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ccuevas\Documents\Carmen\bases\CD informativo\2018\Julio\"/>
    </mc:Choice>
  </mc:AlternateContent>
  <bookViews>
    <workbookView xWindow="0" yWindow="0" windowWidth="28800" windowHeight="11400" tabRatio="909"/>
  </bookViews>
  <sheets>
    <sheet name="ÍNDICE" sheetId="63" r:id="rId1"/>
    <sheet name="1" sheetId="69" r:id="rId2"/>
    <sheet name="2" sheetId="70" r:id="rId3"/>
    <sheet name="3" sheetId="71" r:id="rId4"/>
    <sheet name="4" sheetId="73" r:id="rId5"/>
    <sheet name="5" sheetId="3" r:id="rId6"/>
    <sheet name="6" sheetId="4" r:id="rId7"/>
    <sheet name="7" sheetId="104" r:id="rId8"/>
    <sheet name="8-1" sheetId="105" r:id="rId9"/>
    <sheet name="8-2" sheetId="106" r:id="rId10"/>
    <sheet name="9" sheetId="6" r:id="rId11"/>
    <sheet name="10" sheetId="7" r:id="rId12"/>
    <sheet name="11" sheetId="8" r:id="rId13"/>
    <sheet name="12" sheetId="9" r:id="rId14"/>
    <sheet name="13" sheetId="10" r:id="rId15"/>
    <sheet name="14" sheetId="11" r:id="rId16"/>
    <sheet name="15" sheetId="12" r:id="rId17"/>
    <sheet name="16" sheetId="13" r:id="rId18"/>
    <sheet name="17" sheetId="14" r:id="rId19"/>
    <sheet name="18" sheetId="15" r:id="rId20"/>
    <sheet name="19" sheetId="17" r:id="rId21"/>
    <sheet name="20" sheetId="18" r:id="rId22"/>
    <sheet name="21" sheetId="78" r:id="rId23"/>
    <sheet name="22" sheetId="79" r:id="rId24"/>
    <sheet name="23" sheetId="21" r:id="rId25"/>
    <sheet name="24" sheetId="22" r:id="rId26"/>
    <sheet name="25" sheetId="25" r:id="rId27"/>
    <sheet name="26" sheetId="26" r:id="rId28"/>
    <sheet name="27" sheetId="74" r:id="rId29"/>
    <sheet name="28" sheetId="75" r:id="rId30"/>
    <sheet name="29" sheetId="76" r:id="rId31"/>
    <sheet name="30" sheetId="107" r:id="rId32"/>
    <sheet name="31-1" sheetId="108" r:id="rId33"/>
    <sheet name="31-2" sheetId="109" r:id="rId34"/>
    <sheet name="32" sheetId="77" r:id="rId35"/>
    <sheet name="33" sheetId="80" r:id="rId36"/>
    <sheet name="34" sheetId="81" r:id="rId37"/>
    <sheet name="35" sheetId="82" r:id="rId38"/>
    <sheet name="36" sheetId="85" r:id="rId39"/>
    <sheet name="37" sheetId="86" r:id="rId40"/>
    <sheet name="38" sheetId="83" r:id="rId41"/>
    <sheet name="39" sheetId="84" r:id="rId42"/>
    <sheet name="40" sheetId="87" r:id="rId43"/>
    <sheet name="41" sheetId="66" r:id="rId44"/>
    <sheet name="42" sheetId="28" r:id="rId45"/>
    <sheet name="43" sheetId="29" r:id="rId46"/>
    <sheet name="44" sheetId="30" r:id="rId47"/>
    <sheet name="45-1" sheetId="31" r:id="rId48"/>
    <sheet name="45-2" sheetId="32" r:id="rId49"/>
    <sheet name="46" sheetId="33" r:id="rId50"/>
    <sheet name="47" sheetId="34" r:id="rId51"/>
    <sheet name="48" sheetId="35" r:id="rId52"/>
    <sheet name="49" sheetId="67" r:id="rId53"/>
    <sheet name="50" sheetId="37" r:id="rId54"/>
    <sheet name="51" sheetId="38" r:id="rId55"/>
    <sheet name="52" sheetId="39" r:id="rId56"/>
    <sheet name="53-1" sheetId="40" r:id="rId57"/>
    <sheet name="53-2" sheetId="41" r:id="rId58"/>
    <sheet name="54-1." sheetId="42" r:id="rId59"/>
    <sheet name="54-2." sheetId="43" r:id="rId60"/>
    <sheet name="55-1" sheetId="44" r:id="rId61"/>
    <sheet name="55-2" sheetId="45" r:id="rId62"/>
    <sheet name="56" sheetId="46" r:id="rId63"/>
    <sheet name="57" sheetId="36" r:id="rId64"/>
    <sheet name="58" sheetId="92" r:id="rId65"/>
    <sheet name="59" sheetId="91" r:id="rId66"/>
    <sheet name="60" sheetId="98" r:id="rId67"/>
    <sheet name="61" sheetId="89" r:id="rId68"/>
    <sheet name="62" sheetId="93" r:id="rId69"/>
    <sheet name="63" sheetId="101" r:id="rId70"/>
    <sheet name="64" sheetId="57" r:id="rId71"/>
    <sheet name="65" sheetId="100" r:id="rId72"/>
    <sheet name="66" sheetId="99" r:id="rId73"/>
    <sheet name="67" sheetId="103" r:id="rId74"/>
    <sheet name="68" sheetId="102" r:id="rId75"/>
    <sheet name="69" sheetId="55" r:id="rId76"/>
    <sheet name="70" sheetId="56" r:id="rId77"/>
    <sheet name="71" sheetId="94" r:id="rId78"/>
    <sheet name="72" sheetId="95" r:id="rId79"/>
    <sheet name="73" sheetId="96" r:id="rId80"/>
    <sheet name="74" sheetId="97" r:id="rId81"/>
    <sheet name="75" sheetId="59" r:id="rId82"/>
    <sheet name="76" sheetId="60" r:id="rId83"/>
    <sheet name="77" sheetId="61" r:id="rId84"/>
    <sheet name="78" sheetId="65" r:id="rId85"/>
    <sheet name="Abreviaturas" sheetId="64" r:id="rId86"/>
  </sheets>
  <externalReferences>
    <externalReference r:id="rId87"/>
    <externalReference r:id="rId88"/>
    <externalReference r:id="rId89"/>
    <externalReference r:id="rId90"/>
    <externalReference r:id="rId91"/>
    <externalReference r:id="rId92"/>
    <externalReference r:id="rId93"/>
    <externalReference r:id="rId94"/>
    <externalReference r:id="rId95"/>
  </externalReferences>
  <definedNames>
    <definedName name="_xlnm._FilterDatabase" localSheetId="82" hidden="1">'76'!$A$9:$L$103</definedName>
    <definedName name="_xlnm._FilterDatabase" localSheetId="84">#REF!</definedName>
    <definedName name="_xlnm._FilterDatabase" localSheetId="85">#REF!</definedName>
    <definedName name="_xlnm._FilterDatabase" localSheetId="0">#REF!</definedName>
    <definedName name="_xlnm._FilterDatabase">#REF!</definedName>
    <definedName name="A_impresión_IM" localSheetId="84">[1]FLUJOEERR!$A$364:$AD$487</definedName>
    <definedName name="A_impresión_IM" localSheetId="85">[2]FLUJOEERR!$A$364:$AD$487</definedName>
    <definedName name="A_impresión_IM" localSheetId="0">[3]FLUJOEERR!$A$364:$AD$487</definedName>
    <definedName name="A_impresión_IM">[4]FLUJOEERR!$A$364:$AD$487</definedName>
    <definedName name="_xlnm.Print_Area" localSheetId="11">'10'!$A$1:$G$87</definedName>
    <definedName name="_xlnm.Print_Area" localSheetId="12">'11'!$A$1:$G$87</definedName>
    <definedName name="_xlnm.Print_Area" localSheetId="13">'12'!$A$1:$G$88</definedName>
    <definedName name="_xlnm.Print_Area" localSheetId="14">'13'!$A$1:$G$87</definedName>
    <definedName name="_xlnm.Print_Area" localSheetId="15">'14'!$A$1:$G$87</definedName>
    <definedName name="_xlnm.Print_Area" localSheetId="16">'15'!$A$1:$G$87</definedName>
    <definedName name="_xlnm.Print_Area" localSheetId="17">'16'!$A$1:$G$87</definedName>
    <definedName name="_xlnm.Print_Area" localSheetId="18">'17'!$A$1:$G$87</definedName>
    <definedName name="_xlnm.Print_Area" localSheetId="19">'18'!$A$1:$G$87</definedName>
    <definedName name="_xlnm.Print_Area" localSheetId="20">'19'!$A$1:$G$87</definedName>
    <definedName name="_xlnm.Print_Area" localSheetId="21">'20'!$A$1:$G$87</definedName>
    <definedName name="_xlnm.Print_Area" localSheetId="24">'23'!$A$2:$O$39</definedName>
    <definedName name="_xlnm.Print_Area" localSheetId="25">'24'!$A$1:$P$27</definedName>
    <definedName name="_xlnm.Print_Area" localSheetId="26">'25'!$A$1:$O$45</definedName>
    <definedName name="_xlnm.Print_Area" localSheetId="45">'43'!$A$1:$J$64</definedName>
    <definedName name="_xlnm.Print_Area" localSheetId="46">'44'!$A$1:$G$87</definedName>
    <definedName name="_xlnm.Print_Area" localSheetId="47">'45-1'!$A$1:$I$58</definedName>
    <definedName name="_xlnm.Print_Area" localSheetId="48">'45-2'!$A$1:$I$79</definedName>
    <definedName name="_xlnm.Print_Area" localSheetId="49">'46'!$A$1:$J$40</definedName>
    <definedName name="_xlnm.Print_Area" localSheetId="50">'47'!$A$1:$M$27</definedName>
    <definedName name="_xlnm.Print_Area" localSheetId="54">'51'!$A$1:$H$64</definedName>
    <definedName name="_xlnm.Print_Area" localSheetId="55">'52'!$A$1:$G$85</definedName>
    <definedName name="_xlnm.Print_Area" localSheetId="56">'53-1'!$A$1:$I$58</definedName>
    <definedName name="_xlnm.Print_Area" localSheetId="57">'53-2'!$A$1:$I$79</definedName>
    <definedName name="_xlnm.Print_Area" localSheetId="58">'54-1.'!$A$1:$O$39</definedName>
    <definedName name="_xlnm.Print_Area" localSheetId="59">'54-2.'!$A$1:$N$39</definedName>
    <definedName name="_xlnm.Print_Area" localSheetId="60">'55-1'!$A$1:$O$25</definedName>
    <definedName name="_xlnm.Print_Area" localSheetId="61">'55-2'!$A$1:$O$27</definedName>
    <definedName name="_xlnm.Print_Area" localSheetId="63">'57'!$A$1:$S$58</definedName>
    <definedName name="_xlnm.Print_Area" localSheetId="70">'64'!$A$1:$G$62</definedName>
    <definedName name="_xlnm.Print_Area" localSheetId="75">'69'!$A$1:$E$84</definedName>
    <definedName name="_xlnm.Print_Area" localSheetId="76">'70'!$B$1:$E$94</definedName>
    <definedName name="_xlnm.Print_Area" localSheetId="81">'75'!$A$1:$M$80</definedName>
    <definedName name="_xlnm.Print_Area" localSheetId="82">'76'!$A$1:$L$79</definedName>
    <definedName name="_xlnm.Print_Area" localSheetId="83">'77'!$A$1:$P$28</definedName>
    <definedName name="_xlnm.Print_Area" localSheetId="84">#REF!</definedName>
    <definedName name="_xlnm.Print_Area" localSheetId="10">'9'!$A$1:$G$87</definedName>
    <definedName name="_xlnm.Print_Area" localSheetId="85">#REF!</definedName>
    <definedName name="_xlnm.Print_Area">#REF!</definedName>
    <definedName name="I" localSheetId="85">#REF!</definedName>
    <definedName name="I">#REF!</definedName>
    <definedName name="Títulos_a_imprimir_IM" localSheetId="84">[5]FLUJOEERR!#REF!</definedName>
    <definedName name="Títulos_a_imprimir_IM" localSheetId="85">[6]FLUJOEERR!#REF!</definedName>
    <definedName name="Títulos_a_imprimir_IM" localSheetId="0">[7]FLUJOEERR!#REF!</definedName>
    <definedName name="Títulos_a_imprimir_IM">[8]FLUJOEERR!#REF!</definedName>
    <definedName name="VALOR" localSheetId="84">#REF!</definedName>
    <definedName name="VALOR" localSheetId="85">#REF!</definedName>
    <definedName name="VALOR" localSheetId="0">#REF!</definedName>
    <definedName name="VALOR">#REF!</definedName>
    <definedName name="Z" localSheetId="85">#REF!</definedName>
    <definedName name="Z">'[9]46'!#REF!</definedName>
  </definedNames>
  <calcPr calcId="162913"/>
</workbook>
</file>

<file path=xl/calcChain.xml><?xml version="1.0" encoding="utf-8"?>
<calcChain xmlns="http://schemas.openxmlformats.org/spreadsheetml/2006/main">
  <c r="F64" i="96" l="1"/>
  <c r="F63" i="96"/>
  <c r="F62" i="96"/>
  <c r="F61" i="96"/>
  <c r="F60" i="96"/>
  <c r="F59" i="96"/>
  <c r="F58" i="96"/>
  <c r="F57" i="96"/>
  <c r="F56" i="96"/>
  <c r="F55" i="96"/>
  <c r="F54" i="96"/>
  <c r="F53" i="96"/>
  <c r="F52" i="96"/>
  <c r="F51" i="96"/>
  <c r="F50" i="96"/>
  <c r="F49" i="96"/>
  <c r="F48" i="96"/>
  <c r="F47" i="96"/>
  <c r="F46" i="96"/>
  <c r="F45" i="96"/>
  <c r="F44" i="96"/>
  <c r="F43" i="96"/>
  <c r="F42" i="96"/>
  <c r="F41" i="96"/>
  <c r="F40" i="96"/>
  <c r="F39" i="96"/>
  <c r="F38" i="96"/>
  <c r="F36" i="96"/>
  <c r="F35" i="96"/>
  <c r="F34" i="96"/>
  <c r="F33" i="96"/>
  <c r="F32" i="96"/>
  <c r="F31" i="96"/>
  <c r="F30" i="96"/>
  <c r="F29" i="96"/>
  <c r="F28" i="96"/>
  <c r="F27" i="96"/>
  <c r="F26" i="96"/>
  <c r="F25" i="96"/>
  <c r="F24" i="96"/>
  <c r="F23" i="96"/>
  <c r="F22" i="96"/>
  <c r="F21" i="96"/>
  <c r="F20" i="96"/>
  <c r="F19" i="96"/>
  <c r="F18" i="96"/>
  <c r="F17" i="96"/>
  <c r="F16" i="96"/>
  <c r="F15" i="96"/>
  <c r="F14" i="96"/>
  <c r="F13" i="96"/>
  <c r="F12" i="96"/>
  <c r="F11" i="96"/>
  <c r="F10" i="96"/>
  <c r="F9" i="96"/>
  <c r="F63" i="95"/>
  <c r="F62" i="95"/>
  <c r="F61" i="95"/>
  <c r="F60" i="95"/>
  <c r="F59" i="95"/>
  <c r="F58" i="95"/>
  <c r="F57" i="95"/>
  <c r="F56" i="95"/>
  <c r="F55" i="95"/>
  <c r="F54" i="95"/>
  <c r="F53" i="95"/>
  <c r="F52" i="95"/>
  <c r="F51" i="95"/>
  <c r="F50" i="95"/>
  <c r="F49" i="95"/>
  <c r="F48" i="95"/>
  <c r="F47" i="95"/>
  <c r="F46" i="95"/>
  <c r="F45" i="95"/>
  <c r="F44" i="95"/>
  <c r="F43" i="95"/>
  <c r="F42" i="95"/>
  <c r="F41" i="95"/>
  <c r="F40" i="95"/>
  <c r="F39" i="95"/>
  <c r="F38" i="95"/>
  <c r="F37" i="95"/>
  <c r="F35" i="95"/>
  <c r="F34" i="95"/>
  <c r="F33" i="95"/>
  <c r="F32" i="95"/>
  <c r="F31" i="95"/>
  <c r="F30" i="95"/>
  <c r="F29" i="95"/>
  <c r="F28" i="95"/>
  <c r="F27" i="95"/>
  <c r="F26" i="95"/>
  <c r="F25" i="95"/>
  <c r="F24" i="95"/>
  <c r="F23" i="95"/>
  <c r="F22" i="95"/>
  <c r="F21" i="95"/>
  <c r="F20" i="95"/>
  <c r="F19" i="95"/>
  <c r="F18" i="95"/>
  <c r="F17" i="95"/>
  <c r="F16" i="95"/>
  <c r="F15" i="95"/>
  <c r="F14" i="95"/>
  <c r="F13" i="95"/>
  <c r="F12" i="95"/>
  <c r="F11" i="95"/>
  <c r="F10" i="95"/>
  <c r="F9" i="95"/>
  <c r="E63" i="94"/>
  <c r="E62" i="94"/>
  <c r="E61" i="94"/>
  <c r="E60" i="94"/>
  <c r="E59" i="94"/>
  <c r="E58" i="94"/>
  <c r="E57" i="94"/>
  <c r="E56" i="94"/>
  <c r="E55" i="94"/>
  <c r="E54" i="94"/>
  <c r="E53" i="94"/>
  <c r="E52" i="94"/>
  <c r="E51" i="94"/>
  <c r="E50" i="94"/>
  <c r="E49" i="94"/>
  <c r="E48" i="94"/>
  <c r="E47" i="94"/>
  <c r="E46" i="94"/>
  <c r="E45" i="94"/>
  <c r="E44" i="94"/>
  <c r="E43" i="94"/>
  <c r="E42" i="94"/>
  <c r="E41" i="94"/>
  <c r="E40" i="94"/>
  <c r="E39" i="94"/>
  <c r="E38" i="94"/>
  <c r="E37" i="94"/>
  <c r="E35" i="94"/>
  <c r="E34" i="94"/>
  <c r="E33" i="94"/>
  <c r="E32" i="94"/>
  <c r="E31" i="94"/>
  <c r="E30" i="94"/>
  <c r="E29" i="94"/>
  <c r="E28" i="94"/>
  <c r="E27" i="94"/>
  <c r="E26" i="94"/>
  <c r="E25" i="94"/>
  <c r="E24" i="94"/>
  <c r="E23" i="94"/>
  <c r="E22" i="94"/>
  <c r="E21" i="94"/>
  <c r="E20" i="94"/>
  <c r="E19" i="94"/>
  <c r="E18" i="94"/>
  <c r="E17" i="94"/>
  <c r="E16" i="94"/>
  <c r="E15" i="94"/>
  <c r="E14" i="94"/>
  <c r="E13" i="94"/>
  <c r="E12" i="94"/>
  <c r="E11" i="94"/>
  <c r="E10" i="94"/>
  <c r="E9" i="94"/>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3"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C248" i="57"/>
  <c r="C247" i="57"/>
  <c r="C246" i="57"/>
  <c r="C245" i="57"/>
  <c r="C244" i="57"/>
  <c r="C243" i="57"/>
  <c r="C242" i="57"/>
  <c r="C241" i="57"/>
  <c r="C240" i="57"/>
  <c r="C239" i="57"/>
  <c r="C238" i="57"/>
  <c r="C237" i="57"/>
  <c r="C236" i="57"/>
  <c r="C235" i="57"/>
  <c r="C234" i="57"/>
  <c r="C233" i="57"/>
  <c r="C232" i="57"/>
  <c r="C231" i="57"/>
  <c r="C230" i="57"/>
  <c r="C229" i="57"/>
  <c r="C228" i="57"/>
  <c r="C227" i="57"/>
  <c r="C226" i="57"/>
  <c r="C225" i="57"/>
  <c r="C224" i="57"/>
  <c r="C223" i="57"/>
  <c r="C222" i="57"/>
  <c r="C221" i="57"/>
  <c r="C220" i="57"/>
  <c r="C219" i="57"/>
  <c r="C218" i="57"/>
  <c r="C217" i="57"/>
  <c r="C216" i="57"/>
  <c r="C215" i="57"/>
  <c r="C214" i="57"/>
  <c r="C213" i="57"/>
  <c r="C212" i="57"/>
  <c r="C211" i="57"/>
  <c r="C210" i="57"/>
  <c r="C209" i="57"/>
  <c r="C208" i="57"/>
  <c r="C207" i="57"/>
  <c r="C206" i="57"/>
  <c r="C205" i="57"/>
  <c r="C204" i="57"/>
  <c r="C203" i="57"/>
  <c r="C202" i="57"/>
  <c r="C201" i="57"/>
  <c r="C200" i="57"/>
  <c r="C199" i="57"/>
  <c r="C198" i="57"/>
  <c r="C197" i="57"/>
  <c r="C196" i="57"/>
  <c r="C195" i="57"/>
  <c r="C194" i="57"/>
  <c r="C193" i="57"/>
  <c r="C192" i="57"/>
  <c r="C191" i="57"/>
  <c r="C190" i="57"/>
  <c r="C189" i="57"/>
  <c r="C188" i="57"/>
  <c r="C187" i="57"/>
  <c r="C186" i="57"/>
  <c r="C185" i="57"/>
  <c r="C184" i="57"/>
  <c r="C183" i="57"/>
  <c r="C182" i="57"/>
  <c r="C181" i="57"/>
  <c r="C180" i="57"/>
  <c r="C179" i="57"/>
  <c r="C178" i="57"/>
  <c r="C177" i="57"/>
  <c r="C176" i="57"/>
  <c r="C175" i="57"/>
  <c r="C174" i="57"/>
  <c r="C173" i="57"/>
  <c r="C172" i="57"/>
  <c r="C171" i="57"/>
  <c r="C170" i="57"/>
  <c r="C169" i="57"/>
  <c r="C168" i="57"/>
  <c r="C167" i="57"/>
  <c r="C166" i="57"/>
  <c r="C165" i="57"/>
  <c r="C164" i="57"/>
  <c r="C163" i="57"/>
  <c r="C162" i="57"/>
  <c r="C161" i="57"/>
  <c r="C160" i="57"/>
  <c r="C159" i="57"/>
  <c r="C158" i="57"/>
  <c r="C157" i="57"/>
  <c r="C156" i="57"/>
  <c r="C155" i="57"/>
  <c r="C154" i="57"/>
  <c r="C153" i="57"/>
  <c r="C152" i="57"/>
  <c r="C151" i="57"/>
  <c r="C150" i="57"/>
  <c r="C149" i="57"/>
  <c r="C148" i="57"/>
  <c r="C147" i="57"/>
  <c r="C146" i="57"/>
  <c r="C145" i="57"/>
  <c r="C144" i="57"/>
  <c r="C143" i="57"/>
  <c r="C142" i="57"/>
  <c r="C141" i="57"/>
  <c r="C140" i="57"/>
  <c r="C139" i="57"/>
  <c r="C138" i="57"/>
  <c r="C137" i="57"/>
  <c r="C136" i="57"/>
  <c r="C135" i="57"/>
  <c r="C134" i="57"/>
  <c r="C133" i="57"/>
  <c r="C132" i="57"/>
  <c r="C131" i="57"/>
  <c r="C130" i="57"/>
  <c r="C129" i="57"/>
  <c r="C128" i="57"/>
  <c r="C127" i="57"/>
  <c r="C126" i="57"/>
  <c r="C125" i="57"/>
  <c r="C124" i="57"/>
  <c r="C123" i="57"/>
  <c r="C122" i="57"/>
  <c r="C121" i="57"/>
  <c r="C120" i="57"/>
  <c r="C119" i="57"/>
  <c r="C118" i="57"/>
  <c r="C117" i="57"/>
  <c r="C116" i="57"/>
  <c r="C115" i="57"/>
  <c r="C114" i="57"/>
  <c r="C113" i="57"/>
  <c r="C112" i="57"/>
  <c r="C111" i="57"/>
  <c r="C110" i="57"/>
  <c r="C109" i="57"/>
  <c r="C108" i="57"/>
  <c r="C107" i="57"/>
  <c r="C106" i="57"/>
  <c r="C105" i="57"/>
  <c r="C104" i="57"/>
  <c r="K55" i="36"/>
  <c r="J55" i="36"/>
  <c r="I55" i="36"/>
  <c r="H55" i="36"/>
  <c r="F55" i="36"/>
  <c r="E55" i="36"/>
  <c r="D55" i="36"/>
  <c r="C55" i="36"/>
  <c r="B55" i="36"/>
  <c r="R53" i="36"/>
  <c r="P53" i="36"/>
  <c r="O53" i="36"/>
  <c r="N53" i="36"/>
  <c r="M53" i="36"/>
  <c r="Q53" i="36" s="1"/>
  <c r="L53" i="36"/>
  <c r="S53" i="36" s="1"/>
  <c r="G53" i="36"/>
  <c r="S52" i="36"/>
  <c r="P52" i="36"/>
  <c r="O52" i="36"/>
  <c r="N52" i="36"/>
  <c r="M52" i="36"/>
  <c r="Q52" i="36" s="1"/>
  <c r="L52" i="36"/>
  <c r="G52" i="36"/>
  <c r="R52" i="36" s="1"/>
  <c r="R51" i="36"/>
  <c r="P51" i="36"/>
  <c r="O51" i="36"/>
  <c r="N51" i="36"/>
  <c r="M51" i="36"/>
  <c r="Q51" i="36" s="1"/>
  <c r="L51" i="36"/>
  <c r="S51" i="36" s="1"/>
  <c r="G51" i="36"/>
  <c r="S50" i="36"/>
  <c r="P50" i="36"/>
  <c r="O50" i="36"/>
  <c r="N50" i="36"/>
  <c r="M50" i="36"/>
  <c r="Q50" i="36" s="1"/>
  <c r="L50" i="36"/>
  <c r="G50" i="36"/>
  <c r="R50" i="36" s="1"/>
  <c r="R49" i="36"/>
  <c r="P49" i="36"/>
  <c r="O49" i="36"/>
  <c r="N49" i="36"/>
  <c r="M49" i="36"/>
  <c r="Q49" i="36" s="1"/>
  <c r="L49" i="36"/>
  <c r="S49" i="36" s="1"/>
  <c r="G49" i="36"/>
  <c r="S48" i="36"/>
  <c r="P48" i="36"/>
  <c r="O48" i="36"/>
  <c r="N48" i="36"/>
  <c r="M48" i="36"/>
  <c r="Q48" i="36" s="1"/>
  <c r="L48" i="36"/>
  <c r="G48" i="36"/>
  <c r="R48" i="36" s="1"/>
  <c r="R47" i="36"/>
  <c r="P47" i="36"/>
  <c r="O47" i="36"/>
  <c r="N47" i="36"/>
  <c r="M47" i="36"/>
  <c r="Q47" i="36" s="1"/>
  <c r="L47" i="36"/>
  <c r="S47" i="36" s="1"/>
  <c r="G47" i="36"/>
  <c r="S46" i="36"/>
  <c r="P46" i="36"/>
  <c r="O46" i="36"/>
  <c r="N46" i="36"/>
  <c r="M46" i="36"/>
  <c r="Q46" i="36" s="1"/>
  <c r="L46" i="36"/>
  <c r="G46" i="36"/>
  <c r="R46" i="36" s="1"/>
  <c r="R45" i="36"/>
  <c r="P45" i="36"/>
  <c r="O45" i="36"/>
  <c r="N45" i="36"/>
  <c r="M45" i="36"/>
  <c r="Q45" i="36" s="1"/>
  <c r="L45" i="36"/>
  <c r="S45" i="36" s="1"/>
  <c r="G45" i="36"/>
  <c r="S44" i="36"/>
  <c r="P44" i="36"/>
  <c r="O44" i="36"/>
  <c r="N44" i="36"/>
  <c r="M44" i="36"/>
  <c r="Q44" i="36" s="1"/>
  <c r="L44" i="36"/>
  <c r="G44" i="36"/>
  <c r="R44" i="36" s="1"/>
  <c r="R43" i="36"/>
  <c r="P43" i="36"/>
  <c r="O43" i="36"/>
  <c r="N43" i="36"/>
  <c r="M43" i="36"/>
  <c r="Q43" i="36" s="1"/>
  <c r="L43" i="36"/>
  <c r="S43" i="36" s="1"/>
  <c r="G43" i="36"/>
  <c r="S42" i="36"/>
  <c r="P42" i="36"/>
  <c r="O42" i="36"/>
  <c r="N42" i="36"/>
  <c r="M42" i="36"/>
  <c r="Q42" i="36" s="1"/>
  <c r="L42" i="36"/>
  <c r="G42" i="36"/>
  <c r="R42" i="36" s="1"/>
  <c r="R41" i="36"/>
  <c r="P41" i="36"/>
  <c r="O41" i="36"/>
  <c r="N41" i="36"/>
  <c r="M41" i="36"/>
  <c r="Q41" i="36" s="1"/>
  <c r="L41" i="36"/>
  <c r="S41" i="36" s="1"/>
  <c r="G41" i="36"/>
  <c r="S40" i="36"/>
  <c r="P40" i="36"/>
  <c r="O40" i="36"/>
  <c r="N40" i="36"/>
  <c r="M40" i="36"/>
  <c r="Q40" i="36" s="1"/>
  <c r="L40" i="36"/>
  <c r="G40" i="36"/>
  <c r="R40" i="36" s="1"/>
  <c r="R39" i="36"/>
  <c r="P39" i="36"/>
  <c r="O39" i="36"/>
  <c r="N39" i="36"/>
  <c r="M39" i="36"/>
  <c r="Q39" i="36" s="1"/>
  <c r="L39" i="36"/>
  <c r="S39" i="36" s="1"/>
  <c r="G39" i="36"/>
  <c r="S38" i="36"/>
  <c r="P38" i="36"/>
  <c r="O38" i="36"/>
  <c r="N38" i="36"/>
  <c r="M38" i="36"/>
  <c r="Q38" i="36" s="1"/>
  <c r="L38" i="36"/>
  <c r="G38" i="36"/>
  <c r="R38" i="36" s="1"/>
  <c r="R37" i="36"/>
  <c r="P37" i="36"/>
  <c r="O37" i="36"/>
  <c r="N37" i="36"/>
  <c r="M37" i="36"/>
  <c r="Q37" i="36" s="1"/>
  <c r="L37" i="36"/>
  <c r="S37" i="36" s="1"/>
  <c r="G37" i="36"/>
  <c r="S36" i="36"/>
  <c r="P36" i="36"/>
  <c r="O36" i="36"/>
  <c r="N36" i="36"/>
  <c r="M36" i="36"/>
  <c r="Q36" i="36" s="1"/>
  <c r="L36" i="36"/>
  <c r="G36" i="36"/>
  <c r="R36" i="36" s="1"/>
  <c r="R35" i="36"/>
  <c r="P35" i="36"/>
  <c r="O35" i="36"/>
  <c r="N35" i="36"/>
  <c r="M35" i="36"/>
  <c r="Q35" i="36" s="1"/>
  <c r="L35" i="36"/>
  <c r="S35" i="36" s="1"/>
  <c r="G35" i="36"/>
  <c r="S34" i="36"/>
  <c r="P34" i="36"/>
  <c r="O34" i="36"/>
  <c r="N34" i="36"/>
  <c r="M34" i="36"/>
  <c r="Q34" i="36" s="1"/>
  <c r="L34" i="36"/>
  <c r="G34" i="36"/>
  <c r="R34" i="36" s="1"/>
  <c r="R33" i="36"/>
  <c r="P33" i="36"/>
  <c r="O33" i="36"/>
  <c r="N33" i="36"/>
  <c r="M33" i="36"/>
  <c r="Q33" i="36" s="1"/>
  <c r="L33" i="36"/>
  <c r="S33" i="36" s="1"/>
  <c r="G33" i="36"/>
  <c r="S32" i="36"/>
  <c r="P32" i="36"/>
  <c r="O32" i="36"/>
  <c r="N32" i="36"/>
  <c r="M32" i="36"/>
  <c r="Q32" i="36" s="1"/>
  <c r="L32" i="36"/>
  <c r="G32" i="36"/>
  <c r="R32" i="36" s="1"/>
  <c r="R31" i="36"/>
  <c r="P31" i="36"/>
  <c r="O31" i="36"/>
  <c r="N31" i="36"/>
  <c r="M31" i="36"/>
  <c r="Q31" i="36" s="1"/>
  <c r="L31" i="36"/>
  <c r="S31" i="36" s="1"/>
  <c r="G31" i="36"/>
  <c r="S30" i="36"/>
  <c r="P30" i="36"/>
  <c r="O30" i="36"/>
  <c r="N30" i="36"/>
  <c r="M30" i="36"/>
  <c r="Q30" i="36" s="1"/>
  <c r="L30" i="36"/>
  <c r="G30" i="36"/>
  <c r="R30" i="36" s="1"/>
  <c r="R29" i="36"/>
  <c r="P29" i="36"/>
  <c r="O29" i="36"/>
  <c r="N29" i="36"/>
  <c r="M29" i="36"/>
  <c r="Q29" i="36" s="1"/>
  <c r="L29" i="36"/>
  <c r="S29" i="36" s="1"/>
  <c r="G29" i="36"/>
  <c r="S28" i="36"/>
  <c r="P28" i="36"/>
  <c r="O28" i="36"/>
  <c r="N28" i="36"/>
  <c r="M28" i="36"/>
  <c r="Q28" i="36" s="1"/>
  <c r="L28" i="36"/>
  <c r="G28" i="36"/>
  <c r="R28" i="36" s="1"/>
  <c r="R27" i="36"/>
  <c r="P27" i="36"/>
  <c r="P55" i="36" s="1"/>
  <c r="O27" i="36"/>
  <c r="N27" i="36"/>
  <c r="M27" i="36"/>
  <c r="Q27" i="36" s="1"/>
  <c r="L27" i="36"/>
  <c r="S27" i="36" s="1"/>
  <c r="G27" i="36"/>
  <c r="S26" i="36"/>
  <c r="P26" i="36"/>
  <c r="O26" i="36"/>
  <c r="N26" i="36"/>
  <c r="M26" i="36"/>
  <c r="Q26" i="36" s="1"/>
  <c r="L26" i="36"/>
  <c r="G26" i="36"/>
  <c r="R26" i="36" s="1"/>
  <c r="R25" i="36"/>
  <c r="P25" i="36"/>
  <c r="O25" i="36"/>
  <c r="N25" i="36"/>
  <c r="M25" i="36"/>
  <c r="Q25" i="36" s="1"/>
  <c r="L25" i="36"/>
  <c r="S25" i="36" s="1"/>
  <c r="G25" i="36"/>
  <c r="S24" i="36"/>
  <c r="P24" i="36"/>
  <c r="O24" i="36"/>
  <c r="O55" i="36" s="1"/>
  <c r="N24" i="36"/>
  <c r="N55" i="36" s="1"/>
  <c r="M24" i="36"/>
  <c r="Q24" i="36" s="1"/>
  <c r="L24" i="36"/>
  <c r="G24" i="36"/>
  <c r="G55" i="36" s="1"/>
  <c r="R55" i="36" s="1"/>
  <c r="K20" i="36"/>
  <c r="J20" i="36"/>
  <c r="I20" i="36"/>
  <c r="H20" i="36"/>
  <c r="F20" i="36"/>
  <c r="E20" i="36"/>
  <c r="D20" i="36"/>
  <c r="C20" i="36"/>
  <c r="B20" i="36"/>
  <c r="R18" i="36"/>
  <c r="P18" i="36"/>
  <c r="O18" i="36"/>
  <c r="N18" i="36"/>
  <c r="M18" i="36"/>
  <c r="Q18" i="36" s="1"/>
  <c r="L18" i="36"/>
  <c r="S18" i="36" s="1"/>
  <c r="G18" i="36"/>
  <c r="S17" i="36"/>
  <c r="P17" i="36"/>
  <c r="O17" i="36"/>
  <c r="N17" i="36"/>
  <c r="M17" i="36"/>
  <c r="Q17" i="36" s="1"/>
  <c r="L17" i="36"/>
  <c r="G17" i="36"/>
  <c r="R17" i="36" s="1"/>
  <c r="R16" i="36"/>
  <c r="P16" i="36"/>
  <c r="P20" i="36" s="1"/>
  <c r="O16" i="36"/>
  <c r="N16" i="36"/>
  <c r="M16" i="36"/>
  <c r="Q16" i="36" s="1"/>
  <c r="L16" i="36"/>
  <c r="S16" i="36" s="1"/>
  <c r="G16" i="36"/>
  <c r="S15" i="36"/>
  <c r="P15" i="36"/>
  <c r="O15" i="36"/>
  <c r="N15" i="36"/>
  <c r="M15" i="36"/>
  <c r="Q15" i="36" s="1"/>
  <c r="L15" i="36"/>
  <c r="G15" i="36"/>
  <c r="R15" i="36" s="1"/>
  <c r="R14" i="36"/>
  <c r="P14" i="36"/>
  <c r="O14" i="36"/>
  <c r="N14" i="36"/>
  <c r="N20" i="36" s="1"/>
  <c r="M14" i="36"/>
  <c r="Q14" i="36" s="1"/>
  <c r="L14" i="36"/>
  <c r="S14" i="36" s="1"/>
  <c r="G14" i="36"/>
  <c r="S13" i="36"/>
  <c r="P13" i="36"/>
  <c r="O13" i="36"/>
  <c r="O20" i="36" s="1"/>
  <c r="N13" i="36"/>
  <c r="M13" i="36"/>
  <c r="Q13" i="36" s="1"/>
  <c r="L13" i="36"/>
  <c r="G13" i="36"/>
  <c r="G20" i="36" s="1"/>
  <c r="R20" i="36" s="1"/>
  <c r="Q22" i="44"/>
  <c r="Q21" i="44"/>
  <c r="Q20" i="36" l="1"/>
  <c r="Q55" i="36"/>
  <c r="M20" i="36"/>
  <c r="M55" i="36"/>
  <c r="L20" i="36"/>
  <c r="S20" i="36" s="1"/>
  <c r="L55" i="36"/>
  <c r="S55" i="36" s="1"/>
  <c r="R13" i="36"/>
  <c r="R24" i="36"/>
  <c r="N8" i="84"/>
  <c r="L8" i="84"/>
  <c r="J8" i="84"/>
  <c r="F8" i="84"/>
  <c r="D8" i="84"/>
  <c r="N8" i="83"/>
  <c r="L8" i="83"/>
  <c r="J8" i="83"/>
  <c r="F8" i="83"/>
  <c r="E8" i="83"/>
  <c r="D8" i="83"/>
</calcChain>
</file>

<file path=xl/sharedStrings.xml><?xml version="1.0" encoding="utf-8"?>
<sst xmlns="http://schemas.openxmlformats.org/spreadsheetml/2006/main" count="12568" uniqueCount="1547">
  <si>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</si>
  <si>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</si>
  <si>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</si>
  <si>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</si>
  <si>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</si>
  <si>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</si>
  <si>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</si>
  <si>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</si>
  <si>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</si>
  <si>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</si>
  <si>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</si>
  <si>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</si>
  <si>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</si>
  <si>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</si>
  <si>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</si>
  <si>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</si>
  <si>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</si>
  <si>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</si>
  <si>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</si>
  <si>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</si>
  <si>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</si>
  <si>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</si>
  <si>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</si>
  <si>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</si>
  <si>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</si>
  <si>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</si>
  <si>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</si>
  <si>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</si>
  <si>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</si>
  <si>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</si>
  <si>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</si>
  <si>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</si>
  <si>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</si>
  <si>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</si>
  <si>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</si>
  <si>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</si>
  <si>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</si>
  <si>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</si>
  <si>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</si>
  <si>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</si>
  <si>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</si>
  <si>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</si>
  <si>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</si>
  <si>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</si>
  <si>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</si>
  <si>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</si>
  <si>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</si>
  <si>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</si>
  <si>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</si>
  <si>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</si>
  <si>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</si>
  <si>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</si>
  <si>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</si>
  <si>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</si>
  <si>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</si>
  <si>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</si>
  <si>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</si>
  <si>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</si>
  <si>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</si>
  <si>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</si>
  <si>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</si>
  <si>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</si>
  <si>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</si>
  <si>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</si>
  <si>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</si>
  <si>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</si>
  <si>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</si>
  <si>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</si>
  <si>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</si>
  <si>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</si>
  <si>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</si>
  <si>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</si>
  <si>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</si>
  <si>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</si>
  <si>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</si>
  <si>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</si>
  <si>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</si>
  <si>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</si>
  <si>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</si>
  <si>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</si>
  <si>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</si>
  <si>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</si>
  <si>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</si>
  <si>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</si>
  <si>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</si>
  <si>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</si>
  <si>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</si>
  <si>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</si>
  <si>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</si>
  <si>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</si>
  <si>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</si>
  <si>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</si>
  <si>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</si>
  <si>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</si>
  <si>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</si>
  <si>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</si>
  <si>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</si>
  <si>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</si>
  <si>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</si>
  <si>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</si>
  <si>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</si>
  <si>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</si>
  <si>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</si>
  <si>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</si>
  <si>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</si>
  <si>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</si>
  <si>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</si>
  <si>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</si>
  <si>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</si>
  <si>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</si>
  <si>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</si>
  <si>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</si>
  <si>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</si>
  <si>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</si>
  <si>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</si>
  <si>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</si>
  <si>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</si>
  <si>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</si>
  <si>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</si>
  <si>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</si>
  <si>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</si>
  <si>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</si>
  <si>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</si>
  <si>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</si>
  <si>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</si>
  <si>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</si>
  <si>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</si>
  <si>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</si>
  <si>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</si>
  <si>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</si>
  <si>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</si>
  <si>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</si>
  <si>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</si>
  <si>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</si>
  <si>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</si>
  <si>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</si>
  <si>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</si>
  <si>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</si>
  <si>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</si>
  <si>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</si>
  <si>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</si>
  <si>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</si>
  <si>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</si>
  <si>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</si>
  <si>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</si>
  <si>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</si>
  <si>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</si>
  <si>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</si>
  <si>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</si>
  <si>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</si>
  <si>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</si>
  <si>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</si>
  <si>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</si>
  <si>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</si>
  <si>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</si>
  <si>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</si>
  <si>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</si>
  <si>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</si>
  <si>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</si>
  <si>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</si>
  <si>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</si>
  <si>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</si>
  <si>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</si>
  <si>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</si>
  <si>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</si>
  <si>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</si>
  <si>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</si>
  <si>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</si>
  <si>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</si>
  <si>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</si>
  <si>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</si>
  <si>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</si>
  <si>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</si>
  <si>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</si>
  <si>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</si>
  <si>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</si>
  <si>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</si>
  <si>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</si>
  <si>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</si>
  <si>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</si>
  <si>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</si>
  <si>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</si>
  <si>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</si>
  <si>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</si>
  <si>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</si>
  <si>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</si>
  <si>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</si>
  <si>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</si>
  <si>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</si>
  <si>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</si>
  <si>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</si>
  <si>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</si>
  <si>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</si>
  <si>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</si>
  <si>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</si>
  <si>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</si>
  <si>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</si>
  <si>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</si>
  <si>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</si>
  <si>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</si>
  <si>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</si>
  <si>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</si>
  <si>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</si>
  <si>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</si>
  <si>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</si>
  <si>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</si>
  <si>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</si>
  <si>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</si>
  <si>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</si>
  <si>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</si>
  <si>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</si>
  <si>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</si>
  <si>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</si>
  <si>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</si>
  <si>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</si>
  <si>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</si>
  <si>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</si>
  <si>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</si>
  <si>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</si>
  <si>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</si>
  <si>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</si>
  <si>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</si>
  <si>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</si>
  <si>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</si>
  <si>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</si>
  <si>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</si>
  <si>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</si>
  <si>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</si>
  <si>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</si>
  <si>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</si>
  <si>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</si>
  <si>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</si>
  <si>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</si>
  <si>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</si>
  <si>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</si>
  <si>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</si>
  <si>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</si>
  <si>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</si>
  <si>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</si>
  <si>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</si>
  <si>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</si>
  <si>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</si>
  <si>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</si>
  <si>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</si>
  <si>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</si>
  <si>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</si>
  <si>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</si>
  <si>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</si>
  <si>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</si>
  <si>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</si>
  <si>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</si>
  <si>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</si>
  <si>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</si>
  <si>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</si>
  <si>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</si>
  <si>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</si>
  <si>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</si>
  <si>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</si>
  <si>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</si>
  <si>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</si>
  <si>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</si>
  <si>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</si>
  <si>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</si>
  <si>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</si>
  <si>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</si>
  <si>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</si>
  <si>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</si>
  <si>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</si>
  <si>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</si>
  <si>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</si>
  <si>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</si>
  <si>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</si>
  <si>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</si>
  <si>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</si>
  <si>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</si>
  <si>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</si>
  <si>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</si>
  <si>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</si>
  <si>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</si>
  <si>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</si>
  <si>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</si>
  <si>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</si>
  <si>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</si>
  <si>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</si>
  <si>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</si>
  <si>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</si>
  <si>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</si>
  <si>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</si>
  <si>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</si>
  <si>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</si>
  <si>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</si>
  <si>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</si>
  <si>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</si>
  <si>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</si>
  <si>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</si>
  <si>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</si>
  <si>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</si>
  <si>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</si>
  <si>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</si>
  <si>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</si>
  <si>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</si>
  <si>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</si>
  <si>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</si>
  <si>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</si>
  <si>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</si>
  <si>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</si>
  <si>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</si>
  <si>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</si>
  <si>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</si>
  <si>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</si>
  <si>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</si>
  <si>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</si>
  <si>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</si>
  <si>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</si>
  <si>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</si>
  <si>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</si>
  <si>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</si>
  <si>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</si>
  <si>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</si>
  <si>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</si>
  <si>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</si>
  <si>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</si>
  <si>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</si>
  <si>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</si>
  <si>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</si>
  <si>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</si>
  <si>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</si>
  <si>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</si>
  <si>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</si>
  <si>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</si>
  <si>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</si>
  <si>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</si>
  <si>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</si>
  <si>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</si>
  <si>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</si>
  <si>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</si>
  <si>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</si>
  <si>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</si>
  <si>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</si>
  <si>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</si>
  <si>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</si>
  <si>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</si>
  <si>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</si>
  <si>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</si>
  <si>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</si>
  <si>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</si>
  <si>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</si>
  <si>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</si>
  <si>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</si>
  <si>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</si>
  <si>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</si>
  <si>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</si>
  <si>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</si>
  <si>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</si>
  <si>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</si>
  <si>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</si>
  <si>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</si>
  <si>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</si>
  <si>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</si>
  <si>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</si>
  <si>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</si>
  <si>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</si>
  <si>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</si>
  <si>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</si>
  <si>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</si>
  <si>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</si>
  <si>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</si>
  <si>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</si>
  <si>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</si>
  <si>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</si>
  <si>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</si>
  <si>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</si>
  <si>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</si>
  <si>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</si>
  <si>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</si>
  <si>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</si>
  <si>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</si>
  <si>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</si>
  <si>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</si>
  <si>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</si>
  <si>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</si>
  <si>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</si>
  <si>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</si>
  <si>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</si>
  <si>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</si>
  <si>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</si>
  <si>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</si>
  <si>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</si>
  <si>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</si>
  <si>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</si>
  <si>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</si>
  <si>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</si>
  <si>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</si>
  <si>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</si>
  <si>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</si>
  <si>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</si>
  <si>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</si>
  <si>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</si>
  <si>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</si>
  <si>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</si>
  <si>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</si>
  <si>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</si>
  <si>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</si>
  <si>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</si>
  <si>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</si>
  <si>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</si>
  <si>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</si>
  <si>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</si>
  <si>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</si>
  <si>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</si>
  <si>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</si>
  <si>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</si>
  <si>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</si>
  <si>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</si>
  <si>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</si>
  <si>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</si>
  <si>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</si>
  <si>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</si>
  <si>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</si>
  <si>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</si>
  <si>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</si>
  <si>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</si>
  <si>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</si>
  <si>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</si>
  <si>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</si>
  <si>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</si>
  <si>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</si>
  <si>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</si>
  <si>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</si>
  <si>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</si>
  <si>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</si>
  <si>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</si>
  <si>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</si>
  <si>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</si>
  <si>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</si>
  <si>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</si>
  <si>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</si>
  <si>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</si>
  <si>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</si>
  <si>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</si>
  <si>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</si>
  <si>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</si>
  <si>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</si>
  <si>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</si>
  <si>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</si>
  <si>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</si>
  <si>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</si>
  <si>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</si>
  <si>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</si>
  <si>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</si>
  <si>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</si>
  <si>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</si>
  <si>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</si>
  <si>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</si>
  <si>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</si>
  <si>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</si>
  <si>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</si>
  <si>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</si>
  <si>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</si>
  <si>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</si>
  <si>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</si>
  <si>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</si>
  <si>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</si>
  <si>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</si>
  <si>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</si>
  <si>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</si>
  <si>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</si>
  <si>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</si>
  <si>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</si>
  <si>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</si>
  <si>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</si>
  <si>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</si>
  <si>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</si>
  <si>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</si>
  <si>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</si>
  <si>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</si>
  <si>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</si>
  <si>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</si>
  <si>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</si>
  <si>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</si>
  <si>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</si>
  <si>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</si>
  <si>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</si>
  <si>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</si>
  <si>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</si>
  <si>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</si>
  <si>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</si>
  <si>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</si>
  <si>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</si>
  <si>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</si>
  <si>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</si>
  <si>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</si>
  <si>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</si>
  <si>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</si>
  <si>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</si>
  <si>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</si>
  <si>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</si>
  <si>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</si>
  <si>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</si>
  <si>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</si>
  <si>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</si>
  <si>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</si>
  <si>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</si>
  <si>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</si>
  <si>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</si>
  <si>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</si>
  <si>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</si>
  <si>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</si>
  <si>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</si>
  <si>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</si>
  <si>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</si>
  <si>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</si>
  <si>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</si>
  <si>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</si>
  <si>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</si>
  <si>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</si>
  <si>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</si>
  <si>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</si>
  <si>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</si>
  <si>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</si>
  <si>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</si>
  <si>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</si>
  <si>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</si>
  <si>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</si>
  <si>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</si>
  <si>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</si>
  <si>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</si>
  <si>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</si>
  <si>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</si>
  <si>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</si>
  <si>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</si>
  <si>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</si>
  <si>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</si>
  <si>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</si>
  <si>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</si>
  <si>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</si>
  <si>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</si>
  <si>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</si>
  <si>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</si>
  <si>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</si>
  <si>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</si>
  <si>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</si>
  <si>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</si>
  <si>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</si>
  <si>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</si>
  <si>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</si>
  <si>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</si>
  <si>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</si>
  <si>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</si>
  <si>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</si>
  <si>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</si>
  <si>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</si>
  <si>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</si>
  <si>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</si>
  <si>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</si>
  <si>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</si>
  <si>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</si>
  <si>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</si>
  <si>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</si>
  <si>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</si>
  <si>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</si>
  <si>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</si>
  <si>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</si>
  <si>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</si>
  <si>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</si>
  <si>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</si>
  <si>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</si>
  <si>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</si>
  <si>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</si>
  <si>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</si>
  <si>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</si>
  <si>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</si>
  <si>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</si>
  <si>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</si>
  <si>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</si>
  <si>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</si>
  <si>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</si>
  <si>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</si>
  <si>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</si>
  <si>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</si>
  <si>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</si>
  <si>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</si>
  <si>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</si>
  <si>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</si>
  <si>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</si>
  <si>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</si>
  <si>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</si>
  <si>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</si>
  <si>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</si>
  <si>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</si>
  <si>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</si>
  <si>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</si>
  <si>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</si>
  <si>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</si>
  <si>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</si>
  <si>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</si>
  <si>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</si>
  <si>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</si>
  <si>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</si>
  <si>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</si>
  <si>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</si>
  <si>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</si>
  <si>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</si>
  <si>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</si>
  <si>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</si>
  <si>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</si>
  <si>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</si>
  <si>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</si>
  <si>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</si>
  <si>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</si>
  <si>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</si>
  <si>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</si>
  <si>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</si>
  <si>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</si>
  <si>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</si>
  <si>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</si>
  <si>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</si>
  <si>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</si>
  <si>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</si>
  <si>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</si>
  <si>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</si>
  <si>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</si>
  <si>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</si>
  <si>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</si>
  <si>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</si>
  <si>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</si>
  <si>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</si>
  <si>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</si>
  <si>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</si>
  <si>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</si>
  <si>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</si>
  <si>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</si>
  <si>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</si>
  <si>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</si>
  <si>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</si>
  <si>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</si>
  <si>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</si>
  <si>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</si>
  <si>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</si>
  <si>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</si>
  <si>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</si>
  <si>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</si>
  <si>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</si>
  <si>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</si>
  <si>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</si>
  <si>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</si>
  <si>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</si>
  <si>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</si>
  <si>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</si>
  <si>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</si>
  <si>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</si>
  <si>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</si>
  <si>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</si>
  <si>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</si>
  <si>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</si>
  <si>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</si>
  <si>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</si>
  <si>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</si>
  <si>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</si>
  <si>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</si>
  <si>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</si>
  <si>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</si>
  <si>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</si>
  <si>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</si>
  <si>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</si>
  <si>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</si>
  <si>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</si>
  <si>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</si>
  <si>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</si>
  <si>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</si>
  <si>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</si>
  <si>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</si>
  <si>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</si>
  <si>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</si>
  <si>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</si>
  <si>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</si>
  <si>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</si>
  <si>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</si>
  <si>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</si>
  <si>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</si>
  <si>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</si>
  <si>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</si>
  <si>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</si>
  <si>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</si>
  <si>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</si>
  <si>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</si>
  <si>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</si>
  <si>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</si>
  <si>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</si>
  <si>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</si>
  <si>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</si>
  <si>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</si>
  <si>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</si>
  <si>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</si>
  <si>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</si>
  <si>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</si>
  <si>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</si>
  <si>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</si>
  <si>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</si>
  <si>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</si>
  <si>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</si>
  <si>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</si>
  <si>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</si>
  <si>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</si>
  <si>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</si>
  <si>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</si>
  <si>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</si>
  <si>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</si>
  <si>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</si>
  <si>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</si>
  <si>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</si>
  <si>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</si>
  <si>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</si>
  <si>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</si>
  <si>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</si>
  <si>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</si>
  <si>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</si>
  <si>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</si>
  <si>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</si>
  <si>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</si>
  <si>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</si>
  <si>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</si>
  <si>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</si>
  <si>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</si>
  <si>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</si>
  <si>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</si>
  <si>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</si>
  <si>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</si>
  <si>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</si>
  <si>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</si>
  <si>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</si>
  <si>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</si>
  <si>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</si>
  <si>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</si>
  <si>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</si>
  <si>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</si>
  <si>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</si>
  <si>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</si>
  <si>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</si>
  <si>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</si>
  <si>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</si>
  <si>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</si>
  <si>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</si>
  <si>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</si>
  <si>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</si>
  <si>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</si>
  <si>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</si>
  <si>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</si>
  <si>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</si>
  <si>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</si>
  <si>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</si>
  <si>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</si>
  <si>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</si>
  <si>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</si>
  <si>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</si>
  <si>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</si>
  <si>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</si>
  <si>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</si>
  <si>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</si>
  <si>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</si>
  <si>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</si>
  <si>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</si>
  <si>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</si>
  <si>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</si>
  <si>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</si>
  <si>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</si>
  <si>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</si>
  <si>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</si>
  <si>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</si>
  <si>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</si>
  <si>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</si>
  <si>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</si>
  <si>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</si>
  <si>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</si>
  <si>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</si>
  <si>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</si>
  <si>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</si>
  <si>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</si>
  <si>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</si>
  <si>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</si>
  <si>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</si>
  <si>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</si>
  <si>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</si>
  <si>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</si>
  <si>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</si>
  <si>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</si>
  <si>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</si>
  <si>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</si>
  <si>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</si>
  <si>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</si>
  <si>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</si>
  <si>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</si>
  <si>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</si>
  <si>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</si>
  <si>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</si>
  <si>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</si>
  <si>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</si>
  <si>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</si>
  <si>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</si>
  <si>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</si>
  <si>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</si>
  <si>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</si>
  <si>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</si>
  <si>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</si>
  <si>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</si>
  <si>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</si>
  <si>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</si>
  <si>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</si>
  <si>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</si>
  <si>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</si>
  <si>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</si>
  <si>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</si>
  <si>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</si>
  <si>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</si>
  <si>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</si>
  <si>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</si>
  <si>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</si>
  <si>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</si>
  <si>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</si>
  <si>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</si>
  <si>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</si>
  <si>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</si>
  <si>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</si>
  <si>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</si>
  <si>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</si>
  <si>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</si>
  <si>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</si>
  <si>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</si>
  <si>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</si>
  <si>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</si>
  <si>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</si>
  <si>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</si>
  <si>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</si>
  <si>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</si>
  <si>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</si>
  <si>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</si>
  <si>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</si>
  <si>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</si>
  <si>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(4) Obligaciones vista, caja de ahorro y DPFs a 30 días.</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</si>
  <si>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</si>
  <si>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</si>
  <si>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</si>
  <si>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</si>
  <si>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</si>
  <si>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</si>
  <si>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</si>
  <si>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</si>
  <si>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</si>
  <si>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</si>
  <si>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</si>
  <si>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</si>
  <si>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</si>
  <si>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</si>
  <si>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</si>
  <si>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</si>
  <si>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</si>
  <si>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</si>
  <si>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</si>
  <si>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</si>
  <si>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</si>
  <si>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</si>
  <si>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</si>
  <si>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</si>
  <si>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</si>
  <si>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</si>
  <si>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</si>
  <si>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</si>
  <si>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</si>
  <si>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</si>
  <si>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</si>
  <si>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</si>
  <si>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</si>
  <si>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</si>
  <si>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</si>
  <si>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</si>
  <si>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</si>
  <si>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</si>
  <si>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</si>
  <si>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</si>
  <si>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</si>
  <si>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</si>
  <si>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</si>
  <si>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</si>
  <si>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</si>
  <si>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</si>
  <si>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 xml:space="preserve">ESTRATIFICACIÓN DE DEPÓSITOS A PLAZO FIJO </t>
  </si>
  <si>
    <t>EMPRESAS DE ARRENDAMIENTO FINANCIERO</t>
  </si>
  <si>
    <t>LBI</t>
  </si>
  <si>
    <t>LFO</t>
  </si>
  <si>
    <t>LBN</t>
  </si>
  <si>
    <t xml:space="preserve">TOTAL                                         </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</si>
  <si>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</si>
  <si>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</si>
  <si>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</si>
  <si>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</si>
  <si>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</si>
  <si>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</si>
  <si>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</si>
  <si>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</si>
  <si>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</si>
  <si>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</si>
  <si>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</si>
  <si>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</si>
  <si>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</si>
  <si>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</si>
  <si>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</si>
  <si>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</si>
  <si>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</si>
  <si>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</si>
  <si>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</si>
  <si>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</si>
  <si>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</si>
  <si>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</si>
  <si>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</si>
  <si>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</si>
  <si>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</si>
  <si>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</si>
  <si>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</si>
  <si>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</si>
  <si>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</si>
  <si>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</si>
  <si>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</si>
  <si>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</si>
  <si>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</si>
  <si>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</si>
  <si>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</si>
  <si>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</si>
  <si>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</si>
  <si>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</si>
  <si>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</si>
  <si>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</si>
  <si>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</si>
  <si>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</si>
  <si>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</si>
  <si>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</si>
  <si>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</si>
  <si>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</si>
  <si>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</si>
  <si>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</si>
  <si>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</si>
  <si>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</si>
  <si>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</si>
  <si>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</si>
  <si>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</si>
  <si>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</si>
  <si>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</si>
  <si>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</si>
  <si>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</si>
  <si>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</si>
  <si>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</si>
  <si>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</si>
  <si>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</si>
  <si>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</si>
  <si>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</si>
  <si>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</si>
  <si>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</si>
  <si>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</si>
  <si>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</si>
  <si>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</si>
  <si>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</si>
  <si>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FIDEICOMISOS CONSTITUIDOS</t>
  </si>
  <si>
    <t>BDR</t>
  </si>
  <si>
    <t>RANKING DE DEPÓSITOS DEL PÚBLICO Y DE EMPRESAS CON PARTICIPACIÓN ESTATAL(1)</t>
  </si>
  <si>
    <t>INSTITUCIÓN</t>
  </si>
  <si>
    <t>DEPÓSITOS</t>
  </si>
  <si>
    <t>% DE PARTICIP.</t>
  </si>
  <si>
    <t>LUGAR RANKING</t>
  </si>
  <si>
    <t xml:space="preserve"> - - -</t>
  </si>
  <si>
    <t>SUB-TOTAL</t>
  </si>
  <si>
    <t>RANKING DE CARTERA (1)</t>
  </si>
  <si>
    <t>CARTERA</t>
  </si>
  <si>
    <t>RANKING DE CONTINGENTE</t>
  </si>
  <si>
    <t xml:space="preserve">TOTAL CONTINGENTE </t>
  </si>
  <si>
    <t>- - -</t>
  </si>
  <si>
    <t>BOLETÍN INFORMATIVO</t>
  </si>
  <si>
    <t>SISTEMA DE INTERMEDIACIÓN FINANCIERA</t>
  </si>
  <si>
    <t>BANCO CENTRAL DE BOLIVIA</t>
  </si>
  <si>
    <t>SISTEMA NO BANCARIO</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</si>
  <si>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</si>
  <si>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</si>
  <si>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</si>
  <si>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</si>
  <si>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</si>
  <si>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</si>
  <si>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</si>
  <si>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</si>
  <si>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</si>
  <si>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</si>
  <si>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</si>
  <si>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</si>
  <si>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</si>
  <si>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</si>
  <si>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</si>
  <si>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</si>
  <si>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</si>
  <si>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</si>
  <si>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</si>
  <si>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</si>
  <si>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</si>
  <si>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</si>
  <si>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</si>
  <si>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</si>
  <si>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</si>
  <si>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</si>
  <si>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</si>
  <si>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</si>
  <si>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</si>
  <si>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</si>
  <si>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</si>
  <si>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</si>
  <si>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</si>
  <si>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</si>
  <si>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</si>
  <si>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</si>
  <si>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</si>
  <si>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</si>
  <si>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</si>
  <si>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</si>
  <si>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</si>
  <si>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</si>
  <si>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</si>
  <si>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</si>
  <si>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</si>
  <si>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</si>
  <si>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</si>
  <si>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</si>
  <si>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</si>
  <si>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</si>
  <si>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</si>
  <si>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</si>
  <si>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</si>
  <si>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</si>
  <si>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</si>
  <si>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</si>
  <si>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</si>
  <si>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</si>
  <si>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</si>
  <si>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</si>
  <si>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</si>
  <si>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</si>
  <si>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</si>
  <si>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</si>
  <si>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</si>
  <si>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</si>
  <si>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</si>
  <si>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</si>
  <si>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</si>
  <si>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</si>
  <si>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</si>
  <si>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</si>
  <si>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</si>
  <si>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</si>
  <si>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</si>
  <si>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</si>
  <si>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</si>
  <si>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</si>
  <si>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</si>
  <si>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</si>
  <si>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</si>
  <si>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</si>
  <si>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</si>
  <si>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</si>
  <si>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</si>
  <si>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</si>
  <si>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</si>
  <si>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</si>
  <si>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</si>
  <si>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</si>
  <si>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</si>
  <si>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</si>
  <si>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(1) Depósitos del Público: a la vista, en caja de ahorros, a plazo fijo y otros depósitos</t>
  </si>
  <si>
    <t>Í N D I C E</t>
  </si>
  <si>
    <t>BANCOS MÚLTIPLES</t>
  </si>
  <si>
    <t>BANCOS PYME</t>
  </si>
  <si>
    <t>BFS</t>
  </si>
  <si>
    <t>BPR</t>
  </si>
  <si>
    <t>PLA</t>
  </si>
  <si>
    <t>PEF</t>
  </si>
  <si>
    <t>PCO</t>
  </si>
  <si>
    <t>BANCO FASSIL S.A.</t>
  </si>
  <si>
    <t>BANCO PRODEM S.A.</t>
  </si>
  <si>
    <t>BANCO PYME DE LA COMUNIDAD S.A.</t>
  </si>
  <si>
    <t>BANCO PYME ECOFUTURO S.A.</t>
  </si>
  <si>
    <t xml:space="preserve">  BFS</t>
  </si>
  <si>
    <t xml:space="preserve">  BPR</t>
  </si>
  <si>
    <t xml:space="preserve">  PEF</t>
  </si>
  <si>
    <t xml:space="preserve">  PCO</t>
  </si>
  <si>
    <t>(1) Cartera vigente, vencida y en ejecución</t>
  </si>
  <si>
    <t>Banco Fassil S.A.</t>
  </si>
  <si>
    <t xml:space="preserve">Banco Prodem S.A. </t>
  </si>
  <si>
    <t>Banco Bisa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</si>
  <si>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</si>
  <si>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</si>
  <si>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</si>
  <si>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</si>
  <si>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</si>
  <si>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</si>
  <si>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</si>
  <si>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</si>
  <si>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</si>
  <si>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</si>
  <si>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</si>
  <si>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</si>
  <si>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</si>
  <si>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</si>
  <si>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</si>
  <si>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</si>
  <si>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</si>
  <si>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</si>
  <si>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</si>
  <si>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</si>
  <si>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</si>
  <si>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</si>
  <si>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</si>
  <si>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</si>
  <si>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600.00                                                                                                                                                                                                                                                         </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</si>
  <si>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</si>
  <si>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</si>
  <si>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</si>
  <si>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</si>
  <si>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</si>
  <si>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</si>
  <si>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</si>
  <si>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</si>
  <si>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</si>
  <si>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</si>
  <si>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</si>
  <si>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</si>
  <si>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</si>
  <si>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</si>
  <si>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</si>
  <si>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</si>
  <si>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</si>
  <si>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</si>
  <si>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</si>
  <si>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</si>
  <si>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</si>
  <si>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</si>
  <si>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</si>
  <si>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</si>
  <si>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</si>
  <si>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</si>
  <si>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</si>
  <si>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</si>
  <si>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</si>
  <si>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</si>
  <si>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</si>
  <si>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Dic-14</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</si>
  <si>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</si>
  <si>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</si>
  <si>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</si>
  <si>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</si>
  <si>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</si>
  <si>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</si>
  <si>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</si>
  <si>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</si>
  <si>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</si>
  <si>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</si>
  <si>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</si>
  <si>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</si>
  <si>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</si>
  <si>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</si>
  <si>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</si>
  <si>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</si>
  <si>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</si>
  <si>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</si>
  <si>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</si>
  <si>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</si>
  <si>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</si>
  <si>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</si>
  <si>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</si>
  <si>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</si>
  <si>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</si>
  <si>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</si>
  <si>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</si>
  <si>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</si>
  <si>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</si>
  <si>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</si>
  <si>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</si>
  <si>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</si>
  <si>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</si>
  <si>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</si>
  <si>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</si>
  <si>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</si>
  <si>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</si>
  <si>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</si>
  <si>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</si>
  <si>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</si>
  <si>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</si>
  <si>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</si>
  <si>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</si>
  <si>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</si>
  <si>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</si>
  <si>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</si>
  <si>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</si>
  <si>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</si>
  <si>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</si>
  <si>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</si>
  <si>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</si>
  <si>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</si>
  <si>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</si>
  <si>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</si>
  <si>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Dólares estadounidenses</t>
  </si>
  <si>
    <t xml:space="preserve">    SECTOR PRIVADO</t>
  </si>
  <si>
    <t xml:space="preserve"> TOTAL PATRIMONIO NETO</t>
  </si>
  <si>
    <t xml:space="preserve"> TOTAL ACTIVO</t>
  </si>
  <si>
    <t>CARTERA DE CRÉDITOS POR DEPARTAMENTO</t>
  </si>
  <si>
    <t xml:space="preserve">  CUENTAS DE AJUSTE</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</si>
  <si>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</si>
  <si>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</si>
  <si>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</si>
  <si>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</si>
  <si>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</si>
  <si>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</si>
  <si>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</si>
  <si>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</si>
  <si>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</si>
  <si>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</si>
  <si>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</si>
  <si>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 xml:space="preserve">211.03+211.04+211.05+211.06+211.07+211.08+211.09+211.10+211.11+211.12+211.13+211.14+211.15+211.16+211.17+211.99                                                                                                                                                            </t>
  </si>
  <si>
    <t>214.00</t>
  </si>
  <si>
    <t xml:space="preserve">      Cargos por Obligaciones con el público a plazo fijo con anotación en cuenta</t>
  </si>
  <si>
    <t>ENTIDADES FINANCIERAS DE VIVIENDA Y COOPERATIVAS DE AHORRO Y CRÉDITO ABIERTAS</t>
  </si>
  <si>
    <t>ENTIDADES FINANCIERAS DE VIVIVIENDA</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</si>
  <si>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</si>
  <si>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</si>
  <si>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</si>
  <si>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</si>
  <si>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</si>
  <si>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</si>
  <si>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</si>
  <si>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</si>
  <si>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</si>
  <si>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</si>
  <si>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</si>
  <si>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</si>
  <si>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</si>
  <si>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</si>
  <si>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</si>
  <si>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(3) Incluye 130.00+600.00-251.00</t>
  </si>
  <si>
    <t>DIC-15</t>
  </si>
  <si>
    <t xml:space="preserve">          Bancos de Desarrollo Productivo</t>
  </si>
  <si>
    <t>Ranking de depósitos</t>
  </si>
  <si>
    <t>Ranking de cartera  de créditos</t>
  </si>
  <si>
    <t>Ranking de contingente</t>
  </si>
  <si>
    <t>2016</t>
  </si>
  <si>
    <t>CCF</t>
  </si>
  <si>
    <t>(en miles dólares estadounidenses)</t>
  </si>
  <si>
    <t>(en dólares estadounidenses)</t>
  </si>
  <si>
    <t xml:space="preserve">  PASIVOS DE RESERVA</t>
  </si>
  <si>
    <t xml:space="preserve">     OBLIGACIONES CON BANCOS CENTRALES</t>
  </si>
  <si>
    <t>Cooperativa Abierta “Cacef” Ltda. (7)</t>
  </si>
  <si>
    <t>(7) Con licencia de funcionamiento a partir de marzo de 2016.</t>
  </si>
  <si>
    <t>(en miles de bolivianos)</t>
  </si>
  <si>
    <t>(en bolivianos)</t>
  </si>
  <si>
    <t>SISTEMA DE INTERMEDACIÓN FINANCIERA</t>
  </si>
  <si>
    <t>CPG</t>
  </si>
  <si>
    <t>CAPITAL REGULATORIO</t>
  </si>
  <si>
    <t>Cooperativa Abierta “Progreso” Ltda. (8)</t>
  </si>
  <si>
    <t>(8) Con licencia de funcionamiento a partir de junio de 2016.</t>
  </si>
  <si>
    <t>BANCO ECONÓMICO S. A.</t>
  </si>
  <si>
    <t>(1) Excluye Cargos Financieros Devengados por Pagar</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</si>
  <si>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</si>
  <si>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</si>
  <si>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</si>
  <si>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</si>
  <si>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</si>
  <si>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</si>
  <si>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SANTA CRUZ </t>
  </si>
  <si>
    <t xml:space="preserve">TOTAL   </t>
  </si>
  <si>
    <t>INSTITUCIONES FINANCIERAS DE DESARROLLO</t>
  </si>
  <si>
    <t>ICI</t>
  </si>
  <si>
    <t>ICR</t>
  </si>
  <si>
    <t>IDI</t>
  </si>
  <si>
    <t>IFO</t>
  </si>
  <si>
    <t>IFU</t>
  </si>
  <si>
    <t>IID</t>
  </si>
  <si>
    <t>IIM</t>
  </si>
  <si>
    <t xml:space="preserve">      ADMIN. DE TRASPASO DE CTAS. DE ENCAJE LEGAL DE ENT. DE INTERM. FINANC.</t>
  </si>
  <si>
    <t xml:space="preserve">          Instituciones Financieras de Desarrollo</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</si>
  <si>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</si>
  <si>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</si>
  <si>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</si>
  <si>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</si>
  <si>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</si>
  <si>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</si>
  <si>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</si>
  <si>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</si>
  <si>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(9) A partir de noviembre de 2016.</t>
  </si>
  <si>
    <t>Dic-16</t>
  </si>
  <si>
    <t>DIC-16</t>
  </si>
  <si>
    <t>CLS</t>
  </si>
  <si>
    <t>CMD</t>
  </si>
  <si>
    <t>2017</t>
  </si>
  <si>
    <t xml:space="preserve">  RESULTADOS DEL PERIODO</t>
  </si>
  <si>
    <t>Banco PYME De La Comunidad S.A.</t>
  </si>
  <si>
    <t>Cooperativa Abierta “La Sagrada Famila” R.L. (10)</t>
  </si>
  <si>
    <t>Cooperativa Abierta “Magisterio Rural de Chuquisaca” R.L. (11)</t>
  </si>
  <si>
    <t>(10) Con Resolucion ASFI/1047/2016 de 04.11.16 se dispone inicio de operaciones el 16.01.17.</t>
  </si>
  <si>
    <t>(11) Con Resolucion ASFI/1099/2016 de 21.11.16 se dispone inicio de operaciones el 16.01.17.</t>
  </si>
  <si>
    <t>Estados financieros Cámaras de compensación y liquidación</t>
  </si>
  <si>
    <t>Estados financieros Burós de información</t>
  </si>
  <si>
    <t>Estados financieros Empresas de pago móvil</t>
  </si>
  <si>
    <t>Estados financieros Empresas de transporte de material monetario y valores</t>
  </si>
  <si>
    <t>CÁMARAS DE COMPENSACIÓN Y LIQUIDACIÓN</t>
  </si>
  <si>
    <t>ACC</t>
  </si>
  <si>
    <t>BURÓS DE INFORMACIÓN</t>
  </si>
  <si>
    <t>ESB</t>
  </si>
  <si>
    <t>IFC</t>
  </si>
  <si>
    <t>MEF</t>
  </si>
  <si>
    <t>EMPRESAS DE TRANSPORTE DE MATERIAL MONETARIO Y VALORES</t>
  </si>
  <si>
    <t>ETV</t>
  </si>
  <si>
    <t>TBK</t>
  </si>
  <si>
    <t>(-)  Gastos financieros</t>
  </si>
  <si>
    <t>(-)  Cargos por incobrabilidad y desvalorización de activos financieros</t>
  </si>
  <si>
    <t xml:space="preserve">          Empresas de Servicios Financieros Complementarios</t>
  </si>
  <si>
    <t>Empresas de Servicios Financieros Complementarios</t>
  </si>
  <si>
    <t>Empresas de transporte de material monetario y valores</t>
  </si>
  <si>
    <t>Empresa de Transporte de Material Monetario y Valores BRINK’S BOLIVIA S.A.</t>
  </si>
  <si>
    <t xml:space="preserve">Empresa de Transporte de Material Monetario y Valores E.T.V. S.A. </t>
  </si>
  <si>
    <t xml:space="preserve">BRINK’S BOLIVIA S.A.  </t>
  </si>
  <si>
    <t xml:space="preserve">E.T.V. S.A. </t>
  </si>
  <si>
    <t>Entidades de servicio de pago móvil</t>
  </si>
  <si>
    <t>E-fectivo ESPM S.A.</t>
  </si>
  <si>
    <t>RANKING DE DEPÓSITOS, CARTERA Y CONTINGENTE</t>
  </si>
  <si>
    <t xml:space="preserve">  MATERIAL MONETARIO</t>
  </si>
  <si>
    <t>(12) Con Resolución ASFI/129/2017 de 31 .01.17 se revocó la licencia de  funcionamiento del PLA como efecto de la fusión por absorción con el BME.</t>
  </si>
  <si>
    <t>ENTIDADES FINANCIERAS DE VIVIENDA (2)</t>
  </si>
  <si>
    <t>(2) A partir del 23 de noviembre de 2015 se transformaron de mutuales de ahorro y préstamo a entidades financieras de vivienda.</t>
  </si>
  <si>
    <t>La Plata (13)</t>
  </si>
  <si>
    <t>(13) Con Resolución ASFI/414/2017 de 30.03.17 se revocó la licencia de  funcionamiento del VPA como efecto de la fusión por absorción con VL1 con efecto a partir del 01.04.17.</t>
  </si>
  <si>
    <t>ESTADOS FINANCIEROS, POR DENOMINACIÓN MONETARIA</t>
  </si>
  <si>
    <t>BANCO PÚBLICO</t>
  </si>
  <si>
    <t>BANCO DE DESARROLLO PRODUCTIVO</t>
  </si>
  <si>
    <t xml:space="preserve">(1) A partir de la promulgación de la Ley 2297 de 20.12.01 los Almacenes Generales de Depósito vinculados patrimonialmente a una entidad </t>
  </si>
  <si>
    <t xml:space="preserve">     bancaria, se regulan por esta Ley y el Código de Comercio</t>
  </si>
  <si>
    <t>INDICADORES FINANCIEROS</t>
  </si>
  <si>
    <t>ESTRATIFICACIÓN DE DEPÓSITOS A LA VISTA, 
CAJA DE AHORROS, PLAZO FIJO Y EN GARANTÍA</t>
  </si>
  <si>
    <t>Banco Público</t>
  </si>
  <si>
    <t xml:space="preserve">    los ingresos provenientes de cartera vencida (515.00), cuentas por cobrar (517.00) y disponibilidades (511.00)</t>
  </si>
  <si>
    <t xml:space="preserve">CHUQUISACA   </t>
  </si>
  <si>
    <t xml:space="preserve">LA PAZ   </t>
  </si>
  <si>
    <t xml:space="preserve">COCHABAMBA  </t>
  </si>
  <si>
    <t xml:space="preserve">ORURO    </t>
  </si>
  <si>
    <t xml:space="preserve">POTOSÍ             </t>
  </si>
  <si>
    <t xml:space="preserve">TARIJA                </t>
  </si>
  <si>
    <t xml:space="preserve">BENI                 </t>
  </si>
  <si>
    <t xml:space="preserve">PANDO     </t>
  </si>
  <si>
    <t>(En Miles de Bolivianos)</t>
  </si>
  <si>
    <t>OBLIGACIONES CON EMPRESAS CON PARTICIP. ESTATAL</t>
  </si>
  <si>
    <r>
      <t xml:space="preserve">     </t>
    </r>
    <r>
      <rPr>
        <sz val="12"/>
        <color indexed="8"/>
        <rFont val="Arial"/>
        <family val="2"/>
      </rPr>
      <t>Cargos por diferencia de  cambio</t>
    </r>
  </si>
  <si>
    <t>ESTRATIFICACIÓN DE DEPÓSITOS EN CAJA  DE AHORROS</t>
  </si>
  <si>
    <t>ALMACENES GENERALES DE DEPÓSITO</t>
  </si>
  <si>
    <t>BANCO DE CRÉDITO DE BOLIVIA S. A.</t>
  </si>
  <si>
    <t xml:space="preserve">     REGULACIÓN MONETARIA</t>
  </si>
  <si>
    <t xml:space="preserve">     OTRAS OPERACIONES DE MERCADO ABIERTO </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</si>
  <si>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</si>
  <si>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</si>
  <si>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</si>
  <si>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</si>
  <si>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</si>
  <si>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</si>
  <si>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</si>
  <si>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Dic-17</t>
  </si>
  <si>
    <t xml:space="preserve">      RENDIMIENTOS POR COBRAR POR FIDEICOMISOS</t>
  </si>
  <si>
    <t xml:space="preserve">          Obligaciones con el BCB a plazo</t>
  </si>
  <si>
    <t>2018</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</si>
  <si>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</si>
  <si>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</si>
  <si>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</si>
  <si>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</si>
  <si>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</si>
  <si>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</si>
  <si>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</si>
  <si>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</si>
  <si>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</si>
  <si>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</si>
  <si>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</si>
  <si>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</si>
  <si>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MUTUALES</t>
  </si>
  <si>
    <t>SCO</t>
  </si>
  <si>
    <t>DIC-17</t>
  </si>
  <si>
    <t>VPZ (3)</t>
  </si>
  <si>
    <t>VPA (5)</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</si>
  <si>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</si>
  <si>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</si>
  <si>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</si>
  <si>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PLA (3)</t>
  </si>
  <si>
    <t>ENTIDADES FINANCIERAS DE VIVIENDAS (1)</t>
  </si>
  <si>
    <t>VPZ (2)</t>
  </si>
  <si>
    <t>(1) A partir del 23 de noviembre de 2015 se transformaron de mutuales de ahorro y préstamo a entidades financieras de vivienda.</t>
  </si>
  <si>
    <t>(2) A partir de mayo de 2016 no se incluye la información de VPZ, debido a su intervención, en cumplimiento de la Resolución ASFI/302/2016 de 11.05.16.</t>
  </si>
  <si>
    <t xml:space="preserve">(3) Con Resolución ASFI/129/2017 de 31 .01.17 se revocó la licencia de  funcionamiento de PLA como efecto de la fusión por absorción con el BME. </t>
  </si>
  <si>
    <t>(4) Con Resolución ASFI/414/2017 de 30.03.17 se revocó la licencia de funcionamiento como efecto de la fusión por absorción con  “La Primera” Entidad Financiera de Vivienda.</t>
  </si>
  <si>
    <t xml:space="preserve">     SECTOR PÚBLICO</t>
  </si>
  <si>
    <t>IPM</t>
  </si>
  <si>
    <t xml:space="preserve">BANCOS MÚLTIPLES </t>
  </si>
  <si>
    <t>PLA (4)</t>
  </si>
  <si>
    <t>ENTIDADES FINANCIERAS DE VIVIENDAS (2)</t>
  </si>
  <si>
    <t>VPA (4)</t>
  </si>
  <si>
    <t xml:space="preserve">  INGRESOS DE  GESTIONES ANTERIORES</t>
  </si>
  <si>
    <t>MEN</t>
  </si>
  <si>
    <t>(1) Depósitos en cuenta corriente, caja de ahorros y a plazo fijo del público y de empresas con participación estatal</t>
  </si>
  <si>
    <t>Banco PYME Los Andes Procredit S.A. (12)</t>
  </si>
  <si>
    <t xml:space="preserve">Banco PYME EcoFuturo S.A. </t>
  </si>
  <si>
    <t>Institución Financiera de Desarrollo PRO MUJER (14)</t>
  </si>
  <si>
    <t>Entel Financiera S.R.L.</t>
  </si>
  <si>
    <t xml:space="preserve">(14) Con Resolución ASFI/1325/2017 de 15.11.17 se otorga licencia de funcionamiento, con inicio de operación el 11.02.18.
</t>
  </si>
  <si>
    <t>BANCOS MÚLTIPLES Y PYME</t>
  </si>
  <si>
    <t>EMPRESAS DE SERVICIO DE PAGO MÓVIL</t>
  </si>
  <si>
    <t xml:space="preserve">MEN  </t>
  </si>
  <si>
    <t>VARIACIÓN RELATIVA</t>
  </si>
  <si>
    <t>NOMINAL %</t>
  </si>
  <si>
    <t>REAL %</t>
  </si>
  <si>
    <t>ESTADO DE SITUACION PATRIMONIAL</t>
  </si>
  <si>
    <t>ESTADO DE GANANCIAS Y PERDIDAS</t>
  </si>
  <si>
    <t>UTILIDAD DE OPERACIÓN ANTES DE TRANSFERENCIAS</t>
  </si>
  <si>
    <t>Estados financieros evolutivos por entidad</t>
  </si>
  <si>
    <t>8-1</t>
  </si>
  <si>
    <t>8-2</t>
  </si>
  <si>
    <t xml:space="preserve">   - Banco Nacional de Bolivia S.A.</t>
  </si>
  <si>
    <t xml:space="preserve">   - Banco Unión  S.A.</t>
  </si>
  <si>
    <t xml:space="preserve">   - Banco Mercantil Santa Cruz S.A.</t>
  </si>
  <si>
    <t xml:space="preserve">   - Banco Bisa S.A.</t>
  </si>
  <si>
    <t xml:space="preserve">   - Banco Crédito S.A.</t>
  </si>
  <si>
    <t xml:space="preserve">   - Banco Ganadero  S.A.</t>
  </si>
  <si>
    <t xml:space="preserve">   - Banco Económico S.A.</t>
  </si>
  <si>
    <t xml:space="preserve">   - Banco Solidario S.A.</t>
  </si>
  <si>
    <t xml:space="preserve">   - Banco Nación Argentina.</t>
  </si>
  <si>
    <t xml:space="preserve">   - Banco Do Brasil S.A.</t>
  </si>
  <si>
    <t xml:space="preserve">   - Banco para el Fomento a Iniciativas Económicas S.A.</t>
  </si>
  <si>
    <t xml:space="preserve">   - Banco Fortaleza S.A.</t>
  </si>
  <si>
    <t xml:space="preserve">   - Banco Fassil S.A.</t>
  </si>
  <si>
    <t xml:space="preserve">   - Banco Prodem S.A.</t>
  </si>
  <si>
    <t>31-1</t>
  </si>
  <si>
    <t>31-2</t>
  </si>
  <si>
    <t xml:space="preserve">   - Banco PYME De La Comunidad S.A.</t>
  </si>
  <si>
    <t xml:space="preserve">   - Banco PYME Ecofuturo S.A.</t>
  </si>
  <si>
    <t>EFV</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</si>
  <si>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</si>
  <si>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</si>
  <si>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</si>
  <si>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</si>
  <si>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</si>
  <si>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</si>
  <si>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</si>
  <si>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</si>
  <si>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190.00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</si>
  <si>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</si>
  <si>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</si>
  <si>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</si>
  <si>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</si>
  <si>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</si>
  <si>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</si>
  <si>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</si>
  <si>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</si>
  <si>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</si>
  <si>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</si>
  <si>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</si>
  <si>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</si>
  <si>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</si>
  <si>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</si>
  <si>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</si>
  <si>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</si>
  <si>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</si>
  <si>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</si>
  <si>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</si>
  <si>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</si>
  <si>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</si>
  <si>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</si>
  <si>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</si>
  <si>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</si>
  <si>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</si>
  <si>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</si>
  <si>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</si>
  <si>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</si>
  <si>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</si>
  <si>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</si>
  <si>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</si>
  <si>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</si>
  <si>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</si>
  <si>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</si>
  <si>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</si>
  <si>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</si>
  <si>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</si>
  <si>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</si>
  <si>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</si>
  <si>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</si>
  <si>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</si>
  <si>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</si>
  <si>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</si>
  <si>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</si>
  <si>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</si>
  <si>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</si>
  <si>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</si>
  <si>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</si>
  <si>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</si>
  <si>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</si>
  <si>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</si>
  <si>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</si>
  <si>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</si>
  <si>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</si>
  <si>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</si>
  <si>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</si>
  <si>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</si>
  <si>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190.00</t>
  </si>
  <si>
    <t xml:space="preserve">C00.19                                                                                                                                                                                                                                                         </t>
  </si>
  <si>
    <t>AL 31 DE JULIO DE 2014</t>
  </si>
  <si>
    <t>210.00</t>
  </si>
  <si>
    <t xml:space="preserve">211.01+211.02+212.01+212.02+214.02+214.03+214.04+214.08+213.01++213.02+213.03+213.04+213.05+213.06+213.07+213.08+215.01+215.02+215.03+215.04+215.05+215.06+215.07+215.08+281.01+281.02+282.01+282.02+284.02+284.03+284.04+284.08+283.01++283.02+283.03+283.04+283.05+283.06+283.07+283.08+285.01+285.02+285.03+285.04+285.05+285.06+285.07+285.08                                   </t>
  </si>
  <si>
    <t>131.00+132.00+133.00+134.00+135.00+136.00+137.00</t>
  </si>
  <si>
    <t>131.00+132.00+133.00+134.00+135.00+136.00+137.01</t>
  </si>
  <si>
    <t>600.00</t>
  </si>
  <si>
    <t>TRANSFERENCIAS</t>
  </si>
  <si>
    <t>45-1</t>
  </si>
  <si>
    <t>45-2</t>
  </si>
  <si>
    <t>53-1</t>
  </si>
  <si>
    <t>53-2</t>
  </si>
  <si>
    <t>54-1</t>
  </si>
  <si>
    <t>54-2</t>
  </si>
  <si>
    <t>55-1</t>
  </si>
  <si>
    <t>55-2</t>
  </si>
  <si>
    <t>AL 30 DE JUNIO DE 2018</t>
  </si>
  <si>
    <t>TOTAL DEPOSITOS</t>
  </si>
  <si>
    <t>ESTRATIFICACIÓN DE DEPÓSITOS EN CAJA DE AHORRO</t>
  </si>
  <si>
    <t>BANCOS MÚTIPLE</t>
  </si>
  <si>
    <t>(En Bolivianos)</t>
  </si>
  <si>
    <t>AL 31 DE JULIO DE 2018</t>
  </si>
  <si>
    <t>Jul-17</t>
  </si>
  <si>
    <t>Jul-18</t>
  </si>
  <si>
    <t>FFP FASSIL S.A.</t>
  </si>
  <si>
    <t>FFP PRODEM S.A.</t>
  </si>
  <si>
    <t>ESTRATIFICACIÓN DE DEPÓSITOS EN CAJA DE AHORROS</t>
  </si>
  <si>
    <t>FFP DE LA COMUNIDAD S.A.</t>
  </si>
  <si>
    <t>FFP ECOFUTURO S.A.</t>
  </si>
  <si>
    <t>CARTERA REPROGRAMADA O REESTRUCTURADA VIGENTE</t>
  </si>
  <si>
    <t>(PREVISIÓN  PARA CARTERA INCOBRABLE Y CONTINGENTES) (1)</t>
  </si>
  <si>
    <t>CARTERA Y CONTINGENTE (2)</t>
  </si>
  <si>
    <t>(1) Incluye 139.00+251.00</t>
  </si>
  <si>
    <t xml:space="preserve">      RENDIMIENTOS EN FIDEICOMISOS CONSTITUIDOS</t>
  </si>
  <si>
    <t xml:space="preserve">      CARGOS POR FIDEICOMISOS CONSTITUIDOS</t>
  </si>
  <si>
    <t xml:space="preserve">      DISMINUCIÓN DE PREVISIÓN PARA FIDEICOMISOS </t>
  </si>
  <si>
    <t>JUL-18</t>
  </si>
  <si>
    <t>AL 31 DE JULIO DE  2018</t>
  </si>
  <si>
    <t xml:space="preserve">     RENDIMIENTOS EN FIDEICOMISOS CONSTITUIDOS</t>
  </si>
  <si>
    <t xml:space="preserve">    CARGOS POR FIDEICOMISOS CONSTITUIDOS</t>
  </si>
  <si>
    <t xml:space="preserve">    DISMINUCIÓN DE PREVISIÓN PARA FIDEICOMISOS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</si>
</sst>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s>
  <fonts count="136">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b/>
      <sz val="20"/>
      <color indexed="9"/>
      <name val="Arial"/>
      <family val="2"/>
    </font>
    <font>
      <sz val="10"/>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sz val="20"/>
      <color indexed="9"/>
      <name val="Arial"/>
      <family val="2"/>
    </font>
    <font>
      <b/>
      <sz val="18"/>
      <name val="Arial"/>
      <family val="2"/>
    </font>
    <font>
      <b/>
      <sz val="22"/>
      <name val="Arial"/>
      <family val="2"/>
    </font>
    <font>
      <sz val="18"/>
      <name val="Arial"/>
      <family val="2"/>
    </font>
    <font>
      <sz val="16"/>
      <name val="Helv"/>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2"/>
      <color indexed="10"/>
      <name val="Arial"/>
      <family val="2"/>
    </font>
    <font>
      <sz val="12"/>
      <color indexed="12"/>
      <name val="Arial"/>
      <family val="2"/>
    </font>
    <font>
      <b/>
      <sz val="13"/>
      <color indexed="9"/>
      <name val="Arial"/>
      <family val="2"/>
    </font>
    <font>
      <sz val="13"/>
      <color indexed="9"/>
      <name val="Arial"/>
      <family val="2"/>
    </font>
    <font>
      <sz val="10"/>
      <name val="Arial"/>
      <family val="2"/>
    </font>
    <font>
      <sz val="11"/>
      <name val="Univers Condensed"/>
      <family val="2"/>
    </font>
    <font>
      <sz val="7"/>
      <color theme="1"/>
      <name val="Arial"/>
      <family val="2"/>
    </font>
    <font>
      <b/>
      <sz val="10"/>
      <name val="Arial"/>
      <family val="2"/>
    </font>
    <font>
      <sz val="10"/>
      <color indexed="12"/>
      <name val="Arial"/>
      <family val="2"/>
    </font>
    <font>
      <sz val="14"/>
      <name val="Helv"/>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b/>
      <sz val="10"/>
      <color indexed="63"/>
      <name val="Arial"/>
      <family val="2"/>
    </font>
    <font>
      <b/>
      <sz val="18"/>
      <color indexed="56"/>
      <name val="Cambria"/>
      <family val="2"/>
    </font>
    <font>
      <i/>
      <sz val="10"/>
      <name val="Univers Condensed"/>
    </font>
    <font>
      <sz val="8"/>
      <color indexed="18"/>
      <name val="Helv"/>
    </font>
    <font>
      <b/>
      <sz val="12"/>
      <name val="Times New Roman"/>
      <family val="1"/>
    </font>
    <font>
      <b/>
      <sz val="16"/>
      <name val="Times New Roman"/>
      <family val="1"/>
    </font>
    <font>
      <sz val="10"/>
      <color theme="0"/>
      <name val="Arial"/>
      <family val="2"/>
    </font>
    <font>
      <sz val="8"/>
      <color theme="0"/>
      <name val="Arial"/>
      <family val="2"/>
    </font>
    <font>
      <sz val="10"/>
      <name val="Univers Condensed"/>
    </font>
    <font>
      <sz val="10"/>
      <name val="Arial"/>
    </font>
    <font>
      <i/>
      <sz val="14"/>
      <name val="Arial"/>
      <family val="2"/>
    </font>
    <font>
      <b/>
      <sz val="10"/>
      <name val="Arial"/>
    </font>
  </fonts>
  <fills count="36">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22"/>
      </patternFill>
    </fill>
    <fill>
      <patternFill patternType="solid">
        <fgColor theme="1" tint="0.49998474074526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indexed="23"/>
        <bgColor indexed="64"/>
      </patternFill>
    </fill>
    <fill>
      <patternFill patternType="solid">
        <fgColor indexed="43"/>
        <bgColor indexed="64"/>
      </patternFill>
    </fill>
    <fill>
      <patternFill patternType="solid">
        <fgColor theme="0" tint="-0.499984740745262"/>
        <bgColor indexed="64"/>
      </patternFill>
    </fill>
  </fills>
  <borders count="21">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s>
  <cellStyleXfs count="343">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8" fillId="0" borderId="0"/>
    <xf numFmtId="0" fontId="1" fillId="0" borderId="0"/>
    <xf numFmtId="0" fontId="8" fillId="0" borderId="0"/>
    <xf numFmtId="0" fontId="86" fillId="0" borderId="0" applyNumberFormat="0" applyFill="0" applyBorder="0" applyAlignment="0" applyProtection="0">
      <alignment vertical="top"/>
      <protection locked="0"/>
    </xf>
    <xf numFmtId="0" fontId="9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92"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9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3" fillId="0" borderId="0"/>
    <xf numFmtId="0" fontId="9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95" fillId="0" borderId="0"/>
    <xf numFmtId="0" fontId="95" fillId="0" borderId="0"/>
    <xf numFmtId="0" fontId="1" fillId="0" borderId="0"/>
    <xf numFmtId="0" fontId="94" fillId="0" borderId="0"/>
    <xf numFmtId="37" fontId="96" fillId="8" borderId="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08" fillId="0" borderId="0"/>
    <xf numFmtId="0" fontId="4" fillId="0" borderId="0"/>
    <xf numFmtId="0" fontId="28" fillId="12"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8" fillId="15" borderId="0" applyNumberFormat="0" applyBorder="0" applyAlignment="0" applyProtection="0"/>
    <xf numFmtId="0" fontId="28" fillId="16"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8" fillId="19" borderId="0" applyNumberFormat="0" applyBorder="0" applyAlignment="0" applyProtection="0"/>
    <xf numFmtId="0" fontId="28" fillId="20" borderId="0" applyNumberFormat="0" applyBorder="0" applyAlignment="0" applyProtection="0"/>
    <xf numFmtId="0" fontId="28" fillId="15" borderId="0" applyNumberFormat="0" applyBorder="0" applyAlignment="0" applyProtection="0"/>
    <xf numFmtId="0" fontId="28" fillId="18" borderId="0" applyNumberFormat="0" applyBorder="0" applyAlignment="0" applyProtection="0"/>
    <xf numFmtId="0" fontId="28" fillId="21" borderId="0" applyNumberFormat="0" applyBorder="0" applyAlignment="0" applyProtection="0"/>
    <xf numFmtId="0" fontId="23" fillId="22" borderId="0" applyNumberFormat="0" applyBorder="0" applyAlignment="0" applyProtection="0"/>
    <xf numFmtId="0" fontId="23" fillId="19" borderId="0" applyNumberFormat="0" applyBorder="0" applyAlignment="0" applyProtection="0"/>
    <xf numFmtId="0" fontId="23" fillId="20" borderId="0" applyNumberFormat="0" applyBorder="0" applyAlignment="0" applyProtection="0"/>
    <xf numFmtId="0" fontId="23" fillId="23"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8" borderId="0" applyNumberFormat="0" applyBorder="0" applyAlignment="0" applyProtection="0"/>
    <xf numFmtId="0" fontId="23" fillId="23" borderId="0" applyNumberFormat="0" applyBorder="0" applyAlignment="0" applyProtection="0"/>
    <xf numFmtId="0" fontId="23" fillId="24" borderId="0" applyNumberFormat="0" applyBorder="0" applyAlignment="0" applyProtection="0"/>
    <xf numFmtId="0" fontId="23" fillId="29" borderId="0" applyNumberFormat="0" applyBorder="0" applyAlignment="0" applyProtection="0"/>
    <xf numFmtId="0" fontId="114" fillId="13" borderId="0" applyNumberFormat="0" applyBorder="0" applyAlignment="0" applyProtection="0"/>
    <xf numFmtId="0" fontId="115" fillId="30" borderId="13" applyNumberFormat="0" applyAlignment="0" applyProtection="0"/>
    <xf numFmtId="0" fontId="116" fillId="31" borderId="14"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169" fontId="4" fillId="0" borderId="0" applyFont="0" applyFill="0" applyBorder="0" applyAlignment="0" applyProtection="0"/>
    <xf numFmtId="43"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70" fontId="4" fillId="0" borderId="0" applyFont="0" applyFill="0" applyBorder="0" applyAlignment="0" applyProtection="0"/>
    <xf numFmtId="171" fontId="4" fillId="0" borderId="0" applyFont="0" applyFill="0" applyBorder="0" applyAlignment="0" applyProtection="0"/>
    <xf numFmtId="170" fontId="4" fillId="0" borderId="0" applyFont="0" applyFill="0" applyBorder="0" applyAlignment="0" applyProtection="0"/>
    <xf numFmtId="0" fontId="117" fillId="0" borderId="0" applyNumberFormat="0" applyFill="0" applyBorder="0" applyAlignment="0" applyProtection="0"/>
    <xf numFmtId="0" fontId="118" fillId="14" borderId="0" applyNumberFormat="0" applyBorder="0" applyAlignment="0" applyProtection="0"/>
    <xf numFmtId="0" fontId="119" fillId="0" borderId="15" applyNumberFormat="0" applyFill="0" applyAlignment="0" applyProtection="0"/>
    <xf numFmtId="0" fontId="120" fillId="0" borderId="16" applyNumberFormat="0" applyFill="0" applyAlignment="0" applyProtection="0"/>
    <xf numFmtId="0" fontId="121" fillId="0" borderId="17" applyNumberFormat="0" applyFill="0" applyAlignment="0" applyProtection="0"/>
    <xf numFmtId="0" fontId="121" fillId="0" borderId="0" applyNumberFormat="0" applyFill="0" applyBorder="0" applyAlignment="0" applyProtection="0"/>
    <xf numFmtId="0" fontId="122" fillId="17" borderId="13" applyNumberFormat="0" applyAlignment="0" applyProtection="0"/>
    <xf numFmtId="0" fontId="123" fillId="0" borderId="18" applyNumberFormat="0" applyFill="0" applyAlignment="0" applyProtection="0"/>
    <xf numFmtId="174" fontId="4" fillId="0" borderId="0" applyFont="0" applyFill="0" applyBorder="0" applyAlignment="0" applyProtection="0"/>
    <xf numFmtId="174"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4" fillId="0" borderId="0"/>
    <xf numFmtId="0" fontId="4" fillId="0" borderId="0"/>
    <xf numFmtId="0" fontId="4" fillId="0" borderId="0"/>
    <xf numFmtId="0" fontId="1"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94" fillId="0" borderId="0"/>
    <xf numFmtId="0" fontId="93" fillId="32" borderId="19" applyNumberFormat="0" applyFont="0" applyAlignment="0" applyProtection="0"/>
    <xf numFmtId="0" fontId="124" fillId="30" borderId="20" applyNumberFormat="0" applyAlignment="0" applyProtection="0"/>
    <xf numFmtId="9" fontId="92" fillId="0" borderId="0" applyFont="0" applyFill="0" applyBorder="0" applyAlignment="0" applyProtection="0"/>
    <xf numFmtId="9" fontId="92" fillId="0" borderId="0" applyFont="0" applyFill="0" applyBorder="0" applyAlignment="0" applyProtection="0"/>
    <xf numFmtId="9" fontId="4"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4" fillId="0" borderId="0" applyFont="0" applyFill="0" applyBorder="0" applyAlignment="0" applyProtection="0"/>
    <xf numFmtId="0" fontId="125" fillId="0" borderId="0" applyNumberFormat="0" applyFill="0" applyBorder="0" applyAlignment="0" applyProtection="0"/>
    <xf numFmtId="0" fontId="60"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166">
    <xf numFmtId="0" fontId="0" fillId="0" borderId="0" xfId="0"/>
    <xf numFmtId="0" fontId="28" fillId="0" borderId="5" xfId="4" applyFont="1" applyFill="1" applyBorder="1" applyAlignment="1">
      <alignment horizontal="left"/>
    </xf>
    <xf numFmtId="0" fontId="29" fillId="0" borderId="0" xfId="4" applyFont="1" applyFill="1" applyBorder="1" applyAlignment="1">
      <alignment horizontal="left"/>
    </xf>
    <xf numFmtId="0" fontId="28" fillId="0" borderId="0" xfId="4" applyFont="1" applyFill="1" applyBorder="1" applyAlignment="1">
      <alignment horizontal="left"/>
    </xf>
    <xf numFmtId="0" fontId="28" fillId="0" borderId="5" xfId="4" applyFont="1" applyFill="1" applyBorder="1" applyAlignment="1">
      <alignment horizontal="left" vertical="center"/>
    </xf>
    <xf numFmtId="0" fontId="29" fillId="0" borderId="0" xfId="4" applyFont="1" applyFill="1" applyBorder="1" applyAlignment="1">
      <alignment horizontal="left" vertical="center"/>
    </xf>
    <xf numFmtId="0" fontId="28" fillId="0" borderId="5" xfId="4" applyFont="1" applyFill="1" applyBorder="1" applyAlignment="1">
      <alignment horizontal="left" vertical="top"/>
    </xf>
    <xf numFmtId="0" fontId="29" fillId="0" borderId="0" xfId="4" applyFont="1" applyFill="1" applyBorder="1" applyAlignment="1">
      <alignment horizontal="left" vertical="top"/>
    </xf>
    <xf numFmtId="0" fontId="28"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8" fillId="0" borderId="6" xfId="4" applyFont="1" applyFill="1" applyBorder="1" applyAlignment="1">
      <alignment horizontal="left"/>
    </xf>
    <xf numFmtId="0" fontId="8" fillId="0" borderId="0" xfId="6"/>
    <xf numFmtId="0" fontId="85" fillId="6" borderId="0" xfId="5" applyFont="1" applyFill="1" applyAlignment="1">
      <alignment horizontal="center" vertical="center"/>
    </xf>
    <xf numFmtId="0" fontId="3" fillId="7" borderId="0" xfId="5" applyFont="1" applyFill="1"/>
    <xf numFmtId="0" fontId="29" fillId="4" borderId="0" xfId="5" applyFont="1" applyFill="1"/>
    <xf numFmtId="0" fontId="29" fillId="7" borderId="0" xfId="5" applyFont="1" applyFill="1"/>
    <xf numFmtId="0" fontId="87" fillId="4" borderId="0" xfId="7" applyFont="1" applyFill="1" applyAlignment="1" applyProtection="1">
      <alignment horizontal="left" indent="11"/>
    </xf>
    <xf numFmtId="0" fontId="29" fillId="4" borderId="0" xfId="5" applyFont="1" applyFill="1" applyAlignment="1"/>
    <xf numFmtId="0" fontId="88" fillId="4" borderId="0" xfId="7" applyFont="1" applyFill="1" applyAlignment="1" applyProtection="1">
      <alignment horizontal="left" indent="11"/>
    </xf>
    <xf numFmtId="0" fontId="89" fillId="7" borderId="0" xfId="5" applyFont="1" applyFill="1" applyAlignment="1"/>
    <xf numFmtId="0" fontId="29" fillId="7" borderId="0" xfId="5" applyFont="1" applyFill="1" applyAlignment="1"/>
    <xf numFmtId="0" fontId="8" fillId="0" borderId="0" xfId="6" applyFill="1"/>
    <xf numFmtId="0" fontId="90" fillId="4" borderId="0" xfId="5" applyFont="1" applyFill="1" applyAlignment="1">
      <alignment horizontal="left" indent="11"/>
    </xf>
    <xf numFmtId="0" fontId="12" fillId="0" borderId="0" xfId="0" applyFont="1"/>
    <xf numFmtId="0" fontId="12" fillId="0" borderId="0" xfId="0" applyFont="1" applyAlignment="1">
      <alignment horizontal="center"/>
    </xf>
    <xf numFmtId="37" fontId="15" fillId="3" borderId="3" xfId="0" applyNumberFormat="1" applyFont="1" applyFill="1" applyBorder="1" applyAlignment="1">
      <alignment horizontal="left"/>
    </xf>
    <xf numFmtId="0" fontId="18" fillId="0" borderId="0" xfId="0" applyFont="1"/>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25" fillId="0" borderId="0" xfId="0" applyNumberFormat="1" applyFont="1" applyFill="1"/>
    <xf numFmtId="0" fontId="7" fillId="0" borderId="0" xfId="0" applyFont="1" applyFill="1"/>
    <xf numFmtId="0" fontId="55" fillId="0" borderId="0" xfId="0" applyFont="1"/>
    <xf numFmtId="0" fontId="64" fillId="3" borderId="3" xfId="0" applyFont="1" applyFill="1" applyBorder="1"/>
    <xf numFmtId="0" fontId="30" fillId="0" borderId="0" xfId="0" applyFont="1"/>
    <xf numFmtId="0" fontId="30" fillId="0" borderId="0" xfId="0" applyFont="1" applyAlignment="1">
      <alignment horizontal="left"/>
    </xf>
    <xf numFmtId="0" fontId="64" fillId="3" borderId="2" xfId="0" applyFont="1" applyFill="1" applyBorder="1" applyAlignment="1">
      <alignment vertical="center"/>
    </xf>
    <xf numFmtId="0" fontId="64" fillId="3" borderId="3" xfId="0" applyFont="1" applyFill="1" applyBorder="1" applyAlignment="1">
      <alignment horizontal="left"/>
    </xf>
    <xf numFmtId="0" fontId="64" fillId="3" borderId="3" xfId="0" applyFont="1" applyFill="1" applyBorder="1" applyAlignment="1">
      <alignment horizontal="left" wrapText="1"/>
    </xf>
    <xf numFmtId="0" fontId="64" fillId="0" borderId="0" xfId="0" applyFont="1"/>
    <xf numFmtId="0" fontId="64" fillId="3" borderId="2" xfId="0" applyFont="1" applyFill="1" applyBorder="1"/>
    <xf numFmtId="0" fontId="64" fillId="0" borderId="0" xfId="0" applyFont="1" applyAlignment="1">
      <alignment horizontal="left"/>
    </xf>
    <xf numFmtId="0" fontId="38" fillId="3" borderId="2" xfId="0" applyFont="1" applyFill="1" applyBorder="1"/>
    <xf numFmtId="164" fontId="64" fillId="3" borderId="2" xfId="0" applyNumberFormat="1" applyFont="1" applyFill="1" applyBorder="1"/>
    <xf numFmtId="0" fontId="35" fillId="0" borderId="0" xfId="0" applyFont="1"/>
    <xf numFmtId="0" fontId="35" fillId="0" borderId="0" xfId="0" applyFont="1" applyAlignment="1">
      <alignment vertical="top"/>
    </xf>
    <xf numFmtId="37" fontId="49" fillId="0" borderId="4" xfId="0" applyNumberFormat="1" applyFont="1" applyBorder="1"/>
    <xf numFmtId="3" fontId="4" fillId="0" borderId="4" xfId="0" applyNumberFormat="1" applyFont="1" applyBorder="1"/>
    <xf numFmtId="37" fontId="49" fillId="0" borderId="0" xfId="0" applyNumberFormat="1" applyFont="1" applyBorder="1"/>
    <xf numFmtId="37" fontId="26" fillId="0" borderId="0" xfId="0" quotePrefix="1" applyNumberFormat="1" applyFont="1" applyBorder="1" applyAlignment="1" applyProtection="1">
      <alignment horizontal="left"/>
    </xf>
    <xf numFmtId="0" fontId="0" fillId="0" borderId="0" xfId="0" applyAlignment="1">
      <alignment horizontal="right"/>
    </xf>
    <xf numFmtId="0" fontId="38" fillId="0" borderId="0" xfId="0" applyFont="1"/>
    <xf numFmtId="0" fontId="56" fillId="2" borderId="0" xfId="0" applyFont="1" applyFill="1"/>
    <xf numFmtId="0" fontId="18" fillId="2" borderId="0" xfId="0" applyFont="1" applyFill="1"/>
    <xf numFmtId="0" fontId="42" fillId="0" borderId="0" xfId="0" applyFont="1"/>
    <xf numFmtId="0" fontId="7" fillId="0" borderId="0" xfId="0" applyFont="1" applyAlignment="1">
      <alignment horizontal="left"/>
    </xf>
    <xf numFmtId="0" fontId="49" fillId="0" borderId="0" xfId="0" applyFont="1"/>
    <xf numFmtId="3" fontId="0" fillId="0" borderId="0" xfId="0" applyNumberFormat="1"/>
    <xf numFmtId="0" fontId="35" fillId="0" borderId="0" xfId="0" applyFont="1" applyAlignment="1">
      <alignment vertical="center"/>
    </xf>
    <xf numFmtId="37" fontId="7" fillId="3" borderId="3" xfId="0" applyNumberFormat="1" applyFont="1" applyFill="1" applyBorder="1" applyAlignment="1" applyProtection="1">
      <alignment horizontal="left"/>
    </xf>
    <xf numFmtId="37" fontId="33" fillId="0" borderId="0" xfId="0" applyNumberFormat="1" applyFont="1" applyFill="1" applyBorder="1" applyAlignment="1" applyProtection="1">
      <alignment horizontal="left"/>
    </xf>
    <xf numFmtId="37" fontId="65"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0" fillId="0" borderId="0" xfId="0" applyNumberFormat="1" applyFont="1" applyFill="1" applyBorder="1"/>
    <xf numFmtId="37" fontId="31" fillId="0" borderId="0" xfId="0" applyNumberFormat="1" applyFont="1" applyFill="1" applyBorder="1" applyAlignment="1" applyProtection="1">
      <alignment horizontal="left"/>
      <protection locked="0"/>
    </xf>
    <xf numFmtId="0" fontId="30" fillId="0" borderId="0" xfId="0" applyFont="1" applyFill="1" applyAlignment="1"/>
    <xf numFmtId="37" fontId="7" fillId="3" borderId="2" xfId="0" applyNumberFormat="1" applyFont="1" applyFill="1" applyBorder="1" applyAlignment="1" applyProtection="1">
      <alignment horizontal="left"/>
      <protection locked="0"/>
    </xf>
    <xf numFmtId="0" fontId="0" fillId="0" borderId="0" xfId="0" applyAlignment="1">
      <alignment vertical="top"/>
    </xf>
    <xf numFmtId="37" fontId="30"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5" fillId="3" borderId="3" xfId="0" applyFont="1" applyFill="1" applyBorder="1" applyAlignment="1">
      <alignment horizontal="right" vertical="center"/>
    </xf>
    <xf numFmtId="0" fontId="14" fillId="0" borderId="0" xfId="0" applyFont="1" applyAlignment="1">
      <alignment vertical="center"/>
    </xf>
    <xf numFmtId="10" fontId="25" fillId="0" borderId="0" xfId="0" applyNumberFormat="1" applyFont="1" applyBorder="1" applyAlignment="1">
      <alignment horizontal="right"/>
    </xf>
    <xf numFmtId="0" fontId="25" fillId="0" borderId="0" xfId="0" applyFont="1" applyBorder="1" applyAlignment="1">
      <alignment horizontal="right"/>
    </xf>
    <xf numFmtId="0" fontId="14" fillId="0" borderId="0" xfId="0" applyFont="1"/>
    <xf numFmtId="10" fontId="25" fillId="0" borderId="0" xfId="0" applyNumberFormat="1" applyFont="1" applyBorder="1" applyAlignment="1">
      <alignment horizontal="right" vertical="center"/>
    </xf>
    <xf numFmtId="10" fontId="25" fillId="0" borderId="0" xfId="0" applyNumberFormat="1" applyFont="1" applyBorder="1" applyAlignment="1">
      <alignment horizontal="right" vertical="top"/>
    </xf>
    <xf numFmtId="1" fontId="25" fillId="0" borderId="0" xfId="0" applyNumberFormat="1" applyFont="1" applyBorder="1" applyAlignment="1">
      <alignment horizontal="right" vertical="top"/>
    </xf>
    <xf numFmtId="1" fontId="0" fillId="0" borderId="0" xfId="0" applyNumberFormat="1" applyAlignment="1">
      <alignment vertical="top"/>
    </xf>
    <xf numFmtId="165" fontId="25"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0" fillId="0" borderId="0" xfId="0" applyNumberFormat="1" applyFont="1"/>
    <xf numFmtId="0" fontId="32" fillId="4" borderId="0" xfId="0" applyFont="1" applyFill="1" applyAlignment="1">
      <alignment horizontal="center"/>
    </xf>
    <xf numFmtId="0" fontId="18" fillId="3" borderId="3" xfId="0" quotePrefix="1" applyFont="1" applyFill="1" applyBorder="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3"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1" fillId="2" borderId="0" xfId="0" applyFont="1" applyFill="1" applyAlignment="1"/>
    <xf numFmtId="0" fontId="42" fillId="0" borderId="0" xfId="0" applyFont="1" applyAlignment="1">
      <alignment vertical="top"/>
    </xf>
    <xf numFmtId="49" fontId="38" fillId="0" borderId="0" xfId="0" applyNumberFormat="1" applyFont="1"/>
    <xf numFmtId="49" fontId="45" fillId="0" borderId="0" xfId="0" applyNumberFormat="1" applyFont="1"/>
    <xf numFmtId="3" fontId="46" fillId="0" borderId="0" xfId="0" applyNumberFormat="1" applyFont="1" applyAlignment="1">
      <alignment horizontal="right"/>
    </xf>
    <xf numFmtId="0" fontId="46" fillId="0" borderId="0" xfId="0" applyFont="1"/>
    <xf numFmtId="3" fontId="47" fillId="3" borderId="3" xfId="0" applyNumberFormat="1" applyFont="1" applyFill="1" applyBorder="1" applyAlignment="1">
      <alignment horizontal="center"/>
    </xf>
    <xf numFmtId="3" fontId="45" fillId="0" borderId="0" xfId="0" applyNumberFormat="1" applyFont="1"/>
    <xf numFmtId="3" fontId="45" fillId="0" borderId="0" xfId="0" applyNumberFormat="1" applyFont="1" applyAlignment="1">
      <alignment horizontal="right"/>
    </xf>
    <xf numFmtId="10" fontId="45" fillId="0" borderId="0" xfId="0" applyNumberFormat="1" applyFont="1" applyAlignment="1">
      <alignment horizontal="right"/>
    </xf>
    <xf numFmtId="3" fontId="48" fillId="3" borderId="3" xfId="0" applyNumberFormat="1" applyFont="1" applyFill="1" applyBorder="1" applyAlignment="1">
      <alignment vertical="center"/>
    </xf>
    <xf numFmtId="10" fontId="45" fillId="3" borderId="3" xfId="0" applyNumberFormat="1" applyFont="1" applyFill="1" applyBorder="1" applyAlignment="1">
      <alignment horizontal="right" vertical="center"/>
    </xf>
    <xf numFmtId="3" fontId="48" fillId="0" borderId="0" xfId="0" applyNumberFormat="1" applyFont="1" applyAlignment="1">
      <alignment vertical="center"/>
    </xf>
    <xf numFmtId="10" fontId="48" fillId="0" borderId="4" xfId="0" applyNumberFormat="1" applyFont="1" applyBorder="1" applyAlignment="1">
      <alignment vertical="center"/>
    </xf>
    <xf numFmtId="10" fontId="45" fillId="0" borderId="4" xfId="0" applyNumberFormat="1" applyFont="1" applyBorder="1" applyAlignment="1">
      <alignment horizontal="right" vertical="center"/>
    </xf>
    <xf numFmtId="10" fontId="0" fillId="0" borderId="0" xfId="0" applyNumberFormat="1"/>
    <xf numFmtId="10" fontId="49" fillId="0" borderId="0" xfId="0" applyNumberFormat="1" applyFont="1" applyFill="1" applyAlignment="1">
      <alignment horizontal="right"/>
    </xf>
    <xf numFmtId="3" fontId="49" fillId="0" borderId="0" xfId="0" applyNumberFormat="1" applyFont="1" applyFill="1" applyAlignment="1">
      <alignment horizontal="right"/>
    </xf>
    <xf numFmtId="49" fontId="49" fillId="0" borderId="0" xfId="0" applyNumberFormat="1" applyFont="1" applyBorder="1"/>
    <xf numFmtId="3" fontId="49" fillId="0" borderId="0" xfId="0" applyNumberFormat="1" applyFont="1" applyAlignment="1">
      <alignment horizontal="right"/>
    </xf>
    <xf numFmtId="49" fontId="52" fillId="0" borderId="0" xfId="0" quotePrefix="1" applyNumberFormat="1" applyFont="1" applyBorder="1" applyAlignment="1">
      <alignment horizontal="left"/>
    </xf>
    <xf numFmtId="49" fontId="49" fillId="0" borderId="0" xfId="0" quotePrefix="1" applyNumberFormat="1" applyFont="1" applyBorder="1"/>
    <xf numFmtId="49" fontId="49" fillId="0" borderId="0" xfId="0" applyNumberFormat="1" applyFont="1"/>
    <xf numFmtId="49" fontId="52" fillId="0" borderId="0" xfId="0" applyNumberFormat="1" applyFont="1" applyBorder="1"/>
    <xf numFmtId="49" fontId="30" fillId="0" borderId="0" xfId="0" applyNumberFormat="1" applyFont="1"/>
    <xf numFmtId="49" fontId="26" fillId="0" borderId="0" xfId="0" quotePrefix="1" applyNumberFormat="1" applyFont="1" applyBorder="1" applyAlignment="1" applyProtection="1">
      <alignment horizontal="left"/>
    </xf>
    <xf numFmtId="0" fontId="41" fillId="0" borderId="0" xfId="0" applyFont="1" applyFill="1" applyAlignment="1">
      <alignment horizontal="center"/>
    </xf>
    <xf numFmtId="37" fontId="18" fillId="0" borderId="0" xfId="0" applyNumberFormat="1" applyFont="1" applyAlignment="1">
      <alignment horizontal="right"/>
    </xf>
    <xf numFmtId="0" fontId="52" fillId="0" borderId="4" xfId="0" quotePrefix="1" applyFont="1" applyBorder="1" applyAlignment="1" applyProtection="1">
      <alignment horizontal="left"/>
    </xf>
    <xf numFmtId="37" fontId="49" fillId="0" borderId="4" xfId="0" applyNumberFormat="1" applyFont="1" applyBorder="1" applyAlignment="1">
      <alignment horizontal="right"/>
    </xf>
    <xf numFmtId="3" fontId="49"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59" fillId="0" borderId="4" xfId="0" applyNumberFormat="1" applyFont="1" applyBorder="1"/>
    <xf numFmtId="3" fontId="60"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5" fillId="0" borderId="0" xfId="0" applyFont="1" applyAlignment="1"/>
    <xf numFmtId="0" fontId="55" fillId="0" borderId="0" xfId="0" applyFont="1" applyBorder="1" applyAlignment="1"/>
    <xf numFmtId="0" fontId="7" fillId="0" borderId="0" xfId="0" applyFont="1" applyBorder="1"/>
    <xf numFmtId="0" fontId="7" fillId="0" borderId="0" xfId="0" applyFont="1" applyBorder="1" applyAlignment="1"/>
    <xf numFmtId="0" fontId="61" fillId="0" borderId="0" xfId="0" applyFont="1"/>
    <xf numFmtId="0" fontId="62" fillId="0" borderId="0" xfId="0" applyFont="1"/>
    <xf numFmtId="0" fontId="14" fillId="3" borderId="0" xfId="0" applyFont="1" applyFill="1"/>
    <xf numFmtId="0" fontId="62"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6" fillId="0" borderId="0" xfId="0" applyNumberFormat="1" applyFont="1" applyAlignment="1" applyProtection="1">
      <alignment horizontal="center"/>
    </xf>
    <xf numFmtId="10" fontId="26" fillId="0" borderId="0" xfId="0" applyNumberFormat="1" applyFont="1" applyAlignment="1" applyProtection="1">
      <alignment horizontal="center"/>
    </xf>
    <xf numFmtId="0" fontId="62"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0" fontId="0" fillId="0" borderId="4" xfId="0" applyBorder="1" applyAlignment="1" applyProtection="1">
      <alignment horizontal="left"/>
    </xf>
    <xf numFmtId="3" fontId="26" fillId="0" borderId="0" xfId="0" applyNumberFormat="1" applyFont="1" applyAlignment="1" applyProtection="1">
      <alignment horizontal="left"/>
    </xf>
    <xf numFmtId="37" fontId="63" fillId="0" borderId="0" xfId="0" applyNumberFormat="1" applyFont="1" applyFill="1" applyBorder="1" applyAlignment="1" applyProtection="1">
      <alignment horizontal="left"/>
    </xf>
    <xf numFmtId="0" fontId="25" fillId="0" borderId="0" xfId="0" applyFont="1"/>
    <xf numFmtId="0" fontId="18" fillId="0" borderId="0" xfId="0" applyFont="1" applyBorder="1" applyAlignment="1" applyProtection="1">
      <alignment horizontal="left" wrapText="1"/>
    </xf>
    <xf numFmtId="3" fontId="70"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49" fillId="0" borderId="0" xfId="0" applyNumberFormat="1" applyFont="1" applyAlignment="1">
      <alignment horizontal="right"/>
    </xf>
    <xf numFmtId="10" fontId="49" fillId="0" borderId="0" xfId="0" applyNumberFormat="1" applyFont="1"/>
    <xf numFmtId="37" fontId="7" fillId="0" borderId="0" xfId="0" applyNumberFormat="1" applyFont="1" applyFill="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72" fillId="3" borderId="3" xfId="0" applyFont="1" applyFill="1" applyBorder="1" applyAlignment="1">
      <alignment horizontal="left"/>
    </xf>
    <xf numFmtId="0" fontId="72"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1" fillId="2" borderId="0" xfId="0" applyFont="1" applyFill="1"/>
    <xf numFmtId="0" fontId="42" fillId="2" borderId="0" xfId="0" applyFont="1" applyFill="1"/>
    <xf numFmtId="0" fontId="42" fillId="0" borderId="0" xfId="0" applyFont="1" applyAlignment="1">
      <alignment horizontal="left" vertical="top"/>
    </xf>
    <xf numFmtId="3" fontId="47" fillId="3" borderId="0" xfId="0" applyNumberFormat="1" applyFont="1" applyFill="1" applyAlignment="1">
      <alignment horizontal="center"/>
    </xf>
    <xf numFmtId="3" fontId="48" fillId="3" borderId="0" xfId="0" applyNumberFormat="1" applyFont="1" applyFill="1" applyAlignment="1">
      <alignment vertical="center"/>
    </xf>
    <xf numFmtId="10" fontId="48" fillId="0" borderId="8" xfId="0" applyNumberFormat="1" applyFont="1" applyFill="1" applyBorder="1" applyAlignment="1">
      <alignment vertical="center"/>
    </xf>
    <xf numFmtId="10" fontId="45" fillId="0" borderId="8" xfId="0" applyNumberFormat="1" applyFont="1" applyFill="1" applyBorder="1" applyAlignment="1">
      <alignment horizontal="right" vertical="center"/>
    </xf>
    <xf numFmtId="0" fontId="52" fillId="0" borderId="0" xfId="0" applyFont="1" applyAlignment="1">
      <alignment horizontal="left"/>
    </xf>
    <xf numFmtId="3" fontId="48" fillId="3" borderId="0" xfId="0" applyNumberFormat="1" applyFont="1" applyFill="1"/>
    <xf numFmtId="10" fontId="45" fillId="3" borderId="0" xfId="0" applyNumberFormat="1" applyFont="1" applyFill="1" applyAlignment="1">
      <alignment horizontal="right"/>
    </xf>
    <xf numFmtId="3" fontId="48" fillId="0" borderId="0" xfId="0" applyNumberFormat="1" applyFont="1"/>
    <xf numFmtId="10" fontId="48" fillId="0" borderId="8" xfId="0" applyNumberFormat="1" applyFont="1" applyBorder="1"/>
    <xf numFmtId="10" fontId="45"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0" fontId="14" fillId="0" borderId="0" xfId="0" applyFont="1" applyAlignment="1">
      <alignment vertical="top"/>
    </xf>
    <xf numFmtId="0" fontId="14" fillId="3" borderId="3" xfId="0" applyFont="1" applyFill="1" applyBorder="1" applyAlignment="1">
      <alignment vertical="center"/>
    </xf>
    <xf numFmtId="0" fontId="76" fillId="3" borderId="2" xfId="0" applyFont="1" applyFill="1" applyBorder="1" applyAlignment="1">
      <alignment horizontal="right"/>
    </xf>
    <xf numFmtId="0" fontId="6" fillId="3" borderId="3" xfId="0" applyFont="1" applyFill="1" applyBorder="1"/>
    <xf numFmtId="168" fontId="78" fillId="3" borderId="3" xfId="0" applyNumberFormat="1" applyFont="1" applyFill="1" applyBorder="1" applyAlignment="1">
      <alignment horizontal="center"/>
    </xf>
    <xf numFmtId="37" fontId="6" fillId="0" borderId="0" xfId="0" applyNumberFormat="1" applyFont="1" applyBorder="1" applyAlignment="1">
      <alignment horizontal="center"/>
    </xf>
    <xf numFmtId="0" fontId="78" fillId="0" borderId="0" xfId="0" applyFont="1"/>
    <xf numFmtId="168" fontId="78" fillId="0" borderId="0" xfId="0" applyNumberFormat="1" applyFont="1" applyAlignment="1">
      <alignment horizontal="right"/>
    </xf>
    <xf numFmtId="0" fontId="6" fillId="3" borderId="3" xfId="0" applyFont="1" applyFill="1" applyBorder="1" applyAlignment="1">
      <alignment vertical="center"/>
    </xf>
    <xf numFmtId="37" fontId="78" fillId="3" borderId="3" xfId="0" applyNumberFormat="1" applyFont="1" applyFill="1" applyBorder="1" applyAlignment="1">
      <alignment vertical="center"/>
    </xf>
    <xf numFmtId="0" fontId="6" fillId="0" borderId="0" xfId="0" applyFont="1" applyAlignment="1">
      <alignment vertical="center"/>
    </xf>
    <xf numFmtId="37" fontId="78" fillId="0" borderId="0" xfId="0" applyNumberFormat="1" applyFont="1" applyAlignment="1">
      <alignment vertical="center"/>
    </xf>
    <xf numFmtId="0" fontId="6" fillId="0" borderId="0" xfId="0" applyFont="1" applyAlignment="1">
      <alignment vertical="top"/>
    </xf>
    <xf numFmtId="37" fontId="78" fillId="0" borderId="0" xfId="0" applyNumberFormat="1" applyFont="1" applyAlignment="1">
      <alignment vertical="top"/>
    </xf>
    <xf numFmtId="37" fontId="78" fillId="3" borderId="3" xfId="0" applyNumberFormat="1" applyFont="1" applyFill="1" applyBorder="1"/>
    <xf numFmtId="0" fontId="67" fillId="0" borderId="0" xfId="0" applyFont="1" applyAlignment="1">
      <alignment vertical="top"/>
    </xf>
    <xf numFmtId="0" fontId="6" fillId="0" borderId="0" xfId="0" quotePrefix="1" applyFont="1" applyAlignment="1">
      <alignment horizontal="left" vertical="top"/>
    </xf>
    <xf numFmtId="0" fontId="67" fillId="0" borderId="0" xfId="0" applyFont="1" applyAlignment="1">
      <alignment horizontal="left" vertical="top"/>
    </xf>
    <xf numFmtId="0" fontId="6" fillId="3" borderId="3" xfId="0" quotePrefix="1" applyFont="1" applyFill="1" applyBorder="1" applyAlignment="1">
      <alignment horizontal="left" vertical="center"/>
    </xf>
    <xf numFmtId="0" fontId="78" fillId="3" borderId="3" xfId="0" applyFont="1" applyFill="1" applyBorder="1" applyAlignment="1">
      <alignment vertical="center"/>
    </xf>
    <xf numFmtId="0" fontId="67" fillId="0" borderId="0" xfId="0" quotePrefix="1" applyFont="1" applyAlignment="1">
      <alignment horizontal="left" vertical="center"/>
    </xf>
    <xf numFmtId="0" fontId="67" fillId="0" borderId="0" xfId="0" applyFont="1" applyAlignment="1">
      <alignment vertical="center"/>
    </xf>
    <xf numFmtId="0" fontId="6" fillId="0" borderId="0" xfId="0" quotePrefix="1" applyFont="1" applyAlignment="1">
      <alignment horizontal="left" vertical="center"/>
    </xf>
    <xf numFmtId="0" fontId="67" fillId="0" borderId="0" xfId="0" applyFont="1" applyAlignment="1">
      <alignment horizontal="left" vertical="center"/>
    </xf>
    <xf numFmtId="0" fontId="6" fillId="3" borderId="2" xfId="0" applyFont="1" applyFill="1" applyBorder="1" applyAlignment="1">
      <alignment vertical="center"/>
    </xf>
    <xf numFmtId="37" fontId="78" fillId="3" borderId="2" xfId="0" applyNumberFormat="1" applyFont="1" applyFill="1" applyBorder="1" applyAlignment="1">
      <alignment vertical="center"/>
    </xf>
    <xf numFmtId="0" fontId="52" fillId="3" borderId="3" xfId="0" applyFont="1" applyFill="1" applyBorder="1"/>
    <xf numFmtId="37" fontId="12" fillId="3" borderId="3" xfId="0" applyNumberFormat="1" applyFont="1" applyFill="1" applyBorder="1"/>
    <xf numFmtId="37" fontId="49" fillId="3" borderId="3" xfId="0" applyNumberFormat="1" applyFont="1" applyFill="1" applyBorder="1"/>
    <xf numFmtId="37" fontId="0" fillId="0" borderId="0" xfId="0" applyNumberFormat="1" applyBorder="1"/>
    <xf numFmtId="37" fontId="6" fillId="0" borderId="0" xfId="0" applyNumberFormat="1" applyFont="1" applyBorder="1"/>
    <xf numFmtId="37" fontId="78" fillId="0" borderId="0" xfId="0" applyNumberFormat="1" applyFont="1"/>
    <xf numFmtId="0" fontId="67" fillId="0" borderId="0" xfId="0" applyFont="1"/>
    <xf numFmtId="0" fontId="6" fillId="0" borderId="0" xfId="0" applyFont="1"/>
    <xf numFmtId="37" fontId="79"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3" fillId="0" borderId="8" xfId="0" quotePrefix="1" applyNumberFormat="1" applyFont="1" applyBorder="1" applyAlignment="1" applyProtection="1">
      <alignment horizontal="left"/>
    </xf>
    <xf numFmtId="3" fontId="55" fillId="0" borderId="8" xfId="0" applyNumberFormat="1" applyFont="1" applyBorder="1"/>
    <xf numFmtId="37" fontId="63" fillId="0" borderId="0" xfId="0" quotePrefix="1" applyNumberFormat="1" applyFont="1" applyBorder="1" applyAlignment="1" applyProtection="1">
      <alignment horizontal="left"/>
    </xf>
    <xf numFmtId="0" fontId="18" fillId="3" borderId="0" xfId="0" applyFont="1" applyFill="1" applyAlignment="1">
      <alignment vertical="center"/>
    </xf>
    <xf numFmtId="0" fontId="14" fillId="3" borderId="0" xfId="0" applyFont="1" applyFill="1" applyAlignment="1">
      <alignment vertical="center"/>
    </xf>
    <xf numFmtId="0" fontId="52" fillId="0" borderId="0" xfId="0" applyFont="1"/>
    <xf numFmtId="0" fontId="32" fillId="2" borderId="0" xfId="0" applyFont="1" applyFill="1"/>
    <xf numFmtId="0" fontId="80" fillId="2" borderId="0" xfId="0" applyFont="1" applyFill="1"/>
    <xf numFmtId="0" fontId="42" fillId="0" borderId="0" xfId="0" applyFont="1" applyAlignment="1">
      <alignment vertical="center"/>
    </xf>
    <xf numFmtId="0" fontId="52"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0" borderId="0" xfId="0" applyNumberFormat="1" applyFont="1"/>
    <xf numFmtId="37" fontId="49" fillId="0" borderId="0" xfId="0" quotePrefix="1" applyNumberFormat="1" applyFont="1" applyBorder="1" applyAlignment="1" applyProtection="1">
      <alignment horizontal="left"/>
    </xf>
    <xf numFmtId="0" fontId="80" fillId="2" borderId="0" xfId="0" applyFont="1" applyFill="1" applyAlignment="1">
      <alignment horizontal="right"/>
    </xf>
    <xf numFmtId="0" fontId="49" fillId="0" borderId="0" xfId="0" applyFont="1" applyAlignment="1">
      <alignment horizontal="right"/>
    </xf>
    <xf numFmtId="0" fontId="55"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applyAlignment="1">
      <alignment horizontal="right"/>
    </xf>
    <xf numFmtId="3" fontId="18" fillId="0" borderId="0" xfId="0" quotePrefix="1" applyNumberFormat="1" applyFont="1" applyAlignment="1">
      <alignment horizontal="right"/>
    </xf>
    <xf numFmtId="0" fontId="49" fillId="0" borderId="4" xfId="0" applyFont="1" applyBorder="1"/>
    <xf numFmtId="10" fontId="49" fillId="0" borderId="4" xfId="0" applyNumberFormat="1" applyFont="1" applyBorder="1"/>
    <xf numFmtId="3" fontId="49" fillId="0" borderId="4" xfId="0" applyNumberFormat="1" applyFont="1" applyBorder="1" applyAlignment="1">
      <alignment horizontal="right"/>
    </xf>
    <xf numFmtId="0" fontId="81" fillId="0" borderId="0" xfId="0" applyFont="1"/>
    <xf numFmtId="0" fontId="82" fillId="2" borderId="0" xfId="0" applyFont="1" applyFill="1"/>
    <xf numFmtId="0" fontId="83" fillId="2" borderId="0" xfId="0" applyFont="1" applyFill="1"/>
    <xf numFmtId="0" fontId="98" fillId="4" borderId="0" xfId="7" applyFont="1" applyFill="1" applyAlignment="1" applyProtection="1">
      <alignment horizontal="left" indent="11"/>
    </xf>
    <xf numFmtId="0" fontId="95" fillId="4" borderId="0" xfId="5" applyFont="1" applyFill="1" applyAlignment="1"/>
    <xf numFmtId="0" fontId="95" fillId="4" borderId="0" xfId="5" applyFont="1" applyFill="1"/>
    <xf numFmtId="0" fontId="30"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0" fontId="4" fillId="0" borderId="0" xfId="0" applyFont="1" applyBorder="1"/>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0" fontId="14" fillId="0" borderId="0" xfId="0" applyFont="1" applyAlignment="1">
      <alignment horizontal="right"/>
    </xf>
    <xf numFmtId="10" fontId="14" fillId="0" borderId="0" xfId="0" applyNumberFormat="1" applyFont="1" applyAlignment="1">
      <alignment horizontal="right"/>
    </xf>
    <xf numFmtId="3" fontId="18" fillId="0" borderId="4" xfId="0" applyNumberFormat="1" applyFont="1" applyBorder="1" applyAlignment="1">
      <alignment horizontal="righ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03" fillId="2" borderId="0" xfId="0" applyFont="1" applyFill="1"/>
    <xf numFmtId="0" fontId="102" fillId="0" borderId="0" xfId="0" applyFont="1"/>
    <xf numFmtId="0" fontId="102"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0"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0"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38" fillId="0" borderId="0" xfId="0" applyFont="1" applyFill="1"/>
    <xf numFmtId="0" fontId="0" fillId="3" borderId="3" xfId="0" applyFill="1" applyBorder="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applyAlignment="1">
      <alignment horizontal="right"/>
    </xf>
    <xf numFmtId="0" fontId="95" fillId="4" borderId="0" xfId="5" applyFont="1" applyFill="1" applyAlignment="1">
      <alignment horizontal="right"/>
    </xf>
    <xf numFmtId="3" fontId="45" fillId="3" borderId="3" xfId="0" applyNumberFormat="1" applyFont="1" applyFill="1" applyBorder="1" applyAlignment="1">
      <alignment horizontal="right" vertical="center"/>
    </xf>
    <xf numFmtId="3" fontId="45" fillId="0" borderId="0" xfId="0" applyNumberFormat="1" applyFont="1" applyAlignment="1">
      <alignment horizontal="right" vertical="center"/>
    </xf>
    <xf numFmtId="37" fontId="4" fillId="0" borderId="0" xfId="0" applyNumberFormat="1" applyFont="1" applyProtection="1"/>
    <xf numFmtId="0" fontId="72" fillId="3" borderId="3" xfId="0" applyFont="1" applyFill="1" applyBorder="1"/>
    <xf numFmtId="0" fontId="72"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0" fillId="0" borderId="11" xfId="0" applyNumberFormat="1" applyFont="1" applyBorder="1" applyAlignment="1">
      <alignment horizontal="left" vertical="top" wrapText="1"/>
    </xf>
    <xf numFmtId="37" fontId="4" fillId="3" borderId="2" xfId="0" applyNumberFormat="1" applyFont="1" applyFill="1" applyBorder="1" applyAlignment="1" applyProtection="1">
      <alignment horizontal="left"/>
      <protection locked="0"/>
    </xf>
    <xf numFmtId="164" fontId="64" fillId="3" borderId="3" xfId="0" applyNumberFormat="1" applyFont="1" applyFill="1" applyBorder="1"/>
    <xf numFmtId="37" fontId="64" fillId="3" borderId="2" xfId="0" applyNumberFormat="1" applyFont="1" applyFill="1" applyBorder="1" applyAlignment="1">
      <alignment horizontal="left"/>
    </xf>
    <xf numFmtId="37" fontId="64" fillId="3" borderId="3" xfId="0" applyNumberFormat="1" applyFont="1" applyFill="1" applyBorder="1"/>
    <xf numFmtId="37" fontId="64" fillId="3" borderId="2" xfId="0" applyNumberFormat="1" applyFont="1" applyFill="1" applyBorder="1"/>
    <xf numFmtId="37" fontId="64" fillId="3" borderId="3" xfId="0" applyNumberFormat="1" applyFont="1" applyFill="1" applyBorder="1" applyAlignment="1">
      <alignment horizontal="left"/>
    </xf>
    <xf numFmtId="0" fontId="30" fillId="2" borderId="0" xfId="0" applyFont="1" applyFill="1"/>
    <xf numFmtId="0" fontId="41" fillId="5" borderId="0" xfId="0" applyFont="1" applyFill="1" applyAlignment="1"/>
    <xf numFmtId="0" fontId="42" fillId="5" borderId="0" xfId="0" applyFont="1" applyFill="1" applyAlignment="1"/>
    <xf numFmtId="0" fontId="42" fillId="0" borderId="0" xfId="0" applyFont="1" applyAlignment="1">
      <alignment horizontal="left"/>
    </xf>
    <xf numFmtId="0" fontId="42" fillId="0" borderId="0" xfId="0" applyFont="1" applyFill="1"/>
    <xf numFmtId="0" fontId="42" fillId="0" borderId="0" xfId="0" applyFont="1" applyFill="1" applyAlignment="1">
      <alignment horizontal="left"/>
    </xf>
    <xf numFmtId="0" fontId="49" fillId="3" borderId="3" xfId="0" applyFont="1" applyFill="1" applyBorder="1" applyAlignment="1">
      <alignment horizontal="center" vertical="center"/>
    </xf>
    <xf numFmtId="3" fontId="52" fillId="3" borderId="2" xfId="0" applyNumberFormat="1" applyFont="1" applyFill="1" applyBorder="1" applyAlignment="1">
      <alignment horizontal="center" vertical="center"/>
    </xf>
    <xf numFmtId="3" fontId="52" fillId="0" borderId="0" xfId="0" applyNumberFormat="1" applyFont="1" applyAlignment="1">
      <alignment horizontal="center" vertical="center"/>
    </xf>
    <xf numFmtId="3" fontId="10" fillId="9" borderId="12" xfId="0" applyNumberFormat="1" applyFont="1" applyFill="1" applyBorder="1" applyAlignment="1">
      <alignment horizontal="center" vertical="center"/>
    </xf>
    <xf numFmtId="0" fontId="49" fillId="0" borderId="0" xfId="0" applyFont="1" applyAlignment="1">
      <alignment horizontal="left"/>
    </xf>
    <xf numFmtId="37" fontId="30" fillId="0" borderId="0" xfId="0" applyNumberFormat="1" applyFont="1" applyBorder="1" applyAlignment="1">
      <alignment horizontal="left"/>
    </xf>
    <xf numFmtId="37" fontId="64" fillId="0" borderId="0" xfId="0" applyNumberFormat="1" applyFont="1" applyBorder="1"/>
    <xf numFmtId="0" fontId="100" fillId="0" borderId="0" xfId="0" applyFont="1"/>
    <xf numFmtId="0" fontId="100" fillId="0" borderId="0" xfId="0" applyFont="1" applyAlignment="1">
      <alignment vertical="center"/>
    </xf>
    <xf numFmtId="0" fontId="49" fillId="0" borderId="0" xfId="0" applyFont="1" applyBorder="1"/>
    <xf numFmtId="0" fontId="72" fillId="3" borderId="0" xfId="0" applyFont="1" applyFill="1" applyBorder="1" applyAlignment="1">
      <alignment horizontal="center"/>
    </xf>
    <xf numFmtId="0" fontId="72" fillId="3" borderId="0" xfId="0" applyFont="1" applyFill="1" applyBorder="1" applyAlignment="1">
      <alignment vertical="center"/>
    </xf>
    <xf numFmtId="0" fontId="72" fillId="3" borderId="0" xfId="0" applyFont="1" applyFill="1" applyBorder="1" applyAlignment="1">
      <alignment horizontal="center" vertical="center" wrapText="1"/>
    </xf>
    <xf numFmtId="0" fontId="72"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2" fillId="0" borderId="4" xfId="0" applyFont="1" applyBorder="1"/>
    <xf numFmtId="166" fontId="0" fillId="0" borderId="0" xfId="2" applyNumberFormat="1" applyFont="1"/>
    <xf numFmtId="37" fontId="64" fillId="0" borderId="0" xfId="0" applyNumberFormat="1" applyFont="1" applyBorder="1" applyAlignment="1">
      <alignment horizontal="left"/>
    </xf>
    <xf numFmtId="164" fontId="30" fillId="0" borderId="0" xfId="0" applyNumberFormat="1" applyFont="1" applyBorder="1"/>
    <xf numFmtId="164" fontId="64" fillId="0" borderId="0" xfId="0" applyNumberFormat="1" applyFont="1" applyBorder="1"/>
    <xf numFmtId="164" fontId="30" fillId="0" borderId="0" xfId="0" applyNumberFormat="1" applyFont="1" applyBorder="1" applyAlignment="1">
      <alignment horizontal="left"/>
    </xf>
    <xf numFmtId="37" fontId="64" fillId="3" borderId="2" xfId="0" applyNumberFormat="1" applyFont="1" applyFill="1" applyBorder="1" applyAlignment="1" applyProtection="1">
      <alignment horizontal="left"/>
    </xf>
    <xf numFmtId="37" fontId="64" fillId="3" borderId="3" xfId="0" applyNumberFormat="1" applyFont="1" applyFill="1" applyBorder="1" applyAlignment="1" applyProtection="1">
      <alignment horizontal="left"/>
    </xf>
    <xf numFmtId="37" fontId="67" fillId="0" borderId="0" xfId="0" applyNumberFormat="1" applyFont="1" applyAlignment="1">
      <alignment horizontal="right"/>
    </xf>
    <xf numFmtId="10" fontId="67" fillId="0" borderId="0" xfId="0" applyNumberFormat="1" applyFont="1" applyAlignment="1">
      <alignment horizontal="right"/>
    </xf>
    <xf numFmtId="37" fontId="67" fillId="3" borderId="3" xfId="0" applyNumberFormat="1" applyFont="1" applyFill="1" applyBorder="1" applyAlignment="1">
      <alignment horizontal="right"/>
    </xf>
    <xf numFmtId="0" fontId="72" fillId="0" borderId="0" xfId="5" applyFont="1" applyFill="1" applyAlignment="1"/>
    <xf numFmtId="0" fontId="4" fillId="0" borderId="0" xfId="6" applyFont="1"/>
    <xf numFmtId="0" fontId="72" fillId="4" borderId="0" xfId="5" applyFont="1" applyFill="1" applyAlignment="1">
      <alignment horizontal="left" indent="11"/>
    </xf>
    <xf numFmtId="3" fontId="104" fillId="0" borderId="0" xfId="0" applyNumberFormat="1" applyFont="1" applyAlignment="1">
      <alignment horizontal="left"/>
    </xf>
    <xf numFmtId="10" fontId="4" fillId="0" borderId="4" xfId="0" applyNumberFormat="1" applyFont="1" applyBorder="1" applyAlignment="1">
      <alignment horizontal="right"/>
    </xf>
    <xf numFmtId="37" fontId="49" fillId="0" borderId="0" xfId="0" applyNumberFormat="1" applyFont="1" applyBorder="1" applyAlignment="1">
      <alignment horizontal="right"/>
    </xf>
    <xf numFmtId="0" fontId="43" fillId="5" borderId="0" xfId="0" applyFont="1" applyFill="1" applyAlignment="1">
      <alignment horizontal="center"/>
    </xf>
    <xf numFmtId="0" fontId="44" fillId="5" borderId="0" xfId="0" applyFont="1" applyFill="1" applyAlignment="1">
      <alignment horizontal="center" vertical="top"/>
    </xf>
    <xf numFmtId="0" fontId="49" fillId="0" borderId="0" xfId="0" applyFont="1" applyAlignment="1">
      <alignment horizontal="center" vertical="center"/>
    </xf>
    <xf numFmtId="0" fontId="10" fillId="9" borderId="12"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0" fontId="0" fillId="0" borderId="0" xfId="0" applyAlignment="1">
      <alignment horizontal="left" wrapText="1"/>
    </xf>
    <xf numFmtId="37" fontId="49" fillId="0" borderId="0" xfId="0" applyNumberFormat="1" applyFont="1" applyAlignment="1">
      <alignment horizontal="right"/>
    </xf>
    <xf numFmtId="3" fontId="18" fillId="0" borderId="0" xfId="0" quotePrefix="1" applyNumberFormat="1" applyFont="1" applyAlignment="1">
      <alignment horizontal="right" vertical="center"/>
    </xf>
    <xf numFmtId="0" fontId="25" fillId="3" borderId="0" xfId="0" applyFont="1" applyFill="1"/>
    <xf numFmtId="37" fontId="105" fillId="0" borderId="0" xfId="0" applyNumberFormat="1" applyFont="1" applyAlignment="1" applyProtection="1">
      <alignment vertical="center"/>
    </xf>
    <xf numFmtId="37" fontId="105" fillId="0" borderId="0" xfId="0" applyNumberFormat="1" applyFont="1" applyProtection="1"/>
    <xf numFmtId="0" fontId="30" fillId="0" borderId="0" xfId="0" applyFont="1" applyAlignment="1">
      <alignment vertical="center"/>
    </xf>
    <xf numFmtId="166" fontId="0" fillId="0" borderId="0" xfId="0" applyNumberFormat="1" applyFont="1" applyFill="1"/>
    <xf numFmtId="0" fontId="14" fillId="0" borderId="0" xfId="0" applyFont="1" applyFill="1" applyAlignment="1" applyProtection="1">
      <alignment horizontal="center"/>
    </xf>
    <xf numFmtId="0" fontId="14" fillId="0" borderId="0" xfId="0" applyFont="1" applyAlignment="1" applyProtection="1">
      <alignment horizontal="left"/>
    </xf>
    <xf numFmtId="0" fontId="64" fillId="0" borderId="0" xfId="0" applyFont="1" applyFill="1" applyAlignment="1">
      <alignment horizontal="righ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0" fontId="34" fillId="5" borderId="0" xfId="0" applyFont="1" applyFill="1" applyAlignment="1">
      <alignment horizontal="left"/>
    </xf>
    <xf numFmtId="0" fontId="37" fillId="2" borderId="0" xfId="0" applyFont="1" applyFill="1" applyAlignment="1">
      <alignment horizontal="left"/>
    </xf>
    <xf numFmtId="0" fontId="38"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38" fillId="0" borderId="4" xfId="0" applyFont="1" applyBorder="1" applyAlignment="1">
      <alignment horizontal="left"/>
    </xf>
    <xf numFmtId="3" fontId="47" fillId="3" borderId="3" xfId="0" applyNumberFormat="1" applyFont="1" applyFill="1" applyBorder="1" applyAlignment="1">
      <alignment horizontal="right"/>
    </xf>
    <xf numFmtId="3" fontId="47" fillId="3" borderId="3" xfId="0" applyNumberFormat="1" applyFont="1" applyFill="1" applyBorder="1" applyAlignment="1">
      <alignment horizontal="right" wrapText="1"/>
    </xf>
    <xf numFmtId="10" fontId="47" fillId="3" borderId="3" xfId="0" applyNumberFormat="1" applyFont="1" applyFill="1" applyBorder="1" applyAlignment="1">
      <alignment horizontal="right"/>
    </xf>
    <xf numFmtId="0" fontId="7" fillId="0" borderId="0" xfId="0" applyFont="1" applyAlignment="1">
      <alignment horizontal="right"/>
    </xf>
    <xf numFmtId="0" fontId="35" fillId="5"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3" fillId="2" borderId="0" xfId="0" applyFont="1" applyFill="1" applyAlignment="1">
      <alignment horizontal="left"/>
    </xf>
    <xf numFmtId="0" fontId="14" fillId="3" borderId="3" xfId="0" applyFont="1" applyFill="1" applyBorder="1" applyAlignment="1" applyProtection="1">
      <alignment horizontal="left"/>
    </xf>
    <xf numFmtId="0" fontId="74" fillId="0" borderId="0" xfId="0" applyFont="1" applyAlignment="1">
      <alignment horizontal="left"/>
    </xf>
    <xf numFmtId="0" fontId="4" fillId="0" borderId="0" xfId="0" applyFont="1" applyAlignment="1">
      <alignment horizontal="right"/>
    </xf>
    <xf numFmtId="0" fontId="10" fillId="3" borderId="2" xfId="0" applyFont="1" applyFill="1" applyBorder="1" applyAlignment="1">
      <alignment horizontal="right" wrapText="1"/>
    </xf>
    <xf numFmtId="3" fontId="18" fillId="3" borderId="0" xfId="0" applyNumberFormat="1" applyFont="1" applyFill="1" applyAlignment="1">
      <alignment horizontal="right" vertical="center"/>
    </xf>
    <xf numFmtId="3" fontId="49" fillId="0" borderId="4" xfId="0" applyNumberFormat="1" applyFont="1" applyBorder="1"/>
    <xf numFmtId="49" fontId="7" fillId="0" borderId="4" xfId="0" quotePrefix="1" applyNumberFormat="1" applyFont="1" applyBorder="1" applyAlignment="1">
      <alignment horizontal="left"/>
    </xf>
    <xf numFmtId="0" fontId="72"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0" fontId="9" fillId="3" borderId="1" xfId="0" applyFont="1" applyFill="1" applyBorder="1" applyAlignment="1">
      <alignment vertical="center"/>
    </xf>
    <xf numFmtId="3" fontId="52" fillId="3" borderId="3" xfId="0" applyNumberFormat="1" applyFont="1" applyFill="1" applyBorder="1" applyAlignment="1">
      <alignment horizontal="center"/>
    </xf>
    <xf numFmtId="3" fontId="14" fillId="3" borderId="0" xfId="0" applyNumberFormat="1" applyFont="1" applyFill="1" applyBorder="1"/>
    <xf numFmtId="0" fontId="14" fillId="3" borderId="2" xfId="0" applyFont="1" applyFill="1" applyBorder="1" applyAlignment="1">
      <alignment vertical="center"/>
    </xf>
    <xf numFmtId="0" fontId="18" fillId="3" borderId="0" xfId="0" applyFont="1" applyFill="1" applyAlignment="1">
      <alignment horizontal="right" vertical="center"/>
    </xf>
    <xf numFmtId="37" fontId="18" fillId="0" borderId="0" xfId="0" quotePrefix="1" applyNumberFormat="1" applyFont="1" applyBorder="1" applyAlignment="1" applyProtection="1">
      <alignment horizontal="left"/>
    </xf>
    <xf numFmtId="3" fontId="45" fillId="0" borderId="0" xfId="0" applyNumberFormat="1" applyFont="1" applyAlignment="1">
      <alignment vertical="center"/>
    </xf>
    <xf numFmtId="10" fontId="52" fillId="0" borderId="0" xfId="0" applyNumberFormat="1" applyFont="1" applyAlignment="1">
      <alignment horizontal="left"/>
    </xf>
    <xf numFmtId="37" fontId="14" fillId="3" borderId="3" xfId="0" applyNumberFormat="1" applyFont="1" applyFill="1" applyBorder="1" applyAlignment="1" applyProtection="1">
      <alignment horizontal="left"/>
    </xf>
    <xf numFmtId="37" fontId="18" fillId="0" borderId="0" xfId="0" applyNumberFormat="1" applyFont="1" applyAlignment="1" applyProtection="1">
      <alignment horizontal="left"/>
    </xf>
    <xf numFmtId="10" fontId="14" fillId="0" borderId="0" xfId="0" applyNumberFormat="1" applyFont="1" applyBorder="1" applyAlignment="1" applyProtection="1">
      <alignment horizontal="left" vertical="center"/>
    </xf>
    <xf numFmtId="37" fontId="14" fillId="3" borderId="3" xfId="0" applyNumberFormat="1" applyFont="1" applyFill="1" applyBorder="1" applyAlignment="1" applyProtection="1">
      <alignment horizontal="left" wrapText="1"/>
    </xf>
    <xf numFmtId="49" fontId="14" fillId="0" borderId="4" xfId="0" quotePrefix="1" applyNumberFormat="1" applyFont="1" applyBorder="1" applyAlignment="1">
      <alignment horizontal="left"/>
    </xf>
    <xf numFmtId="10" fontId="14" fillId="3" borderId="3" xfId="0" applyNumberFormat="1" applyFont="1" applyFill="1" applyBorder="1" applyAlignment="1" applyProtection="1">
      <alignment horizontal="left"/>
    </xf>
    <xf numFmtId="0" fontId="5" fillId="5" borderId="0" xfId="0" applyFont="1" applyFill="1" applyAlignment="1">
      <alignment horizontal="left"/>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3" fontId="12" fillId="0" borderId="4" xfId="0" applyNumberFormat="1" applyFont="1" applyBorder="1"/>
    <xf numFmtId="0" fontId="4" fillId="0" borderId="0" xfId="0" applyFont="1" applyAlignment="1"/>
    <xf numFmtId="0" fontId="95" fillId="0" borderId="0" xfId="5" applyFont="1" applyFill="1" applyAlignment="1"/>
    <xf numFmtId="0" fontId="109" fillId="0" borderId="0" xfId="0" applyFont="1"/>
    <xf numFmtId="0" fontId="25" fillId="3" borderId="2" xfId="0" applyFont="1" applyFill="1" applyBorder="1"/>
    <xf numFmtId="0" fontId="72" fillId="3" borderId="2" xfId="0" applyFont="1" applyFill="1" applyBorder="1" applyAlignment="1">
      <alignment horizontal="right"/>
    </xf>
    <xf numFmtId="168" fontId="25" fillId="3" borderId="3" xfId="0" applyNumberFormat="1" applyFont="1" applyFill="1" applyBorder="1" applyAlignment="1">
      <alignment horizontal="center"/>
    </xf>
    <xf numFmtId="37" fontId="72" fillId="0" borderId="0" xfId="0" applyNumberFormat="1" applyFont="1" applyBorder="1" applyAlignment="1">
      <alignment horizontal="center"/>
    </xf>
    <xf numFmtId="0" fontId="72" fillId="3" borderId="3" xfId="0" applyFont="1" applyFill="1" applyBorder="1" applyAlignment="1">
      <alignment vertical="center"/>
    </xf>
    <xf numFmtId="0" fontId="72" fillId="0" borderId="0" xfId="0" applyFont="1" applyAlignment="1">
      <alignment vertical="center"/>
    </xf>
    <xf numFmtId="0" fontId="72" fillId="0" borderId="0" xfId="0" applyFont="1" applyAlignment="1">
      <alignment vertical="top"/>
    </xf>
    <xf numFmtId="0" fontId="25" fillId="0" borderId="0" xfId="0" applyFont="1" applyAlignment="1">
      <alignment vertical="top"/>
    </xf>
    <xf numFmtId="0" fontId="72" fillId="3" borderId="3" xfId="0" quotePrefix="1" applyFont="1" applyFill="1" applyBorder="1" applyAlignment="1">
      <alignment horizontal="left" vertical="center"/>
    </xf>
    <xf numFmtId="0" fontId="25" fillId="0" borderId="0" xfId="0" quotePrefix="1" applyFont="1" applyAlignment="1">
      <alignment horizontal="left" vertical="center"/>
    </xf>
    <xf numFmtId="0" fontId="25" fillId="0" borderId="0" xfId="0" applyFont="1" applyAlignment="1">
      <alignment vertical="center"/>
    </xf>
    <xf numFmtId="0" fontId="72" fillId="0" borderId="0" xfId="0" quotePrefix="1" applyFont="1" applyAlignment="1">
      <alignment horizontal="left" vertical="center"/>
    </xf>
    <xf numFmtId="0" fontId="25" fillId="0" borderId="0" xfId="0" applyFont="1" applyAlignment="1">
      <alignment horizontal="left" vertical="center"/>
    </xf>
    <xf numFmtId="0" fontId="72" fillId="3" borderId="2" xfId="0" applyFont="1" applyFill="1" applyBorder="1" applyAlignment="1">
      <alignment vertical="center"/>
    </xf>
    <xf numFmtId="37" fontId="27" fillId="0" borderId="0" xfId="0" quotePrefix="1" applyNumberFormat="1" applyFont="1" applyBorder="1" applyAlignment="1" applyProtection="1">
      <alignment horizontal="left"/>
    </xf>
    <xf numFmtId="0" fontId="30" fillId="0" borderId="0" xfId="0" applyFont="1" applyFill="1"/>
    <xf numFmtId="166" fontId="30" fillId="0" borderId="0" xfId="0" applyNumberFormat="1" applyFont="1" applyFill="1"/>
    <xf numFmtId="0" fontId="14" fillId="3" borderId="0" xfId="0" applyFont="1" applyFill="1" applyBorder="1" applyAlignment="1">
      <alignment horizontal="center" vertical="center" wrapText="1"/>
    </xf>
    <xf numFmtId="0" fontId="50" fillId="0" borderId="0" xfId="0" applyFont="1"/>
    <xf numFmtId="0" fontId="89" fillId="7" borderId="0" xfId="5" applyFont="1" applyFill="1"/>
    <xf numFmtId="0" fontId="42" fillId="2" borderId="0" xfId="0" applyFont="1" applyFill="1" applyAlignment="1"/>
    <xf numFmtId="10" fontId="45" fillId="0" borderId="0" xfId="0" applyNumberFormat="1" applyFont="1" applyAlignment="1">
      <alignment vertical="center"/>
    </xf>
    <xf numFmtId="10" fontId="45" fillId="0" borderId="4" xfId="0" applyNumberFormat="1" applyFont="1" applyBorder="1" applyAlignment="1">
      <alignment vertical="center"/>
    </xf>
    <xf numFmtId="0" fontId="4" fillId="3" borderId="0" xfId="0" applyFont="1" applyFill="1"/>
    <xf numFmtId="0" fontId="0" fillId="0" borderId="0" xfId="0"/>
    <xf numFmtId="3" fontId="70" fillId="0" borderId="0" xfId="0" applyNumberFormat="1" applyFont="1" applyAlignment="1">
      <alignment horizontal="center"/>
    </xf>
    <xf numFmtId="0" fontId="8" fillId="11" borderId="0" xfId="6" applyFill="1"/>
    <xf numFmtId="0" fontId="108" fillId="0" borderId="0" xfId="0" applyFont="1"/>
    <xf numFmtId="0" fontId="111" fillId="0" borderId="0" xfId="0" applyFont="1" applyAlignment="1">
      <alignment horizontal="left"/>
    </xf>
    <xf numFmtId="164" fontId="30" fillId="0" borderId="0" xfId="0" applyNumberFormat="1" applyFont="1" applyBorder="1" applyAlignment="1">
      <alignment vertical="center"/>
    </xf>
    <xf numFmtId="0" fontId="6" fillId="3" borderId="3" xfId="0" quotePrefix="1" applyFont="1" applyFill="1" applyBorder="1" applyAlignment="1">
      <alignment horizontal="center"/>
    </xf>
    <xf numFmtId="10" fontId="12" fillId="3" borderId="3" xfId="0" applyNumberFormat="1" applyFont="1" applyFill="1" applyBorder="1" applyAlignment="1">
      <alignment vertical="center"/>
    </xf>
    <xf numFmtId="37" fontId="0" fillId="0" borderId="0" xfId="0" applyNumberFormat="1"/>
    <xf numFmtId="37" fontId="25" fillId="0" borderId="0" xfId="0" applyNumberFormat="1" applyFont="1" applyBorder="1"/>
    <xf numFmtId="37" fontId="112" fillId="0" borderId="0" xfId="0" applyNumberFormat="1" applyFont="1" applyProtection="1"/>
    <xf numFmtId="0" fontId="0" fillId="0" borderId="0" xfId="0"/>
    <xf numFmtId="166" fontId="7" fillId="3"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166" fontId="4"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7" fillId="3" borderId="0" xfId="2" applyNumberFormat="1" applyFont="1" applyFill="1" applyAlignment="1">
      <alignment horizontal="right"/>
    </xf>
    <xf numFmtId="166" fontId="4" fillId="0" borderId="0" xfId="2" applyNumberFormat="1" applyFont="1" applyFill="1" applyAlignment="1">
      <alignment horizontal="left"/>
    </xf>
    <xf numFmtId="166" fontId="7" fillId="3" borderId="0" xfId="2" applyNumberFormat="1" applyFont="1" applyFill="1" applyAlignment="1">
      <alignment horizontal="left"/>
    </xf>
    <xf numFmtId="166" fontId="49" fillId="0" borderId="4" xfId="0" applyNumberFormat="1" applyFont="1" applyFill="1" applyBorder="1"/>
    <xf numFmtId="166" fontId="30" fillId="0" borderId="11" xfId="0" applyNumberFormat="1" applyFont="1" applyBorder="1" applyAlignment="1">
      <alignment horizontal="left" vertical="top"/>
    </xf>
    <xf numFmtId="166" fontId="72" fillId="3" borderId="3" xfId="0" applyNumberFormat="1" applyFont="1" applyFill="1" applyBorder="1" applyAlignment="1">
      <alignment horizontal="left" vertical="center"/>
    </xf>
    <xf numFmtId="166" fontId="72" fillId="3" borderId="3" xfId="0" applyNumberFormat="1" applyFont="1" applyFill="1" applyBorder="1" applyAlignment="1">
      <alignment horizontal="right"/>
    </xf>
    <xf numFmtId="37" fontId="18" fillId="3" borderId="2" xfId="0" applyNumberFormat="1" applyFont="1" applyFill="1" applyBorder="1" applyAlignment="1">
      <alignment horizontal="right" vertical="center"/>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7" fontId="0" fillId="0" borderId="0" xfId="0" applyNumberFormat="1" applyFill="1"/>
    <xf numFmtId="37" fontId="6" fillId="3" borderId="3" xfId="0" applyNumberFormat="1" applyFont="1" applyFill="1" applyBorder="1" applyAlignment="1" applyProtection="1">
      <alignment horizontal="left"/>
    </xf>
    <xf numFmtId="37" fontId="67" fillId="0" borderId="0" xfId="0" applyNumberFormat="1" applyFont="1" applyAlignment="1" applyProtection="1">
      <alignment horizontal="lef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2" fillId="0" borderId="7" xfId="0" quotePrefix="1" applyNumberFormat="1" applyFont="1" applyBorder="1" applyAlignment="1">
      <alignment horizontal="left"/>
    </xf>
    <xf numFmtId="3" fontId="47" fillId="0" borderId="0" xfId="0" applyNumberFormat="1" applyFont="1" applyAlignment="1">
      <alignment horizontal="center"/>
    </xf>
    <xf numFmtId="3" fontId="45" fillId="3" borderId="3" xfId="0" applyNumberFormat="1" applyFont="1" applyFill="1" applyBorder="1" applyAlignment="1">
      <alignment vertical="center"/>
    </xf>
    <xf numFmtId="9" fontId="4" fillId="0" borderId="0" xfId="0" applyNumberFormat="1" applyFont="1" applyAlignment="1">
      <alignment horizontal="right"/>
    </xf>
    <xf numFmtId="37" fontId="101" fillId="0" borderId="0" xfId="0" applyNumberFormat="1" applyFont="1" applyAlignment="1" applyProtection="1">
      <alignment horizontal="left"/>
    </xf>
    <xf numFmtId="3" fontId="101" fillId="0" borderId="0" xfId="0" applyNumberFormat="1" applyFont="1" applyAlignment="1">
      <alignment horizontal="right"/>
    </xf>
    <xf numFmtId="37" fontId="71" fillId="3" borderId="3" xfId="0" applyNumberFormat="1" applyFont="1" applyFill="1" applyBorder="1" applyAlignment="1" applyProtection="1">
      <alignment horizontal="left"/>
    </xf>
    <xf numFmtId="10" fontId="71" fillId="0" borderId="0" xfId="0" applyNumberFormat="1" applyFont="1" applyBorder="1" applyAlignment="1" applyProtection="1">
      <alignment horizontal="left" vertical="center"/>
    </xf>
    <xf numFmtId="37" fontId="71" fillId="3" borderId="3" xfId="0" applyNumberFormat="1" applyFont="1" applyFill="1" applyBorder="1" applyAlignment="1" applyProtection="1">
      <alignment horizontal="left" wrapText="1"/>
    </xf>
    <xf numFmtId="10" fontId="71" fillId="0" borderId="0" xfId="0" applyNumberFormat="1" applyFont="1" applyBorder="1" applyAlignment="1" applyProtection="1">
      <alignment horizontal="left"/>
    </xf>
    <xf numFmtId="0" fontId="0" fillId="0" borderId="0" xfId="0" applyAlignment="1">
      <alignment horizontal="right" vertical="center"/>
    </xf>
    <xf numFmtId="0" fontId="4" fillId="0" borderId="0" xfId="0" applyFont="1" applyBorder="1" applyAlignment="1">
      <alignment horizontal="right"/>
    </xf>
    <xf numFmtId="0" fontId="7" fillId="0" borderId="0" xfId="0" applyFont="1" applyAlignment="1">
      <alignment horizontal="left" vertical="top"/>
    </xf>
    <xf numFmtId="3" fontId="4" fillId="0" borderId="0" xfId="0" applyNumberFormat="1" applyFont="1"/>
    <xf numFmtId="0" fontId="12" fillId="0" borderId="0" xfId="0" applyNumberFormat="1" applyFont="1" applyBorder="1" applyAlignment="1">
      <alignment horizontal="center" vertical="center"/>
    </xf>
    <xf numFmtId="0" fontId="126" fillId="0" borderId="0" xfId="0" applyFont="1" applyFill="1"/>
    <xf numFmtId="10" fontId="49" fillId="0" borderId="0" xfId="0" applyNumberFormat="1" applyFont="1" applyFill="1"/>
    <xf numFmtId="0" fontId="49" fillId="0" borderId="0" xfId="0" applyFont="1" applyFill="1"/>
    <xf numFmtId="0" fontId="64" fillId="0" borderId="0" xfId="0" applyFont="1" applyFill="1" applyAlignment="1">
      <alignment horizontal="center"/>
    </xf>
    <xf numFmtId="37" fontId="0" fillId="0" borderId="4" xfId="0" applyNumberFormat="1" applyBorder="1" applyAlignment="1" applyProtection="1">
      <alignment horizontal="left"/>
    </xf>
    <xf numFmtId="0" fontId="64" fillId="0" borderId="0" xfId="0" applyFont="1" applyAlignment="1">
      <alignment horizontal="center"/>
    </xf>
    <xf numFmtId="0" fontId="7" fillId="3" borderId="3" xfId="0" applyFont="1" applyFill="1" applyBorder="1" applyAlignment="1">
      <alignment horizontal="center" wrapText="1"/>
    </xf>
    <xf numFmtId="0" fontId="7" fillId="0" borderId="0" xfId="0" applyFont="1" applyAlignment="1">
      <alignment horizontal="center"/>
    </xf>
    <xf numFmtId="168" fontId="4" fillId="0" borderId="4" xfId="0" applyNumberFormat="1" applyFont="1" applyBorder="1"/>
    <xf numFmtId="37" fontId="31" fillId="0" borderId="0" xfId="0" applyNumberFormat="1" applyFont="1" applyFill="1" applyBorder="1" applyAlignment="1" applyProtection="1">
      <alignment horizontal="justify" vertical="top"/>
      <protection locked="0"/>
    </xf>
    <xf numFmtId="37" fontId="97"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2" xfId="0" applyNumberFormat="1" applyFont="1" applyFill="1" applyBorder="1" applyAlignment="1">
      <alignment horizontal="center" wrapText="1"/>
    </xf>
    <xf numFmtId="10" fontId="7" fillId="3" borderId="3" xfId="0" applyNumberFormat="1" applyFont="1" applyFill="1" applyBorder="1" applyAlignment="1">
      <alignment horizontal="center"/>
    </xf>
    <xf numFmtId="10" fontId="4" fillId="0" borderId="0" xfId="0" applyNumberFormat="1" applyFont="1" applyAlignment="1">
      <alignment horizontal="center"/>
    </xf>
    <xf numFmtId="10" fontId="4" fillId="3" borderId="3" xfId="0" applyNumberFormat="1" applyFont="1" applyFill="1" applyBorder="1" applyAlignment="1">
      <alignment horizontal="center"/>
    </xf>
    <xf numFmtId="0" fontId="100" fillId="0" borderId="0" xfId="0" applyFont="1" applyAlignment="1">
      <alignment vertical="top"/>
    </xf>
    <xf numFmtId="10" fontId="67" fillId="3" borderId="3" xfId="0" applyNumberFormat="1" applyFont="1" applyFill="1" applyBorder="1" applyAlignment="1">
      <alignment horizontal="right"/>
    </xf>
    <xf numFmtId="0" fontId="4" fillId="0" borderId="0" xfId="170" applyFill="1"/>
    <xf numFmtId="41" fontId="14" fillId="0" borderId="0" xfId="170" applyNumberFormat="1" applyFont="1" applyFill="1"/>
    <xf numFmtId="41" fontId="18" fillId="0" borderId="0" xfId="170" applyNumberFormat="1" applyFont="1" applyFill="1"/>
    <xf numFmtId="0" fontId="18" fillId="0" borderId="0" xfId="170" applyFont="1" applyFill="1"/>
    <xf numFmtId="0" fontId="38" fillId="0" borderId="0" xfId="170" applyFont="1" applyFill="1"/>
    <xf numFmtId="41" fontId="18" fillId="0" borderId="0" xfId="170" applyNumberFormat="1" applyFont="1" applyFill="1" applyBorder="1"/>
    <xf numFmtId="41" fontId="18" fillId="0" borderId="0" xfId="170" applyNumberFormat="1" applyFont="1" applyFill="1" applyBorder="1" applyAlignment="1">
      <alignment wrapText="1"/>
    </xf>
    <xf numFmtId="41" fontId="18" fillId="0" borderId="0" xfId="170" applyNumberFormat="1" applyFont="1" applyFill="1" applyAlignment="1">
      <alignment wrapText="1"/>
    </xf>
    <xf numFmtId="41" fontId="18" fillId="0" borderId="10" xfId="170" applyNumberFormat="1" applyFont="1" applyFill="1" applyBorder="1"/>
    <xf numFmtId="41" fontId="38" fillId="0" borderId="0" xfId="170" applyNumberFormat="1" applyFont="1" applyFill="1" applyBorder="1"/>
    <xf numFmtId="41" fontId="38" fillId="0" borderId="0" xfId="170" applyNumberFormat="1" applyFont="1" applyFill="1"/>
    <xf numFmtId="0" fontId="18" fillId="0" borderId="0" xfId="170" applyFont="1" applyFill="1" applyBorder="1"/>
    <xf numFmtId="37" fontId="18" fillId="0" borderId="0" xfId="170" applyNumberFormat="1" applyFont="1" applyFill="1" applyBorder="1"/>
    <xf numFmtId="37" fontId="18" fillId="0" borderId="0" xfId="170" applyNumberFormat="1" applyFont="1" applyFill="1"/>
    <xf numFmtId="0" fontId="38" fillId="0" borderId="7" xfId="170" applyFont="1" applyFill="1" applyBorder="1"/>
    <xf numFmtId="0" fontId="4" fillId="0" borderId="7" xfId="170" applyFill="1" applyBorder="1"/>
    <xf numFmtId="0" fontId="18" fillId="0" borderId="7" xfId="170" applyFont="1" applyFill="1" applyBorder="1"/>
    <xf numFmtId="0" fontId="4" fillId="0" borderId="7" xfId="170" applyFont="1" applyFill="1" applyBorder="1"/>
    <xf numFmtId="0" fontId="37" fillId="0" borderId="0" xfId="0" applyFont="1" applyFill="1" applyBorder="1" applyAlignment="1">
      <alignment horizontal="left"/>
    </xf>
    <xf numFmtId="0" fontId="14" fillId="3" borderId="2" xfId="0" applyFont="1" applyFill="1" applyBorder="1" applyAlignment="1" applyProtection="1">
      <alignment horizontal="left"/>
    </xf>
    <xf numFmtId="0" fontId="38" fillId="0" borderId="8" xfId="0" applyFont="1" applyBorder="1" applyAlignment="1">
      <alignment horizontal="left"/>
    </xf>
    <xf numFmtId="0" fontId="68" fillId="0" borderId="0" xfId="0" applyFont="1" applyAlignment="1">
      <alignment horizontal="left"/>
    </xf>
    <xf numFmtId="10" fontId="101" fillId="0" borderId="0" xfId="0" applyNumberFormat="1" applyFont="1" applyAlignment="1">
      <alignment horizontal="right"/>
    </xf>
    <xf numFmtId="3" fontId="101" fillId="3" borderId="3" xfId="0" applyNumberFormat="1" applyFont="1" applyFill="1" applyBorder="1" applyAlignment="1">
      <alignment horizontal="right"/>
    </xf>
    <xf numFmtId="0" fontId="38" fillId="0" borderId="0" xfId="170" applyFont="1"/>
    <xf numFmtId="0" fontId="4" fillId="0" borderId="0" xfId="170"/>
    <xf numFmtId="37" fontId="10" fillId="3" borderId="3" xfId="0" applyNumberFormat="1" applyFont="1" applyFill="1" applyBorder="1" applyAlignment="1"/>
    <xf numFmtId="164" fontId="64" fillId="3" borderId="2" xfId="0" applyNumberFormat="1" applyFont="1" applyFill="1" applyBorder="1" applyAlignment="1">
      <alignment horizontal="right"/>
    </xf>
    <xf numFmtId="0" fontId="7" fillId="3" borderId="0" xfId="0" applyFont="1" applyFill="1"/>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4" fillId="0" borderId="0" xfId="0" applyNumberFormat="1" applyFont="1" applyBorder="1"/>
    <xf numFmtId="0" fontId="72" fillId="3" borderId="2" xfId="0" applyFont="1" applyFill="1" applyBorder="1" applyAlignment="1">
      <alignment horizontal="right" wrapText="1"/>
    </xf>
    <xf numFmtId="166" fontId="25" fillId="3" borderId="3" xfId="219" applyNumberFormat="1" applyFont="1" applyFill="1" applyBorder="1" applyAlignment="1">
      <alignment vertical="center"/>
    </xf>
    <xf numFmtId="166" fontId="25" fillId="0" borderId="0" xfId="219" applyNumberFormat="1" applyFont="1"/>
    <xf numFmtId="166" fontId="25" fillId="0" borderId="0" xfId="219" applyNumberFormat="1" applyFont="1" applyFill="1"/>
    <xf numFmtId="166" fontId="25" fillId="3" borderId="2" xfId="219" applyNumberFormat="1" applyFont="1" applyFill="1" applyBorder="1" applyAlignment="1">
      <alignment vertical="center"/>
    </xf>
    <xf numFmtId="10" fontId="4" fillId="0" borderId="4" xfId="0" applyNumberFormat="1" applyFont="1" applyBorder="1" applyAlignment="1">
      <alignment horizontal="center"/>
    </xf>
    <xf numFmtId="166" fontId="7" fillId="0" borderId="0" xfId="0" applyNumberFormat="1" applyFont="1" applyFill="1"/>
    <xf numFmtId="0" fontId="0" fillId="0" borderId="0" xfId="0" quotePrefix="1"/>
    <xf numFmtId="10" fontId="25" fillId="0" borderId="0" xfId="0" quotePrefix="1" applyNumberFormat="1" applyFont="1" applyBorder="1" applyAlignment="1">
      <alignment horizontal="right" vertical="top"/>
    </xf>
    <xf numFmtId="37" fontId="127" fillId="0" borderId="0" xfId="0" applyNumberFormat="1" applyFont="1" applyFill="1" applyBorder="1" applyAlignment="1" applyProtection="1">
      <alignment horizontal="left"/>
      <protection locked="0"/>
    </xf>
    <xf numFmtId="10" fontId="101" fillId="3" borderId="3" xfId="0" applyNumberFormat="1" applyFont="1" applyFill="1" applyBorder="1" applyAlignment="1">
      <alignment horizontal="right"/>
    </xf>
    <xf numFmtId="0" fontId="128" fillId="0" borderId="0" xfId="0" applyFont="1" applyAlignment="1">
      <alignment horizontal="left"/>
    </xf>
    <xf numFmtId="0" fontId="70" fillId="0" borderId="0" xfId="0" applyFont="1" applyAlignment="1">
      <alignment horizontal="left"/>
    </xf>
    <xf numFmtId="0" fontId="14" fillId="0" borderId="0" xfId="0" applyFont="1" applyAlignment="1">
      <alignment horizontal="left"/>
    </xf>
    <xf numFmtId="10" fontId="14" fillId="0" borderId="0" xfId="0" applyNumberFormat="1" applyFont="1" applyAlignment="1">
      <alignment horizontal="left"/>
    </xf>
    <xf numFmtId="0" fontId="14" fillId="3" borderId="3" xfId="0" applyFont="1" applyFill="1" applyBorder="1"/>
    <xf numFmtId="3" fontId="14" fillId="0" borderId="0" xfId="0" applyNumberFormat="1" applyFont="1" applyAlignment="1">
      <alignment horizontal="right"/>
    </xf>
    <xf numFmtId="0" fontId="128" fillId="0" borderId="0" xfId="0" applyFont="1" applyAlignment="1">
      <alignment horizontal="left" vertical="center"/>
    </xf>
    <xf numFmtId="0" fontId="14" fillId="0" borderId="0" xfId="0" applyFont="1" applyBorder="1" applyAlignment="1">
      <alignment horizontal="left"/>
    </xf>
    <xf numFmtId="0" fontId="14" fillId="0" borderId="0" xfId="0" applyFont="1" applyBorder="1" applyAlignment="1">
      <alignment horizontal="left" vertical="center"/>
    </xf>
    <xf numFmtId="0" fontId="14" fillId="0" borderId="0" xfId="0" applyFont="1" applyAlignment="1">
      <alignment horizontal="left" vertical="center"/>
    </xf>
    <xf numFmtId="0" fontId="128" fillId="0" borderId="0" xfId="170" applyFont="1" applyAlignment="1">
      <alignment horizontal="left"/>
    </xf>
    <xf numFmtId="0" fontId="42" fillId="0" borderId="0" xfId="170" applyFont="1" applyFill="1"/>
    <xf numFmtId="0" fontId="42" fillId="0" borderId="0" xfId="170" applyFont="1"/>
    <xf numFmtId="0" fontId="129" fillId="0" borderId="0" xfId="170" applyFont="1" applyAlignment="1">
      <alignment horizontal="left"/>
    </xf>
    <xf numFmtId="0" fontId="35" fillId="0" borderId="0" xfId="170" applyFont="1" applyFill="1"/>
    <xf numFmtId="0" fontId="35" fillId="0" borderId="0" xfId="170" applyFont="1"/>
    <xf numFmtId="0" fontId="129" fillId="0" borderId="0" xfId="170" applyFont="1" applyAlignment="1">
      <alignment horizontal="left" vertical="center"/>
    </xf>
    <xf numFmtId="0" fontId="35" fillId="0" borderId="0" xfId="170" applyFont="1" applyFill="1" applyAlignment="1">
      <alignment vertical="center"/>
    </xf>
    <xf numFmtId="0" fontId="35" fillId="0" borderId="0" xfId="170" applyFont="1" applyAlignment="1">
      <alignment vertical="center"/>
    </xf>
    <xf numFmtId="0" fontId="7" fillId="0" borderId="0" xfId="170" applyFont="1" applyAlignment="1">
      <alignment horizontal="left"/>
    </xf>
    <xf numFmtId="0" fontId="7" fillId="0" borderId="0" xfId="170" applyFont="1" applyFill="1" applyAlignment="1">
      <alignment horizontal="left"/>
    </xf>
    <xf numFmtId="175" fontId="7" fillId="0" borderId="0" xfId="170" applyNumberFormat="1" applyFont="1" applyFill="1" applyAlignment="1">
      <alignment horizontal="left"/>
    </xf>
    <xf numFmtId="175" fontId="4" fillId="0" borderId="0" xfId="170" applyNumberFormat="1" applyFill="1"/>
    <xf numFmtId="175" fontId="18" fillId="0" borderId="0" xfId="170" applyNumberFormat="1" applyFont="1" applyFill="1"/>
    <xf numFmtId="41" fontId="4" fillId="0" borderId="0" xfId="170" applyNumberFormat="1" applyFill="1"/>
    <xf numFmtId="169" fontId="4" fillId="0" borderId="0" xfId="170" applyNumberFormat="1" applyFill="1"/>
    <xf numFmtId="175" fontId="7" fillId="0" borderId="0" xfId="170" applyNumberFormat="1" applyFont="1" applyFill="1" applyBorder="1" applyAlignment="1">
      <alignment horizontal="left"/>
    </xf>
    <xf numFmtId="175" fontId="14" fillId="0" borderId="0" xfId="170" applyNumberFormat="1" applyFont="1" applyFill="1"/>
    <xf numFmtId="0" fontId="6" fillId="0" borderId="0" xfId="170" applyFont="1" applyFill="1"/>
    <xf numFmtId="175" fontId="18" fillId="0" borderId="0" xfId="170" applyNumberFormat="1" applyFont="1" applyFill="1" applyBorder="1"/>
    <xf numFmtId="0" fontId="4" fillId="0" borderId="0" xfId="170" applyFill="1" applyBorder="1"/>
    <xf numFmtId="0" fontId="7" fillId="0" borderId="0" xfId="170" applyFont="1" applyFill="1"/>
    <xf numFmtId="37" fontId="55" fillId="3" borderId="2" xfId="0" applyNumberFormat="1" applyFont="1" applyFill="1" applyBorder="1" applyAlignment="1">
      <alignment horizontal="right"/>
    </xf>
    <xf numFmtId="164" fontId="52" fillId="3" borderId="3" xfId="0" applyNumberFormat="1" applyFont="1" applyFill="1" applyBorder="1"/>
    <xf numFmtId="37" fontId="55" fillId="3" borderId="3" xfId="0" applyNumberFormat="1" applyFont="1" applyFill="1" applyBorder="1" applyAlignment="1">
      <alignment horizontal="right"/>
    </xf>
    <xf numFmtId="37" fontId="55" fillId="0" borderId="0" xfId="0" applyNumberFormat="1" applyFont="1" applyAlignment="1">
      <alignment horizontal="right"/>
    </xf>
    <xf numFmtId="37" fontId="55" fillId="0" borderId="0" xfId="0" applyNumberFormat="1" applyFont="1" applyBorder="1" applyAlignment="1">
      <alignment horizontal="right"/>
    </xf>
    <xf numFmtId="37" fontId="9" fillId="0" borderId="0" xfId="0" applyNumberFormat="1" applyFont="1" applyBorder="1"/>
    <xf numFmtId="37" fontId="55" fillId="0" borderId="0" xfId="0" applyNumberFormat="1" applyFont="1" applyBorder="1"/>
    <xf numFmtId="3" fontId="55" fillId="0" borderId="0" xfId="0" applyNumberFormat="1" applyFont="1" applyAlignment="1">
      <alignment horizontal="right"/>
    </xf>
    <xf numFmtId="3" fontId="55" fillId="0" borderId="0" xfId="0" applyNumberFormat="1" applyFont="1" applyBorder="1" applyAlignment="1">
      <alignment horizontal="right"/>
    </xf>
    <xf numFmtId="37" fontId="55" fillId="3" borderId="2" xfId="0" applyNumberFormat="1" applyFont="1" applyFill="1" applyBorder="1" applyAlignment="1">
      <alignment horizontal="right" vertical="center"/>
    </xf>
    <xf numFmtId="37" fontId="30" fillId="4" borderId="0" xfId="0" applyNumberFormat="1" applyFont="1" applyFill="1" applyBorder="1" applyAlignment="1">
      <alignment horizontal="left"/>
    </xf>
    <xf numFmtId="0" fontId="4" fillId="0" borderId="0" xfId="0" applyFont="1" applyAlignment="1">
      <alignment horizontal="left"/>
    </xf>
    <xf numFmtId="3" fontId="25" fillId="0" borderId="0" xfId="0" applyNumberFormat="1" applyFont="1"/>
    <xf numFmtId="10" fontId="25" fillId="0" borderId="0" xfId="0" applyNumberFormat="1" applyFont="1"/>
    <xf numFmtId="166" fontId="4" fillId="0" borderId="0" xfId="341" applyNumberFormat="1" applyFont="1" applyAlignment="1">
      <alignment horizontal="right"/>
    </xf>
    <xf numFmtId="166" fontId="4" fillId="3" borderId="3" xfId="341" applyNumberFormat="1" applyFont="1" applyFill="1" applyBorder="1" applyAlignment="1">
      <alignment horizontal="right"/>
    </xf>
    <xf numFmtId="37" fontId="12" fillId="3" borderId="3" xfId="341" applyNumberFormat="1" applyFont="1" applyFill="1" applyBorder="1" applyAlignment="1">
      <alignment horizontal="right"/>
    </xf>
    <xf numFmtId="37" fontId="12" fillId="0" borderId="0" xfId="341" applyNumberFormat="1" applyFont="1" applyBorder="1" applyAlignment="1">
      <alignment horizontal="right" vertical="center"/>
    </xf>
    <xf numFmtId="37" fontId="12" fillId="0" borderId="0" xfId="341" applyNumberFormat="1" applyFont="1" applyBorder="1" applyAlignment="1">
      <alignment horizontal="right" vertical="top"/>
    </xf>
    <xf numFmtId="37" fontId="12" fillId="0" borderId="0" xfId="341" applyNumberFormat="1" applyFont="1" applyBorder="1" applyAlignment="1">
      <alignment horizontal="right"/>
    </xf>
    <xf numFmtId="39" fontId="12" fillId="0" borderId="4" xfId="341" applyNumberFormat="1" applyFont="1" applyBorder="1" applyAlignment="1">
      <alignment horizontal="right"/>
    </xf>
    <xf numFmtId="0" fontId="42" fillId="2" borderId="0" xfId="0" applyFont="1" applyFill="1" applyAlignment="1">
      <alignment horizontal="right"/>
    </xf>
    <xf numFmtId="0" fontId="18" fillId="2" borderId="0" xfId="0" applyFont="1" applyFill="1" applyAlignment="1">
      <alignment horizontal="right"/>
    </xf>
    <xf numFmtId="0" fontId="24" fillId="2" borderId="0" xfId="0" applyFont="1" applyFill="1" applyBorder="1" applyAlignment="1">
      <alignment horizontal="centerContinuous"/>
    </xf>
    <xf numFmtId="0" fontId="4" fillId="2" borderId="0" xfId="0" applyFont="1" applyFill="1" applyBorder="1" applyAlignment="1">
      <alignment horizontal="centerContinuous"/>
    </xf>
    <xf numFmtId="0" fontId="130" fillId="0" borderId="0" xfId="0" applyFont="1" applyAlignment="1">
      <alignment vertical="center"/>
    </xf>
    <xf numFmtId="0" fontId="131" fillId="0" borderId="0" xfId="0" applyFont="1" applyAlignment="1"/>
    <xf numFmtId="0" fontId="30" fillId="33" borderId="0" xfId="0" applyFont="1" applyFill="1"/>
    <xf numFmtId="0" fontId="4" fillId="33" borderId="0" xfId="0" applyFont="1" applyFill="1"/>
    <xf numFmtId="0" fontId="64" fillId="33" borderId="0" xfId="0" applyFont="1" applyFill="1" applyAlignment="1">
      <alignment horizontal="center"/>
    </xf>
    <xf numFmtId="0" fontId="0" fillId="0" borderId="0" xfId="0"/>
    <xf numFmtId="0" fontId="2" fillId="0" borderId="0" xfId="170" applyFont="1"/>
    <xf numFmtId="0" fontId="4" fillId="0" borderId="0" xfId="170" applyFont="1"/>
    <xf numFmtId="0" fontId="7" fillId="0" borderId="0" xfId="170" applyFont="1"/>
    <xf numFmtId="0" fontId="30" fillId="0" borderId="0" xfId="170" applyFont="1"/>
    <xf numFmtId="0" fontId="110" fillId="0" borderId="0" xfId="170" applyFont="1"/>
    <xf numFmtId="0" fontId="49" fillId="0" borderId="0" xfId="170" applyFont="1"/>
    <xf numFmtId="0" fontId="110" fillId="0" borderId="0" xfId="170" applyFont="1" applyAlignment="1"/>
    <xf numFmtId="0" fontId="110" fillId="0" borderId="0" xfId="170" applyFont="1" applyAlignment="1">
      <alignment wrapText="1"/>
    </xf>
    <xf numFmtId="37" fontId="71" fillId="0" borderId="0" xfId="0" applyNumberFormat="1" applyFont="1" applyBorder="1" applyAlignment="1" applyProtection="1">
      <alignment horizontal="left"/>
    </xf>
    <xf numFmtId="10" fontId="101" fillId="0" borderId="0" xfId="0" applyNumberFormat="1" applyFont="1" applyBorder="1" applyAlignment="1" applyProtection="1">
      <alignment horizontal="right"/>
    </xf>
    <xf numFmtId="49" fontId="52" fillId="0" borderId="4" xfId="0" quotePrefix="1" applyNumberFormat="1" applyFont="1" applyBorder="1" applyAlignment="1">
      <alignment horizontal="left"/>
    </xf>
    <xf numFmtId="0" fontId="126" fillId="0" borderId="0" xfId="0" applyFont="1"/>
    <xf numFmtId="3" fontId="0" fillId="0" borderId="0" xfId="0" applyNumberFormat="1" applyBorder="1" applyAlignment="1">
      <alignment horizontal="right"/>
    </xf>
    <xf numFmtId="37" fontId="78" fillId="3" borderId="2" xfId="0" applyNumberFormat="1" applyFont="1" applyFill="1" applyBorder="1"/>
    <xf numFmtId="0" fontId="72" fillId="3" borderId="0" xfId="0" applyFont="1" applyFill="1" applyBorder="1" applyAlignment="1">
      <alignment horizontal="centerContinuous"/>
    </xf>
    <xf numFmtId="0" fontId="9" fillId="3" borderId="1" xfId="0" applyFont="1" applyFill="1" applyBorder="1" applyAlignment="1">
      <alignment horizontal="right" vertical="center" wrapText="1"/>
    </xf>
    <xf numFmtId="10" fontId="18" fillId="0" borderId="0" xfId="0" applyNumberFormat="1" applyFont="1" applyAlignment="1">
      <alignment vertical="center"/>
    </xf>
    <xf numFmtId="10" fontId="18" fillId="3" borderId="0" xfId="0" applyNumberFormat="1" applyFont="1" applyFill="1" applyAlignment="1">
      <alignment vertical="center"/>
    </xf>
    <xf numFmtId="10" fontId="18" fillId="3" borderId="0" xfId="0" applyNumberFormat="1" applyFont="1" applyFill="1" applyBorder="1" applyAlignment="1">
      <alignment vertical="center"/>
    </xf>
    <xf numFmtId="10" fontId="18" fillId="3" borderId="0" xfId="0" applyNumberFormat="1" applyFont="1" applyFill="1"/>
    <xf numFmtId="0" fontId="14" fillId="3" borderId="0" xfId="0" applyFont="1" applyFill="1" applyBorder="1" applyAlignment="1">
      <alignment horizontal="centerContinuous"/>
    </xf>
    <xf numFmtId="10" fontId="4" fillId="3" borderId="0" xfId="0" applyNumberFormat="1" applyFont="1" applyFill="1"/>
    <xf numFmtId="10" fontId="12" fillId="0" borderId="4" xfId="0" applyNumberFormat="1" applyFont="1" applyBorder="1"/>
    <xf numFmtId="0" fontId="4" fillId="2" borderId="0" xfId="0" applyFont="1" applyFill="1" applyAlignment="1">
      <alignment horizontal="right"/>
    </xf>
    <xf numFmtId="0" fontId="7" fillId="3" borderId="3" xfId="0" applyFont="1" applyFill="1" applyBorder="1" applyAlignment="1">
      <alignment horizontal="right" wrapText="1"/>
    </xf>
    <xf numFmtId="0" fontId="0" fillId="2" borderId="0" xfId="0" applyFill="1" applyAlignment="1">
      <alignment horizontal="right"/>
    </xf>
    <xf numFmtId="0" fontId="0" fillId="0" borderId="0" xfId="0" applyBorder="1" applyAlignment="1">
      <alignment vertical="center" wrapText="1"/>
    </xf>
    <xf numFmtId="2" fontId="95" fillId="4" borderId="0" xfId="5" quotePrefix="1" applyNumberFormat="1" applyFont="1" applyFill="1" applyAlignment="1">
      <alignment horizontal="right"/>
    </xf>
    <xf numFmtId="0" fontId="95" fillId="4" borderId="0" xfId="5" quotePrefix="1" applyFont="1" applyFill="1" applyAlignment="1">
      <alignment horizontal="right"/>
    </xf>
    <xf numFmtId="0" fontId="25" fillId="4" borderId="0" xfId="7" applyFont="1" applyFill="1" applyAlignment="1" applyProtection="1">
      <alignment horizontal="left" indent="11"/>
    </xf>
    <xf numFmtId="0" fontId="14" fillId="3" borderId="3" xfId="0" applyFont="1" applyFill="1" applyBorder="1" applyAlignment="1" applyProtection="1">
      <alignment horizontal="left" vertical="center"/>
    </xf>
    <xf numFmtId="0" fontId="7" fillId="0" borderId="0" xfId="0" applyFont="1" applyAlignment="1">
      <alignment horizontal="center" wrapText="1"/>
    </xf>
    <xf numFmtId="3" fontId="30" fillId="0" borderId="0" xfId="0" applyNumberFormat="1" applyFont="1" applyFill="1"/>
    <xf numFmtId="3" fontId="30" fillId="0" borderId="0" xfId="0" applyNumberFormat="1" applyFont="1" applyFill="1" applyAlignment="1">
      <alignment horizontal="justify" vertical="top"/>
    </xf>
    <xf numFmtId="10" fontId="7" fillId="3" borderId="3" xfId="0" applyNumberFormat="1" applyFont="1" applyFill="1" applyBorder="1" applyAlignment="1">
      <alignment horizontal="center" wrapText="1"/>
    </xf>
    <xf numFmtId="10" fontId="26" fillId="0" borderId="0" xfId="342" applyNumberFormat="1" applyFont="1" applyFill="1" applyBorder="1" applyAlignment="1">
      <alignment horizontal="right" vertical="center"/>
    </xf>
    <xf numFmtId="10" fontId="27" fillId="3" borderId="3" xfId="342" applyNumberFormat="1" applyFont="1" applyFill="1" applyBorder="1" applyAlignment="1">
      <alignment horizontal="right" vertical="center"/>
    </xf>
    <xf numFmtId="10" fontId="26" fillId="0" borderId="0" xfId="342" applyNumberFormat="1" applyFont="1" applyFill="1" applyBorder="1" applyAlignment="1">
      <alignment horizontal="right"/>
    </xf>
    <xf numFmtId="0" fontId="133" fillId="0" borderId="0" xfId="0" applyFont="1" applyAlignment="1"/>
    <xf numFmtId="0" fontId="133" fillId="0" borderId="0" xfId="0" quotePrefix="1" applyFont="1" applyAlignment="1"/>
    <xf numFmtId="0" fontId="133" fillId="0" borderId="0" xfId="0" applyFont="1" applyAlignment="1">
      <alignment vertical="center"/>
    </xf>
    <xf numFmtId="10" fontId="33" fillId="0" borderId="0" xfId="342" applyNumberFormat="1" applyFont="1" applyFill="1" applyBorder="1" applyAlignment="1">
      <alignment horizontal="right" vertical="center"/>
    </xf>
    <xf numFmtId="10" fontId="26" fillId="3" borderId="3" xfId="342" applyNumberFormat="1" applyFont="1" applyFill="1" applyBorder="1" applyAlignment="1">
      <alignment horizontal="right" vertical="center"/>
    </xf>
    <xf numFmtId="0" fontId="133" fillId="0" borderId="0" xfId="0" applyFont="1" applyAlignment="1">
      <alignment vertical="top"/>
    </xf>
    <xf numFmtId="0" fontId="133" fillId="0" borderId="0" xfId="0" applyFont="1"/>
    <xf numFmtId="10" fontId="133" fillId="0" borderId="0" xfId="342" applyNumberFormat="1" applyFont="1" applyFill="1" applyBorder="1" applyAlignment="1">
      <alignment horizontal="right"/>
    </xf>
    <xf numFmtId="10" fontId="133" fillId="0" borderId="0" xfId="342" applyNumberFormat="1" applyFont="1" applyFill="1" applyBorder="1"/>
    <xf numFmtId="10" fontId="133" fillId="0" borderId="0" xfId="342" applyNumberFormat="1" applyFont="1" applyBorder="1"/>
    <xf numFmtId="0" fontId="133" fillId="0" borderId="0" xfId="0" applyFont="1" applyAlignment="1">
      <alignment horizontal="left" vertical="center"/>
    </xf>
    <xf numFmtId="10" fontId="133" fillId="0" borderId="0" xfId="342" applyNumberFormat="1" applyFont="1" applyBorder="1" applyAlignment="1">
      <alignment vertical="center"/>
    </xf>
    <xf numFmtId="10" fontId="12" fillId="0" borderId="0" xfId="342" applyNumberFormat="1" applyFont="1" applyBorder="1"/>
    <xf numFmtId="10" fontId="113" fillId="3" borderId="3" xfId="342" applyNumberFormat="1" applyFont="1" applyFill="1" applyBorder="1" applyAlignment="1">
      <alignment horizontal="right" vertical="center"/>
    </xf>
    <xf numFmtId="0" fontId="133" fillId="0" borderId="7" xfId="0" applyFont="1" applyBorder="1" applyAlignment="1"/>
    <xf numFmtId="37" fontId="39" fillId="3" borderId="3" xfId="341" applyNumberFormat="1" applyFont="1" applyFill="1" applyBorder="1" applyAlignment="1" applyProtection="1">
      <alignment horizontal="right" vertical="center"/>
    </xf>
    <xf numFmtId="17" fontId="6" fillId="3" borderId="3" xfId="0" quotePrefix="1" applyNumberFormat="1" applyFont="1" applyFill="1" applyBorder="1" applyAlignment="1">
      <alignment horizontal="center"/>
    </xf>
    <xf numFmtId="0" fontId="7" fillId="3" borderId="3" xfId="0" applyFont="1" applyFill="1" applyBorder="1" applyAlignment="1">
      <alignment horizontal="center"/>
    </xf>
    <xf numFmtId="9" fontId="4" fillId="0" borderId="0" xfId="0" applyNumberFormat="1" applyFont="1" applyAlignment="1">
      <alignment horizontal="center"/>
    </xf>
    <xf numFmtId="37" fontId="40" fillId="0" borderId="0" xfId="341" applyNumberFormat="1" applyFont="1" applyBorder="1" applyAlignment="1" applyProtection="1">
      <alignment horizontal="right" vertical="center"/>
    </xf>
    <xf numFmtId="37" fontId="39" fillId="0" borderId="0" xfId="341" applyNumberFormat="1" applyFont="1" applyBorder="1" applyAlignment="1" applyProtection="1">
      <alignment horizontal="right" vertical="center"/>
    </xf>
    <xf numFmtId="0" fontId="99" fillId="2" borderId="0" xfId="0" applyFont="1" applyFill="1" applyAlignment="1"/>
    <xf numFmtId="49" fontId="38" fillId="2" borderId="0" xfId="0" applyNumberFormat="1" applyFont="1" applyFill="1"/>
    <xf numFmtId="0" fontId="101" fillId="0" borderId="0" xfId="0" applyFont="1" applyBorder="1"/>
    <xf numFmtId="37" fontId="14" fillId="3" borderId="3" xfId="0" applyNumberFormat="1" applyFont="1" applyFill="1" applyBorder="1" applyAlignment="1" applyProtection="1">
      <alignment horizontal="center"/>
    </xf>
    <xf numFmtId="10" fontId="18" fillId="0" borderId="0" xfId="342" applyNumberFormat="1" applyFont="1" applyAlignment="1">
      <alignment horizontal="right"/>
    </xf>
    <xf numFmtId="10" fontId="18" fillId="3" borderId="3" xfId="342" applyNumberFormat="1" applyFont="1" applyFill="1" applyBorder="1" applyAlignment="1">
      <alignment horizontal="right"/>
    </xf>
    <xf numFmtId="37" fontId="0" fillId="0" borderId="0" xfId="0" applyNumberFormat="1" applyFont="1"/>
    <xf numFmtId="37" fontId="18" fillId="0" borderId="0" xfId="0" applyNumberFormat="1" applyFont="1" applyBorder="1" applyAlignment="1">
      <alignment vertical="center"/>
    </xf>
    <xf numFmtId="37" fontId="14" fillId="3" borderId="3" xfId="0" applyNumberFormat="1" applyFont="1" applyFill="1" applyBorder="1"/>
    <xf numFmtId="0" fontId="0" fillId="0" borderId="0" xfId="0" quotePrefix="1" applyAlignment="1">
      <alignment vertical="top"/>
    </xf>
    <xf numFmtId="0" fontId="18" fillId="0" borderId="0" xfId="0" quotePrefix="1" applyFont="1" applyAlignment="1">
      <alignment vertical="center"/>
    </xf>
    <xf numFmtId="0" fontId="18" fillId="34" borderId="0" xfId="0" applyFont="1" applyFill="1" applyAlignment="1">
      <alignment vertical="center"/>
    </xf>
    <xf numFmtId="39" fontId="78" fillId="0" borderId="0" xfId="0" applyNumberFormat="1" applyFont="1"/>
    <xf numFmtId="37" fontId="134" fillId="0" borderId="0" xfId="0" applyNumberFormat="1" applyFont="1" applyBorder="1" applyAlignment="1" applyProtection="1">
      <alignment horizontal="left"/>
    </xf>
    <xf numFmtId="49" fontId="0" fillId="0" borderId="0" xfId="0" applyNumberFormat="1" applyAlignment="1">
      <alignment vertical="top"/>
    </xf>
    <xf numFmtId="49" fontId="0" fillId="0" borderId="0" xfId="0" applyNumberFormat="1" applyAlignment="1">
      <alignment vertical="center"/>
    </xf>
    <xf numFmtId="0" fontId="24" fillId="2" borderId="0" xfId="0" applyFont="1" applyFill="1" applyAlignment="1">
      <alignment horizontal="center"/>
    </xf>
    <xf numFmtId="0" fontId="4" fillId="2" borderId="0" xfId="0" applyFont="1" applyFill="1" applyAlignment="1"/>
    <xf numFmtId="0" fontId="57" fillId="2" borderId="0" xfId="0" applyFont="1" applyFill="1" applyAlignment="1">
      <alignment horizontal="center"/>
    </xf>
    <xf numFmtId="0" fontId="7" fillId="3" borderId="2" xfId="0" applyFont="1" applyFill="1" applyBorder="1" applyAlignment="1">
      <alignment horizontal="center"/>
    </xf>
    <xf numFmtId="0" fontId="32" fillId="2" borderId="0" xfId="0" applyFont="1" applyFill="1" applyAlignment="1">
      <alignment horizontal="center"/>
    </xf>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58"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0" fillId="0" borderId="0" xfId="0" applyAlignment="1">
      <alignment wrapText="1"/>
    </xf>
    <xf numFmtId="0" fontId="0" fillId="0" borderId="0" xfId="0" applyAlignment="1"/>
    <xf numFmtId="0" fontId="4" fillId="2" borderId="0" xfId="0" applyFont="1" applyFill="1"/>
    <xf numFmtId="0" fontId="64" fillId="2" borderId="0" xfId="0" applyFont="1" applyFill="1" applyAlignment="1">
      <alignment horizontal="center"/>
    </xf>
    <xf numFmtId="0" fontId="10" fillId="3" borderId="2" xfId="0" applyFont="1" applyFill="1" applyBorder="1" applyAlignment="1">
      <alignment horizontal="center"/>
    </xf>
    <xf numFmtId="0" fontId="10" fillId="3" borderId="2" xfId="0" applyFont="1" applyFill="1" applyBorder="1" applyAlignment="1">
      <alignment horizontal="center" wrapText="1"/>
    </xf>
    <xf numFmtId="3" fontId="47" fillId="3" borderId="3" xfId="0" applyNumberFormat="1" applyFont="1" applyFill="1" applyBorder="1" applyAlignment="1">
      <alignment horizontal="center" wrapText="1"/>
    </xf>
    <xf numFmtId="10" fontId="47" fillId="3" borderId="3" xfId="0" applyNumberFormat="1" applyFont="1" applyFill="1" applyBorder="1" applyAlignment="1">
      <alignment horizontal="center"/>
    </xf>
    <xf numFmtId="166" fontId="7" fillId="3" borderId="3" xfId="341" applyNumberFormat="1" applyFont="1" applyFill="1" applyBorder="1" applyAlignment="1">
      <alignment horizontal="center"/>
    </xf>
    <xf numFmtId="3" fontId="4" fillId="0" borderId="0" xfId="341" applyNumberFormat="1" applyFont="1" applyAlignment="1"/>
    <xf numFmtId="10" fontId="4" fillId="0" borderId="0" xfId="342" applyNumberFormat="1" applyFont="1" applyAlignment="1">
      <alignment horizontal="center"/>
    </xf>
    <xf numFmtId="166" fontId="7" fillId="0" borderId="0" xfId="341" applyNumberFormat="1" applyFont="1" applyAlignment="1">
      <alignment horizontal="center"/>
    </xf>
    <xf numFmtId="3" fontId="4" fillId="0" borderId="0" xfId="341" applyNumberFormat="1" applyFont="1" applyAlignment="1">
      <alignment horizontal="right"/>
    </xf>
    <xf numFmtId="166" fontId="4" fillId="0" borderId="0" xfId="341" applyNumberFormat="1" applyFont="1" applyAlignment="1"/>
    <xf numFmtId="10" fontId="7" fillId="0" borderId="0" xfId="342" applyNumberFormat="1" applyFont="1" applyAlignment="1">
      <alignment horizontal="center"/>
    </xf>
    <xf numFmtId="166" fontId="7" fillId="0" borderId="0" xfId="341" applyNumberFormat="1" applyFont="1" applyAlignment="1">
      <alignment horizontal="right"/>
    </xf>
    <xf numFmtId="166" fontId="7" fillId="3" borderId="3" xfId="341" applyNumberFormat="1" applyFont="1" applyFill="1" applyBorder="1" applyAlignment="1"/>
    <xf numFmtId="166" fontId="7" fillId="3" borderId="3" xfId="341" applyNumberFormat="1" applyFont="1" applyFill="1" applyBorder="1" applyAlignment="1">
      <alignment horizontal="right"/>
    </xf>
    <xf numFmtId="166" fontId="7" fillId="0" borderId="0" xfId="341" applyNumberFormat="1" applyFont="1" applyAlignment="1"/>
    <xf numFmtId="166" fontId="7" fillId="3" borderId="2" xfId="341" applyNumberFormat="1" applyFont="1" applyFill="1" applyBorder="1" applyAlignment="1">
      <alignment horizontal="right"/>
    </xf>
    <xf numFmtId="10" fontId="4" fillId="0" borderId="0" xfId="342" applyNumberFormat="1" applyFont="1" applyAlignment="1">
      <alignment horizontal="right"/>
    </xf>
    <xf numFmtId="10" fontId="4" fillId="0" borderId="0" xfId="342" applyNumberFormat="1" applyFont="1" applyAlignment="1"/>
    <xf numFmtId="10" fontId="7" fillId="0" borderId="0" xfId="342" applyNumberFormat="1" applyFont="1" applyAlignment="1">
      <alignment horizontal="right"/>
    </xf>
    <xf numFmtId="10" fontId="7" fillId="0" borderId="0" xfId="342" applyNumberFormat="1" applyFont="1" applyAlignment="1"/>
    <xf numFmtId="166" fontId="4" fillId="3" borderId="3" xfId="341" applyNumberFormat="1" applyFont="1" applyFill="1" applyBorder="1" applyAlignment="1"/>
    <xf numFmtId="3" fontId="7" fillId="3" borderId="3" xfId="341" applyNumberFormat="1" applyFont="1" applyFill="1" applyBorder="1" applyAlignment="1"/>
    <xf numFmtId="3" fontId="4" fillId="0" borderId="4" xfId="341" applyNumberFormat="1" applyFont="1" applyBorder="1" applyAlignment="1"/>
    <xf numFmtId="10" fontId="4" fillId="0" borderId="4" xfId="342" applyNumberFormat="1" applyFont="1" applyBorder="1" applyAlignment="1"/>
    <xf numFmtId="166" fontId="7" fillId="0" borderId="4" xfId="341" applyNumberFormat="1" applyFont="1" applyBorder="1" applyAlignment="1">
      <alignment horizontal="right"/>
    </xf>
    <xf numFmtId="3" fontId="55" fillId="0" borderId="0" xfId="341" applyNumberFormat="1" applyFont="1" applyAlignment="1"/>
    <xf numFmtId="3" fontId="55" fillId="0" borderId="0" xfId="341" applyNumberFormat="1" applyFont="1" applyBorder="1" applyAlignment="1"/>
    <xf numFmtId="3" fontId="4" fillId="0" borderId="0" xfId="341" applyNumberFormat="1" applyFont="1" applyBorder="1" applyAlignment="1"/>
    <xf numFmtId="166" fontId="4" fillId="0" borderId="0" xfId="341" applyNumberFormat="1" applyFont="1" applyBorder="1" applyAlignment="1"/>
    <xf numFmtId="0" fontId="100" fillId="2" borderId="0" xfId="0" applyFont="1" applyFill="1" applyAlignment="1"/>
    <xf numFmtId="0" fontId="0" fillId="2" borderId="0" xfId="0" applyFill="1"/>
    <xf numFmtId="0" fontId="7" fillId="2" borderId="0" xfId="0" applyFont="1" applyFill="1" applyAlignment="1">
      <alignment horizontal="left"/>
    </xf>
    <xf numFmtId="37" fontId="71" fillId="0" borderId="0" xfId="0" applyNumberFormat="1" applyFont="1" applyBorder="1" applyProtection="1"/>
    <xf numFmtId="0" fontId="71" fillId="0" borderId="0" xfId="0" applyFont="1" applyBorder="1"/>
    <xf numFmtId="37" fontId="71" fillId="0" borderId="0" xfId="0" applyNumberFormat="1" applyFont="1" applyBorder="1" applyAlignment="1" applyProtection="1">
      <alignment horizontal="center"/>
    </xf>
    <xf numFmtId="0" fontId="9" fillId="0" borderId="0" xfId="0" applyFont="1" applyAlignment="1">
      <alignment horizontal="left"/>
    </xf>
    <xf numFmtId="37" fontId="14" fillId="3" borderId="3" xfId="0" applyNumberFormat="1" applyFont="1" applyFill="1" applyBorder="1" applyAlignment="1" applyProtection="1">
      <alignment horizontal="center" wrapText="1"/>
    </xf>
    <xf numFmtId="0" fontId="18" fillId="0" borderId="4" xfId="0" applyFont="1" applyBorder="1"/>
    <xf numFmtId="10" fontId="18" fillId="0" borderId="4" xfId="0" applyNumberFormat="1" applyFont="1" applyBorder="1"/>
    <xf numFmtId="49" fontId="4" fillId="0" borderId="0" xfId="0" applyNumberFormat="1" applyFont="1" applyBorder="1"/>
    <xf numFmtId="10" fontId="14" fillId="3" borderId="3" xfId="0" applyNumberFormat="1" applyFont="1" applyFill="1" applyBorder="1" applyAlignment="1" applyProtection="1">
      <alignment horizontal="center"/>
    </xf>
    <xf numFmtId="166" fontId="4" fillId="3" borderId="2" xfId="341" applyNumberFormat="1" applyFont="1" applyFill="1" applyBorder="1" applyAlignment="1">
      <alignment horizontal="right"/>
    </xf>
    <xf numFmtId="166" fontId="7" fillId="3" borderId="2" xfId="341" applyNumberFormat="1" applyFont="1" applyFill="1" applyBorder="1" applyAlignment="1">
      <alignment horizontal="center"/>
    </xf>
    <xf numFmtId="10" fontId="4" fillId="0" borderId="4" xfId="342" applyNumberFormat="1" applyFont="1" applyBorder="1" applyAlignment="1">
      <alignment horizontal="right"/>
    </xf>
    <xf numFmtId="166" fontId="4" fillId="0" borderId="4" xfId="341" applyNumberFormat="1" applyFont="1" applyBorder="1" applyAlignment="1">
      <alignment horizontal="right"/>
    </xf>
    <xf numFmtId="3" fontId="7" fillId="0" borderId="0" xfId="341" applyNumberFormat="1" applyFont="1" applyAlignment="1"/>
    <xf numFmtId="166" fontId="7" fillId="0" borderId="0" xfId="341" applyNumberFormat="1" applyFont="1" applyBorder="1" applyAlignment="1"/>
    <xf numFmtId="3" fontId="4" fillId="0" borderId="0" xfId="341" applyNumberFormat="1" applyFont="1" applyBorder="1"/>
    <xf numFmtId="166" fontId="4" fillId="0" borderId="0" xfId="341" applyNumberFormat="1" applyFont="1" applyBorder="1"/>
    <xf numFmtId="166" fontId="7" fillId="0" borderId="0" xfId="341" applyNumberFormat="1" applyFont="1" applyBorder="1"/>
    <xf numFmtId="3" fontId="55" fillId="0" borderId="0" xfId="341" applyNumberFormat="1" applyFont="1"/>
    <xf numFmtId="3" fontId="4" fillId="0" borderId="0" xfId="341" applyNumberFormat="1" applyFont="1"/>
    <xf numFmtId="166" fontId="4" fillId="0" borderId="0" xfId="341" applyNumberFormat="1" applyFont="1"/>
    <xf numFmtId="166" fontId="7" fillId="0" borderId="0" xfId="341" applyNumberFormat="1" applyFont="1"/>
    <xf numFmtId="0" fontId="45" fillId="0" borderId="0" xfId="0" applyFont="1"/>
    <xf numFmtId="3" fontId="70" fillId="3" borderId="0" xfId="0" applyNumberFormat="1" applyFont="1" applyFill="1" applyAlignment="1">
      <alignment horizontal="center" wrapText="1"/>
    </xf>
    <xf numFmtId="10" fontId="18" fillId="0" borderId="8" xfId="0" applyNumberFormat="1" applyFont="1" applyBorder="1" applyAlignment="1">
      <alignment vertical="center"/>
    </xf>
    <xf numFmtId="10" fontId="4" fillId="0" borderId="0" xfId="0" applyNumberFormat="1" applyFont="1"/>
    <xf numFmtId="0" fontId="57" fillId="2" borderId="0" xfId="0" applyFont="1" applyFill="1" applyAlignment="1"/>
    <xf numFmtId="0" fontId="78" fillId="2" borderId="0" xfId="0" applyFont="1" applyFill="1" applyAlignment="1"/>
    <xf numFmtId="37" fontId="71" fillId="3" borderId="3" xfId="0" applyNumberFormat="1" applyFont="1" applyFill="1" applyBorder="1" applyAlignment="1" applyProtection="1">
      <alignment horizontal="center" vertical="center"/>
    </xf>
    <xf numFmtId="3" fontId="101" fillId="0" borderId="0" xfId="0" applyNumberFormat="1" applyFont="1"/>
    <xf numFmtId="10" fontId="101" fillId="0" borderId="0" xfId="0" applyNumberFormat="1" applyFont="1"/>
    <xf numFmtId="3" fontId="101" fillId="3" borderId="3" xfId="0" applyNumberFormat="1" applyFont="1" applyFill="1" applyBorder="1"/>
    <xf numFmtId="10" fontId="101" fillId="3" borderId="3" xfId="0" applyNumberFormat="1" applyFont="1" applyFill="1" applyBorder="1"/>
    <xf numFmtId="37" fontId="71" fillId="3" borderId="3" xfId="0" applyNumberFormat="1" applyFont="1" applyFill="1" applyBorder="1" applyAlignment="1" applyProtection="1">
      <alignment horizontal="center"/>
    </xf>
    <xf numFmtId="37" fontId="71" fillId="3" borderId="3" xfId="0" applyNumberFormat="1" applyFont="1" applyFill="1" applyBorder="1" applyAlignment="1" applyProtection="1">
      <alignment horizontal="center" wrapText="1"/>
    </xf>
    <xf numFmtId="10" fontId="71" fillId="3" borderId="3" xfId="0" applyNumberFormat="1" applyFont="1" applyFill="1" applyBorder="1" applyAlignment="1" applyProtection="1">
      <alignment horizontal="center"/>
    </xf>
    <xf numFmtId="0" fontId="49" fillId="0" borderId="4" xfId="0" applyFont="1" applyBorder="1" applyAlignment="1">
      <alignment horizontal="center"/>
    </xf>
    <xf numFmtId="3" fontId="49" fillId="0" borderId="4" xfId="0" applyNumberFormat="1" applyFont="1" applyBorder="1" applyAlignment="1">
      <alignment horizontal="center"/>
    </xf>
    <xf numFmtId="10" fontId="49" fillId="0" borderId="4" xfId="0" applyNumberFormat="1" applyFont="1" applyBorder="1" applyAlignment="1">
      <alignment horizontal="center"/>
    </xf>
    <xf numFmtId="0" fontId="52" fillId="0" borderId="0" xfId="0" applyFont="1" applyAlignment="1"/>
    <xf numFmtId="0" fontId="14" fillId="3" borderId="2" xfId="0" applyFont="1" applyFill="1" applyBorder="1" applyAlignment="1">
      <alignment horizontal="center"/>
    </xf>
    <xf numFmtId="0" fontId="14" fillId="3" borderId="3" xfId="0" applyFont="1" applyFill="1" applyBorder="1" applyAlignment="1">
      <alignment horizontal="center"/>
    </xf>
    <xf numFmtId="37" fontId="4" fillId="3" borderId="3" xfId="0" applyNumberFormat="1" applyFont="1" applyFill="1" applyBorder="1"/>
    <xf numFmtId="37" fontId="4" fillId="0" borderId="0" xfId="0" applyNumberFormat="1" applyFont="1"/>
    <xf numFmtId="37" fontId="4" fillId="0" borderId="0" xfId="0" applyNumberFormat="1" applyFont="1" applyAlignment="1">
      <alignment vertical="top"/>
    </xf>
    <xf numFmtId="37" fontId="4" fillId="3" borderId="2" xfId="0" applyNumberFormat="1" applyFont="1" applyFill="1" applyBorder="1"/>
    <xf numFmtId="0" fontId="35" fillId="5" borderId="0" xfId="0" applyFont="1" applyFill="1"/>
    <xf numFmtId="3" fontId="42" fillId="2" borderId="0" xfId="0" applyNumberFormat="1" applyFont="1" applyFill="1" applyAlignment="1"/>
    <xf numFmtId="3" fontId="64" fillId="0" borderId="0" xfId="0" applyNumberFormat="1" applyFont="1" applyFill="1" applyAlignment="1">
      <alignment horizontal="center"/>
    </xf>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37" fontId="18" fillId="0" borderId="0" xfId="0" applyNumberFormat="1" applyFont="1" applyAlignment="1">
      <alignment vertical="top"/>
    </xf>
    <xf numFmtId="37" fontId="18" fillId="3" borderId="3" xfId="0" applyNumberFormat="1" applyFont="1" applyFill="1" applyBorder="1"/>
    <xf numFmtId="37" fontId="18" fillId="0" borderId="0" xfId="0" applyNumberFormat="1" applyFont="1"/>
    <xf numFmtId="3" fontId="7" fillId="0" borderId="0" xfId="0" applyNumberFormat="1" applyFont="1" applyBorder="1"/>
    <xf numFmtId="3" fontId="14" fillId="0" borderId="0" xfId="0" applyNumberFormat="1" applyFont="1" applyAlignment="1">
      <alignment horizontal="center" wrapText="1"/>
    </xf>
    <xf numFmtId="0" fontId="24" fillId="2" borderId="0" xfId="0" applyFont="1" applyFill="1" applyAlignment="1">
      <alignment horizontal="center"/>
    </xf>
    <xf numFmtId="0" fontId="4" fillId="2" borderId="0" xfId="0" applyFont="1" applyFill="1" applyAlignment="1"/>
    <xf numFmtId="0" fontId="32" fillId="2" borderId="0" xfId="0" applyFont="1" applyFill="1" applyAlignment="1">
      <alignment horizontal="center"/>
    </xf>
    <xf numFmtId="0" fontId="0" fillId="0" borderId="0" xfId="0"/>
    <xf numFmtId="0" fontId="0" fillId="0" borderId="0" xfId="0" applyAlignment="1"/>
    <xf numFmtId="0" fontId="7" fillId="3" borderId="0" xfId="0" applyFont="1" applyFill="1" applyAlignment="1" applyProtection="1">
      <alignment horizontal="center"/>
    </xf>
    <xf numFmtId="0" fontId="30" fillId="3" borderId="2" xfId="0" applyFont="1" applyFill="1" applyBorder="1"/>
    <xf numFmtId="164" fontId="64" fillId="3" borderId="2" xfId="0" applyNumberFormat="1" applyFont="1" applyFill="1" applyBorder="1" applyAlignment="1">
      <alignment horizontal="center"/>
    </xf>
    <xf numFmtId="37" fontId="30" fillId="3" borderId="2" xfId="0" applyNumberFormat="1" applyFont="1" applyFill="1" applyBorder="1" applyAlignment="1">
      <alignment horizontal="right"/>
    </xf>
    <xf numFmtId="37" fontId="30" fillId="3" borderId="3" xfId="0" applyNumberFormat="1" applyFont="1" applyFill="1" applyBorder="1" applyAlignment="1">
      <alignment horizontal="right"/>
    </xf>
    <xf numFmtId="37" fontId="30" fillId="0" borderId="0" xfId="0" applyNumberFormat="1" applyFont="1" applyAlignment="1">
      <alignment horizontal="right"/>
    </xf>
    <xf numFmtId="37" fontId="30" fillId="0" borderId="0" xfId="0" applyNumberFormat="1" applyFont="1" applyBorder="1" applyAlignment="1">
      <alignment horizontal="right"/>
    </xf>
    <xf numFmtId="3" fontId="30" fillId="0" borderId="0" xfId="0" applyNumberFormat="1" applyFont="1" applyAlignment="1">
      <alignment horizontal="right"/>
    </xf>
    <xf numFmtId="3" fontId="30" fillId="0" borderId="0" xfId="0" applyNumberFormat="1" applyFont="1" applyBorder="1" applyAlignment="1">
      <alignment horizontal="right"/>
    </xf>
    <xf numFmtId="37" fontId="30" fillId="3" borderId="2" xfId="0" applyNumberFormat="1" applyFont="1" applyFill="1" applyBorder="1" applyAlignment="1">
      <alignment horizontal="right" vertical="center"/>
    </xf>
    <xf numFmtId="37" fontId="30" fillId="0" borderId="0" xfId="0" applyNumberFormat="1" applyFont="1"/>
    <xf numFmtId="37" fontId="30" fillId="3" borderId="3" xfId="0" applyNumberFormat="1" applyFont="1" applyFill="1" applyBorder="1"/>
    <xf numFmtId="3" fontId="30" fillId="3" borderId="3" xfId="0" applyNumberFormat="1" applyFont="1" applyFill="1" applyBorder="1"/>
    <xf numFmtId="37" fontId="64" fillId="3" borderId="2" xfId="0" applyNumberFormat="1" applyFont="1" applyFill="1" applyBorder="1" applyAlignment="1">
      <alignment horizontal="center"/>
    </xf>
    <xf numFmtId="37" fontId="64" fillId="3" borderId="2" xfId="0" applyNumberFormat="1" applyFont="1" applyFill="1" applyBorder="1" applyAlignment="1">
      <alignment horizontal="center" wrapText="1"/>
    </xf>
    <xf numFmtId="0" fontId="30" fillId="0" borderId="0" xfId="0" applyFont="1" applyBorder="1"/>
    <xf numFmtId="37" fontId="30" fillId="0" borderId="0" xfId="0" applyNumberFormat="1" applyFont="1" applyBorder="1" applyAlignment="1" applyProtection="1">
      <alignment horizontal="left"/>
    </xf>
    <xf numFmtId="0" fontId="133" fillId="0" borderId="0" xfId="0" applyFont="1" applyAlignment="1">
      <alignment horizontal="left"/>
    </xf>
    <xf numFmtId="0" fontId="64" fillId="0" borderId="0" xfId="0" applyFont="1" applyBorder="1"/>
    <xf numFmtId="37" fontId="30" fillId="0" borderId="0" xfId="0" applyNumberFormat="1" applyFont="1" applyBorder="1" applyAlignment="1">
      <alignment horizontal="left" wrapText="1"/>
    </xf>
    <xf numFmtId="0" fontId="64" fillId="0" borderId="0" xfId="0" applyFont="1" applyAlignment="1">
      <alignment horizontal="right"/>
    </xf>
    <xf numFmtId="0" fontId="7" fillId="3" borderId="3" xfId="0" applyFont="1" applyFill="1" applyBorder="1" applyAlignment="1">
      <alignment horizontal="right"/>
    </xf>
    <xf numFmtId="0" fontId="7" fillId="0" borderId="0" xfId="0" applyFont="1" applyAlignment="1">
      <alignment horizontal="right" wrapText="1"/>
    </xf>
    <xf numFmtId="168" fontId="4" fillId="0" borderId="4" xfId="0" applyNumberFormat="1" applyFont="1" applyBorder="1" applyAlignment="1">
      <alignment horizontal="right"/>
    </xf>
    <xf numFmtId="37" fontId="31" fillId="0" borderId="0" xfId="0" applyNumberFormat="1" applyFont="1" applyFill="1" applyBorder="1" applyAlignment="1" applyProtection="1">
      <alignment horizontal="right"/>
      <protection locked="0"/>
    </xf>
    <xf numFmtId="3" fontId="30" fillId="0" borderId="0" xfId="0" applyNumberFormat="1" applyFont="1" applyFill="1" applyAlignment="1">
      <alignment horizontal="right"/>
    </xf>
    <xf numFmtId="0" fontId="30" fillId="0" borderId="0" xfId="0" applyFont="1" applyAlignment="1">
      <alignment horizontal="right"/>
    </xf>
    <xf numFmtId="37" fontId="31" fillId="0" borderId="0" xfId="0" applyNumberFormat="1" applyFont="1" applyFill="1" applyBorder="1" applyAlignment="1" applyProtection="1">
      <alignment horizontal="right" vertical="top"/>
      <protection locked="0"/>
    </xf>
    <xf numFmtId="3" fontId="30" fillId="0" borderId="0" xfId="0" applyNumberFormat="1" applyFont="1" applyFill="1" applyAlignment="1">
      <alignment horizontal="right" vertical="top"/>
    </xf>
    <xf numFmtId="37" fontId="97" fillId="0" borderId="0" xfId="0" applyNumberFormat="1" applyFont="1" applyFill="1" applyBorder="1" applyAlignment="1" applyProtection="1">
      <alignment horizontal="right"/>
      <protection locked="0"/>
    </xf>
    <xf numFmtId="3" fontId="4" fillId="0" borderId="0" xfId="0" applyNumberFormat="1" applyFont="1" applyAlignment="1">
      <alignment horizontal="right"/>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37" fontId="4" fillId="0" borderId="0" xfId="0" applyNumberFormat="1" applyFont="1" applyBorder="1" applyAlignment="1">
      <alignment horizontal="right"/>
    </xf>
    <xf numFmtId="37" fontId="72" fillId="3" borderId="3" xfId="0" applyNumberFormat="1" applyFont="1" applyFill="1" applyBorder="1" applyAlignment="1">
      <alignment horizontal="left"/>
    </xf>
    <xf numFmtId="0" fontId="35" fillId="5" borderId="0" xfId="0" applyFont="1" applyFill="1" applyAlignment="1">
      <alignment horizontal="left"/>
    </xf>
    <xf numFmtId="0" fontId="4" fillId="2" borderId="0" xfId="0" applyFont="1" applyFill="1" applyAlignment="1">
      <alignment horizontal="left"/>
    </xf>
    <xf numFmtId="0" fontId="10" fillId="3" borderId="2" xfId="0" applyFont="1" applyFill="1" applyBorder="1" applyAlignment="1">
      <alignment horizontal="left"/>
    </xf>
    <xf numFmtId="0" fontId="10" fillId="3" borderId="2" xfId="0" applyFont="1" applyFill="1" applyBorder="1" applyAlignment="1">
      <alignment horizontal="left" wrapText="1"/>
    </xf>
    <xf numFmtId="10" fontId="39" fillId="3" borderId="3" xfId="341" applyNumberFormat="1" applyFont="1" applyFill="1" applyBorder="1" applyAlignment="1" applyProtection="1">
      <alignment horizontal="left" vertical="center"/>
    </xf>
    <xf numFmtId="37" fontId="40" fillId="0" borderId="0" xfId="341" applyNumberFormat="1" applyFont="1" applyBorder="1" applyAlignment="1" applyProtection="1">
      <alignment horizontal="left" vertical="center"/>
    </xf>
    <xf numFmtId="37" fontId="39" fillId="3" borderId="3" xfId="341" applyNumberFormat="1" applyFont="1" applyFill="1" applyBorder="1" applyAlignment="1" applyProtection="1">
      <alignment horizontal="left" vertical="center"/>
    </xf>
    <xf numFmtId="37" fontId="39" fillId="0" borderId="0" xfId="341" applyNumberFormat="1" applyFont="1" applyBorder="1" applyAlignment="1" applyProtection="1">
      <alignment horizontal="left" vertical="center"/>
    </xf>
    <xf numFmtId="2" fontId="39" fillId="0" borderId="0" xfId="341" applyNumberFormat="1" applyFont="1" applyBorder="1" applyAlignment="1" applyProtection="1">
      <alignment horizontal="left" vertical="center"/>
    </xf>
    <xf numFmtId="10" fontId="40" fillId="0" borderId="0" xfId="341" applyNumberFormat="1" applyFont="1" applyBorder="1" applyAlignment="1" applyProtection="1">
      <alignment horizontal="left" vertical="center"/>
    </xf>
    <xf numFmtId="9" fontId="40" fillId="0" borderId="0" xfId="341" applyNumberFormat="1" applyFont="1" applyBorder="1" applyAlignment="1" applyProtection="1">
      <alignment horizontal="left" vertical="center"/>
    </xf>
    <xf numFmtId="0" fontId="0" fillId="0" borderId="4" xfId="0" applyBorder="1" applyAlignment="1">
      <alignment horizontal="left"/>
    </xf>
    <xf numFmtId="37" fontId="0" fillId="0" borderId="0" xfId="0" applyNumberFormat="1" applyAlignment="1">
      <alignment horizontal="left"/>
    </xf>
    <xf numFmtId="0" fontId="46" fillId="0" borderId="0" xfId="0" applyFont="1" applyAlignment="1">
      <alignment horizontal="right"/>
    </xf>
    <xf numFmtId="3" fontId="47" fillId="0" borderId="0" xfId="0" applyNumberFormat="1" applyFont="1" applyAlignment="1">
      <alignment horizontal="right"/>
    </xf>
    <xf numFmtId="10" fontId="45" fillId="0" borderId="0" xfId="0" applyNumberFormat="1" applyFont="1" applyAlignment="1">
      <alignment horizontal="right" vertical="center"/>
    </xf>
    <xf numFmtId="0" fontId="49" fillId="0" borderId="0" xfId="0" applyFont="1" applyFill="1" applyAlignment="1">
      <alignment horizontal="right"/>
    </xf>
    <xf numFmtId="0" fontId="99" fillId="2" borderId="0" xfId="0" applyFont="1" applyFill="1" applyAlignment="1">
      <alignment horizontal="left"/>
    </xf>
    <xf numFmtId="0" fontId="100" fillId="2" borderId="0" xfId="0" applyFont="1" applyFill="1" applyAlignment="1">
      <alignment horizontal="right"/>
    </xf>
    <xf numFmtId="49" fontId="38" fillId="2" borderId="0" xfId="0" applyNumberFormat="1" applyFont="1" applyFill="1" applyAlignment="1">
      <alignment horizontal="left"/>
    </xf>
    <xf numFmtId="0" fontId="7" fillId="2" borderId="0" xfId="0" applyFont="1" applyFill="1" applyAlignment="1">
      <alignment horizontal="right"/>
    </xf>
    <xf numFmtId="0" fontId="101" fillId="0" borderId="0" xfId="0" applyFont="1" applyBorder="1" applyAlignment="1">
      <alignment horizontal="left"/>
    </xf>
    <xf numFmtId="37" fontId="71" fillId="0" borderId="0" xfId="0" applyNumberFormat="1" applyFont="1" applyBorder="1" applyAlignment="1" applyProtection="1">
      <alignment horizontal="right"/>
    </xf>
    <xf numFmtId="0" fontId="71" fillId="0" borderId="0" xfId="0" applyFont="1" applyBorder="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xf>
    <xf numFmtId="37" fontId="14" fillId="3" borderId="3" xfId="0" applyNumberFormat="1" applyFont="1" applyFill="1" applyBorder="1" applyAlignment="1" applyProtection="1">
      <alignment horizontal="right" wrapText="1"/>
    </xf>
    <xf numFmtId="0" fontId="18" fillId="0" borderId="4" xfId="0" applyFont="1" applyBorder="1" applyAlignment="1">
      <alignment horizontal="right"/>
    </xf>
    <xf numFmtId="10" fontId="18" fillId="0" borderId="4" xfId="0" applyNumberFormat="1" applyFont="1" applyBorder="1" applyAlignment="1">
      <alignment horizontal="right"/>
    </xf>
    <xf numFmtId="49" fontId="49" fillId="0" borderId="0" xfId="0" applyNumberFormat="1" applyFont="1" applyBorder="1" applyAlignment="1">
      <alignment horizontal="left"/>
    </xf>
    <xf numFmtId="0" fontId="52" fillId="0" borderId="0" xfId="0" applyFont="1" applyAlignment="1">
      <alignment horizontal="right"/>
    </xf>
    <xf numFmtId="49" fontId="38" fillId="0" borderId="0" xfId="0" applyNumberFormat="1" applyFont="1" applyAlignment="1">
      <alignment horizontal="left"/>
    </xf>
    <xf numFmtId="0" fontId="0" fillId="0" borderId="0" xfId="0" applyBorder="1" applyAlignment="1">
      <alignment vertical="center" wrapText="1"/>
    </xf>
    <xf numFmtId="0" fontId="49" fillId="0" borderId="0" xfId="0" applyFont="1" applyAlignment="1">
      <alignment horizontal="right" vertical="center"/>
    </xf>
    <xf numFmtId="10" fontId="0" fillId="0" borderId="0" xfId="0" applyNumberFormat="1" applyAlignment="1">
      <alignment horizontal="right"/>
    </xf>
    <xf numFmtId="49" fontId="4" fillId="0" borderId="0" xfId="0" applyNumberFormat="1" applyFont="1" applyBorder="1" applyAlignment="1">
      <alignment horizontal="left"/>
    </xf>
    <xf numFmtId="10" fontId="14" fillId="3" borderId="3" xfId="0" applyNumberFormat="1" applyFont="1" applyFill="1" applyBorder="1" applyAlignment="1" applyProtection="1">
      <alignment horizontal="right"/>
    </xf>
    <xf numFmtId="37" fontId="0" fillId="0" borderId="0" xfId="0" applyNumberFormat="1" applyFont="1" applyAlignment="1">
      <alignment horizontal="left"/>
    </xf>
    <xf numFmtId="10" fontId="52" fillId="0" borderId="0" xfId="0" applyNumberFormat="1" applyFont="1" applyAlignment="1">
      <alignment horizontal="right"/>
    </xf>
    <xf numFmtId="0" fontId="135" fillId="0" borderId="0" xfId="0" applyFont="1" applyAlignment="1">
      <alignment horizontal="left"/>
    </xf>
    <xf numFmtId="3" fontId="133" fillId="0" borderId="4" xfId="0" applyNumberFormat="1" applyFont="1" applyBorder="1"/>
    <xf numFmtId="3" fontId="0" fillId="0" borderId="4" xfId="0" applyNumberFormat="1" applyBorder="1"/>
    <xf numFmtId="37" fontId="6" fillId="3" borderId="3" xfId="0" applyNumberFormat="1" applyFont="1" applyFill="1" applyBorder="1" applyAlignment="1">
      <alignment horizontal="left"/>
    </xf>
    <xf numFmtId="10" fontId="39" fillId="3" borderId="3" xfId="341" applyNumberFormat="1" applyFont="1" applyFill="1" applyBorder="1" applyAlignment="1" applyProtection="1">
      <alignment horizontal="right" vertical="center"/>
    </xf>
    <xf numFmtId="2" fontId="39" fillId="0" borderId="0" xfId="341" applyNumberFormat="1" applyFont="1" applyBorder="1" applyAlignment="1" applyProtection="1">
      <alignment horizontal="right" vertical="center"/>
    </xf>
    <xf numFmtId="10" fontId="40" fillId="0" borderId="0" xfId="341" applyNumberFormat="1" applyFont="1" applyBorder="1" applyAlignment="1" applyProtection="1">
      <alignment horizontal="right" vertical="center"/>
    </xf>
    <xf numFmtId="37" fontId="14" fillId="0" borderId="0" xfId="0" applyNumberFormat="1" applyFont="1" applyAlignment="1">
      <alignment horizontal="right" vertical="center"/>
    </xf>
    <xf numFmtId="3" fontId="30" fillId="3" borderId="3" xfId="0" applyNumberFormat="1" applyFont="1" applyFill="1" applyBorder="1" applyAlignment="1">
      <alignment horizontal="right"/>
    </xf>
    <xf numFmtId="37" fontId="64" fillId="3" borderId="2" xfId="0" applyNumberFormat="1" applyFont="1" applyFill="1" applyBorder="1" applyAlignment="1">
      <alignment horizontal="right"/>
    </xf>
    <xf numFmtId="37" fontId="30" fillId="0" borderId="0" xfId="0" applyNumberFormat="1" applyFont="1" applyAlignment="1">
      <alignment horizontal="right" vertical="center"/>
    </xf>
    <xf numFmtId="164" fontId="64" fillId="3" borderId="3" xfId="0" applyNumberFormat="1" applyFont="1" applyFill="1" applyBorder="1" applyAlignment="1">
      <alignment vertical="center"/>
    </xf>
    <xf numFmtId="37" fontId="30" fillId="3" borderId="3" xfId="0" applyNumberFormat="1" applyFont="1" applyFill="1" applyBorder="1" applyAlignment="1">
      <alignment horizontal="right" vertical="center"/>
    </xf>
    <xf numFmtId="164" fontId="64" fillId="0" borderId="0" xfId="0" applyNumberFormat="1" applyFont="1" applyBorder="1" applyAlignment="1">
      <alignment vertical="center"/>
    </xf>
    <xf numFmtId="164" fontId="30" fillId="0" borderId="0" xfId="0" applyNumberFormat="1" applyFont="1" applyBorder="1" applyAlignment="1">
      <alignment horizontal="left" vertical="center"/>
    </xf>
    <xf numFmtId="37" fontId="30" fillId="3" borderId="3" xfId="0" applyNumberFormat="1" applyFont="1" applyFill="1" applyBorder="1" applyAlignment="1">
      <alignment vertical="center"/>
    </xf>
    <xf numFmtId="37" fontId="64" fillId="3" borderId="3" xfId="0" applyNumberFormat="1" applyFont="1" applyFill="1" applyBorder="1" applyAlignment="1">
      <alignment vertical="center"/>
    </xf>
    <xf numFmtId="37" fontId="64" fillId="3" borderId="2" xfId="0" applyNumberFormat="1" applyFont="1" applyFill="1" applyBorder="1" applyAlignment="1">
      <alignment horizontal="left" vertical="center"/>
    </xf>
    <xf numFmtId="37" fontId="30" fillId="0" borderId="0" xfId="0" applyNumberFormat="1" applyFont="1" applyBorder="1" applyAlignment="1">
      <alignment horizontal="left" vertical="center" wrapText="1"/>
    </xf>
    <xf numFmtId="37" fontId="30" fillId="0" borderId="0" xfId="0" applyNumberFormat="1" applyFont="1" applyBorder="1" applyAlignment="1">
      <alignment vertical="top"/>
    </xf>
    <xf numFmtId="37" fontId="30" fillId="0" borderId="0" xfId="0" applyNumberFormat="1" applyFont="1" applyAlignment="1">
      <alignment horizontal="right" vertical="top"/>
    </xf>
    <xf numFmtId="37" fontId="64" fillId="0" borderId="0" xfId="0" applyNumberFormat="1" applyFont="1" applyBorder="1" applyAlignment="1">
      <alignment vertical="center"/>
    </xf>
    <xf numFmtId="37" fontId="30" fillId="0" borderId="0" xfId="0" applyNumberFormat="1" applyFont="1" applyBorder="1" applyAlignment="1">
      <alignment vertical="center"/>
    </xf>
    <xf numFmtId="37" fontId="30" fillId="0" borderId="0" xfId="0" applyNumberFormat="1" applyFont="1" applyBorder="1" applyAlignment="1">
      <alignment horizontal="left" vertical="center"/>
    </xf>
    <xf numFmtId="37" fontId="64" fillId="3" borderId="2" xfId="0" applyNumberFormat="1" applyFont="1" applyFill="1" applyBorder="1" applyAlignment="1">
      <alignment vertical="center"/>
    </xf>
    <xf numFmtId="37" fontId="30" fillId="0" borderId="0" xfId="0" applyNumberFormat="1" applyFont="1" applyBorder="1" applyAlignment="1">
      <alignment horizontal="left" vertical="top"/>
    </xf>
    <xf numFmtId="37" fontId="64" fillId="3" borderId="3" xfId="0" applyNumberFormat="1" applyFont="1" applyFill="1" applyBorder="1" applyAlignment="1">
      <alignment horizontal="left" vertical="center"/>
    </xf>
    <xf numFmtId="37" fontId="64" fillId="0" borderId="0" xfId="0" applyNumberFormat="1" applyFont="1" applyBorder="1" applyAlignment="1">
      <alignment horizontal="left" vertical="center"/>
    </xf>
    <xf numFmtId="37" fontId="55" fillId="0" borderId="0" xfId="0" quotePrefix="1" applyNumberFormat="1" applyFont="1" applyBorder="1" applyAlignment="1" applyProtection="1">
      <alignment horizontal="left"/>
    </xf>
    <xf numFmtId="37" fontId="14" fillId="3" borderId="3" xfId="0" applyNumberFormat="1" applyFont="1" applyFill="1" applyBorder="1" applyAlignment="1">
      <alignment horizontal="left"/>
    </xf>
    <xf numFmtId="0" fontId="67" fillId="5" borderId="0" xfId="0" applyFont="1" applyFill="1" applyAlignment="1">
      <alignment horizontal="right"/>
    </xf>
    <xf numFmtId="0" fontId="67" fillId="0" borderId="0" xfId="0" applyFont="1" applyFill="1" applyAlignment="1">
      <alignment horizontal="right"/>
    </xf>
    <xf numFmtId="0" fontId="4" fillId="0" borderId="0" xfId="0" applyFont="1" applyFill="1" applyBorder="1" applyAlignment="1">
      <alignment horizontal="right"/>
    </xf>
    <xf numFmtId="0" fontId="4" fillId="0" borderId="0" xfId="0" applyFont="1" applyFill="1" applyAlignment="1">
      <alignment horizontal="right"/>
    </xf>
    <xf numFmtId="10" fontId="10" fillId="3" borderId="3" xfId="341" applyNumberFormat="1" applyFont="1" applyFill="1" applyBorder="1" applyAlignment="1" applyProtection="1">
      <alignment horizontal="right"/>
    </xf>
    <xf numFmtId="37" fontId="12" fillId="0" borderId="0" xfId="341" applyNumberFormat="1" applyFont="1" applyBorder="1" applyAlignment="1" applyProtection="1">
      <alignment horizontal="right"/>
    </xf>
    <xf numFmtId="37" fontId="12" fillId="0" borderId="0" xfId="341" applyNumberFormat="1" applyFont="1" applyFill="1" applyBorder="1" applyAlignment="1" applyProtection="1">
      <alignment horizontal="right"/>
    </xf>
    <xf numFmtId="37" fontId="10" fillId="3" borderId="3" xfId="341" applyNumberFormat="1" applyFont="1" applyFill="1" applyBorder="1" applyAlignment="1" applyProtection="1">
      <alignment horizontal="right"/>
    </xf>
    <xf numFmtId="2" fontId="10" fillId="3" borderId="2" xfId="341" applyNumberFormat="1" applyFont="1" applyFill="1" applyBorder="1" applyAlignment="1" applyProtection="1">
      <alignment horizontal="right"/>
    </xf>
    <xf numFmtId="41" fontId="10" fillId="3" borderId="3" xfId="341" applyNumberFormat="1" applyFont="1" applyFill="1" applyBorder="1" applyAlignment="1" applyProtection="1">
      <alignment horizontal="right"/>
    </xf>
    <xf numFmtId="41" fontId="12" fillId="0" borderId="0" xfId="341" applyNumberFormat="1" applyFont="1" applyBorder="1" applyAlignment="1" applyProtection="1">
      <alignment horizontal="right"/>
    </xf>
    <xf numFmtId="39" fontId="12" fillId="0" borderId="0" xfId="341" applyNumberFormat="1" applyFont="1" applyBorder="1" applyAlignment="1" applyProtection="1">
      <alignment horizontal="right"/>
    </xf>
    <xf numFmtId="39" fontId="12" fillId="0" borderId="0" xfId="341" applyNumberFormat="1" applyFont="1" applyFill="1" applyBorder="1" applyAlignment="1" applyProtection="1">
      <alignment horizontal="right"/>
    </xf>
    <xf numFmtId="0" fontId="0" fillId="0" borderId="8" xfId="0" applyBorder="1" applyAlignment="1">
      <alignment horizontal="right"/>
    </xf>
    <xf numFmtId="0" fontId="0" fillId="0" borderId="8" xfId="0" applyFill="1" applyBorder="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10" fontId="39" fillId="3" borderId="3" xfId="341" applyNumberFormat="1" applyFont="1" applyFill="1" applyBorder="1" applyAlignment="1" applyProtection="1">
      <alignment horizontal="center"/>
    </xf>
    <xf numFmtId="37" fontId="40" fillId="0" borderId="0" xfId="341" applyNumberFormat="1" applyFont="1" applyBorder="1" applyAlignment="1" applyProtection="1">
      <alignment horizontal="right"/>
    </xf>
    <xf numFmtId="2" fontId="39" fillId="0" borderId="0" xfId="341" applyNumberFormat="1" applyFont="1" applyBorder="1" applyAlignment="1" applyProtection="1">
      <alignment horizontal="center" vertical="center"/>
    </xf>
    <xf numFmtId="37" fontId="39" fillId="3" borderId="3" xfId="341" applyNumberFormat="1" applyFont="1" applyFill="1" applyBorder="1" applyAlignment="1" applyProtection="1">
      <alignment horizontal="right"/>
    </xf>
    <xf numFmtId="0" fontId="133" fillId="0" borderId="0" xfId="0" applyFont="1" applyBorder="1"/>
    <xf numFmtId="10" fontId="40" fillId="0" borderId="0" xfId="341" applyNumberFormat="1" applyFont="1" applyBorder="1" applyAlignment="1" applyProtection="1"/>
    <xf numFmtId="0" fontId="45" fillId="0" borderId="0" xfId="0" applyFont="1" applyAlignment="1">
      <alignment horizontal="right"/>
    </xf>
    <xf numFmtId="3" fontId="47" fillId="3" borderId="0" xfId="0" applyNumberFormat="1" applyFont="1" applyFill="1" applyAlignment="1">
      <alignment horizontal="right"/>
    </xf>
    <xf numFmtId="3" fontId="45" fillId="3" borderId="0" xfId="0" applyNumberFormat="1" applyFont="1" applyFill="1" applyAlignment="1">
      <alignment horizontal="right" vertical="center"/>
    </xf>
    <xf numFmtId="3" fontId="46" fillId="0" borderId="0" xfId="0" applyNumberFormat="1" applyFont="1" applyAlignment="1">
      <alignment horizontal="right" wrapText="1"/>
    </xf>
    <xf numFmtId="10" fontId="42" fillId="2" borderId="0" xfId="0" applyNumberFormat="1" applyFont="1" applyFill="1" applyAlignment="1">
      <alignment horizontal="right"/>
    </xf>
    <xf numFmtId="10" fontId="46" fillId="0" borderId="0" xfId="0" applyNumberFormat="1" applyFont="1" applyAlignment="1">
      <alignment horizontal="right"/>
    </xf>
    <xf numFmtId="3" fontId="47" fillId="3" borderId="0" xfId="0" applyNumberFormat="1" applyFont="1" applyFill="1" applyAlignment="1">
      <alignment horizontal="right" wrapText="1"/>
    </xf>
    <xf numFmtId="10" fontId="47" fillId="3" borderId="0" xfId="0" applyNumberFormat="1" applyFont="1" applyFill="1" applyAlignment="1">
      <alignment horizontal="right"/>
    </xf>
    <xf numFmtId="3" fontId="45" fillId="3" borderId="0" xfId="0" applyNumberFormat="1" applyFont="1" applyFill="1" applyAlignment="1">
      <alignment horizontal="right"/>
    </xf>
    <xf numFmtId="37" fontId="6" fillId="3" borderId="3" xfId="0" applyNumberFormat="1" applyFont="1" applyFill="1" applyBorder="1" applyAlignment="1" applyProtection="1">
      <alignment horizontal="right"/>
    </xf>
    <xf numFmtId="10" fontId="6" fillId="3" borderId="3" xfId="0" applyNumberFormat="1" applyFont="1" applyFill="1" applyBorder="1" applyAlignment="1" applyProtection="1">
      <alignment horizontal="right"/>
    </xf>
    <xf numFmtId="0" fontId="49" fillId="0" borderId="7" xfId="0" applyFont="1" applyBorder="1" applyAlignment="1">
      <alignment horizontal="right"/>
    </xf>
    <xf numFmtId="3" fontId="49" fillId="0" borderId="7" xfId="0" applyNumberFormat="1" applyFont="1" applyBorder="1" applyAlignment="1">
      <alignment horizontal="right"/>
    </xf>
    <xf numFmtId="0" fontId="49" fillId="0" borderId="4" xfId="0" applyFont="1" applyBorder="1" applyAlignment="1">
      <alignment horizontal="right"/>
    </xf>
    <xf numFmtId="10" fontId="49" fillId="0" borderId="4" xfId="0" applyNumberFormat="1" applyFont="1" applyBorder="1" applyAlignment="1">
      <alignment horizontal="right"/>
    </xf>
    <xf numFmtId="0" fontId="10" fillId="0" borderId="0" xfId="0" applyFont="1" applyAlignment="1">
      <alignment horizontal="right"/>
    </xf>
    <xf numFmtId="0" fontId="30" fillId="3" borderId="2" xfId="0" applyFont="1" applyFill="1" applyBorder="1" applyAlignment="1">
      <alignment horizontal="right"/>
    </xf>
    <xf numFmtId="37" fontId="64" fillId="3" borderId="2" xfId="0" applyNumberFormat="1" applyFont="1" applyFill="1" applyBorder="1" applyAlignment="1">
      <alignment horizontal="right" wrapText="1"/>
    </xf>
    <xf numFmtId="37" fontId="30" fillId="0" borderId="0" xfId="0" applyNumberFormat="1" applyFont="1" applyAlignment="1"/>
    <xf numFmtId="37" fontId="4" fillId="0" borderId="3" xfId="0" applyNumberFormat="1" applyFont="1" applyFill="1" applyBorder="1" applyAlignment="1" applyProtection="1">
      <alignment horizontal="left"/>
    </xf>
    <xf numFmtId="10" fontId="4" fillId="0" borderId="3" xfId="0" applyNumberFormat="1" applyFont="1" applyFill="1" applyBorder="1" applyAlignment="1">
      <alignment horizontal="right"/>
    </xf>
    <xf numFmtId="10" fontId="4" fillId="0" borderId="0" xfId="0" applyNumberFormat="1" applyFont="1" applyFill="1" applyAlignment="1">
      <alignment horizontal="center"/>
    </xf>
    <xf numFmtId="37" fontId="4" fillId="0" borderId="0" xfId="0" quotePrefix="1" applyNumberFormat="1" applyFont="1" applyBorder="1" applyAlignment="1" applyProtection="1">
      <alignment horizontal="left"/>
    </xf>
    <xf numFmtId="37" fontId="33" fillId="0" borderId="0" xfId="0" quotePrefix="1" applyNumberFormat="1" applyFont="1" applyBorder="1" applyAlignment="1" applyProtection="1">
      <alignment horizontal="left"/>
    </xf>
    <xf numFmtId="0" fontId="132" fillId="0" borderId="0" xfId="0" applyFont="1" applyFill="1"/>
    <xf numFmtId="37" fontId="30" fillId="0" borderId="0" xfId="0" applyNumberFormat="1" applyFont="1" applyBorder="1" applyAlignment="1" applyProtection="1">
      <alignment horizontal="right"/>
    </xf>
    <xf numFmtId="0" fontId="7" fillId="3" borderId="3" xfId="0" applyFont="1" applyFill="1" applyBorder="1" applyAlignment="1">
      <alignment horizontal="right" vertical="top"/>
    </xf>
    <xf numFmtId="0" fontId="7" fillId="3" borderId="3" xfId="0" applyFont="1" applyFill="1" applyBorder="1" applyAlignment="1">
      <alignment horizontal="right" vertical="top" wrapText="1"/>
    </xf>
    <xf numFmtId="0" fontId="7" fillId="0" borderId="0" xfId="0" applyFont="1" applyAlignment="1">
      <alignment horizontal="right" vertical="top"/>
    </xf>
    <xf numFmtId="0" fontId="7" fillId="0" borderId="0" xfId="0" applyFont="1" applyAlignment="1">
      <alignment horizontal="right" vertical="top" wrapText="1"/>
    </xf>
    <xf numFmtId="0" fontId="132" fillId="0" borderId="0" xfId="0" applyFont="1" applyFill="1" applyAlignment="1">
      <alignment horizontal="justify"/>
    </xf>
    <xf numFmtId="3" fontId="49" fillId="0" borderId="0" xfId="0" applyNumberFormat="1" applyFont="1" applyFill="1" applyAlignment="1">
      <alignment horizontal="justify"/>
    </xf>
    <xf numFmtId="0" fontId="49" fillId="0" borderId="0" xfId="0" applyFont="1" applyFill="1" applyAlignment="1">
      <alignment horizontal="justify"/>
    </xf>
    <xf numFmtId="49" fontId="52" fillId="0" borderId="0" xfId="0" applyNumberFormat="1" applyFont="1" applyBorder="1" applyAlignment="1">
      <alignment horizontal="left"/>
    </xf>
    <xf numFmtId="49" fontId="30" fillId="0" borderId="0" xfId="0" applyNumberFormat="1" applyFont="1" applyAlignment="1">
      <alignment horizontal="left"/>
    </xf>
    <xf numFmtId="9" fontId="18" fillId="3" borderId="0" xfId="342" applyFont="1" applyFill="1" applyAlignment="1">
      <alignment horizontal="right" vertical="center"/>
    </xf>
    <xf numFmtId="0" fontId="7" fillId="0" borderId="0" xfId="170" applyFont="1" applyBorder="1" applyAlignment="1">
      <alignment horizontal="left"/>
    </xf>
    <xf numFmtId="41" fontId="18" fillId="0" borderId="0" xfId="170" applyNumberFormat="1" applyFont="1"/>
    <xf numFmtId="0" fontId="43" fillId="35" borderId="0" xfId="170" applyFont="1" applyFill="1"/>
    <xf numFmtId="0" fontId="102" fillId="35" borderId="0" xfId="170" applyFont="1" applyFill="1"/>
    <xf numFmtId="0" fontId="43" fillId="35" borderId="0" xfId="170" applyFont="1" applyFill="1" applyAlignment="1">
      <alignment horizontal="center"/>
    </xf>
    <xf numFmtId="0" fontId="84" fillId="10" borderId="0" xfId="5" applyFont="1" applyFill="1" applyAlignment="1">
      <alignment horizontal="center"/>
    </xf>
    <xf numFmtId="0" fontId="84" fillId="10" borderId="0" xfId="5" applyFont="1" applyFill="1" applyAlignment="1">
      <alignment horizontal="center" vertical="center"/>
    </xf>
    <xf numFmtId="0" fontId="5" fillId="2" borderId="0" xfId="0" applyFont="1" applyFill="1" applyAlignment="1">
      <alignment horizontal="center"/>
    </xf>
    <xf numFmtId="0" fontId="5" fillId="2" borderId="0" xfId="0" applyFont="1" applyFill="1" applyAlignment="1">
      <alignment horizontal="center" vertical="top"/>
    </xf>
    <xf numFmtId="166" fontId="57" fillId="2" borderId="0" xfId="0" applyNumberFormat="1" applyFont="1" applyFill="1" applyAlignment="1">
      <alignment horizontal="center"/>
    </xf>
    <xf numFmtId="166" fontId="58" fillId="2" borderId="1" xfId="0" applyNumberFormat="1" applyFont="1" applyFill="1" applyBorder="1" applyAlignment="1">
      <alignment horizontal="center" vertical="top"/>
    </xf>
    <xf numFmtId="166" fontId="57" fillId="2" borderId="0" xfId="2" applyNumberFormat="1" applyFont="1" applyFill="1" applyAlignment="1">
      <alignment horizontal="center"/>
    </xf>
    <xf numFmtId="166" fontId="58" fillId="2" borderId="0" xfId="2" applyNumberFormat="1" applyFont="1" applyFill="1" applyAlignment="1">
      <alignment horizontal="center" vertical="center"/>
    </xf>
    <xf numFmtId="0" fontId="69" fillId="2" borderId="0" xfId="0" applyFont="1" applyFill="1" applyAlignment="1">
      <alignment horizontal="center" vertical="top"/>
    </xf>
    <xf numFmtId="0" fontId="69" fillId="2" borderId="0" xfId="0" applyFont="1" applyFill="1" applyAlignment="1">
      <alignment horizontal="center" vertical="center"/>
    </xf>
    <xf numFmtId="10" fontId="66" fillId="0" borderId="0" xfId="0" applyNumberFormat="1" applyFont="1" applyAlignment="1">
      <alignment horizontal="justify" vertical="top" wrapText="1"/>
    </xf>
    <xf numFmtId="0" fontId="0" fillId="0" borderId="0" xfId="0" applyAlignment="1">
      <alignment horizontal="justify" vertical="top"/>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30" fillId="0" borderId="0" xfId="0" applyNumberFormat="1" applyFont="1" applyFill="1" applyBorder="1" applyAlignment="1">
      <alignment horizontal="justify" wrapText="1"/>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17" fontId="10" fillId="3" borderId="3" xfId="0" quotePrefix="1" applyNumberFormat="1" applyFont="1" applyFill="1" applyBorder="1" applyAlignment="1">
      <alignment horizontal="center"/>
    </xf>
    <xf numFmtId="17" fontId="10" fillId="3" borderId="3" xfId="0" quotePrefix="1" applyNumberFormat="1" applyFont="1" applyFill="1" applyBorder="1" applyAlignment="1">
      <alignment horizontal="center" wrapText="1"/>
    </xf>
    <xf numFmtId="0" fontId="24" fillId="2" borderId="0" xfId="0" applyFont="1" applyFill="1" applyAlignment="1">
      <alignment horizontal="center"/>
    </xf>
    <xf numFmtId="0" fontId="4" fillId="2" borderId="0" xfId="0" applyFont="1" applyFill="1" applyAlignment="1"/>
    <xf numFmtId="0" fontId="36" fillId="2" borderId="0" xfId="0" applyFont="1" applyFill="1" applyAlignment="1">
      <alignment horizontal="center" vertical="center"/>
    </xf>
    <xf numFmtId="0" fontId="4" fillId="2" borderId="0" xfId="0" applyFont="1" applyFill="1" applyAlignment="1">
      <alignment vertical="center"/>
    </xf>
    <xf numFmtId="10" fontId="50" fillId="0" borderId="0" xfId="0" applyNumberFormat="1" applyFont="1" applyAlignment="1">
      <alignment horizontal="left" wrapText="1"/>
    </xf>
    <xf numFmtId="0" fontId="51" fillId="0" borderId="0" xfId="0" applyFont="1" applyAlignment="1">
      <alignment wrapText="1"/>
    </xf>
    <xf numFmtId="0" fontId="43" fillId="2" borderId="0" xfId="0" applyFont="1" applyFill="1" applyAlignment="1">
      <alignment horizontal="center"/>
    </xf>
    <xf numFmtId="0" fontId="44" fillId="2" borderId="0" xfId="0" applyFont="1" applyFill="1" applyAlignment="1">
      <alignment horizontal="center" vertical="top"/>
    </xf>
    <xf numFmtId="0" fontId="51" fillId="0" borderId="0" xfId="0" applyFont="1" applyAlignment="1"/>
    <xf numFmtId="166" fontId="7" fillId="3" borderId="2" xfId="341" applyNumberFormat="1" applyFont="1" applyFill="1" applyBorder="1" applyAlignment="1">
      <alignment horizontal="center"/>
    </xf>
    <xf numFmtId="0" fontId="57" fillId="2" borderId="0" xfId="0" applyFont="1" applyFill="1" applyAlignment="1">
      <alignment horizontal="center"/>
    </xf>
    <xf numFmtId="0" fontId="58" fillId="2" borderId="0" xfId="0" applyFont="1" applyFill="1" applyAlignment="1">
      <alignment horizontal="center" vertical="top"/>
    </xf>
    <xf numFmtId="0" fontId="7" fillId="3" borderId="2" xfId="0" applyFont="1" applyFill="1" applyBorder="1" applyAlignment="1">
      <alignment horizontal="center"/>
    </xf>
    <xf numFmtId="0" fontId="0" fillId="0" borderId="0" xfId="0" applyBorder="1" applyAlignment="1">
      <alignment vertical="center" wrapText="1"/>
    </xf>
    <xf numFmtId="0" fontId="75" fillId="2" borderId="0" xfId="0" applyFont="1" applyFill="1" applyAlignment="1">
      <alignment horizontal="center" vertical="top"/>
    </xf>
    <xf numFmtId="0" fontId="32" fillId="2" borderId="0" xfId="0" applyFont="1" applyFill="1" applyAlignment="1">
      <alignment horizontal="center"/>
    </xf>
    <xf numFmtId="37" fontId="0" fillId="0" borderId="0" xfId="0" applyNumberFormat="1" applyFont="1" applyAlignment="1">
      <alignment wrapText="1"/>
    </xf>
    <xf numFmtId="0" fontId="133" fillId="0" borderId="0" xfId="0" applyFont="1" applyAlignment="1">
      <alignment wrapText="1"/>
    </xf>
    <xf numFmtId="0" fontId="56" fillId="2" borderId="0" xfId="0" applyFont="1" applyFill="1" applyAlignment="1"/>
    <xf numFmtId="17" fontId="14" fillId="3" borderId="3" xfId="0" quotePrefix="1" applyNumberFormat="1" applyFont="1" applyFill="1" applyBorder="1" applyAlignment="1">
      <alignment horizontal="center" vertical="center" wrapText="1"/>
    </xf>
    <xf numFmtId="17" fontId="14" fillId="3" borderId="3" xfId="0" quotePrefix="1" applyNumberFormat="1" applyFont="1" applyFill="1" applyBorder="1" applyAlignment="1">
      <alignment horizontal="center" vertical="center"/>
    </xf>
    <xf numFmtId="17" fontId="10" fillId="3" borderId="3" xfId="0" quotePrefix="1" applyNumberFormat="1" applyFont="1" applyFill="1" applyBorder="1" applyAlignment="1">
      <alignment horizontal="center" vertical="center" wrapText="1"/>
    </xf>
    <xf numFmtId="17" fontId="10" fillId="3" borderId="3" xfId="0" quotePrefix="1" applyNumberFormat="1" applyFont="1" applyFill="1" applyBorder="1" applyAlignment="1">
      <alignment horizontal="center" vertical="center"/>
    </xf>
    <xf numFmtId="0" fontId="0" fillId="0" borderId="0" xfId="0" applyBorder="1" applyAlignment="1">
      <alignment vertical="top" wrapText="1"/>
    </xf>
    <xf numFmtId="0" fontId="53" fillId="2" borderId="0" xfId="0" applyFont="1" applyFill="1" applyAlignment="1">
      <alignment horizontal="center"/>
    </xf>
    <xf numFmtId="0" fontId="54" fillId="2" borderId="0" xfId="0" applyFont="1" applyFill="1" applyAlignment="1">
      <alignment horizontal="center" vertical="center"/>
    </xf>
    <xf numFmtId="3" fontId="10" fillId="3" borderId="3" xfId="0" quotePrefix="1" applyNumberFormat="1" applyFont="1" applyFill="1" applyBorder="1" applyAlignment="1">
      <alignment horizontal="center" vertical="center"/>
    </xf>
    <xf numFmtId="0" fontId="10" fillId="9" borderId="12" xfId="0" applyFont="1" applyFill="1" applyBorder="1" applyAlignment="1">
      <alignment horizontal="center" vertical="center"/>
    </xf>
    <xf numFmtId="0" fontId="10" fillId="9" borderId="2" xfId="0" applyFont="1" applyFill="1" applyBorder="1" applyAlignment="1">
      <alignment horizontal="center" vertical="center" wrapText="1"/>
    </xf>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14" fillId="3" borderId="3" xfId="0" applyFont="1" applyFill="1" applyBorder="1" applyAlignment="1">
      <alignment horizontal="center" vertical="center"/>
    </xf>
    <xf numFmtId="0" fontId="57" fillId="2" borderId="0" xfId="0" applyFont="1" applyFill="1" applyAlignment="1">
      <alignment horizontal="center" wrapText="1"/>
    </xf>
    <xf numFmtId="0" fontId="58"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quotePrefix="1" applyNumberFormat="1" applyFont="1" applyFill="1" applyBorder="1" applyAlignment="1">
      <alignment horizontal="center"/>
    </xf>
    <xf numFmtId="3" fontId="14" fillId="3" borderId="3" xfId="0" applyNumberFormat="1" applyFont="1" applyFill="1" applyBorder="1" applyAlignment="1">
      <alignment horizontal="center"/>
    </xf>
    <xf numFmtId="3" fontId="14" fillId="3" borderId="3" xfId="0" applyNumberFormat="1" applyFont="1" applyFill="1" applyBorder="1" applyAlignment="1">
      <alignment horizontal="center" vertical="center"/>
    </xf>
    <xf numFmtId="0" fontId="14" fillId="3" borderId="0" xfId="0" applyFont="1" applyFill="1" applyAlignment="1" applyProtection="1">
      <alignment horizontal="center"/>
    </xf>
    <xf numFmtId="0" fontId="0" fillId="0" borderId="0" xfId="0"/>
    <xf numFmtId="0" fontId="106" fillId="2" borderId="0" xfId="0" applyFont="1" applyFill="1" applyAlignment="1">
      <alignment horizontal="center"/>
    </xf>
    <xf numFmtId="0" fontId="107" fillId="2" borderId="0" xfId="0" applyFont="1" applyFill="1" applyAlignment="1">
      <alignment horizontal="center" vertical="top"/>
    </xf>
    <xf numFmtId="17" fontId="6" fillId="3" borderId="3" xfId="0" quotePrefix="1" applyNumberFormat="1" applyFont="1" applyFill="1" applyBorder="1" applyAlignment="1">
      <alignment horizontal="center" vertical="center" wrapText="1"/>
    </xf>
    <xf numFmtId="17" fontId="6" fillId="3" borderId="3" xfId="0" quotePrefix="1" applyNumberFormat="1" applyFont="1" applyFill="1" applyBorder="1" applyAlignment="1">
      <alignment horizontal="center" vertical="center"/>
    </xf>
    <xf numFmtId="0" fontId="4" fillId="0" borderId="0" xfId="0" applyFont="1" applyAlignment="1">
      <alignment wrapText="1"/>
    </xf>
    <xf numFmtId="0" fontId="58" fillId="2" borderId="0" xfId="0" applyFont="1" applyFill="1" applyAlignment="1">
      <alignment horizontal="center"/>
    </xf>
    <xf numFmtId="0" fontId="54" fillId="2" borderId="0" xfId="0" applyFont="1" applyFill="1" applyAlignment="1">
      <alignment horizontal="center" vertical="top"/>
    </xf>
    <xf numFmtId="0" fontId="56" fillId="2" borderId="0" xfId="0" applyFont="1" applyFill="1" applyAlignment="1">
      <alignment horizontal="center"/>
    </xf>
    <xf numFmtId="0" fontId="0" fillId="0" borderId="0" xfId="0" applyAlignment="1">
      <alignment wrapText="1"/>
    </xf>
    <xf numFmtId="0" fontId="0" fillId="0" borderId="0" xfId="0" applyAlignment="1"/>
    <xf numFmtId="37" fontId="4" fillId="0" borderId="0" xfId="0" applyNumberFormat="1" applyFont="1" applyAlignment="1">
      <alignment wrapText="1"/>
    </xf>
    <xf numFmtId="0" fontId="36" fillId="2" borderId="0" xfId="0" applyFont="1" applyFill="1" applyAlignment="1">
      <alignment horizontal="center" vertical="top"/>
    </xf>
    <xf numFmtId="0" fontId="14" fillId="3" borderId="3" xfId="0" applyFont="1" applyFill="1" applyBorder="1" applyAlignment="1" applyProtection="1">
      <alignment horizontal="center" vertical="center"/>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36" fillId="2" borderId="0" xfId="0" applyFont="1" applyFill="1" applyAlignment="1">
      <alignment horizontal="center"/>
    </xf>
    <xf numFmtId="0" fontId="7" fillId="3" borderId="0" xfId="0" applyFont="1" applyFill="1" applyAlignment="1" applyProtection="1">
      <alignment horizontal="center"/>
    </xf>
    <xf numFmtId="0" fontId="5" fillId="33" borderId="0" xfId="0" applyFont="1" applyFill="1" applyAlignment="1">
      <alignment horizontal="center"/>
    </xf>
    <xf numFmtId="0" fontId="69" fillId="33" borderId="0" xfId="0" applyFont="1" applyFill="1" applyAlignment="1">
      <alignment horizontal="center" vertical="center"/>
    </xf>
    <xf numFmtId="10" fontId="50" fillId="0" borderId="0" xfId="0" applyNumberFormat="1" applyFont="1" applyAlignment="1">
      <alignment horizontal="justify" wrapText="1"/>
    </xf>
    <xf numFmtId="0" fontId="51" fillId="0" borderId="0" xfId="0" applyFont="1" applyAlignment="1">
      <alignment horizontal="justify"/>
    </xf>
    <xf numFmtId="0" fontId="51" fillId="0" borderId="0" xfId="0" applyFont="1" applyAlignment="1">
      <alignment horizontal="justify" wrapText="1"/>
    </xf>
    <xf numFmtId="0" fontId="132" fillId="0" borderId="11" xfId="0" applyFont="1" applyFill="1" applyBorder="1" applyAlignment="1">
      <alignment horizontal="justify" vertical="top"/>
    </xf>
    <xf numFmtId="0" fontId="32" fillId="2" borderId="0" xfId="0" applyFont="1" applyFill="1" applyAlignment="1">
      <alignment horizontal="center" wrapText="1"/>
    </xf>
    <xf numFmtId="0" fontId="77" fillId="2" borderId="0" xfId="0" applyFont="1" applyFill="1" applyAlignment="1">
      <alignment horizontal="center"/>
    </xf>
    <xf numFmtId="0" fontId="41" fillId="2" borderId="0" xfId="0" applyFont="1" applyFill="1" applyAlignment="1">
      <alignment horizontal="center"/>
    </xf>
    <xf numFmtId="0" fontId="75" fillId="2" borderId="0" xfId="0" applyFont="1" applyFill="1" applyAlignment="1">
      <alignment horizontal="center" vertical="center"/>
    </xf>
    <xf numFmtId="0" fontId="72" fillId="3" borderId="0" xfId="0" quotePrefix="1" applyFont="1" applyFill="1" applyBorder="1" applyAlignment="1">
      <alignment horizontal="center"/>
    </xf>
    <xf numFmtId="0" fontId="14" fillId="3" borderId="0" xfId="0" quotePrefix="1" applyFont="1" applyFill="1" applyBorder="1" applyAlignment="1">
      <alignment horizontal="center"/>
    </xf>
    <xf numFmtId="0" fontId="7" fillId="0" borderId="0" xfId="0" applyFont="1" applyAlignment="1">
      <alignment horizontal="left" vertical="center"/>
    </xf>
    <xf numFmtId="0" fontId="76" fillId="0" borderId="0" xfId="0" applyFont="1" applyBorder="1" applyAlignment="1">
      <alignment horizontal="center" vertical="center"/>
    </xf>
    <xf numFmtId="0" fontId="43" fillId="35" borderId="0" xfId="170" applyFont="1" applyFill="1" applyAlignment="1">
      <alignment horizontal="center"/>
    </xf>
    <xf numFmtId="0" fontId="43" fillId="35" borderId="0" xfId="170" applyFont="1" applyFill="1" applyAlignment="1">
      <alignment horizontal="center" vertical="center"/>
    </xf>
    <xf numFmtId="0" fontId="6" fillId="0" borderId="0" xfId="170" applyFont="1" applyAlignment="1">
      <alignment horizontal="center"/>
    </xf>
    <xf numFmtId="41" fontId="6" fillId="0" borderId="0" xfId="170" applyNumberFormat="1" applyFont="1" applyFill="1" applyAlignment="1">
      <alignment horizontal="center"/>
    </xf>
    <xf numFmtId="0" fontId="5" fillId="2" borderId="0" xfId="170" applyFont="1" applyFill="1" applyAlignment="1">
      <alignment horizontal="center"/>
    </xf>
    <xf numFmtId="0" fontId="55" fillId="3" borderId="3" xfId="0" applyFont="1" applyFill="1" applyBorder="1" applyAlignment="1">
      <alignment horizontal="right"/>
    </xf>
    <xf numFmtId="0" fontId="55" fillId="0" borderId="0" xfId="0" applyFont="1" applyAlignment="1">
      <alignment horizontal="right"/>
    </xf>
    <xf numFmtId="0" fontId="66" fillId="0" borderId="0" xfId="0" applyFont="1"/>
  </cellXfs>
  <cellStyles count="343">
    <cellStyle name="20% - Accent1 2" xfId="171"/>
    <cellStyle name="20% - Accent2 2" xfId="172"/>
    <cellStyle name="20% - Accent3 2" xfId="173"/>
    <cellStyle name="20% - Accent4 2" xfId="174"/>
    <cellStyle name="20% - Accent5 2" xfId="175"/>
    <cellStyle name="20% - Accent6 2" xfId="176"/>
    <cellStyle name="40% - Accent1 2" xfId="177"/>
    <cellStyle name="40% - Accent2 2" xfId="178"/>
    <cellStyle name="40% - Accent3 2" xfId="179"/>
    <cellStyle name="40% - Accent4 2" xfId="180"/>
    <cellStyle name="40% - Accent5 2" xfId="181"/>
    <cellStyle name="40% - Accent6 2" xfId="182"/>
    <cellStyle name="60% - Accent1 2" xfId="183"/>
    <cellStyle name="60% - Accent2 2" xfId="184"/>
    <cellStyle name="60% - Accent3 2" xfId="185"/>
    <cellStyle name="60% - Accent4 2" xfId="186"/>
    <cellStyle name="60% - Accent5 2" xfId="187"/>
    <cellStyle name="60% - Accent6 2" xfId="188"/>
    <cellStyle name="Ä*_x0014_" xfId="8"/>
    <cellStyle name="Accent1 2" xfId="189"/>
    <cellStyle name="Accent2 2" xfId="190"/>
    <cellStyle name="Accent3 2" xfId="191"/>
    <cellStyle name="Accent4 2" xfId="192"/>
    <cellStyle name="Accent5 2" xfId="193"/>
    <cellStyle name="Accent6 2" xfId="194"/>
    <cellStyle name="Bad 2" xfId="195"/>
    <cellStyle name="Calculation 2" xfId="196"/>
    <cellStyle name="Check Cell 2" xfId="197"/>
    <cellStyle name="Comma 2" xfId="2"/>
    <cellStyle name="Comma 2 2" xfId="9"/>
    <cellStyle name="Comma 2 2 2" xfId="198"/>
    <cellStyle name="Comma 3" xfId="10"/>
    <cellStyle name="Comma 3 2" xfId="11"/>
    <cellStyle name="Comma 3 2 2" xfId="200"/>
    <cellStyle name="Comma 3 3" xfId="12"/>
    <cellStyle name="Comma 3 3 2" xfId="201"/>
    <cellStyle name="Comma 3 4" xfId="199"/>
    <cellStyle name="Comma 4" xfId="13"/>
    <cellStyle name="Comma 5" xfId="14"/>
    <cellStyle name="Comma 6" xfId="15"/>
    <cellStyle name="Comma 7" xfId="16"/>
    <cellStyle name="Comma 8" xfId="17"/>
    <cellStyle name="Comma0" xfId="18"/>
    <cellStyle name="Comma0 2" xfId="19"/>
    <cellStyle name="Comma0 2 2" xfId="203"/>
    <cellStyle name="Comma0 3" xfId="202"/>
    <cellStyle name="Euro" xfId="20"/>
    <cellStyle name="Euro 2" xfId="21"/>
    <cellStyle name="Euro 2 2" xfId="205"/>
    <cellStyle name="Euro 3" xfId="22"/>
    <cellStyle name="Euro 3 2" xfId="206"/>
    <cellStyle name="Euro 4" xfId="204"/>
    <cellStyle name="Explanatory Text 2" xfId="207"/>
    <cellStyle name="Good 2" xfId="208"/>
    <cellStyle name="Heading 1 2" xfId="209"/>
    <cellStyle name="Heading 2 2" xfId="210"/>
    <cellStyle name="Heading 3 2" xfId="211"/>
    <cellStyle name="Heading 4 2" xfId="212"/>
    <cellStyle name="Hipervínculo" xfId="7" builtinId="8"/>
    <cellStyle name="Input 2" xfId="213"/>
    <cellStyle name="Linked Cell 2" xfId="214"/>
    <cellStyle name="Millares" xfId="341" builtinId="3"/>
    <cellStyle name="Millares 10" xfId="215"/>
    <cellStyle name="Millares 11" xfId="216"/>
    <cellStyle name="Millares 2" xfId="23"/>
    <cellStyle name="Millares 2 2" xfId="24"/>
    <cellStyle name="Millares 2 3" xfId="25"/>
    <cellStyle name="Millares 2 4" xfId="26"/>
    <cellStyle name="Millares 2 5" xfId="27"/>
    <cellStyle name="Millares 2 5 2" xfId="217"/>
    <cellStyle name="Millares 3" xfId="28"/>
    <cellStyle name="Millares 3 2" xfId="29"/>
    <cellStyle name="Millares 3 2 2" xfId="219"/>
    <cellStyle name="Millares 3 3" xfId="218"/>
    <cellStyle name="Millares 4" xfId="30"/>
    <cellStyle name="Millares 4 2" xfId="31"/>
    <cellStyle name="Millares 4 2 2" xfId="221"/>
    <cellStyle name="Millares 4 3" xfId="220"/>
    <cellStyle name="Millares 5" xfId="32"/>
    <cellStyle name="Millares 5 2" xfId="33"/>
    <cellStyle name="Millares 5 2 2" xfId="223"/>
    <cellStyle name="Millares 5 3" xfId="222"/>
    <cellStyle name="Millares 6" xfId="34"/>
    <cellStyle name="Millares 6 2" xfId="35"/>
    <cellStyle name="Millares 6 2 2" xfId="225"/>
    <cellStyle name="Millares 6 3" xfId="224"/>
    <cellStyle name="Millares 7" xfId="36"/>
    <cellStyle name="Millares 7 2" xfId="37"/>
    <cellStyle name="Millares 7 2 2" xfId="227"/>
    <cellStyle name="Millares 7 3" xfId="226"/>
    <cellStyle name="Millares 8" xfId="38"/>
    <cellStyle name="Millares 8 2" xfId="39"/>
    <cellStyle name="Millares 8 2 2" xfId="229"/>
    <cellStyle name="Millares 8 3" xfId="228"/>
    <cellStyle name="Millares 9" xfId="40"/>
    <cellStyle name="Millares 9 2" xfId="230"/>
    <cellStyle name="No-definido" xfId="41"/>
    <cellStyle name="Normal" xfId="0" builtinId="0"/>
    <cellStyle name="Normal 10" xfId="42"/>
    <cellStyle name="Normal 10 2" xfId="43"/>
    <cellStyle name="Normal 10 2 2" xfId="170"/>
    <cellStyle name="Normal 10 3" xfId="231"/>
    <cellStyle name="Normal 11" xfId="44"/>
    <cellStyle name="Normal 11 2" xfId="45"/>
    <cellStyle name="Normal 11 2 2" xfId="233"/>
    <cellStyle name="Normal 11 3" xfId="232"/>
    <cellStyle name="Normal 12" xfId="46"/>
    <cellStyle name="Normal 12 2" xfId="47"/>
    <cellStyle name="Normal 12 2 2" xfId="235"/>
    <cellStyle name="Normal 12 3" xfId="234"/>
    <cellStyle name="Normal 13" xfId="48"/>
    <cellStyle name="Normal 13 2" xfId="49"/>
    <cellStyle name="Normal 13 2 2" xfId="237"/>
    <cellStyle name="Normal 13 3" xfId="236"/>
    <cellStyle name="Normal 14" xfId="50"/>
    <cellStyle name="Normal 14 2" xfId="51"/>
    <cellStyle name="Normal 14 2 2" xfId="239"/>
    <cellStyle name="Normal 14 3" xfId="238"/>
    <cellStyle name="Normal 15" xfId="52"/>
    <cellStyle name="Normal 15 2" xfId="53"/>
    <cellStyle name="Normal 15 2 2" xfId="241"/>
    <cellStyle name="Normal 15 3" xfId="240"/>
    <cellStyle name="Normal 16" xfId="54"/>
    <cellStyle name="Normal 16 2" xfId="55"/>
    <cellStyle name="Normal 16 2 2" xfId="243"/>
    <cellStyle name="Normal 16 3" xfId="242"/>
    <cellStyle name="Normal 17" xfId="56"/>
    <cellStyle name="Normal 17 2" xfId="57"/>
    <cellStyle name="Normal 17 2 2" xfId="245"/>
    <cellStyle name="Normal 17 3" xfId="244"/>
    <cellStyle name="Normal 18" xfId="58"/>
    <cellStyle name="Normal 18 2" xfId="59"/>
    <cellStyle name="Normal 18 2 2" xfId="247"/>
    <cellStyle name="Normal 18 3" xfId="246"/>
    <cellStyle name="Normal 19" xfId="60"/>
    <cellStyle name="Normal 19 2" xfId="61"/>
    <cellStyle name="Normal 19 2 2" xfId="249"/>
    <cellStyle name="Normal 19 3" xfId="248"/>
    <cellStyle name="Normal 2" xfId="1"/>
    <cellStyle name="Normal 2 2" xfId="6"/>
    <cellStyle name="Normal 2 2 2" xfId="62"/>
    <cellStyle name="Normal 2 2 2 2" xfId="63"/>
    <cellStyle name="Normal 2 2 2 2 2" xfId="252"/>
    <cellStyle name="Normal 2 2 2 3" xfId="5"/>
    <cellStyle name="Normal 2 2 2 4" xfId="251"/>
    <cellStyle name="Normal 2 2 3" xfId="64"/>
    <cellStyle name="Normal 2 2 3 2" xfId="65"/>
    <cellStyle name="Normal 2 2 3 2 2" xfId="254"/>
    <cellStyle name="Normal 2 2 3 3" xfId="253"/>
    <cellStyle name="Normal 2 2 4" xfId="66"/>
    <cellStyle name="Normal 2 2 4 2" xfId="67"/>
    <cellStyle name="Normal 2 2 4 2 2" xfId="256"/>
    <cellStyle name="Normal 2 2 4 3" xfId="255"/>
    <cellStyle name="Normal 2 2 5" xfId="68"/>
    <cellStyle name="Normal 2 2 5 2" xfId="257"/>
    <cellStyle name="Normal 2 2 6" xfId="250"/>
    <cellStyle name="Normal 2 3" xfId="69"/>
    <cellStyle name="Normal 2 4" xfId="70"/>
    <cellStyle name="Normal 2 5" xfId="71"/>
    <cellStyle name="Normal 2 5 2" xfId="258"/>
    <cellStyle name="Normal 2 6" xfId="72"/>
    <cellStyle name="Normal 2 6 2" xfId="73"/>
    <cellStyle name="Normal 2 6 2 2" xfId="74"/>
    <cellStyle name="Normal 2 6 3" xfId="75"/>
    <cellStyle name="Normal 20" xfId="76"/>
    <cellStyle name="Normal 20 2" xfId="77"/>
    <cellStyle name="Normal 20 2 2" xfId="260"/>
    <cellStyle name="Normal 20 3" xfId="259"/>
    <cellStyle name="Normal 21" xfId="78"/>
    <cellStyle name="Normal 21 2" xfId="79"/>
    <cellStyle name="Normal 21 2 2" xfId="262"/>
    <cellStyle name="Normal 21 3" xfId="261"/>
    <cellStyle name="Normal 22" xfId="80"/>
    <cellStyle name="Normal 22 2" xfId="81"/>
    <cellStyle name="Normal 22 2 2" xfId="264"/>
    <cellStyle name="Normal 22 3" xfId="263"/>
    <cellStyle name="Normal 23" xfId="82"/>
    <cellStyle name="Normal 23 2" xfId="83"/>
    <cellStyle name="Normal 23 2 2" xfId="266"/>
    <cellStyle name="Normal 23 3" xfId="265"/>
    <cellStyle name="Normal 24" xfId="84"/>
    <cellStyle name="Normal 24 2" xfId="85"/>
    <cellStyle name="Normal 24 2 2" xfId="268"/>
    <cellStyle name="Normal 24 3" xfId="267"/>
    <cellStyle name="Normal 25" xfId="86"/>
    <cellStyle name="Normal 25 2" xfId="87"/>
    <cellStyle name="Normal 25 2 2" xfId="270"/>
    <cellStyle name="Normal 25 3" xfId="269"/>
    <cellStyle name="Normal 26" xfId="88"/>
    <cellStyle name="Normal 26 2" xfId="89"/>
    <cellStyle name="Normal 26 2 2" xfId="272"/>
    <cellStyle name="Normal 26 3" xfId="271"/>
    <cellStyle name="Normal 27" xfId="90"/>
    <cellStyle name="Normal 27 2" xfId="91"/>
    <cellStyle name="Normal 27 2 2" xfId="274"/>
    <cellStyle name="Normal 27 3" xfId="273"/>
    <cellStyle name="Normal 28" xfId="92"/>
    <cellStyle name="Normal 28 2" xfId="93"/>
    <cellStyle name="Normal 28 2 2" xfId="276"/>
    <cellStyle name="Normal 28 3" xfId="275"/>
    <cellStyle name="Normal 29" xfId="94"/>
    <cellStyle name="Normal 29 2" xfId="95"/>
    <cellStyle name="Normal 29 2 2" xfId="278"/>
    <cellStyle name="Normal 29 3" xfId="277"/>
    <cellStyle name="Normal 3" xfId="96"/>
    <cellStyle name="Normal 3 2" xfId="97"/>
    <cellStyle name="Normal 3 2 2" xfId="280"/>
    <cellStyle name="Normal 3 3" xfId="279"/>
    <cellStyle name="Normal 30" xfId="98"/>
    <cellStyle name="Normal 30 2" xfId="99"/>
    <cellStyle name="Normal 30 2 2" xfId="282"/>
    <cellStyle name="Normal 30 3" xfId="281"/>
    <cellStyle name="Normal 31" xfId="100"/>
    <cellStyle name="Normal 31 2" xfId="101"/>
    <cellStyle name="Normal 31 2 2" xfId="284"/>
    <cellStyle name="Normal 31 3" xfId="283"/>
    <cellStyle name="Normal 32" xfId="102"/>
    <cellStyle name="Normal 32 2" xfId="103"/>
    <cellStyle name="Normal 32 2 2" xfId="286"/>
    <cellStyle name="Normal 32 3" xfId="285"/>
    <cellStyle name="Normal 33" xfId="104"/>
    <cellStyle name="Normal 33 2" xfId="105"/>
    <cellStyle name="Normal 33 2 2" xfId="288"/>
    <cellStyle name="Normal 33 3" xfId="287"/>
    <cellStyle name="Normal 34" xfId="106"/>
    <cellStyle name="Normal 34 2" xfId="107"/>
    <cellStyle name="Normal 34 2 2" xfId="290"/>
    <cellStyle name="Normal 34 3" xfId="289"/>
    <cellStyle name="Normal 35" xfId="108"/>
    <cellStyle name="Normal 35 2" xfId="109"/>
    <cellStyle name="Normal 35 2 2" xfId="292"/>
    <cellStyle name="Normal 35 3" xfId="291"/>
    <cellStyle name="Normal 36" xfId="110"/>
    <cellStyle name="Normal 36 2" xfId="111"/>
    <cellStyle name="Normal 36 2 2" xfId="294"/>
    <cellStyle name="Normal 36 3" xfId="293"/>
    <cellStyle name="Normal 37" xfId="112"/>
    <cellStyle name="Normal 37 2" xfId="113"/>
    <cellStyle name="Normal 37 2 2" xfId="296"/>
    <cellStyle name="Normal 37 3" xfId="295"/>
    <cellStyle name="Normal 38" xfId="114"/>
    <cellStyle name="Normal 38 2" xfId="115"/>
    <cellStyle name="Normal 38 2 2" xfId="298"/>
    <cellStyle name="Normal 38 3" xfId="297"/>
    <cellStyle name="Normal 39" xfId="116"/>
    <cellStyle name="Normal 39 2" xfId="117"/>
    <cellStyle name="Normal 39 2 2" xfId="300"/>
    <cellStyle name="Normal 39 3" xfId="299"/>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0 2 2" xfId="302"/>
    <cellStyle name="Normal 40 3" xfId="301"/>
    <cellStyle name="Normal 41" xfId="128"/>
    <cellStyle name="Normal 41 2" xfId="129"/>
    <cellStyle name="Normal 41 2 2" xfId="304"/>
    <cellStyle name="Normal 41 3" xfId="303"/>
    <cellStyle name="Normal 42" xfId="130"/>
    <cellStyle name="Normal 42 2" xfId="131"/>
    <cellStyle name="Normal 42 2 2" xfId="306"/>
    <cellStyle name="Normal 42 3" xfId="305"/>
    <cellStyle name="Normal 43" xfId="132"/>
    <cellStyle name="Normal 43 2" xfId="133"/>
    <cellStyle name="Normal 43 2 2" xfId="308"/>
    <cellStyle name="Normal 43 3" xfId="307"/>
    <cellStyle name="Normal 44" xfId="134"/>
    <cellStyle name="Normal 44 2" xfId="135"/>
    <cellStyle name="Normal 44 2 2" xfId="310"/>
    <cellStyle name="Normal 44 3" xfId="309"/>
    <cellStyle name="Normal 45" xfId="136"/>
    <cellStyle name="Normal 45 2" xfId="137"/>
    <cellStyle name="Normal 45 2 2" xfId="312"/>
    <cellStyle name="Normal 45 3" xfId="311"/>
    <cellStyle name="Normal 46" xfId="138"/>
    <cellStyle name="Normal 46 2" xfId="139"/>
    <cellStyle name="Normal 46 2 2" xfId="314"/>
    <cellStyle name="Normal 46 3" xfId="313"/>
    <cellStyle name="Normal 47" xfId="140"/>
    <cellStyle name="Normal 47 2" xfId="141"/>
    <cellStyle name="Normal 47 2 2" xfId="316"/>
    <cellStyle name="Normal 47 3" xfId="315"/>
    <cellStyle name="Normal 48" xfId="142"/>
    <cellStyle name="Normal 48 2" xfId="318"/>
    <cellStyle name="Normal 48 3" xfId="317"/>
    <cellStyle name="Normal 49" xfId="143"/>
    <cellStyle name="Normal 5" xfId="144"/>
    <cellStyle name="Normal 5 2" xfId="145"/>
    <cellStyle name="Normal 5 2 2" xfId="320"/>
    <cellStyle name="Normal 5 3" xfId="319"/>
    <cellStyle name="Normal 50" xfId="146"/>
    <cellStyle name="Normal 50 2" xfId="322"/>
    <cellStyle name="Normal 50 2 2" xfId="323"/>
    <cellStyle name="Normal 50 3" xfId="321"/>
    <cellStyle name="Normal 51" xfId="147"/>
    <cellStyle name="Normal 51 2" xfId="325"/>
    <cellStyle name="Normal 51 3" xfId="324"/>
    <cellStyle name="Normal 54" xfId="169"/>
    <cellStyle name="Normal 6" xfId="148"/>
    <cellStyle name="Normal 6 2" xfId="149"/>
    <cellStyle name="Normal 66" xfId="150"/>
    <cellStyle name="Normal 66 2" xfId="151"/>
    <cellStyle name="Normal 66 2 2" xfId="327"/>
    <cellStyle name="Normal 66 3" xfId="326"/>
    <cellStyle name="Normal 7" xfId="152"/>
    <cellStyle name="Normal 7 2" xfId="328"/>
    <cellStyle name="Normal 8" xfId="153"/>
    <cellStyle name="Normal 8 2" xfId="154"/>
    <cellStyle name="Normal 8 3" xfId="329"/>
    <cellStyle name="Normal 9" xfId="155"/>
    <cellStyle name="Normal 9 2" xfId="156"/>
    <cellStyle name="Normal_Sheet1" xfId="4"/>
    <cellStyle name="Note 2" xfId="330"/>
    <cellStyle name="Output 2" xfId="331"/>
    <cellStyle name="P" xfId="157"/>
    <cellStyle name="Percent 2" xfId="3"/>
    <cellStyle name="Percent 3" xfId="158"/>
    <cellStyle name="Percent 4" xfId="159"/>
    <cellStyle name="Percent 5" xfId="160"/>
    <cellStyle name="Porcentaje" xfId="342" builtinId="5"/>
    <cellStyle name="Porcentaje 2" xfId="161"/>
    <cellStyle name="Porcentaje 2 2" xfId="162"/>
    <cellStyle name="Porcentaje 2 2 2" xfId="333"/>
    <cellStyle name="Porcentaje 2 3" xfId="334"/>
    <cellStyle name="Porcentaje 2 4" xfId="332"/>
    <cellStyle name="Porcentaje 3" xfId="163"/>
    <cellStyle name="Porcentaje 3 2" xfId="164"/>
    <cellStyle name="Porcentaje 3 2 2" xfId="336"/>
    <cellStyle name="Porcentaje 3 3" xfId="335"/>
    <cellStyle name="Porcentaje 4" xfId="165"/>
    <cellStyle name="Porcentaje 4 2" xfId="337"/>
    <cellStyle name="Porcentual 2" xfId="166"/>
    <cellStyle name="Porcentual 2 2" xfId="338"/>
    <cellStyle name="Porcentual 7" xfId="167"/>
    <cellStyle name="Porcentual 9" xfId="168"/>
    <cellStyle name="Title 2" xfId="339"/>
    <cellStyle name="Warning Text 2" xfId="340"/>
  </cellStyles>
  <dxfs count="7">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s>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externalLink" Target="externalLinks/externalLink3.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externalLink" Target="externalLinks/externalLink4.xml"/><Relationship Id="rId95" Type="http://schemas.openxmlformats.org/officeDocument/2006/relationships/externalLink" Target="externalLinks/externalLink9.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externalLink" Target="externalLinks/externalLink7.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externalLink" Target="externalLinks/externalLink2.xml"/><Relationship Id="rId91" Type="http://schemas.openxmlformats.org/officeDocument/2006/relationships/externalLink" Target="externalLinks/externalLink5.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8.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97"/>
  <sheetViews>
    <sheetView tabSelected="1" zoomScaleNormal="100" workbookViewId="0">
      <selection activeCell="C8" sqref="C8"/>
    </sheetView>
  </sheetViews>
  <sheetFormatPr baseColWidth="10" defaultColWidth="0" defaultRowHeight="12.75" customHeight="1" zeroHeight="1"/>
  <cols>
    <col min="1" max="1" width="112.42578125" style="13" customWidth="1"/>
    <col min="2" max="2" width="24.140625" style="13" customWidth="1"/>
    <col min="3" max="3" width="5.42578125" style="13" customWidth="1"/>
    <col min="4" max="256" width="0" style="13" hidden="1"/>
    <col min="257" max="257" width="112.42578125" style="13" hidden="1" customWidth="1"/>
    <col min="258" max="258" width="24.140625" style="13" hidden="1" customWidth="1"/>
    <col min="259" max="259" width="4.28515625" style="13" hidden="1" customWidth="1"/>
    <col min="260" max="512" width="0" style="13" hidden="1"/>
    <col min="513" max="513" width="112.42578125" style="13" hidden="1" customWidth="1"/>
    <col min="514" max="514" width="24.140625" style="13" hidden="1" customWidth="1"/>
    <col min="515" max="515" width="4.28515625" style="13" hidden="1" customWidth="1"/>
    <col min="516" max="768" width="0" style="13" hidden="1"/>
    <col min="769" max="769" width="112.42578125" style="13" hidden="1" customWidth="1"/>
    <col min="770" max="770" width="24.140625" style="13" hidden="1" customWidth="1"/>
    <col min="771" max="771" width="4.28515625" style="13" hidden="1" customWidth="1"/>
    <col min="772" max="1024" width="0" style="13" hidden="1"/>
    <col min="1025" max="1025" width="112.42578125" style="13" hidden="1" customWidth="1"/>
    <col min="1026" max="1026" width="24.140625" style="13" hidden="1" customWidth="1"/>
    <col min="1027" max="1027" width="4.28515625" style="13" hidden="1" customWidth="1"/>
    <col min="1028" max="1280" width="0" style="13" hidden="1"/>
    <col min="1281" max="1281" width="112.42578125" style="13" hidden="1" customWidth="1"/>
    <col min="1282" max="1282" width="24.140625" style="13" hidden="1" customWidth="1"/>
    <col min="1283" max="1283" width="4.28515625" style="13" hidden="1" customWidth="1"/>
    <col min="1284" max="1536" width="0" style="13" hidden="1"/>
    <col min="1537" max="1537" width="112.42578125" style="13" hidden="1" customWidth="1"/>
    <col min="1538" max="1538" width="24.140625" style="13" hidden="1" customWidth="1"/>
    <col min="1539" max="1539" width="4.28515625" style="13" hidden="1" customWidth="1"/>
    <col min="1540" max="1792" width="0" style="13" hidden="1"/>
    <col min="1793" max="1793" width="112.42578125" style="13" hidden="1" customWidth="1"/>
    <col min="1794" max="1794" width="24.140625" style="13" hidden="1" customWidth="1"/>
    <col min="1795" max="1795" width="4.28515625" style="13" hidden="1" customWidth="1"/>
    <col min="1796" max="2048" width="0" style="13" hidden="1"/>
    <col min="2049" max="2049" width="112.42578125" style="13" hidden="1" customWidth="1"/>
    <col min="2050" max="2050" width="24.140625" style="13" hidden="1" customWidth="1"/>
    <col min="2051" max="2051" width="4.28515625" style="13" hidden="1" customWidth="1"/>
    <col min="2052" max="2304" width="0" style="13" hidden="1"/>
    <col min="2305" max="2305" width="112.42578125" style="13" hidden="1" customWidth="1"/>
    <col min="2306" max="2306" width="24.140625" style="13" hidden="1" customWidth="1"/>
    <col min="2307" max="2307" width="4.28515625" style="13" hidden="1" customWidth="1"/>
    <col min="2308" max="2560" width="0" style="13" hidden="1"/>
    <col min="2561" max="2561" width="112.42578125" style="13" hidden="1" customWidth="1"/>
    <col min="2562" max="2562" width="24.140625" style="13" hidden="1" customWidth="1"/>
    <col min="2563" max="2563" width="4.28515625" style="13" hidden="1" customWidth="1"/>
    <col min="2564" max="2816" width="0" style="13" hidden="1"/>
    <col min="2817" max="2817" width="112.42578125" style="13" hidden="1" customWidth="1"/>
    <col min="2818" max="2818" width="24.140625" style="13" hidden="1" customWidth="1"/>
    <col min="2819" max="2819" width="4.28515625" style="13" hidden="1" customWidth="1"/>
    <col min="2820" max="3072" width="0" style="13" hidden="1"/>
    <col min="3073" max="3073" width="112.42578125" style="13" hidden="1" customWidth="1"/>
    <col min="3074" max="3074" width="24.140625" style="13" hidden="1" customWidth="1"/>
    <col min="3075" max="3075" width="4.28515625" style="13" hidden="1" customWidth="1"/>
    <col min="3076" max="3328" width="0" style="13" hidden="1"/>
    <col min="3329" max="3329" width="112.42578125" style="13" hidden="1" customWidth="1"/>
    <col min="3330" max="3330" width="24.140625" style="13" hidden="1" customWidth="1"/>
    <col min="3331" max="3331" width="4.28515625" style="13" hidden="1" customWidth="1"/>
    <col min="3332" max="3584" width="0" style="13" hidden="1"/>
    <col min="3585" max="3585" width="112.42578125" style="13" hidden="1" customWidth="1"/>
    <col min="3586" max="3586" width="24.140625" style="13" hidden="1" customWidth="1"/>
    <col min="3587" max="3587" width="4.28515625" style="13" hidden="1" customWidth="1"/>
    <col min="3588" max="3840" width="0" style="13" hidden="1"/>
    <col min="3841" max="3841" width="112.42578125" style="13" hidden="1" customWidth="1"/>
    <col min="3842" max="3842" width="24.140625" style="13" hidden="1" customWidth="1"/>
    <col min="3843" max="3843" width="4.28515625" style="13" hidden="1" customWidth="1"/>
    <col min="3844" max="4096" width="0" style="13" hidden="1"/>
    <col min="4097" max="4097" width="112.42578125" style="13" hidden="1" customWidth="1"/>
    <col min="4098" max="4098" width="24.140625" style="13" hidden="1" customWidth="1"/>
    <col min="4099" max="4099" width="4.28515625" style="13" hidden="1" customWidth="1"/>
    <col min="4100" max="4352" width="0" style="13" hidden="1"/>
    <col min="4353" max="4353" width="112.42578125" style="13" hidden="1" customWidth="1"/>
    <col min="4354" max="4354" width="24.140625" style="13" hidden="1" customWidth="1"/>
    <col min="4355" max="4355" width="4.28515625" style="13" hidden="1" customWidth="1"/>
    <col min="4356" max="4608" width="0" style="13" hidden="1"/>
    <col min="4609" max="4609" width="112.42578125" style="13" hidden="1" customWidth="1"/>
    <col min="4610" max="4610" width="24.140625" style="13" hidden="1" customWidth="1"/>
    <col min="4611" max="4611" width="4.28515625" style="13" hidden="1" customWidth="1"/>
    <col min="4612" max="4864" width="0" style="13" hidden="1"/>
    <col min="4865" max="4865" width="112.42578125" style="13" hidden="1" customWidth="1"/>
    <col min="4866" max="4866" width="24.140625" style="13" hidden="1" customWidth="1"/>
    <col min="4867" max="4867" width="4.28515625" style="13" hidden="1" customWidth="1"/>
    <col min="4868" max="5120" width="0" style="13" hidden="1"/>
    <col min="5121" max="5121" width="112.42578125" style="13" hidden="1" customWidth="1"/>
    <col min="5122" max="5122" width="24.140625" style="13" hidden="1" customWidth="1"/>
    <col min="5123" max="5123" width="4.28515625" style="13" hidden="1" customWidth="1"/>
    <col min="5124" max="5376" width="0" style="13" hidden="1"/>
    <col min="5377" max="5377" width="112.42578125" style="13" hidden="1" customWidth="1"/>
    <col min="5378" max="5378" width="24.140625" style="13" hidden="1" customWidth="1"/>
    <col min="5379" max="5379" width="4.28515625" style="13" hidden="1" customWidth="1"/>
    <col min="5380" max="5632" width="0" style="13" hidden="1"/>
    <col min="5633" max="5633" width="112.42578125" style="13" hidden="1" customWidth="1"/>
    <col min="5634" max="5634" width="24.140625" style="13" hidden="1" customWidth="1"/>
    <col min="5635" max="5635" width="4.28515625" style="13" hidden="1" customWidth="1"/>
    <col min="5636" max="5888" width="0" style="13" hidden="1"/>
    <col min="5889" max="5889" width="112.42578125" style="13" hidden="1" customWidth="1"/>
    <col min="5890" max="5890" width="24.140625" style="13" hidden="1" customWidth="1"/>
    <col min="5891" max="5891" width="4.28515625" style="13" hidden="1" customWidth="1"/>
    <col min="5892" max="6144" width="0" style="13" hidden="1"/>
    <col min="6145" max="6145" width="112.42578125" style="13" hidden="1" customWidth="1"/>
    <col min="6146" max="6146" width="24.140625" style="13" hidden="1" customWidth="1"/>
    <col min="6147" max="6147" width="4.28515625" style="13" hidden="1" customWidth="1"/>
    <col min="6148" max="6400" width="0" style="13" hidden="1"/>
    <col min="6401" max="6401" width="112.42578125" style="13" hidden="1" customWidth="1"/>
    <col min="6402" max="6402" width="24.140625" style="13" hidden="1" customWidth="1"/>
    <col min="6403" max="6403" width="4.28515625" style="13" hidden="1" customWidth="1"/>
    <col min="6404" max="6656" width="0" style="13" hidden="1"/>
    <col min="6657" max="6657" width="112.42578125" style="13" hidden="1" customWidth="1"/>
    <col min="6658" max="6658" width="24.140625" style="13" hidden="1" customWidth="1"/>
    <col min="6659" max="6659" width="4.28515625" style="13" hidden="1" customWidth="1"/>
    <col min="6660" max="6912" width="0" style="13" hidden="1"/>
    <col min="6913" max="6913" width="112.42578125" style="13" hidden="1" customWidth="1"/>
    <col min="6914" max="6914" width="24.140625" style="13" hidden="1" customWidth="1"/>
    <col min="6915" max="6915" width="4.28515625" style="13" hidden="1" customWidth="1"/>
    <col min="6916" max="7168" width="0" style="13" hidden="1"/>
    <col min="7169" max="7169" width="112.42578125" style="13" hidden="1" customWidth="1"/>
    <col min="7170" max="7170" width="24.140625" style="13" hidden="1" customWidth="1"/>
    <col min="7171" max="7171" width="4.28515625" style="13" hidden="1" customWidth="1"/>
    <col min="7172" max="7424" width="0" style="13" hidden="1"/>
    <col min="7425" max="7425" width="112.42578125" style="13" hidden="1" customWidth="1"/>
    <col min="7426" max="7426" width="24.140625" style="13" hidden="1" customWidth="1"/>
    <col min="7427" max="7427" width="4.28515625" style="13" hidden="1" customWidth="1"/>
    <col min="7428" max="7680" width="0" style="13" hidden="1"/>
    <col min="7681" max="7681" width="112.42578125" style="13" hidden="1" customWidth="1"/>
    <col min="7682" max="7682" width="24.140625" style="13" hidden="1" customWidth="1"/>
    <col min="7683" max="7683" width="4.28515625" style="13" hidden="1" customWidth="1"/>
    <col min="7684" max="7936" width="0" style="13" hidden="1"/>
    <col min="7937" max="7937" width="112.42578125" style="13" hidden="1" customWidth="1"/>
    <col min="7938" max="7938" width="24.140625" style="13" hidden="1" customWidth="1"/>
    <col min="7939" max="7939" width="4.28515625" style="13" hidden="1" customWidth="1"/>
    <col min="7940" max="8192" width="0" style="13" hidden="1"/>
    <col min="8193" max="8193" width="112.42578125" style="13" hidden="1" customWidth="1"/>
    <col min="8194" max="8194" width="24.140625" style="13" hidden="1" customWidth="1"/>
    <col min="8195" max="8195" width="4.28515625" style="13" hidden="1" customWidth="1"/>
    <col min="8196" max="8448" width="0" style="13" hidden="1"/>
    <col min="8449" max="8449" width="112.42578125" style="13" hidden="1" customWidth="1"/>
    <col min="8450" max="8450" width="24.140625" style="13" hidden="1" customWidth="1"/>
    <col min="8451" max="8451" width="4.28515625" style="13" hidden="1" customWidth="1"/>
    <col min="8452" max="8704" width="0" style="13" hidden="1"/>
    <col min="8705" max="8705" width="112.42578125" style="13" hidden="1" customWidth="1"/>
    <col min="8706" max="8706" width="24.140625" style="13" hidden="1" customWidth="1"/>
    <col min="8707" max="8707" width="4.28515625" style="13" hidden="1" customWidth="1"/>
    <col min="8708" max="8960" width="0" style="13" hidden="1"/>
    <col min="8961" max="8961" width="112.42578125" style="13" hidden="1" customWidth="1"/>
    <col min="8962" max="8962" width="24.140625" style="13" hidden="1" customWidth="1"/>
    <col min="8963" max="8963" width="4.28515625" style="13" hidden="1" customWidth="1"/>
    <col min="8964" max="9216" width="0" style="13" hidden="1"/>
    <col min="9217" max="9217" width="112.42578125" style="13" hidden="1" customWidth="1"/>
    <col min="9218" max="9218" width="24.140625" style="13" hidden="1" customWidth="1"/>
    <col min="9219" max="9219" width="4.28515625" style="13" hidden="1" customWidth="1"/>
    <col min="9220" max="9472" width="0" style="13" hidden="1"/>
    <col min="9473" max="9473" width="112.42578125" style="13" hidden="1" customWidth="1"/>
    <col min="9474" max="9474" width="24.140625" style="13" hidden="1" customWidth="1"/>
    <col min="9475" max="9475" width="4.28515625" style="13" hidden="1" customWidth="1"/>
    <col min="9476" max="9728" width="0" style="13" hidden="1"/>
    <col min="9729" max="9729" width="112.42578125" style="13" hidden="1" customWidth="1"/>
    <col min="9730" max="9730" width="24.140625" style="13" hidden="1" customWidth="1"/>
    <col min="9731" max="9731" width="4.28515625" style="13" hidden="1" customWidth="1"/>
    <col min="9732" max="9984" width="0" style="13" hidden="1"/>
    <col min="9985" max="9985" width="112.42578125" style="13" hidden="1" customWidth="1"/>
    <col min="9986" max="9986" width="24.140625" style="13" hidden="1" customWidth="1"/>
    <col min="9987" max="9987" width="4.28515625" style="13" hidden="1" customWidth="1"/>
    <col min="9988" max="10240" width="0" style="13" hidden="1"/>
    <col min="10241" max="10241" width="112.42578125" style="13" hidden="1" customWidth="1"/>
    <col min="10242" max="10242" width="24.140625" style="13" hidden="1" customWidth="1"/>
    <col min="10243" max="10243" width="4.28515625" style="13" hidden="1" customWidth="1"/>
    <col min="10244" max="10496" width="0" style="13" hidden="1"/>
    <col min="10497" max="10497" width="112.42578125" style="13" hidden="1" customWidth="1"/>
    <col min="10498" max="10498" width="24.140625" style="13" hidden="1" customWidth="1"/>
    <col min="10499" max="10499" width="4.28515625" style="13" hidden="1" customWidth="1"/>
    <col min="10500" max="10752" width="0" style="13" hidden="1"/>
    <col min="10753" max="10753" width="112.42578125" style="13" hidden="1" customWidth="1"/>
    <col min="10754" max="10754" width="24.140625" style="13" hidden="1" customWidth="1"/>
    <col min="10755" max="10755" width="4.28515625" style="13" hidden="1" customWidth="1"/>
    <col min="10756" max="11008" width="0" style="13" hidden="1"/>
    <col min="11009" max="11009" width="112.42578125" style="13" hidden="1" customWidth="1"/>
    <col min="11010" max="11010" width="24.140625" style="13" hidden="1" customWidth="1"/>
    <col min="11011" max="11011" width="4.28515625" style="13" hidden="1" customWidth="1"/>
    <col min="11012" max="11264" width="0" style="13" hidden="1"/>
    <col min="11265" max="11265" width="112.42578125" style="13" hidden="1" customWidth="1"/>
    <col min="11266" max="11266" width="24.140625" style="13" hidden="1" customWidth="1"/>
    <col min="11267" max="11267" width="4.28515625" style="13" hidden="1" customWidth="1"/>
    <col min="11268" max="11520" width="0" style="13" hidden="1"/>
    <col min="11521" max="11521" width="112.42578125" style="13" hidden="1" customWidth="1"/>
    <col min="11522" max="11522" width="24.140625" style="13" hidden="1" customWidth="1"/>
    <col min="11523" max="11523" width="4.28515625" style="13" hidden="1" customWidth="1"/>
    <col min="11524" max="11776" width="0" style="13" hidden="1"/>
    <col min="11777" max="11777" width="112.42578125" style="13" hidden="1" customWidth="1"/>
    <col min="11778" max="11778" width="24.140625" style="13" hidden="1" customWidth="1"/>
    <col min="11779" max="11779" width="4.28515625" style="13" hidden="1" customWidth="1"/>
    <col min="11780" max="12032" width="0" style="13" hidden="1"/>
    <col min="12033" max="12033" width="112.42578125" style="13" hidden="1" customWidth="1"/>
    <col min="12034" max="12034" width="24.140625" style="13" hidden="1" customWidth="1"/>
    <col min="12035" max="12035" width="4.28515625" style="13" hidden="1" customWidth="1"/>
    <col min="12036" max="12288" width="0" style="13" hidden="1"/>
    <col min="12289" max="12289" width="112.42578125" style="13" hidden="1" customWidth="1"/>
    <col min="12290" max="12290" width="24.140625" style="13" hidden="1" customWidth="1"/>
    <col min="12291" max="12291" width="4.28515625" style="13" hidden="1" customWidth="1"/>
    <col min="12292" max="12544" width="0" style="13" hidden="1"/>
    <col min="12545" max="12545" width="112.42578125" style="13" hidden="1" customWidth="1"/>
    <col min="12546" max="12546" width="24.140625" style="13" hidden="1" customWidth="1"/>
    <col min="12547" max="12547" width="4.28515625" style="13" hidden="1" customWidth="1"/>
    <col min="12548" max="12800" width="0" style="13" hidden="1"/>
    <col min="12801" max="12801" width="112.42578125" style="13" hidden="1" customWidth="1"/>
    <col min="12802" max="12802" width="24.140625" style="13" hidden="1" customWidth="1"/>
    <col min="12803" max="12803" width="4.28515625" style="13" hidden="1" customWidth="1"/>
    <col min="12804" max="13056" width="0" style="13" hidden="1"/>
    <col min="13057" max="13057" width="112.42578125" style="13" hidden="1" customWidth="1"/>
    <col min="13058" max="13058" width="24.140625" style="13" hidden="1" customWidth="1"/>
    <col min="13059" max="13059" width="4.28515625" style="13" hidden="1" customWidth="1"/>
    <col min="13060" max="13312" width="0" style="13" hidden="1"/>
    <col min="13313" max="13313" width="112.42578125" style="13" hidden="1" customWidth="1"/>
    <col min="13314" max="13314" width="24.140625" style="13" hidden="1" customWidth="1"/>
    <col min="13315" max="13315" width="4.28515625" style="13" hidden="1" customWidth="1"/>
    <col min="13316" max="13568" width="0" style="13" hidden="1"/>
    <col min="13569" max="13569" width="112.42578125" style="13" hidden="1" customWidth="1"/>
    <col min="13570" max="13570" width="24.140625" style="13" hidden="1" customWidth="1"/>
    <col min="13571" max="13571" width="4.28515625" style="13" hidden="1" customWidth="1"/>
    <col min="13572" max="13824" width="0" style="13" hidden="1"/>
    <col min="13825" max="13825" width="112.42578125" style="13" hidden="1" customWidth="1"/>
    <col min="13826" max="13826" width="24.140625" style="13" hidden="1" customWidth="1"/>
    <col min="13827" max="13827" width="4.28515625" style="13" hidden="1" customWidth="1"/>
    <col min="13828" max="14080" width="0" style="13" hidden="1"/>
    <col min="14081" max="14081" width="112.42578125" style="13" hidden="1" customWidth="1"/>
    <col min="14082" max="14082" width="24.140625" style="13" hidden="1" customWidth="1"/>
    <col min="14083" max="14083" width="4.28515625" style="13" hidden="1" customWidth="1"/>
    <col min="14084" max="14336" width="0" style="13" hidden="1"/>
    <col min="14337" max="14337" width="112.42578125" style="13" hidden="1" customWidth="1"/>
    <col min="14338" max="14338" width="24.140625" style="13" hidden="1" customWidth="1"/>
    <col min="14339" max="14339" width="4.28515625" style="13" hidden="1" customWidth="1"/>
    <col min="14340" max="14592" width="0" style="13" hidden="1"/>
    <col min="14593" max="14593" width="112.42578125" style="13" hidden="1" customWidth="1"/>
    <col min="14594" max="14594" width="24.140625" style="13" hidden="1" customWidth="1"/>
    <col min="14595" max="14595" width="4.28515625" style="13" hidden="1" customWidth="1"/>
    <col min="14596" max="14848" width="0" style="13" hidden="1"/>
    <col min="14849" max="14849" width="112.42578125" style="13" hidden="1" customWidth="1"/>
    <col min="14850" max="14850" width="24.140625" style="13" hidden="1" customWidth="1"/>
    <col min="14851" max="14851" width="4.28515625" style="13" hidden="1" customWidth="1"/>
    <col min="14852" max="15104" width="0" style="13" hidden="1"/>
    <col min="15105" max="15105" width="112.42578125" style="13" hidden="1" customWidth="1"/>
    <col min="15106" max="15106" width="24.140625" style="13" hidden="1" customWidth="1"/>
    <col min="15107" max="15107" width="4.28515625" style="13" hidden="1" customWidth="1"/>
    <col min="15108" max="15360" width="0" style="13" hidden="1"/>
    <col min="15361" max="15361" width="112.42578125" style="13" hidden="1" customWidth="1"/>
    <col min="15362" max="15362" width="24.140625" style="13" hidden="1" customWidth="1"/>
    <col min="15363" max="15363" width="4.28515625" style="13" hidden="1" customWidth="1"/>
    <col min="15364" max="15616" width="0" style="13" hidden="1"/>
    <col min="15617" max="15617" width="112.42578125" style="13" hidden="1" customWidth="1"/>
    <col min="15618" max="15618" width="24.140625" style="13" hidden="1" customWidth="1"/>
    <col min="15619" max="15619" width="4.28515625" style="13" hidden="1" customWidth="1"/>
    <col min="15620" max="15872" width="0" style="13" hidden="1"/>
    <col min="15873" max="15873" width="112.42578125" style="13" hidden="1" customWidth="1"/>
    <col min="15874" max="15874" width="24.140625" style="13" hidden="1" customWidth="1"/>
    <col min="15875" max="15875" width="4.28515625" style="13" hidden="1" customWidth="1"/>
    <col min="15876" max="16128" width="0" style="13" hidden="1"/>
    <col min="16129" max="16129" width="112.42578125" style="13" hidden="1" customWidth="1"/>
    <col min="16130" max="16130" width="24.140625" style="13" hidden="1" customWidth="1"/>
    <col min="16131" max="16131" width="4.28515625" style="13" hidden="1" customWidth="1"/>
    <col min="16132" max="16384" width="0" style="13" hidden="1"/>
  </cols>
  <sheetData>
    <row r="1" spans="1:3" ht="22.5">
      <c r="A1" s="1066" t="s">
        <v>974</v>
      </c>
      <c r="B1" s="1066"/>
      <c r="C1" s="1066"/>
    </row>
    <row r="2" spans="1:3" ht="22.5">
      <c r="A2" s="1066" t="s">
        <v>975</v>
      </c>
      <c r="B2" s="1066"/>
      <c r="C2" s="1066"/>
    </row>
    <row r="3" spans="1:3" ht="22.5">
      <c r="A3" s="1066" t="s">
        <v>1543</v>
      </c>
      <c r="B3" s="1066"/>
      <c r="C3" s="1066"/>
    </row>
    <row r="4" spans="1:3" ht="22.5">
      <c r="A4" s="1067" t="s">
        <v>1071</v>
      </c>
      <c r="B4" s="1067"/>
      <c r="C4" s="1067"/>
    </row>
    <row r="5" spans="1:3" ht="12" customHeight="1">
      <c r="A5" s="14"/>
      <c r="B5" s="14"/>
      <c r="C5" s="14"/>
    </row>
    <row r="6" spans="1:3" ht="15" customHeight="1">
      <c r="A6" s="21" t="s">
        <v>975</v>
      </c>
      <c r="B6" s="15"/>
      <c r="C6" s="15"/>
    </row>
    <row r="7" spans="1:3" ht="12.75" customHeight="1">
      <c r="A7" s="16"/>
      <c r="B7" s="16"/>
      <c r="C7" s="16"/>
    </row>
    <row r="8" spans="1:3" ht="18.75" customHeight="1">
      <c r="A8" s="18" t="s">
        <v>1189</v>
      </c>
      <c r="B8" s="319">
        <v>1</v>
      </c>
      <c r="C8" s="320"/>
    </row>
    <row r="9" spans="1:3" ht="18.75" customHeight="1">
      <c r="A9" s="18" t="s">
        <v>978</v>
      </c>
      <c r="B9" s="319">
        <v>2</v>
      </c>
      <c r="C9" s="320"/>
    </row>
    <row r="10" spans="1:3" ht="18.75" customHeight="1">
      <c r="A10" s="18" t="s">
        <v>1200</v>
      </c>
      <c r="B10" s="319">
        <v>3</v>
      </c>
      <c r="C10" s="320"/>
    </row>
    <row r="11" spans="1:3" ht="18.75" customHeight="1">
      <c r="A11" s="18"/>
      <c r="B11" s="19"/>
      <c r="C11" s="16"/>
    </row>
    <row r="12" spans="1:3" ht="15">
      <c r="A12" s="21" t="s">
        <v>0</v>
      </c>
      <c r="B12" s="22"/>
      <c r="C12" s="17"/>
    </row>
    <row r="13" spans="1:3" s="23" customFormat="1" ht="18.75" customHeight="1">
      <c r="A13" s="423" t="s">
        <v>1185</v>
      </c>
      <c r="B13" s="319"/>
      <c r="C13" s="16"/>
    </row>
    <row r="14" spans="1:3" ht="18.75" customHeight="1">
      <c r="A14" s="18" t="s">
        <v>1194</v>
      </c>
      <c r="B14" s="319">
        <v>4</v>
      </c>
      <c r="C14" s="16"/>
    </row>
    <row r="15" spans="1:3" ht="18.75" customHeight="1">
      <c r="A15" s="18" t="s">
        <v>1169</v>
      </c>
      <c r="B15" s="319">
        <v>5</v>
      </c>
      <c r="C15" s="16"/>
    </row>
    <row r="16" spans="1:3" ht="18.75" customHeight="1">
      <c r="A16" s="18" t="s">
        <v>1170</v>
      </c>
      <c r="B16" s="319">
        <v>6</v>
      </c>
      <c r="C16" s="16"/>
    </row>
    <row r="17" spans="1:3" ht="18.75" customHeight="1">
      <c r="A17" s="18" t="s">
        <v>1171</v>
      </c>
      <c r="B17" s="319">
        <v>7</v>
      </c>
      <c r="C17" s="16"/>
    </row>
    <row r="18" spans="1:3" ht="18.75" customHeight="1">
      <c r="A18" s="18" t="s">
        <v>1172</v>
      </c>
      <c r="B18" s="735" t="s">
        <v>1418</v>
      </c>
      <c r="C18" s="16"/>
    </row>
    <row r="19" spans="1:3" ht="18.75" customHeight="1">
      <c r="A19" s="18" t="s">
        <v>1173</v>
      </c>
      <c r="B19" s="736" t="s">
        <v>1419</v>
      </c>
      <c r="C19" s="16"/>
    </row>
    <row r="20" spans="1:3" ht="21" customHeight="1">
      <c r="A20" s="425" t="s">
        <v>1417</v>
      </c>
      <c r="B20" s="19"/>
      <c r="C20" s="16"/>
    </row>
    <row r="21" spans="1:3" ht="18.75" customHeight="1">
      <c r="A21" s="737" t="s">
        <v>1420</v>
      </c>
      <c r="B21" s="319">
        <v>9</v>
      </c>
      <c r="C21" s="16"/>
    </row>
    <row r="22" spans="1:3" ht="18.75" customHeight="1">
      <c r="A22" s="737" t="s">
        <v>1421</v>
      </c>
      <c r="B22" s="319">
        <v>10</v>
      </c>
      <c r="C22" s="16"/>
    </row>
    <row r="23" spans="1:3" ht="18.75" customHeight="1">
      <c r="A23" s="737" t="s">
        <v>1422</v>
      </c>
      <c r="B23" s="319">
        <v>11</v>
      </c>
      <c r="C23" s="16"/>
    </row>
    <row r="24" spans="1:3" ht="18.75" customHeight="1">
      <c r="A24" s="737" t="s">
        <v>1423</v>
      </c>
      <c r="B24" s="319">
        <v>12</v>
      </c>
      <c r="C24" s="16"/>
    </row>
    <row r="25" spans="1:3" ht="18.75" customHeight="1">
      <c r="A25" s="737" t="s">
        <v>1424</v>
      </c>
      <c r="B25" s="319">
        <v>13</v>
      </c>
      <c r="C25" s="16"/>
    </row>
    <row r="26" spans="1:3" ht="18.75" customHeight="1">
      <c r="A26" s="737" t="s">
        <v>1425</v>
      </c>
      <c r="B26" s="319">
        <v>14</v>
      </c>
      <c r="C26" s="16"/>
    </row>
    <row r="27" spans="1:3" ht="18.75" customHeight="1">
      <c r="A27" s="737" t="s">
        <v>1426</v>
      </c>
      <c r="B27" s="319">
        <v>15</v>
      </c>
      <c r="C27" s="16"/>
    </row>
    <row r="28" spans="1:3" ht="18.75" customHeight="1">
      <c r="A28" s="737" t="s">
        <v>1427</v>
      </c>
      <c r="B28" s="319">
        <v>16</v>
      </c>
      <c r="C28" s="16"/>
    </row>
    <row r="29" spans="1:3" ht="18.75" customHeight="1">
      <c r="A29" s="737" t="s">
        <v>1428</v>
      </c>
      <c r="B29" s="319">
        <v>17</v>
      </c>
      <c r="C29" s="16"/>
    </row>
    <row r="30" spans="1:3" ht="18.75" customHeight="1">
      <c r="A30" s="737" t="s">
        <v>1429</v>
      </c>
      <c r="B30" s="319">
        <v>18</v>
      </c>
      <c r="C30" s="16"/>
    </row>
    <row r="31" spans="1:3" ht="18.75" customHeight="1">
      <c r="A31" s="737" t="s">
        <v>1430</v>
      </c>
      <c r="B31" s="319">
        <v>19</v>
      </c>
      <c r="C31" s="16"/>
    </row>
    <row r="32" spans="1:3" ht="18.75" customHeight="1">
      <c r="A32" s="737" t="s">
        <v>1431</v>
      </c>
      <c r="B32" s="319">
        <v>20</v>
      </c>
      <c r="C32" s="16"/>
    </row>
    <row r="33" spans="1:3" ht="18.75" customHeight="1">
      <c r="A33" s="737" t="s">
        <v>1432</v>
      </c>
      <c r="B33" s="319">
        <v>21</v>
      </c>
      <c r="C33" s="16"/>
    </row>
    <row r="34" spans="1:3" ht="18.75" customHeight="1">
      <c r="A34" s="737" t="s">
        <v>1433</v>
      </c>
      <c r="B34" s="319">
        <v>22</v>
      </c>
      <c r="C34" s="16"/>
    </row>
    <row r="35" spans="1:3" ht="18.75" customHeight="1">
      <c r="A35" s="18" t="s">
        <v>1174</v>
      </c>
      <c r="B35" s="319">
        <v>23</v>
      </c>
      <c r="C35" s="16"/>
    </row>
    <row r="36" spans="1:3" ht="18.75" customHeight="1">
      <c r="A36" s="18" t="s">
        <v>1196</v>
      </c>
      <c r="B36" s="319">
        <v>24</v>
      </c>
      <c r="C36" s="16"/>
    </row>
    <row r="37" spans="1:3" ht="18.75" customHeight="1">
      <c r="A37" s="18" t="s">
        <v>1187</v>
      </c>
      <c r="B37" s="319">
        <v>25</v>
      </c>
      <c r="C37" s="16"/>
    </row>
    <row r="38" spans="1:3" ht="18.75" customHeight="1">
      <c r="A38" s="18" t="s">
        <v>1175</v>
      </c>
      <c r="B38" s="319">
        <v>26</v>
      </c>
      <c r="C38" s="16"/>
    </row>
    <row r="39" spans="1:3" ht="18.75" customHeight="1">
      <c r="A39" s="18"/>
      <c r="B39" s="319"/>
      <c r="C39" s="16"/>
    </row>
    <row r="40" spans="1:3" ht="18.75" customHeight="1">
      <c r="A40" s="423" t="s">
        <v>1188</v>
      </c>
      <c r="B40" s="319"/>
      <c r="C40" s="16"/>
    </row>
    <row r="41" spans="1:3" ht="18.75" customHeight="1">
      <c r="A41" s="18" t="s">
        <v>1189</v>
      </c>
      <c r="B41" s="319">
        <v>27</v>
      </c>
      <c r="C41" s="16"/>
    </row>
    <row r="42" spans="1:3" ht="18.75" customHeight="1">
      <c r="A42" s="18" t="s">
        <v>1186</v>
      </c>
      <c r="B42" s="319">
        <v>28</v>
      </c>
      <c r="C42" s="16"/>
    </row>
    <row r="43" spans="1:3" ht="18.75" customHeight="1">
      <c r="A43" s="18" t="s">
        <v>1170</v>
      </c>
      <c r="B43" s="319">
        <v>29</v>
      </c>
      <c r="C43" s="16"/>
    </row>
    <row r="44" spans="1:3" ht="18.75" customHeight="1">
      <c r="A44" s="18" t="s">
        <v>1171</v>
      </c>
      <c r="B44" s="319">
        <v>30</v>
      </c>
      <c r="C44" s="16"/>
    </row>
    <row r="45" spans="1:3" ht="18.75" customHeight="1">
      <c r="A45" s="18" t="s">
        <v>1172</v>
      </c>
      <c r="B45" s="736" t="s">
        <v>1434</v>
      </c>
      <c r="C45" s="16"/>
    </row>
    <row r="46" spans="1:3" ht="18.75" customHeight="1">
      <c r="A46" s="18" t="s">
        <v>1173</v>
      </c>
      <c r="B46" s="736" t="s">
        <v>1435</v>
      </c>
      <c r="C46" s="16"/>
    </row>
    <row r="47" spans="1:3" ht="18.75" customHeight="1">
      <c r="A47" s="18" t="s">
        <v>1190</v>
      </c>
      <c r="B47" s="319"/>
      <c r="C47" s="16"/>
    </row>
    <row r="48" spans="1:3" ht="18.75" customHeight="1">
      <c r="A48" s="737" t="s">
        <v>1436</v>
      </c>
      <c r="B48" s="319">
        <v>32</v>
      </c>
      <c r="C48" s="16"/>
    </row>
    <row r="49" spans="1:3" ht="18.75" customHeight="1">
      <c r="A49" s="737" t="s">
        <v>1437</v>
      </c>
      <c r="B49" s="319">
        <v>33</v>
      </c>
      <c r="C49" s="16"/>
    </row>
    <row r="50" spans="1:3" ht="18.75" customHeight="1">
      <c r="A50" s="18" t="s">
        <v>1174</v>
      </c>
      <c r="B50" s="319">
        <v>34</v>
      </c>
      <c r="C50" s="16"/>
    </row>
    <row r="51" spans="1:3" ht="18.75" customHeight="1">
      <c r="A51" s="18" t="s">
        <v>1196</v>
      </c>
      <c r="B51" s="319">
        <v>35</v>
      </c>
      <c r="C51" s="16"/>
    </row>
    <row r="52" spans="1:3" ht="18.75" customHeight="1">
      <c r="A52" s="18" t="s">
        <v>1187</v>
      </c>
      <c r="B52" s="319">
        <v>36</v>
      </c>
      <c r="C52" s="16"/>
    </row>
    <row r="53" spans="1:3" ht="18.75" customHeight="1">
      <c r="A53" s="18" t="s">
        <v>1175</v>
      </c>
      <c r="B53" s="319">
        <v>37</v>
      </c>
      <c r="C53" s="16"/>
    </row>
    <row r="54" spans="1:3" ht="12" customHeight="1">
      <c r="A54" s="18"/>
      <c r="B54" s="319"/>
      <c r="C54" s="16"/>
    </row>
    <row r="55" spans="1:3" ht="18.75" customHeight="1">
      <c r="A55" s="18" t="s">
        <v>1191</v>
      </c>
      <c r="B55" s="319">
        <v>38</v>
      </c>
      <c r="C55" s="16"/>
    </row>
    <row r="56" spans="1:3" ht="18.75" customHeight="1">
      <c r="A56" s="18" t="s">
        <v>1192</v>
      </c>
      <c r="B56" s="319">
        <v>39</v>
      </c>
      <c r="C56" s="16"/>
    </row>
    <row r="57" spans="1:3" ht="18.75" customHeight="1">
      <c r="A57" s="18" t="s">
        <v>1193</v>
      </c>
      <c r="B57" s="319">
        <v>40</v>
      </c>
      <c r="C57" s="16"/>
    </row>
    <row r="58" spans="1:3" ht="18.75" customHeight="1">
      <c r="A58" s="21" t="s">
        <v>977</v>
      </c>
      <c r="B58" s="22"/>
      <c r="C58" s="17"/>
    </row>
    <row r="59" spans="1:3" s="23" customFormat="1" ht="18.75" customHeight="1">
      <c r="A59" s="423" t="s">
        <v>1235</v>
      </c>
      <c r="B59" s="319"/>
      <c r="C59" s="16"/>
    </row>
    <row r="60" spans="1:3" ht="18.75" customHeight="1">
      <c r="A60" s="18" t="s">
        <v>1168</v>
      </c>
      <c r="B60" s="319">
        <v>41</v>
      </c>
      <c r="C60" s="16"/>
    </row>
    <row r="61" spans="1:3" ht="18.75" customHeight="1">
      <c r="A61" s="18" t="s">
        <v>1169</v>
      </c>
      <c r="B61" s="319">
        <v>42</v>
      </c>
      <c r="C61" s="16"/>
    </row>
    <row r="62" spans="1:3" ht="18.75" customHeight="1">
      <c r="A62" s="18" t="s">
        <v>1170</v>
      </c>
      <c r="B62" s="319">
        <v>43</v>
      </c>
      <c r="C62" s="16"/>
    </row>
    <row r="63" spans="1:3" ht="18.75" customHeight="1">
      <c r="A63" s="18" t="s">
        <v>1171</v>
      </c>
      <c r="B63" s="319">
        <v>44</v>
      </c>
      <c r="C63" s="16"/>
    </row>
    <row r="64" spans="1:3" ht="18.75" customHeight="1">
      <c r="A64" s="18" t="s">
        <v>1172</v>
      </c>
      <c r="B64" s="736" t="s">
        <v>1514</v>
      </c>
      <c r="C64" s="16"/>
    </row>
    <row r="65" spans="1:3" ht="18.75" customHeight="1">
      <c r="A65" s="18" t="s">
        <v>1173</v>
      </c>
      <c r="B65" s="736" t="s">
        <v>1515</v>
      </c>
      <c r="C65" s="16"/>
    </row>
    <row r="66" spans="1:3" ht="18.75" customHeight="1">
      <c r="A66" s="18" t="s">
        <v>1174</v>
      </c>
      <c r="B66" s="319">
        <v>46</v>
      </c>
      <c r="C66" s="16"/>
    </row>
    <row r="67" spans="1:3" ht="18.75" customHeight="1">
      <c r="A67" s="18" t="s">
        <v>1196</v>
      </c>
      <c r="B67" s="319">
        <v>47</v>
      </c>
      <c r="C67" s="16"/>
    </row>
    <row r="68" spans="1:3" ht="18.75" customHeight="1">
      <c r="A68" s="18" t="s">
        <v>1175</v>
      </c>
      <c r="B68" s="319">
        <v>48</v>
      </c>
      <c r="C68" s="16"/>
    </row>
    <row r="69" spans="1:3" s="23" customFormat="1" ht="18.75" customHeight="1">
      <c r="A69" s="423" t="s">
        <v>1176</v>
      </c>
      <c r="B69" s="319"/>
      <c r="C69" s="16"/>
    </row>
    <row r="70" spans="1:3" ht="18.75" customHeight="1">
      <c r="A70" s="18" t="s">
        <v>1177</v>
      </c>
      <c r="B70" s="319">
        <v>49</v>
      </c>
      <c r="C70" s="16"/>
    </row>
    <row r="71" spans="1:3" ht="18.75" customHeight="1">
      <c r="A71" s="18" t="s">
        <v>1178</v>
      </c>
      <c r="B71" s="319">
        <v>50</v>
      </c>
      <c r="C71" s="16"/>
    </row>
    <row r="72" spans="1:3" ht="18.75" customHeight="1">
      <c r="A72" s="18" t="s">
        <v>1179</v>
      </c>
      <c r="B72" s="319">
        <v>51</v>
      </c>
      <c r="C72" s="16"/>
    </row>
    <row r="73" spans="1:3" ht="18.75" customHeight="1">
      <c r="A73" s="18" t="s">
        <v>1180</v>
      </c>
      <c r="B73" s="319">
        <v>52</v>
      </c>
      <c r="C73" s="16"/>
    </row>
    <row r="74" spans="1:3" ht="18.75" customHeight="1">
      <c r="A74" s="18" t="s">
        <v>1181</v>
      </c>
      <c r="B74" s="374" t="s">
        <v>1516</v>
      </c>
      <c r="C74" s="16"/>
    </row>
    <row r="75" spans="1:3" ht="18.75" customHeight="1">
      <c r="A75" s="18" t="s">
        <v>1182</v>
      </c>
      <c r="B75" s="374" t="s">
        <v>1517</v>
      </c>
      <c r="C75" s="16"/>
    </row>
    <row r="76" spans="1:3" ht="18.75" customHeight="1">
      <c r="A76" s="18" t="s">
        <v>1183</v>
      </c>
      <c r="B76" s="374" t="s">
        <v>1518</v>
      </c>
      <c r="C76" s="16"/>
    </row>
    <row r="77" spans="1:3" ht="18.75" customHeight="1">
      <c r="A77" s="18" t="s">
        <v>1183</v>
      </c>
      <c r="B77" s="374" t="s">
        <v>1519</v>
      </c>
      <c r="C77" s="16"/>
    </row>
    <row r="78" spans="1:3" ht="18.75" customHeight="1">
      <c r="A78" s="18" t="s">
        <v>1197</v>
      </c>
      <c r="B78" s="374" t="s">
        <v>1520</v>
      </c>
      <c r="C78" s="16"/>
    </row>
    <row r="79" spans="1:3" ht="18.75" customHeight="1">
      <c r="A79" s="18" t="s">
        <v>1198</v>
      </c>
      <c r="B79" s="374" t="s">
        <v>1521</v>
      </c>
      <c r="C79" s="16"/>
    </row>
    <row r="80" spans="1:3" ht="18.75" customHeight="1">
      <c r="A80" s="18" t="s">
        <v>1184</v>
      </c>
      <c r="B80" s="319">
        <v>56</v>
      </c>
      <c r="C80" s="16"/>
    </row>
    <row r="81" spans="1:3" ht="18.75" customHeight="1">
      <c r="A81" s="18" t="s">
        <v>1199</v>
      </c>
      <c r="B81" s="319">
        <v>57</v>
      </c>
      <c r="C81" s="16"/>
    </row>
    <row r="82" spans="1:3" ht="9.75" customHeight="1">
      <c r="A82" s="18"/>
      <c r="B82" s="319"/>
      <c r="C82" s="16"/>
    </row>
    <row r="83" spans="1:3" s="23" customFormat="1" ht="18.75" customHeight="1">
      <c r="A83" s="423" t="s">
        <v>1279</v>
      </c>
      <c r="B83" s="319"/>
      <c r="C83" s="16"/>
    </row>
    <row r="84" spans="1:3" ht="18.75" customHeight="1">
      <c r="A84" s="18" t="s">
        <v>1177</v>
      </c>
      <c r="B84" s="319">
        <v>58</v>
      </c>
      <c r="C84" s="16"/>
    </row>
    <row r="85" spans="1:3" ht="18.75" customHeight="1">
      <c r="A85" s="18" t="s">
        <v>1178</v>
      </c>
      <c r="B85" s="319">
        <v>59</v>
      </c>
      <c r="C85" s="16"/>
    </row>
    <row r="86" spans="1:3" ht="18.75" customHeight="1">
      <c r="A86" s="18" t="s">
        <v>1179</v>
      </c>
      <c r="B86" s="319">
        <v>60</v>
      </c>
      <c r="C86" s="16"/>
    </row>
    <row r="87" spans="1:3" ht="18.75" customHeight="1">
      <c r="A87" s="18" t="s">
        <v>1196</v>
      </c>
      <c r="B87" s="319">
        <v>61</v>
      </c>
      <c r="C87" s="16"/>
    </row>
    <row r="88" spans="1:3" ht="18.75" customHeight="1">
      <c r="A88" s="18" t="s">
        <v>1183</v>
      </c>
      <c r="B88" s="502">
        <v>62</v>
      </c>
      <c r="C88" s="16"/>
    </row>
    <row r="89" spans="1:3" ht="14.25">
      <c r="A89" s="18"/>
      <c r="B89" s="319"/>
      <c r="C89" s="16"/>
    </row>
    <row r="90" spans="1:3" s="23" customFormat="1" ht="18.75" customHeight="1">
      <c r="A90" s="423" t="s">
        <v>1241</v>
      </c>
      <c r="B90" s="319"/>
      <c r="C90" s="16"/>
    </row>
    <row r="91" spans="1:3" ht="18.75" customHeight="1">
      <c r="A91" s="18" t="s">
        <v>1177</v>
      </c>
      <c r="B91" s="319">
        <v>63</v>
      </c>
      <c r="C91" s="16"/>
    </row>
    <row r="92" spans="1:3" ht="18.75" customHeight="1">
      <c r="A92" s="18" t="s">
        <v>1178</v>
      </c>
      <c r="B92" s="319">
        <v>64</v>
      </c>
      <c r="C92" s="16"/>
    </row>
    <row r="93" spans="1:3" ht="18.75" customHeight="1">
      <c r="A93" s="18" t="s">
        <v>1179</v>
      </c>
      <c r="B93" s="319">
        <v>65</v>
      </c>
      <c r="C93" s="16"/>
    </row>
    <row r="94" spans="1:3" ht="18.75" customHeight="1">
      <c r="A94" s="18" t="s">
        <v>1183</v>
      </c>
      <c r="B94" s="319">
        <v>66</v>
      </c>
      <c r="C94" s="16"/>
    </row>
    <row r="95" spans="1:3" ht="18.75" customHeight="1">
      <c r="A95" s="18" t="s">
        <v>1196</v>
      </c>
      <c r="B95" s="319">
        <v>67</v>
      </c>
      <c r="C95" s="16"/>
    </row>
    <row r="96" spans="1:3" ht="18.75" customHeight="1">
      <c r="A96" s="18" t="s">
        <v>1184</v>
      </c>
      <c r="B96" s="319">
        <v>68</v>
      </c>
      <c r="C96" s="16"/>
    </row>
    <row r="97" spans="1:3" ht="18.75" customHeight="1">
      <c r="A97" s="18"/>
      <c r="B97" s="319"/>
      <c r="C97" s="16"/>
    </row>
    <row r="98" spans="1:3" s="23" customFormat="1" ht="18.75" customHeight="1">
      <c r="A98" s="423" t="s">
        <v>1315</v>
      </c>
      <c r="B98" s="319"/>
      <c r="C98" s="16"/>
    </row>
    <row r="99" spans="1:3" ht="18.75" customHeight="1">
      <c r="A99" s="18" t="s">
        <v>1166</v>
      </c>
      <c r="B99" s="319">
        <v>69</v>
      </c>
      <c r="C99" s="16"/>
    </row>
    <row r="100" spans="1:3" ht="18.75" customHeight="1">
      <c r="A100" s="18" t="s">
        <v>1167</v>
      </c>
      <c r="B100" s="319">
        <v>70</v>
      </c>
      <c r="C100" s="16"/>
    </row>
    <row r="101" spans="1:3" ht="18.75" customHeight="1">
      <c r="A101" s="18" t="s">
        <v>1300</v>
      </c>
      <c r="B101" s="319">
        <v>71</v>
      </c>
      <c r="C101" s="16"/>
    </row>
    <row r="102" spans="1:3" ht="18.75" customHeight="1">
      <c r="A102" s="18" t="s">
        <v>1301</v>
      </c>
      <c r="B102" s="319">
        <v>72</v>
      </c>
      <c r="C102" s="16"/>
    </row>
    <row r="103" spans="1:3" ht="18.75" customHeight="1">
      <c r="A103" s="18" t="s">
        <v>1302</v>
      </c>
      <c r="B103" s="319">
        <v>73</v>
      </c>
      <c r="C103" s="16"/>
    </row>
    <row r="104" spans="1:3" ht="18.75" customHeight="1">
      <c r="A104" s="18" t="s">
        <v>1303</v>
      </c>
      <c r="B104" s="319">
        <v>74</v>
      </c>
      <c r="C104" s="16"/>
    </row>
    <row r="105" spans="1:3" ht="18.75" customHeight="1">
      <c r="A105" s="18"/>
      <c r="B105" s="319"/>
      <c r="C105" s="16"/>
    </row>
    <row r="106" spans="1:3" ht="18.75" customHeight="1">
      <c r="A106" s="523" t="s">
        <v>1324</v>
      </c>
      <c r="B106" s="22"/>
      <c r="C106" s="17"/>
    </row>
    <row r="107" spans="1:3" ht="18" customHeight="1">
      <c r="A107" s="18"/>
      <c r="B107" s="319"/>
      <c r="C107" s="320"/>
    </row>
    <row r="108" spans="1:3" ht="18" customHeight="1">
      <c r="A108" s="18" t="s">
        <v>1242</v>
      </c>
      <c r="B108" s="319">
        <v>75</v>
      </c>
      <c r="C108" s="16"/>
    </row>
    <row r="109" spans="1:3" ht="18" customHeight="1">
      <c r="A109" s="18" t="s">
        <v>1243</v>
      </c>
      <c r="B109" s="319">
        <v>76</v>
      </c>
      <c r="C109" s="16"/>
    </row>
    <row r="110" spans="1:3" ht="18" customHeight="1">
      <c r="A110" s="18" t="s">
        <v>1244</v>
      </c>
      <c r="B110" s="319">
        <v>77</v>
      </c>
      <c r="C110" s="16"/>
    </row>
    <row r="111" spans="1:3" ht="18" customHeight="1">
      <c r="A111" s="318"/>
      <c r="B111" s="319"/>
      <c r="C111" s="16"/>
    </row>
    <row r="112" spans="1:3" ht="15">
      <c r="A112" s="523" t="s">
        <v>976</v>
      </c>
      <c r="B112" s="17"/>
      <c r="C112" s="17"/>
    </row>
    <row r="113" spans="1:3" ht="14.25">
      <c r="A113" s="18" t="s">
        <v>1157</v>
      </c>
      <c r="B113" s="19">
        <v>78</v>
      </c>
      <c r="C113" s="16"/>
    </row>
    <row r="114" spans="1:3" ht="14.25">
      <c r="A114" s="20"/>
      <c r="B114" s="19"/>
      <c r="C114" s="16"/>
    </row>
    <row r="115" spans="1:3" ht="18.75" customHeight="1">
      <c r="A115" s="24" t="s">
        <v>1201</v>
      </c>
      <c r="B115" s="19"/>
      <c r="C115" s="16"/>
    </row>
    <row r="116" spans="1:3">
      <c r="A116" s="424"/>
    </row>
    <row r="117" spans="1:3" ht="12.75" hidden="1" customHeight="1"/>
    <row r="118" spans="1:3" ht="12.75" customHeight="1"/>
    <row r="119" spans="1:3" ht="2.1" customHeight="1"/>
    <row r="120" spans="1:3" ht="2.1" customHeight="1"/>
    <row r="121" spans="1:3" ht="2.1" customHeight="1"/>
    <row r="122" spans="1:3" ht="2.1" customHeight="1"/>
    <row r="123" spans="1:3" ht="2.1" customHeight="1"/>
    <row r="124" spans="1:3" ht="2.1" customHeight="1"/>
    <row r="125" spans="1:3" ht="2.1" customHeight="1"/>
    <row r="126" spans="1:3" ht="2.1" customHeight="1"/>
    <row r="127" spans="1:3" ht="2.1" customHeight="1"/>
    <row r="128" spans="1:3"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customHeight="1"/>
    <row r="146" ht="2.1" customHeight="1"/>
    <row r="147" ht="2.1" customHeight="1"/>
    <row r="148" ht="2.1" customHeight="1"/>
    <row r="149" ht="2.1" hidden="1" customHeight="1"/>
    <row r="150" ht="12.75" hidden="1" customHeight="1"/>
    <row r="151" ht="2.25"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spans="1:3" ht="12.75" hidden="1" customHeight="1"/>
    <row r="162" spans="1:3" ht="12.75" hidden="1" customHeight="1"/>
    <row r="163" spans="1:3" ht="12.75" hidden="1" customHeight="1"/>
    <row r="164" spans="1:3" ht="12.75" hidden="1" customHeight="1"/>
    <row r="165" spans="1:3" ht="12.75" hidden="1" customHeight="1"/>
    <row r="166" spans="1:3" ht="12.75" hidden="1" customHeight="1"/>
    <row r="167" spans="1:3" ht="12.75" hidden="1" customHeight="1"/>
    <row r="168" spans="1:3" ht="12.75" hidden="1" customHeight="1"/>
    <row r="169" spans="1:3" ht="12.75" hidden="1" customHeight="1"/>
    <row r="170" spans="1:3" ht="12.75" hidden="1" customHeight="1"/>
    <row r="171" spans="1:3" ht="12.75" hidden="1" customHeight="1"/>
    <row r="172" spans="1:3" ht="12.75" customHeight="1"/>
    <row r="173" spans="1:3" ht="12.75" customHeight="1"/>
    <row r="174" spans="1:3" ht="2.1" customHeight="1">
      <c r="A174" s="530"/>
      <c r="B174" s="530"/>
      <c r="C174" s="530"/>
    </row>
    <row r="175" spans="1:3" ht="2.1" customHeight="1">
      <c r="A175" s="530"/>
      <c r="B175" s="530"/>
      <c r="C175" s="530"/>
    </row>
    <row r="176" spans="1:3" ht="2.1" customHeight="1"/>
    <row r="177" ht="2.1" customHeight="1"/>
    <row r="178" ht="2.1" customHeight="1"/>
    <row r="179" ht="2.1" customHeight="1"/>
    <row r="180" ht="2.1" customHeight="1"/>
    <row r="181" ht="2.1" customHeight="1"/>
    <row r="182" ht="2.1"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22" location="'10'!A1" display="   - Banco Unión  S.A."/>
    <hyperlink ref="A23" location="'11'!A1" display="   - Banco Mercantil Santa Cruz S.A."/>
    <hyperlink ref="A24" location="'12'!A1" display="   - Banco Bisa S.A."/>
    <hyperlink ref="A25" location="'13'!A1" display="   - Banco Crédito S.A."/>
    <hyperlink ref="A26" location="'14'!A1" display="   - Banco Ganadero  S.A."/>
    <hyperlink ref="A27" location="'15'!A1" display="   - Banco Económico S.A."/>
    <hyperlink ref="A28" location="'16'!A1" display="   - Banco Solidario S.A."/>
    <hyperlink ref="A29" location="'17'!A1" display="   - Banco Nación Argentina."/>
    <hyperlink ref="A30" location="'18'!A1" display="   - Banco Do Brasil S.A."/>
    <hyperlink ref="A33" location="'21'!A1" display="   - Banco Fassil S.A."/>
    <hyperlink ref="A35" location="'23'!A1" display="Ponderación de activos y suficiencia patrimonial"/>
    <hyperlink ref="A36" location="'24'!A1" display="Calificación de cartera y contingente"/>
    <hyperlink ref="A55" location="'38'!A1" display="Evolución de cartera y contingente del sistema bancario"/>
    <hyperlink ref="A56" location="'39'!A1" display="Evolución de obligaciones con el público del sistema bancario"/>
    <hyperlink ref="A37" location="'25'!A1" display="Depósitos del público por moneda"/>
    <hyperlink ref="A38" location="'26'!A1" display="Estratificación de depósitos"/>
    <hyperlink ref="A57" location="'40'!A1" display="Encaje legal del sistema bancario"/>
    <hyperlink ref="A61" location="'42'!A1" display="Estado de situación patrimonial por entidad"/>
    <hyperlink ref="A63" location="'44'!A1" display="Estados financieros, evolutivo"/>
    <hyperlink ref="A64" location="'45-1'!A1" display="Indicadores  financieros, evolutivo "/>
    <hyperlink ref="A65" location="'45-2'!A1" display="Indicadores  financieros, evolutivo"/>
    <hyperlink ref="A66" location="'46'!A1" display="Ponderación de activos y suficiencia patrimonial"/>
    <hyperlink ref="A67" location="'47'!A1" display="Calificación de cartera y contingente"/>
    <hyperlink ref="A68" location="'48'!A1" display="Estratificación de depósitos"/>
    <hyperlink ref="A81" location="'57'!A1" display="Encaje legal sistema no bancario  "/>
    <hyperlink ref="A71" location="'50'!A1" display="Estados financieros por entidad "/>
    <hyperlink ref="A76" location="'54-1.'!A1" display="Ponderación de activos y suficiencia patrimonial "/>
    <hyperlink ref="A77" location="'54-2.'!A1" display="Ponderación de activos y suficiencia patrimonial "/>
    <hyperlink ref="A78" location="'55-1'!A1" display="Calificación de cartera y contingente A "/>
    <hyperlink ref="A79" location="'55-2'!A1" display="Calificación de cartera y contingente B"/>
    <hyperlink ref="A80" location="'56.'!A1" display="Estratificación de depósitos "/>
    <hyperlink ref="A99" location="'69'!A1" display="Estados financieros Empresas de Arrendamiento Financiero"/>
    <hyperlink ref="A91" location="'63'!A1" display="Estados financieros por moneda"/>
    <hyperlink ref="A108" location="'75'!A1" display="Ranking de depósitos"/>
    <hyperlink ref="A109" location="'76'!A1" display="Ranking de cartera  de créditos"/>
    <hyperlink ref="A110" location="'77'!A1" display="Ranking de contingente"/>
    <hyperlink ref="A115" location="Abreviaturas!A1" display="Abreviaturas"/>
    <hyperlink ref="A31" location="'19'!A1" display="   - Banco para el Fomento a Iniciativas Económicas S.A."/>
    <hyperlink ref="A62" location="'43'!A1" display="Indicadores financieros por entidad"/>
    <hyperlink ref="A72" location="'51'!A1" display="Indicadores financieros por entidad "/>
    <hyperlink ref="A73" location="'52'!A1" display="Estados financieros, evolutivo por Sistema"/>
    <hyperlink ref="A74" location="'53-1'!A1" display="Indicadores  financieros, evolutivo por Sistema"/>
    <hyperlink ref="A75" location="'53-2'!A1" display="Indicadores  financieros, evolutivo por Sistema "/>
    <hyperlink ref="A60" location="'41'!A1" display="Estado de situación patrimonial por moneda"/>
    <hyperlink ref="A70" location="'49'!A1" display="Estados financieros por moneda"/>
    <hyperlink ref="A32" location="'20'!A1" display="   - Banco Fortaleza S.A."/>
    <hyperlink ref="A41" location="'27'!A1" display="Estados financieros por denominación monetaria"/>
    <hyperlink ref="A42" location="'28'!A1" display="Estados financieros por entidad"/>
    <hyperlink ref="A43" location="'29'!A1" display="Indicadores financieros por entidad"/>
    <hyperlink ref="A34" location="'22'!A1" display="   - Banco Prodem S.A."/>
    <hyperlink ref="A52" location="'36'!A1" display="Depósitos del público por moneda"/>
    <hyperlink ref="A53" location="'37'!A1" display="Estratificación de depósitos"/>
    <hyperlink ref="A14" location="'4'!A1" display="Estado de situación patrimonial según denominación monetaria"/>
    <hyperlink ref="A48" location="'32'!A1" display="   - Banco PYME De La Comunidad S.A."/>
    <hyperlink ref="A49" location="'33'!A1" display="   - Banco PYME Ecofuturo S.A."/>
    <hyperlink ref="A50" location="'34'!A1" display="Ponderación de activos y suficiencia patrimonial"/>
    <hyperlink ref="A51" location="'35'!A1" display="Calificación de cartera y contingente"/>
    <hyperlink ref="A113" location="'78'!A1" display="Estados financieros "/>
    <hyperlink ref="A10" location="'3'!A1" display="Cartera de créditos por departamento"/>
    <hyperlink ref="A9" location="'2'!A1" display="Depósitos del público por departamento"/>
    <hyperlink ref="A8" location="'1'!A1" display="Estados financieros por denominación monetaria"/>
    <hyperlink ref="A85" location="'59'!A1" display="Estados financieros por entidad "/>
    <hyperlink ref="A84" location="'58'!A1" display="Estados financieros por moneda"/>
    <hyperlink ref="A87" location="'61'!A1" display="Calificación de cartera y contingente"/>
    <hyperlink ref="A88" location="'62'!A1" display="Ponderación de activos y suficiencia patrimonial "/>
    <hyperlink ref="A100:A102" location="'60'!A1" display="Estados financieros Bancos de Desarrollo Productivo"/>
    <hyperlink ref="A103:A104" location="'60'!A1" display="Estados financieros Bancos de Desarrollo Productivo"/>
    <hyperlink ref="A100" location="'70'!A1" display="Estados financieros Almacenes Generales de Depósito"/>
    <hyperlink ref="A101" location="'71'!A1" display="Estados financieros Cámaras de compensación y liquidación"/>
    <hyperlink ref="A102" location="'72'!A1" display="Estados financieros Burós de información"/>
    <hyperlink ref="A103" location="'73'!A1" display="Estados financieros Empresas de pago móvil"/>
    <hyperlink ref="A104" location="'74'!A1" display="Estados financieros Empresas de transporte de material monetario y valores"/>
    <hyperlink ref="A86" location="'60'!A1" display="Indicadores financieros por entidad "/>
    <hyperlink ref="A92" location="'64'!A1" display="Estados financieros por entidad "/>
    <hyperlink ref="A93" location="'65'!A1" display="Indicadores financieros por entidad "/>
    <hyperlink ref="A94" location="'66'!A1" display="Ponderación de activos y suficiencia patrimonial "/>
    <hyperlink ref="A95" location="'67'!A1" display="Calificación de cartera y contingente"/>
    <hyperlink ref="A96" location="'68'!A1" display="Estratificación de depósitos "/>
    <hyperlink ref="A44" location="'30'!A1" display="Estados financieros, evolutivo"/>
    <hyperlink ref="A45" location="'31-1'!A1" display="Indicadores  financieros, evolutivo "/>
    <hyperlink ref="A46" location="'31-2'!A1" display="Indicadores  financieros, evolutivo"/>
    <hyperlink ref="A17" location="'7'!A1" display="Estados financieros, evolutivo"/>
    <hyperlink ref="A18" location="'8-1'!A1" display="Indicadores  financieros, evolutivo "/>
    <hyperlink ref="A19" location="'8-2'!A1" display="Indicadores  financieros, evolutivo"/>
    <hyperlink ref="A21" location="'9'!A1" display="   - Banco Nacional de Bolivia S.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6"/>
  <sheetViews>
    <sheetView showGridLines="0" zoomScaleNormal="100" workbookViewId="0">
      <selection activeCell="L12" sqref="L12"/>
    </sheetView>
  </sheetViews>
  <sheetFormatPr baseColWidth="10" defaultColWidth="11.42578125" defaultRowHeight="15"/>
  <cols>
    <col min="1" max="1" width="90.140625" style="539" bestFit="1" customWidth="1"/>
    <col min="2" max="6" width="12.5703125" style="55" customWidth="1"/>
    <col min="7" max="7" width="1.85546875" style="532" customWidth="1"/>
    <col min="8" max="8" width="9.140625" style="528" customWidth="1"/>
    <col min="9" max="9" width="10.7109375" style="528" bestFit="1" customWidth="1"/>
    <col min="10" max="256" width="11.42578125" style="528"/>
    <col min="257" max="257" width="57.5703125" style="528" customWidth="1"/>
    <col min="258" max="262" width="12.5703125" style="528" customWidth="1"/>
    <col min="263" max="263" width="1.85546875" style="528" customWidth="1"/>
    <col min="264" max="264" width="9.140625" style="528" customWidth="1"/>
    <col min="265" max="265" width="10.7109375" style="528" bestFit="1" customWidth="1"/>
    <col min="266" max="512" width="11.42578125" style="528"/>
    <col min="513" max="513" width="57.5703125" style="528" customWidth="1"/>
    <col min="514" max="518" width="12.5703125" style="528" customWidth="1"/>
    <col min="519" max="519" width="1.85546875" style="528" customWidth="1"/>
    <col min="520" max="520" width="9.140625" style="528" customWidth="1"/>
    <col min="521" max="521" width="10.7109375" style="528" bestFit="1" customWidth="1"/>
    <col min="522" max="768" width="11.42578125" style="528"/>
    <col min="769" max="769" width="57.5703125" style="528" customWidth="1"/>
    <col min="770" max="774" width="12.5703125" style="528" customWidth="1"/>
    <col min="775" max="775" width="1.85546875" style="528" customWidth="1"/>
    <col min="776" max="776" width="9.140625" style="528" customWidth="1"/>
    <col min="777" max="777" width="10.7109375" style="528" bestFit="1" customWidth="1"/>
    <col min="778" max="1024" width="11.42578125" style="528"/>
    <col min="1025" max="1025" width="57.5703125" style="528" customWidth="1"/>
    <col min="1026" max="1030" width="12.5703125" style="528" customWidth="1"/>
    <col min="1031" max="1031" width="1.85546875" style="528" customWidth="1"/>
    <col min="1032" max="1032" width="9.140625" style="528" customWidth="1"/>
    <col min="1033" max="1033" width="10.7109375" style="528" bestFit="1" customWidth="1"/>
    <col min="1034" max="1280" width="11.42578125" style="528"/>
    <col min="1281" max="1281" width="57.5703125" style="528" customWidth="1"/>
    <col min="1282" max="1286" width="12.5703125" style="528" customWidth="1"/>
    <col min="1287" max="1287" width="1.85546875" style="528" customWidth="1"/>
    <col min="1288" max="1288" width="9.140625" style="528" customWidth="1"/>
    <col min="1289" max="1289" width="10.7109375" style="528" bestFit="1" customWidth="1"/>
    <col min="1290" max="1536" width="11.42578125" style="528"/>
    <col min="1537" max="1537" width="57.5703125" style="528" customWidth="1"/>
    <col min="1538" max="1542" width="12.5703125" style="528" customWidth="1"/>
    <col min="1543" max="1543" width="1.85546875" style="528" customWidth="1"/>
    <col min="1544" max="1544" width="9.140625" style="528" customWidth="1"/>
    <col min="1545" max="1545" width="10.7109375" style="528" bestFit="1" customWidth="1"/>
    <col min="1546" max="1792" width="11.42578125" style="528"/>
    <col min="1793" max="1793" width="57.5703125" style="528" customWidth="1"/>
    <col min="1794" max="1798" width="12.5703125" style="528" customWidth="1"/>
    <col min="1799" max="1799" width="1.85546875" style="528" customWidth="1"/>
    <col min="1800" max="1800" width="9.140625" style="528" customWidth="1"/>
    <col min="1801" max="1801" width="10.7109375" style="528" bestFit="1" customWidth="1"/>
    <col min="1802" max="2048" width="11.42578125" style="528"/>
    <col min="2049" max="2049" width="57.5703125" style="528" customWidth="1"/>
    <col min="2050" max="2054" width="12.5703125" style="528" customWidth="1"/>
    <col min="2055" max="2055" width="1.85546875" style="528" customWidth="1"/>
    <col min="2056" max="2056" width="9.140625" style="528" customWidth="1"/>
    <col min="2057" max="2057" width="10.7109375" style="528" bestFit="1" customWidth="1"/>
    <col min="2058" max="2304" width="11.42578125" style="528"/>
    <col min="2305" max="2305" width="57.5703125" style="528" customWidth="1"/>
    <col min="2306" max="2310" width="12.5703125" style="528" customWidth="1"/>
    <col min="2311" max="2311" width="1.85546875" style="528" customWidth="1"/>
    <col min="2312" max="2312" width="9.140625" style="528" customWidth="1"/>
    <col min="2313" max="2313" width="10.7109375" style="528" bestFit="1" customWidth="1"/>
    <col min="2314" max="2560" width="11.42578125" style="528"/>
    <col min="2561" max="2561" width="57.5703125" style="528" customWidth="1"/>
    <col min="2562" max="2566" width="12.5703125" style="528" customWidth="1"/>
    <col min="2567" max="2567" width="1.85546875" style="528" customWidth="1"/>
    <col min="2568" max="2568" width="9.140625" style="528" customWidth="1"/>
    <col min="2569" max="2569" width="10.7109375" style="528" bestFit="1" customWidth="1"/>
    <col min="2570" max="2816" width="11.42578125" style="528"/>
    <col min="2817" max="2817" width="57.5703125" style="528" customWidth="1"/>
    <col min="2818" max="2822" width="12.5703125" style="528" customWidth="1"/>
    <col min="2823" max="2823" width="1.85546875" style="528" customWidth="1"/>
    <col min="2824" max="2824" width="9.140625" style="528" customWidth="1"/>
    <col min="2825" max="2825" width="10.7109375" style="528" bestFit="1" customWidth="1"/>
    <col min="2826" max="3072" width="11.42578125" style="528"/>
    <col min="3073" max="3073" width="57.5703125" style="528" customWidth="1"/>
    <col min="3074" max="3078" width="12.5703125" style="528" customWidth="1"/>
    <col min="3079" max="3079" width="1.85546875" style="528" customWidth="1"/>
    <col min="3080" max="3080" width="9.140625" style="528" customWidth="1"/>
    <col min="3081" max="3081" width="10.7109375" style="528" bestFit="1" customWidth="1"/>
    <col min="3082" max="3328" width="11.42578125" style="528"/>
    <col min="3329" max="3329" width="57.5703125" style="528" customWidth="1"/>
    <col min="3330" max="3334" width="12.5703125" style="528" customWidth="1"/>
    <col min="3335" max="3335" width="1.85546875" style="528" customWidth="1"/>
    <col min="3336" max="3336" width="9.140625" style="528" customWidth="1"/>
    <col min="3337" max="3337" width="10.7109375" style="528" bestFit="1" customWidth="1"/>
    <col min="3338" max="3584" width="11.42578125" style="528"/>
    <col min="3585" max="3585" width="57.5703125" style="528" customWidth="1"/>
    <col min="3586" max="3590" width="12.5703125" style="528" customWidth="1"/>
    <col min="3591" max="3591" width="1.85546875" style="528" customWidth="1"/>
    <col min="3592" max="3592" width="9.140625" style="528" customWidth="1"/>
    <col min="3593" max="3593" width="10.7109375" style="528" bestFit="1" customWidth="1"/>
    <col min="3594" max="3840" width="11.42578125" style="528"/>
    <col min="3841" max="3841" width="57.5703125" style="528" customWidth="1"/>
    <col min="3842" max="3846" width="12.5703125" style="528" customWidth="1"/>
    <col min="3847" max="3847" width="1.85546875" style="528" customWidth="1"/>
    <col min="3848" max="3848" width="9.140625" style="528" customWidth="1"/>
    <col min="3849" max="3849" width="10.7109375" style="528" bestFit="1" customWidth="1"/>
    <col min="3850" max="4096" width="11.42578125" style="528"/>
    <col min="4097" max="4097" width="57.5703125" style="528" customWidth="1"/>
    <col min="4098" max="4102" width="12.5703125" style="528" customWidth="1"/>
    <col min="4103" max="4103" width="1.85546875" style="528" customWidth="1"/>
    <col min="4104" max="4104" width="9.140625" style="528" customWidth="1"/>
    <col min="4105" max="4105" width="10.7109375" style="528" bestFit="1" customWidth="1"/>
    <col min="4106" max="4352" width="11.42578125" style="528"/>
    <col min="4353" max="4353" width="57.5703125" style="528" customWidth="1"/>
    <col min="4354" max="4358" width="12.5703125" style="528" customWidth="1"/>
    <col min="4359" max="4359" width="1.85546875" style="528" customWidth="1"/>
    <col min="4360" max="4360" width="9.140625" style="528" customWidth="1"/>
    <col min="4361" max="4361" width="10.7109375" style="528" bestFit="1" customWidth="1"/>
    <col min="4362" max="4608" width="11.42578125" style="528"/>
    <col min="4609" max="4609" width="57.5703125" style="528" customWidth="1"/>
    <col min="4610" max="4614" width="12.5703125" style="528" customWidth="1"/>
    <col min="4615" max="4615" width="1.85546875" style="528" customWidth="1"/>
    <col min="4616" max="4616" width="9.140625" style="528" customWidth="1"/>
    <col min="4617" max="4617" width="10.7109375" style="528" bestFit="1" customWidth="1"/>
    <col min="4618" max="4864" width="11.42578125" style="528"/>
    <col min="4865" max="4865" width="57.5703125" style="528" customWidth="1"/>
    <col min="4866" max="4870" width="12.5703125" style="528" customWidth="1"/>
    <col min="4871" max="4871" width="1.85546875" style="528" customWidth="1"/>
    <col min="4872" max="4872" width="9.140625" style="528" customWidth="1"/>
    <col min="4873" max="4873" width="10.7109375" style="528" bestFit="1" customWidth="1"/>
    <col min="4874" max="5120" width="11.42578125" style="528"/>
    <col min="5121" max="5121" width="57.5703125" style="528" customWidth="1"/>
    <col min="5122" max="5126" width="12.5703125" style="528" customWidth="1"/>
    <col min="5127" max="5127" width="1.85546875" style="528" customWidth="1"/>
    <col min="5128" max="5128" width="9.140625" style="528" customWidth="1"/>
    <col min="5129" max="5129" width="10.7109375" style="528" bestFit="1" customWidth="1"/>
    <col min="5130" max="5376" width="11.42578125" style="528"/>
    <col min="5377" max="5377" width="57.5703125" style="528" customWidth="1"/>
    <col min="5378" max="5382" width="12.5703125" style="528" customWidth="1"/>
    <col min="5383" max="5383" width="1.85546875" style="528" customWidth="1"/>
    <col min="5384" max="5384" width="9.140625" style="528" customWidth="1"/>
    <col min="5385" max="5385" width="10.7109375" style="528" bestFit="1" customWidth="1"/>
    <col min="5386" max="5632" width="11.42578125" style="528"/>
    <col min="5633" max="5633" width="57.5703125" style="528" customWidth="1"/>
    <col min="5634" max="5638" width="12.5703125" style="528" customWidth="1"/>
    <col min="5639" max="5639" width="1.85546875" style="528" customWidth="1"/>
    <col min="5640" max="5640" width="9.140625" style="528" customWidth="1"/>
    <col min="5641" max="5641" width="10.7109375" style="528" bestFit="1" customWidth="1"/>
    <col min="5642" max="5888" width="11.42578125" style="528"/>
    <col min="5889" max="5889" width="57.5703125" style="528" customWidth="1"/>
    <col min="5890" max="5894" width="12.5703125" style="528" customWidth="1"/>
    <col min="5895" max="5895" width="1.85546875" style="528" customWidth="1"/>
    <col min="5896" max="5896" width="9.140625" style="528" customWidth="1"/>
    <col min="5897" max="5897" width="10.7109375" style="528" bestFit="1" customWidth="1"/>
    <col min="5898" max="6144" width="11.42578125" style="528"/>
    <col min="6145" max="6145" width="57.5703125" style="528" customWidth="1"/>
    <col min="6146" max="6150" width="12.5703125" style="528" customWidth="1"/>
    <col min="6151" max="6151" width="1.85546875" style="528" customWidth="1"/>
    <col min="6152" max="6152" width="9.140625" style="528" customWidth="1"/>
    <col min="6153" max="6153" width="10.7109375" style="528" bestFit="1" customWidth="1"/>
    <col min="6154" max="6400" width="11.42578125" style="528"/>
    <col min="6401" max="6401" width="57.5703125" style="528" customWidth="1"/>
    <col min="6402" max="6406" width="12.5703125" style="528" customWidth="1"/>
    <col min="6407" max="6407" width="1.85546875" style="528" customWidth="1"/>
    <col min="6408" max="6408" width="9.140625" style="528" customWidth="1"/>
    <col min="6409" max="6409" width="10.7109375" style="528" bestFit="1" customWidth="1"/>
    <col min="6410" max="6656" width="11.42578125" style="528"/>
    <col min="6657" max="6657" width="57.5703125" style="528" customWidth="1"/>
    <col min="6658" max="6662" width="12.5703125" style="528" customWidth="1"/>
    <col min="6663" max="6663" width="1.85546875" style="528" customWidth="1"/>
    <col min="6664" max="6664" width="9.140625" style="528" customWidth="1"/>
    <col min="6665" max="6665" width="10.7109375" style="528" bestFit="1" customWidth="1"/>
    <col min="6666" max="6912" width="11.42578125" style="528"/>
    <col min="6913" max="6913" width="57.5703125" style="528" customWidth="1"/>
    <col min="6914" max="6918" width="12.5703125" style="528" customWidth="1"/>
    <col min="6919" max="6919" width="1.85546875" style="528" customWidth="1"/>
    <col min="6920" max="6920" width="9.140625" style="528" customWidth="1"/>
    <col min="6921" max="6921" width="10.7109375" style="528" bestFit="1" customWidth="1"/>
    <col min="6922" max="7168" width="11.42578125" style="528"/>
    <col min="7169" max="7169" width="57.5703125" style="528" customWidth="1"/>
    <col min="7170" max="7174" width="12.5703125" style="528" customWidth="1"/>
    <col min="7175" max="7175" width="1.85546875" style="528" customWidth="1"/>
    <col min="7176" max="7176" width="9.140625" style="528" customWidth="1"/>
    <col min="7177" max="7177" width="10.7109375" style="528" bestFit="1" customWidth="1"/>
    <col min="7178" max="7424" width="11.42578125" style="528"/>
    <col min="7425" max="7425" width="57.5703125" style="528" customWidth="1"/>
    <col min="7426" max="7430" width="12.5703125" style="528" customWidth="1"/>
    <col min="7431" max="7431" width="1.85546875" style="528" customWidth="1"/>
    <col min="7432" max="7432" width="9.140625" style="528" customWidth="1"/>
    <col min="7433" max="7433" width="10.7109375" style="528" bestFit="1" customWidth="1"/>
    <col min="7434" max="7680" width="11.42578125" style="528"/>
    <col min="7681" max="7681" width="57.5703125" style="528" customWidth="1"/>
    <col min="7682" max="7686" width="12.5703125" style="528" customWidth="1"/>
    <col min="7687" max="7687" width="1.85546875" style="528" customWidth="1"/>
    <col min="7688" max="7688" width="9.140625" style="528" customWidth="1"/>
    <col min="7689" max="7689" width="10.7109375" style="528" bestFit="1" customWidth="1"/>
    <col min="7690" max="7936" width="11.42578125" style="528"/>
    <col min="7937" max="7937" width="57.5703125" style="528" customWidth="1"/>
    <col min="7938" max="7942" width="12.5703125" style="528" customWidth="1"/>
    <col min="7943" max="7943" width="1.85546875" style="528" customWidth="1"/>
    <col min="7944" max="7944" width="9.140625" style="528" customWidth="1"/>
    <col min="7945" max="7945" width="10.7109375" style="528" bestFit="1" customWidth="1"/>
    <col min="7946" max="8192" width="11.42578125" style="528"/>
    <col min="8193" max="8193" width="57.5703125" style="528" customWidth="1"/>
    <col min="8194" max="8198" width="12.5703125" style="528" customWidth="1"/>
    <col min="8199" max="8199" width="1.85546875" style="528" customWidth="1"/>
    <col min="8200" max="8200" width="9.140625" style="528" customWidth="1"/>
    <col min="8201" max="8201" width="10.7109375" style="528" bestFit="1" customWidth="1"/>
    <col min="8202" max="8448" width="11.42578125" style="528"/>
    <col min="8449" max="8449" width="57.5703125" style="528" customWidth="1"/>
    <col min="8450" max="8454" width="12.5703125" style="528" customWidth="1"/>
    <col min="8455" max="8455" width="1.85546875" style="528" customWidth="1"/>
    <col min="8456" max="8456" width="9.140625" style="528" customWidth="1"/>
    <col min="8457" max="8457" width="10.7109375" style="528" bestFit="1" customWidth="1"/>
    <col min="8458" max="8704" width="11.42578125" style="528"/>
    <col min="8705" max="8705" width="57.5703125" style="528" customWidth="1"/>
    <col min="8706" max="8710" width="12.5703125" style="528" customWidth="1"/>
    <col min="8711" max="8711" width="1.85546875" style="528" customWidth="1"/>
    <col min="8712" max="8712" width="9.140625" style="528" customWidth="1"/>
    <col min="8713" max="8713" width="10.7109375" style="528" bestFit="1" customWidth="1"/>
    <col min="8714" max="8960" width="11.42578125" style="528"/>
    <col min="8961" max="8961" width="57.5703125" style="528" customWidth="1"/>
    <col min="8962" max="8966" width="12.5703125" style="528" customWidth="1"/>
    <col min="8967" max="8967" width="1.85546875" style="528" customWidth="1"/>
    <col min="8968" max="8968" width="9.140625" style="528" customWidth="1"/>
    <col min="8969" max="8969" width="10.7109375" style="528" bestFit="1" customWidth="1"/>
    <col min="8970" max="9216" width="11.42578125" style="528"/>
    <col min="9217" max="9217" width="57.5703125" style="528" customWidth="1"/>
    <col min="9218" max="9222" width="12.5703125" style="528" customWidth="1"/>
    <col min="9223" max="9223" width="1.85546875" style="528" customWidth="1"/>
    <col min="9224" max="9224" width="9.140625" style="528" customWidth="1"/>
    <col min="9225" max="9225" width="10.7109375" style="528" bestFit="1" customWidth="1"/>
    <col min="9226" max="9472" width="11.42578125" style="528"/>
    <col min="9473" max="9473" width="57.5703125" style="528" customWidth="1"/>
    <col min="9474" max="9478" width="12.5703125" style="528" customWidth="1"/>
    <col min="9479" max="9479" width="1.85546875" style="528" customWidth="1"/>
    <col min="9480" max="9480" width="9.140625" style="528" customWidth="1"/>
    <col min="9481" max="9481" width="10.7109375" style="528" bestFit="1" customWidth="1"/>
    <col min="9482" max="9728" width="11.42578125" style="528"/>
    <col min="9729" max="9729" width="57.5703125" style="528" customWidth="1"/>
    <col min="9730" max="9734" width="12.5703125" style="528" customWidth="1"/>
    <col min="9735" max="9735" width="1.85546875" style="528" customWidth="1"/>
    <col min="9736" max="9736" width="9.140625" style="528" customWidth="1"/>
    <col min="9737" max="9737" width="10.7109375" style="528" bestFit="1" customWidth="1"/>
    <col min="9738" max="9984" width="11.42578125" style="528"/>
    <col min="9985" max="9985" width="57.5703125" style="528" customWidth="1"/>
    <col min="9986" max="9990" width="12.5703125" style="528" customWidth="1"/>
    <col min="9991" max="9991" width="1.85546875" style="528" customWidth="1"/>
    <col min="9992" max="9992" width="9.140625" style="528" customWidth="1"/>
    <col min="9993" max="9993" width="10.7109375" style="528" bestFit="1" customWidth="1"/>
    <col min="9994" max="10240" width="11.42578125" style="528"/>
    <col min="10241" max="10241" width="57.5703125" style="528" customWidth="1"/>
    <col min="10242" max="10246" width="12.5703125" style="528" customWidth="1"/>
    <col min="10247" max="10247" width="1.85546875" style="528" customWidth="1"/>
    <col min="10248" max="10248" width="9.140625" style="528" customWidth="1"/>
    <col min="10249" max="10249" width="10.7109375" style="528" bestFit="1" customWidth="1"/>
    <col min="10250" max="10496" width="11.42578125" style="528"/>
    <col min="10497" max="10497" width="57.5703125" style="528" customWidth="1"/>
    <col min="10498" max="10502" width="12.5703125" style="528" customWidth="1"/>
    <col min="10503" max="10503" width="1.85546875" style="528" customWidth="1"/>
    <col min="10504" max="10504" width="9.140625" style="528" customWidth="1"/>
    <col min="10505" max="10505" width="10.7109375" style="528" bestFit="1" customWidth="1"/>
    <col min="10506" max="10752" width="11.42578125" style="528"/>
    <col min="10753" max="10753" width="57.5703125" style="528" customWidth="1"/>
    <col min="10754" max="10758" width="12.5703125" style="528" customWidth="1"/>
    <col min="10759" max="10759" width="1.85546875" style="528" customWidth="1"/>
    <col min="10760" max="10760" width="9.140625" style="528" customWidth="1"/>
    <col min="10761" max="10761" width="10.7109375" style="528" bestFit="1" customWidth="1"/>
    <col min="10762" max="11008" width="11.42578125" style="528"/>
    <col min="11009" max="11009" width="57.5703125" style="528" customWidth="1"/>
    <col min="11010" max="11014" width="12.5703125" style="528" customWidth="1"/>
    <col min="11015" max="11015" width="1.85546875" style="528" customWidth="1"/>
    <col min="11016" max="11016" width="9.140625" style="528" customWidth="1"/>
    <col min="11017" max="11017" width="10.7109375" style="528" bestFit="1" customWidth="1"/>
    <col min="11018" max="11264" width="11.42578125" style="528"/>
    <col min="11265" max="11265" width="57.5703125" style="528" customWidth="1"/>
    <col min="11266" max="11270" width="12.5703125" style="528" customWidth="1"/>
    <col min="11271" max="11271" width="1.85546875" style="528" customWidth="1"/>
    <col min="11272" max="11272" width="9.140625" style="528" customWidth="1"/>
    <col min="11273" max="11273" width="10.7109375" style="528" bestFit="1" customWidth="1"/>
    <col min="11274" max="11520" width="11.42578125" style="528"/>
    <col min="11521" max="11521" width="57.5703125" style="528" customWidth="1"/>
    <col min="11522" max="11526" width="12.5703125" style="528" customWidth="1"/>
    <col min="11527" max="11527" width="1.85546875" style="528" customWidth="1"/>
    <col min="11528" max="11528" width="9.140625" style="528" customWidth="1"/>
    <col min="11529" max="11529" width="10.7109375" style="528" bestFit="1" customWidth="1"/>
    <col min="11530" max="11776" width="11.42578125" style="528"/>
    <col min="11777" max="11777" width="57.5703125" style="528" customWidth="1"/>
    <col min="11778" max="11782" width="12.5703125" style="528" customWidth="1"/>
    <col min="11783" max="11783" width="1.85546875" style="528" customWidth="1"/>
    <col min="11784" max="11784" width="9.140625" style="528" customWidth="1"/>
    <col min="11785" max="11785" width="10.7109375" style="528" bestFit="1" customWidth="1"/>
    <col min="11786" max="12032" width="11.42578125" style="528"/>
    <col min="12033" max="12033" width="57.5703125" style="528" customWidth="1"/>
    <col min="12034" max="12038" width="12.5703125" style="528" customWidth="1"/>
    <col min="12039" max="12039" width="1.85546875" style="528" customWidth="1"/>
    <col min="12040" max="12040" width="9.140625" style="528" customWidth="1"/>
    <col min="12041" max="12041" width="10.7109375" style="528" bestFit="1" customWidth="1"/>
    <col min="12042" max="12288" width="11.42578125" style="528"/>
    <col min="12289" max="12289" width="57.5703125" style="528" customWidth="1"/>
    <col min="12290" max="12294" width="12.5703125" style="528" customWidth="1"/>
    <col min="12295" max="12295" width="1.85546875" style="528" customWidth="1"/>
    <col min="12296" max="12296" width="9.140625" style="528" customWidth="1"/>
    <col min="12297" max="12297" width="10.7109375" style="528" bestFit="1" customWidth="1"/>
    <col min="12298" max="12544" width="11.42578125" style="528"/>
    <col min="12545" max="12545" width="57.5703125" style="528" customWidth="1"/>
    <col min="12546" max="12550" width="12.5703125" style="528" customWidth="1"/>
    <col min="12551" max="12551" width="1.85546875" style="528" customWidth="1"/>
    <col min="12552" max="12552" width="9.140625" style="528" customWidth="1"/>
    <col min="12553" max="12553" width="10.7109375" style="528" bestFit="1" customWidth="1"/>
    <col min="12554" max="12800" width="11.42578125" style="528"/>
    <col min="12801" max="12801" width="57.5703125" style="528" customWidth="1"/>
    <col min="12802" max="12806" width="12.5703125" style="528" customWidth="1"/>
    <col min="12807" max="12807" width="1.85546875" style="528" customWidth="1"/>
    <col min="12808" max="12808" width="9.140625" style="528" customWidth="1"/>
    <col min="12809" max="12809" width="10.7109375" style="528" bestFit="1" customWidth="1"/>
    <col min="12810" max="13056" width="11.42578125" style="528"/>
    <col min="13057" max="13057" width="57.5703125" style="528" customWidth="1"/>
    <col min="13058" max="13062" width="12.5703125" style="528" customWidth="1"/>
    <col min="13063" max="13063" width="1.85546875" style="528" customWidth="1"/>
    <col min="13064" max="13064" width="9.140625" style="528" customWidth="1"/>
    <col min="13065" max="13065" width="10.7109375" style="528" bestFit="1" customWidth="1"/>
    <col min="13066" max="13312" width="11.42578125" style="528"/>
    <col min="13313" max="13313" width="57.5703125" style="528" customWidth="1"/>
    <col min="13314" max="13318" width="12.5703125" style="528" customWidth="1"/>
    <col min="13319" max="13319" width="1.85546875" style="528" customWidth="1"/>
    <col min="13320" max="13320" width="9.140625" style="528" customWidth="1"/>
    <col min="13321" max="13321" width="10.7109375" style="528" bestFit="1" customWidth="1"/>
    <col min="13322" max="13568" width="11.42578125" style="528"/>
    <col min="13569" max="13569" width="57.5703125" style="528" customWidth="1"/>
    <col min="13570" max="13574" width="12.5703125" style="528" customWidth="1"/>
    <col min="13575" max="13575" width="1.85546875" style="528" customWidth="1"/>
    <col min="13576" max="13576" width="9.140625" style="528" customWidth="1"/>
    <col min="13577" max="13577" width="10.7109375" style="528" bestFit="1" customWidth="1"/>
    <col min="13578" max="13824" width="11.42578125" style="528"/>
    <col min="13825" max="13825" width="57.5703125" style="528" customWidth="1"/>
    <col min="13826" max="13830" width="12.5703125" style="528" customWidth="1"/>
    <col min="13831" max="13831" width="1.85546875" style="528" customWidth="1"/>
    <col min="13832" max="13832" width="9.140625" style="528" customWidth="1"/>
    <col min="13833" max="13833" width="10.7109375" style="528" bestFit="1" customWidth="1"/>
    <col min="13834" max="14080" width="11.42578125" style="528"/>
    <col min="14081" max="14081" width="57.5703125" style="528" customWidth="1"/>
    <col min="14082" max="14086" width="12.5703125" style="528" customWidth="1"/>
    <col min="14087" max="14087" width="1.85546875" style="528" customWidth="1"/>
    <col min="14088" max="14088" width="9.140625" style="528" customWidth="1"/>
    <col min="14089" max="14089" width="10.7109375" style="528" bestFit="1" customWidth="1"/>
    <col min="14090" max="14336" width="11.42578125" style="528"/>
    <col min="14337" max="14337" width="57.5703125" style="528" customWidth="1"/>
    <col min="14338" max="14342" width="12.5703125" style="528" customWidth="1"/>
    <col min="14343" max="14343" width="1.85546875" style="528" customWidth="1"/>
    <col min="14344" max="14344" width="9.140625" style="528" customWidth="1"/>
    <col min="14345" max="14345" width="10.7109375" style="528" bestFit="1" customWidth="1"/>
    <col min="14346" max="14592" width="11.42578125" style="528"/>
    <col min="14593" max="14593" width="57.5703125" style="528" customWidth="1"/>
    <col min="14594" max="14598" width="12.5703125" style="528" customWidth="1"/>
    <col min="14599" max="14599" width="1.85546875" style="528" customWidth="1"/>
    <col min="14600" max="14600" width="9.140625" style="528" customWidth="1"/>
    <col min="14601" max="14601" width="10.7109375" style="528" bestFit="1" customWidth="1"/>
    <col min="14602" max="14848" width="11.42578125" style="528"/>
    <col min="14849" max="14849" width="57.5703125" style="528" customWidth="1"/>
    <col min="14850" max="14854" width="12.5703125" style="528" customWidth="1"/>
    <col min="14855" max="14855" width="1.85546875" style="528" customWidth="1"/>
    <col min="14856" max="14856" width="9.140625" style="528" customWidth="1"/>
    <col min="14857" max="14857" width="10.7109375" style="528" bestFit="1" customWidth="1"/>
    <col min="14858" max="15104" width="11.42578125" style="528"/>
    <col min="15105" max="15105" width="57.5703125" style="528" customWidth="1"/>
    <col min="15106" max="15110" width="12.5703125" style="528" customWidth="1"/>
    <col min="15111" max="15111" width="1.85546875" style="528" customWidth="1"/>
    <col min="15112" max="15112" width="9.140625" style="528" customWidth="1"/>
    <col min="15113" max="15113" width="10.7109375" style="528" bestFit="1" customWidth="1"/>
    <col min="15114" max="15360" width="11.42578125" style="528"/>
    <col min="15361" max="15361" width="57.5703125" style="528" customWidth="1"/>
    <col min="15362" max="15366" width="12.5703125" style="528" customWidth="1"/>
    <col min="15367" max="15367" width="1.85546875" style="528" customWidth="1"/>
    <col min="15368" max="15368" width="9.140625" style="528" customWidth="1"/>
    <col min="15369" max="15369" width="10.7109375" style="528" bestFit="1" customWidth="1"/>
    <col min="15370" max="15616" width="11.42578125" style="528"/>
    <col min="15617" max="15617" width="57.5703125" style="528" customWidth="1"/>
    <col min="15618" max="15622" width="12.5703125" style="528" customWidth="1"/>
    <col min="15623" max="15623" width="1.85546875" style="528" customWidth="1"/>
    <col min="15624" max="15624" width="9.140625" style="528" customWidth="1"/>
    <col min="15625" max="15625" width="10.7109375" style="528" bestFit="1" customWidth="1"/>
    <col min="15626" max="15872" width="11.42578125" style="528"/>
    <col min="15873" max="15873" width="57.5703125" style="528" customWidth="1"/>
    <col min="15874" max="15878" width="12.5703125" style="528" customWidth="1"/>
    <col min="15879" max="15879" width="1.85546875" style="528" customWidth="1"/>
    <col min="15880" max="15880" width="9.140625" style="528" customWidth="1"/>
    <col min="15881" max="15881" width="10.7109375" style="528" bestFit="1" customWidth="1"/>
    <col min="15882" max="16128" width="11.42578125" style="528"/>
    <col min="16129" max="16129" width="57.5703125" style="528" customWidth="1"/>
    <col min="16130" max="16134" width="12.5703125" style="528" customWidth="1"/>
    <col min="16135" max="16135" width="1.85546875" style="528" customWidth="1"/>
    <col min="16136" max="16136" width="9.140625" style="528" customWidth="1"/>
    <col min="16137" max="16137" width="10.7109375" style="528" bestFit="1" customWidth="1"/>
    <col min="16138" max="16384" width="11.42578125" style="528"/>
  </cols>
  <sheetData>
    <row r="1" spans="1:7" s="59" customFormat="1" ht="2.25" customHeight="1">
      <c r="A1" s="1070"/>
      <c r="B1" s="1070"/>
      <c r="C1" s="1070"/>
      <c r="D1" s="1070"/>
      <c r="E1" s="1070"/>
      <c r="F1" s="1070"/>
    </row>
    <row r="2" spans="1:7" s="49" customFormat="1" ht="39" customHeight="1">
      <c r="A2" s="1068" t="s">
        <v>975</v>
      </c>
      <c r="B2" s="1068"/>
      <c r="C2" s="1068"/>
      <c r="D2" s="1068"/>
      <c r="E2" s="1068"/>
      <c r="F2" s="1068"/>
    </row>
    <row r="3" spans="1:7" s="49" customFormat="1" ht="20.25">
      <c r="A3" s="1068" t="s">
        <v>1331</v>
      </c>
      <c r="B3" s="1068"/>
      <c r="C3" s="1068"/>
      <c r="D3" s="1068"/>
      <c r="E3" s="1068"/>
      <c r="F3" s="1068"/>
    </row>
    <row r="4" spans="1:7" s="49" customFormat="1" ht="20.25">
      <c r="A4" s="1068" t="s">
        <v>1522</v>
      </c>
      <c r="B4" s="1068"/>
      <c r="C4" s="1068"/>
      <c r="D4" s="1068"/>
      <c r="E4" s="1068"/>
      <c r="F4" s="1068"/>
    </row>
    <row r="5" spans="1:7" s="50" customFormat="1" ht="28.5" customHeight="1">
      <c r="A5" s="1069" t="s">
        <v>1156</v>
      </c>
      <c r="B5" s="1069"/>
      <c r="C5" s="1069"/>
      <c r="D5" s="1069"/>
      <c r="E5" s="1069"/>
      <c r="F5" s="1069"/>
    </row>
    <row r="6" spans="1:7" ht="6" customHeight="1">
      <c r="A6" s="707"/>
      <c r="G6" s="528"/>
    </row>
    <row r="7" spans="1:7" ht="4.5" customHeight="1" thickBot="1">
      <c r="A7" s="369"/>
      <c r="B7" s="446"/>
      <c r="C7" s="446"/>
      <c r="D7" s="446"/>
      <c r="E7" s="446"/>
      <c r="F7" s="446"/>
      <c r="G7" s="528"/>
    </row>
    <row r="8" spans="1:7" s="39" customFormat="1" ht="12.75" thickTop="1" thickBot="1">
      <c r="A8" s="47"/>
      <c r="B8" s="622" t="s">
        <v>2</v>
      </c>
      <c r="C8" s="622" t="s">
        <v>3</v>
      </c>
      <c r="D8" s="622" t="s">
        <v>4</v>
      </c>
      <c r="E8" s="622" t="s">
        <v>5</v>
      </c>
      <c r="F8" s="622" t="s">
        <v>6</v>
      </c>
    </row>
    <row r="9" spans="1:7" s="39" customFormat="1" ht="13.5" thickTop="1" thickBot="1">
      <c r="A9" s="48" t="s">
        <v>7</v>
      </c>
      <c r="B9" s="677">
        <v>204229552.61415002</v>
      </c>
      <c r="C9" s="677">
        <v>25841421.925859999</v>
      </c>
      <c r="D9" s="677">
        <v>2734.9764799999998</v>
      </c>
      <c r="E9" s="677">
        <v>145798.88747000002</v>
      </c>
      <c r="F9" s="677">
        <v>230219508.40396002</v>
      </c>
    </row>
    <row r="10" spans="1:7" s="39" customFormat="1" ht="13.5" thickTop="1" thickBot="1">
      <c r="A10" s="678" t="s">
        <v>8</v>
      </c>
      <c r="B10" s="679">
        <v>16614599.210619999</v>
      </c>
      <c r="C10" s="679">
        <v>6469846.098410001</v>
      </c>
      <c r="D10" s="679">
        <v>2148.4488300000003</v>
      </c>
      <c r="E10" s="679">
        <v>83464.397250000009</v>
      </c>
      <c r="F10" s="679">
        <v>23170058.155110002</v>
      </c>
    </row>
    <row r="11" spans="1:7" s="39" customFormat="1" ht="12.75" thickTop="1">
      <c r="A11" s="415" t="s">
        <v>9</v>
      </c>
      <c r="B11" s="680">
        <v>6876645.4153000005</v>
      </c>
      <c r="C11" s="680">
        <v>1919287.37601</v>
      </c>
      <c r="D11" s="680">
        <v>0</v>
      </c>
      <c r="E11" s="680">
        <v>1.7600000000000001E-3</v>
      </c>
      <c r="F11" s="680">
        <v>8795932.7930699997</v>
      </c>
    </row>
    <row r="12" spans="1:7" s="39" customFormat="1" ht="12">
      <c r="A12" s="415" t="s">
        <v>10</v>
      </c>
      <c r="B12" s="680">
        <v>9155287.5208200011</v>
      </c>
      <c r="C12" s="680">
        <v>3121216.9759900002</v>
      </c>
      <c r="D12" s="680">
        <v>2148.4488300000003</v>
      </c>
      <c r="E12" s="680">
        <v>83464.39549000001</v>
      </c>
      <c r="F12" s="680">
        <v>12362117.34113</v>
      </c>
    </row>
    <row r="13" spans="1:7" s="39" customFormat="1" ht="12">
      <c r="A13" s="415" t="s">
        <v>11</v>
      </c>
      <c r="B13" s="680">
        <v>525202.99254999997</v>
      </c>
      <c r="C13" s="680">
        <v>224377.12761999998</v>
      </c>
      <c r="D13" s="680">
        <v>0</v>
      </c>
      <c r="E13" s="680">
        <v>0</v>
      </c>
      <c r="F13" s="680">
        <v>749580.12017000001</v>
      </c>
    </row>
    <row r="14" spans="1:7" s="39" customFormat="1" ht="12">
      <c r="A14" s="415" t="s">
        <v>12</v>
      </c>
      <c r="B14" s="680">
        <v>0</v>
      </c>
      <c r="C14" s="680">
        <v>1603.35276</v>
      </c>
      <c r="D14" s="680">
        <v>0</v>
      </c>
      <c r="E14" s="680">
        <v>0</v>
      </c>
      <c r="F14" s="680">
        <v>1603.35276</v>
      </c>
    </row>
    <row r="15" spans="1:7" s="39" customFormat="1" ht="12">
      <c r="A15" s="415" t="s">
        <v>13</v>
      </c>
      <c r="B15" s="680">
        <v>0</v>
      </c>
      <c r="C15" s="680">
        <v>1199612.2570600002</v>
      </c>
      <c r="D15" s="680">
        <v>0</v>
      </c>
      <c r="E15" s="680">
        <v>0</v>
      </c>
      <c r="F15" s="680">
        <v>1199612.2570600002</v>
      </c>
    </row>
    <row r="16" spans="1:7" s="39" customFormat="1" ht="12">
      <c r="A16" s="415" t="s">
        <v>14</v>
      </c>
      <c r="B16" s="680">
        <v>64765.559939999992</v>
      </c>
      <c r="C16" s="680">
        <v>3941.3717500000002</v>
      </c>
      <c r="D16" s="680">
        <v>0</v>
      </c>
      <c r="E16" s="680">
        <v>0</v>
      </c>
      <c r="F16" s="680">
        <v>68706.931689999998</v>
      </c>
    </row>
    <row r="17" spans="1:6" s="39" customFormat="1" ht="12">
      <c r="A17" s="415" t="s">
        <v>15</v>
      </c>
      <c r="B17" s="680">
        <v>4.2828200000000001</v>
      </c>
      <c r="C17" s="680">
        <v>6.8600000000000006E-3</v>
      </c>
      <c r="D17" s="680">
        <v>0</v>
      </c>
      <c r="E17" s="680">
        <v>0</v>
      </c>
      <c r="F17" s="680">
        <v>4.2896800000000006</v>
      </c>
    </row>
    <row r="18" spans="1:6" s="39" customFormat="1" ht="12.75" thickBot="1">
      <c r="A18" s="415" t="s">
        <v>16</v>
      </c>
      <c r="B18" s="680">
        <v>-7306.5608099999999</v>
      </c>
      <c r="C18" s="680">
        <v>-192.36964</v>
      </c>
      <c r="D18" s="680">
        <v>0</v>
      </c>
      <c r="E18" s="680">
        <v>0</v>
      </c>
      <c r="F18" s="680">
        <v>-7498.9304500000007</v>
      </c>
    </row>
    <row r="19" spans="1:6" s="39" customFormat="1" ht="13.5" thickTop="1" thickBot="1">
      <c r="A19" s="385" t="s">
        <v>17</v>
      </c>
      <c r="B19" s="679">
        <v>18949122.34804</v>
      </c>
      <c r="C19" s="679">
        <v>11357661.358559998</v>
      </c>
      <c r="D19" s="679">
        <v>42.573480000000004</v>
      </c>
      <c r="E19" s="679">
        <v>61228.061530000006</v>
      </c>
      <c r="F19" s="679">
        <v>30368054.341610003</v>
      </c>
    </row>
    <row r="20" spans="1:6" s="39" customFormat="1" ht="12.75" thickTop="1">
      <c r="A20" s="415" t="s">
        <v>18</v>
      </c>
      <c r="B20" s="680">
        <v>187606.51300000001</v>
      </c>
      <c r="C20" s="680">
        <v>0</v>
      </c>
      <c r="D20" s="680">
        <v>0</v>
      </c>
      <c r="E20" s="680">
        <v>0</v>
      </c>
      <c r="F20" s="680">
        <v>187606.51300000001</v>
      </c>
    </row>
    <row r="21" spans="1:6" s="39" customFormat="1" ht="12">
      <c r="A21" s="415" t="s">
        <v>19</v>
      </c>
      <c r="B21" s="680">
        <v>8242283.5578300012</v>
      </c>
      <c r="C21" s="680">
        <v>473466.26121000003</v>
      </c>
      <c r="D21" s="680">
        <v>0</v>
      </c>
      <c r="E21" s="680">
        <v>53.873690000000003</v>
      </c>
      <c r="F21" s="680">
        <v>8715803.6927300002</v>
      </c>
    </row>
    <row r="22" spans="1:6" s="39" customFormat="1" ht="12">
      <c r="A22" s="415" t="s">
        <v>20</v>
      </c>
      <c r="B22" s="680">
        <v>0</v>
      </c>
      <c r="C22" s="680">
        <v>891661.35138000001</v>
      </c>
      <c r="D22" s="680">
        <v>0</v>
      </c>
      <c r="E22" s="680">
        <v>0</v>
      </c>
      <c r="F22" s="680">
        <v>891661.35138000001</v>
      </c>
    </row>
    <row r="23" spans="1:6" s="39" customFormat="1" ht="12">
      <c r="A23" s="415" t="s">
        <v>21</v>
      </c>
      <c r="B23" s="680">
        <v>76395.659370000008</v>
      </c>
      <c r="C23" s="680">
        <v>1323727.35629</v>
      </c>
      <c r="D23" s="680">
        <v>0</v>
      </c>
      <c r="E23" s="680">
        <v>0</v>
      </c>
      <c r="F23" s="680">
        <v>1400123.01566</v>
      </c>
    </row>
    <row r="24" spans="1:6" s="39" customFormat="1" ht="12">
      <c r="A24" s="415" t="s">
        <v>22</v>
      </c>
      <c r="B24" s="680">
        <v>2738346.1001300006</v>
      </c>
      <c r="C24" s="680">
        <v>1182783.7788099998</v>
      </c>
      <c r="D24" s="680">
        <v>0</v>
      </c>
      <c r="E24" s="680">
        <v>59912.908710000003</v>
      </c>
      <c r="F24" s="680">
        <v>3981042.7876500003</v>
      </c>
    </row>
    <row r="25" spans="1:6" s="39" customFormat="1" ht="12">
      <c r="A25" s="415" t="s">
        <v>23</v>
      </c>
      <c r="B25" s="680">
        <v>7411940.2956700008</v>
      </c>
      <c r="C25" s="680">
        <v>7500636.4512800006</v>
      </c>
      <c r="D25" s="680">
        <v>42.573480000000004</v>
      </c>
      <c r="E25" s="680">
        <v>1261.2791200000001</v>
      </c>
      <c r="F25" s="680">
        <v>14913880.599549999</v>
      </c>
    </row>
    <row r="26" spans="1:6" s="39" customFormat="1" ht="12">
      <c r="A26" s="415" t="s">
        <v>24</v>
      </c>
      <c r="B26" s="680">
        <v>298635.32881000004</v>
      </c>
      <c r="C26" s="680">
        <v>49062.242899999997</v>
      </c>
      <c r="D26" s="680">
        <v>0</v>
      </c>
      <c r="E26" s="680">
        <v>1.0000000000000001E-5</v>
      </c>
      <c r="F26" s="680">
        <v>347697.57172000001</v>
      </c>
    </row>
    <row r="27" spans="1:6" s="39" customFormat="1" ht="12.75" thickBot="1">
      <c r="A27" s="415" t="s">
        <v>25</v>
      </c>
      <c r="B27" s="680">
        <v>-6085.1067699999994</v>
      </c>
      <c r="C27" s="680">
        <v>-63676.083310000002</v>
      </c>
      <c r="D27" s="680">
        <v>0</v>
      </c>
      <c r="E27" s="680">
        <v>0</v>
      </c>
      <c r="F27" s="680">
        <v>-69761.19008</v>
      </c>
    </row>
    <row r="28" spans="1:6" s="39" customFormat="1" ht="13.5" thickTop="1" thickBot="1">
      <c r="A28" s="385" t="s">
        <v>26</v>
      </c>
      <c r="B28" s="679">
        <v>158609203.87411001</v>
      </c>
      <c r="C28" s="679">
        <v>2353448.9780000006</v>
      </c>
      <c r="D28" s="679">
        <v>509.39527000000004</v>
      </c>
      <c r="E28" s="679">
        <v>1103.70002</v>
      </c>
      <c r="F28" s="679">
        <v>160964265.9474</v>
      </c>
    </row>
    <row r="29" spans="1:6" s="39" customFormat="1" ht="12.75" thickTop="1">
      <c r="A29" s="416" t="s">
        <v>27</v>
      </c>
      <c r="B29" s="680">
        <v>158479827.19507</v>
      </c>
      <c r="C29" s="680">
        <v>2665407.8087900002</v>
      </c>
      <c r="D29" s="680">
        <v>1.19851</v>
      </c>
      <c r="E29" s="680">
        <v>1050.98469</v>
      </c>
      <c r="F29" s="680">
        <v>161146287.18706</v>
      </c>
    </row>
    <row r="30" spans="1:6" s="39" customFormat="1" ht="12">
      <c r="A30" s="415" t="s">
        <v>28</v>
      </c>
      <c r="B30" s="680">
        <v>155104209.17192</v>
      </c>
      <c r="C30" s="680">
        <v>2490061.9448899999</v>
      </c>
      <c r="D30" s="680">
        <v>1.19851</v>
      </c>
      <c r="E30" s="680">
        <v>1008.15635</v>
      </c>
      <c r="F30" s="680">
        <v>157595280.47167</v>
      </c>
    </row>
    <row r="31" spans="1:6" s="39" customFormat="1" ht="12">
      <c r="A31" s="415" t="s">
        <v>29</v>
      </c>
      <c r="B31" s="680">
        <v>3371217.8360799998</v>
      </c>
      <c r="C31" s="680">
        <v>173584.88509</v>
      </c>
      <c r="D31" s="680">
        <v>0</v>
      </c>
      <c r="E31" s="680">
        <v>42.828339999999997</v>
      </c>
      <c r="F31" s="680">
        <v>3544845.5495099998</v>
      </c>
    </row>
    <row r="32" spans="1:6" s="39" customFormat="1" ht="12">
      <c r="A32" s="415" t="s">
        <v>30</v>
      </c>
      <c r="B32" s="680">
        <v>4400.1870699999999</v>
      </c>
      <c r="C32" s="680">
        <v>1760.9788100000001</v>
      </c>
      <c r="D32" s="680">
        <v>0</v>
      </c>
      <c r="E32" s="680">
        <v>0</v>
      </c>
      <c r="F32" s="680">
        <v>6161.1658799999996</v>
      </c>
    </row>
    <row r="33" spans="1:6" s="39" customFormat="1" ht="12">
      <c r="A33" s="416" t="s">
        <v>31</v>
      </c>
      <c r="B33" s="680">
        <v>1051405.1402</v>
      </c>
      <c r="C33" s="680">
        <v>45817.931629999999</v>
      </c>
      <c r="D33" s="680">
        <v>0</v>
      </c>
      <c r="E33" s="680">
        <v>0</v>
      </c>
      <c r="F33" s="680">
        <v>1097223.07183</v>
      </c>
    </row>
    <row r="34" spans="1:6" s="39" customFormat="1" ht="12">
      <c r="A34" s="415" t="s">
        <v>32</v>
      </c>
      <c r="B34" s="680">
        <v>927800.45397000003</v>
      </c>
      <c r="C34" s="680">
        <v>36210.862279999994</v>
      </c>
      <c r="D34" s="680">
        <v>0</v>
      </c>
      <c r="E34" s="680">
        <v>0</v>
      </c>
      <c r="F34" s="680">
        <v>964011.31625000003</v>
      </c>
    </row>
    <row r="35" spans="1:6" s="39" customFormat="1" ht="12">
      <c r="A35" s="415" t="s">
        <v>33</v>
      </c>
      <c r="B35" s="680">
        <v>123582.27295999999</v>
      </c>
      <c r="C35" s="680">
        <v>9607.0693499999998</v>
      </c>
      <c r="D35" s="680">
        <v>0</v>
      </c>
      <c r="E35" s="680">
        <v>0</v>
      </c>
      <c r="F35" s="680">
        <v>133189.34231000001</v>
      </c>
    </row>
    <row r="36" spans="1:6" s="39" customFormat="1" ht="12">
      <c r="A36" s="415" t="s">
        <v>34</v>
      </c>
      <c r="B36" s="680">
        <v>22.413270000000001</v>
      </c>
      <c r="C36" s="680">
        <v>0</v>
      </c>
      <c r="D36" s="680">
        <v>0</v>
      </c>
      <c r="E36" s="680">
        <v>0</v>
      </c>
      <c r="F36" s="680">
        <v>22.413270000000001</v>
      </c>
    </row>
    <row r="37" spans="1:6" s="39" customFormat="1" ht="12">
      <c r="A37" s="416" t="s">
        <v>35</v>
      </c>
      <c r="B37" s="680">
        <v>1916138.2035599998</v>
      </c>
      <c r="C37" s="680">
        <v>243084.91053999998</v>
      </c>
      <c r="D37" s="680">
        <v>1016.3918199999999</v>
      </c>
      <c r="E37" s="680">
        <v>341.79464000000002</v>
      </c>
      <c r="F37" s="680">
        <v>2160581.3005600004</v>
      </c>
    </row>
    <row r="38" spans="1:6" s="39" customFormat="1" ht="12">
      <c r="A38" s="415" t="s">
        <v>36</v>
      </c>
      <c r="B38" s="680">
        <v>1622400.9614500003</v>
      </c>
      <c r="C38" s="680">
        <v>145041.49887000001</v>
      </c>
      <c r="D38" s="680">
        <v>228.27523000000002</v>
      </c>
      <c r="E38" s="680">
        <v>171.09672</v>
      </c>
      <c r="F38" s="680">
        <v>1767841.8322700001</v>
      </c>
    </row>
    <row r="39" spans="1:6" s="39" customFormat="1" ht="12">
      <c r="A39" s="415" t="s">
        <v>37</v>
      </c>
      <c r="B39" s="680">
        <v>293267.14681000001</v>
      </c>
      <c r="C39" s="680">
        <v>77478.3701</v>
      </c>
      <c r="D39" s="680">
        <v>788.11658999999997</v>
      </c>
      <c r="E39" s="680">
        <v>170.69792000000001</v>
      </c>
      <c r="F39" s="680">
        <v>371704.33142</v>
      </c>
    </row>
    <row r="40" spans="1:6" s="39" customFormat="1" ht="12">
      <c r="A40" s="415" t="s">
        <v>38</v>
      </c>
      <c r="B40" s="680">
        <v>470.09530000000001</v>
      </c>
      <c r="C40" s="680">
        <v>20565.041570000001</v>
      </c>
      <c r="D40" s="680">
        <v>0</v>
      </c>
      <c r="E40" s="680">
        <v>0</v>
      </c>
      <c r="F40" s="680">
        <v>21035.136870000002</v>
      </c>
    </row>
    <row r="41" spans="1:6" s="39" customFormat="1" ht="12">
      <c r="A41" s="416" t="s">
        <v>39</v>
      </c>
      <c r="B41" s="680">
        <v>1403443.7120299998</v>
      </c>
      <c r="C41" s="680">
        <v>20824.345699999998</v>
      </c>
      <c r="D41" s="680">
        <v>1.585E-2</v>
      </c>
      <c r="E41" s="680">
        <v>3.3178600000000005</v>
      </c>
      <c r="F41" s="680">
        <v>1424271.3914399997</v>
      </c>
    </row>
    <row r="42" spans="1:6" s="39" customFormat="1" ht="12">
      <c r="A42" s="415" t="s">
        <v>40</v>
      </c>
      <c r="B42" s="680">
        <v>1367615.1299600003</v>
      </c>
      <c r="C42" s="680">
        <v>18016.878860000001</v>
      </c>
      <c r="D42" s="680">
        <v>1.585E-2</v>
      </c>
      <c r="E42" s="680">
        <v>3.11768</v>
      </c>
      <c r="F42" s="680">
        <v>1385635.1423499999</v>
      </c>
    </row>
    <row r="43" spans="1:6" s="39" customFormat="1" ht="12">
      <c r="A43" s="415" t="s">
        <v>41</v>
      </c>
      <c r="B43" s="680">
        <v>30623.076260000002</v>
      </c>
      <c r="C43" s="680">
        <v>2538.7663000000002</v>
      </c>
      <c r="D43" s="680">
        <v>0</v>
      </c>
      <c r="E43" s="680">
        <v>0.20018</v>
      </c>
      <c r="F43" s="680">
        <v>33162.042739999997</v>
      </c>
    </row>
    <row r="44" spans="1:6" s="39" customFormat="1" ht="12">
      <c r="A44" s="415" t="s">
        <v>42</v>
      </c>
      <c r="B44" s="680">
        <v>3712.2057300000001</v>
      </c>
      <c r="C44" s="680">
        <v>221.82326999999998</v>
      </c>
      <c r="D44" s="680">
        <v>0</v>
      </c>
      <c r="E44" s="680">
        <v>0</v>
      </c>
      <c r="F44" s="680">
        <v>3934.0290000000005</v>
      </c>
    </row>
    <row r="45" spans="1:6" s="39" customFormat="1" ht="12">
      <c r="A45" s="415" t="s">
        <v>43</v>
      </c>
      <c r="B45" s="680">
        <v>1363.35202</v>
      </c>
      <c r="C45" s="680">
        <v>44.700320000000005</v>
      </c>
      <c r="D45" s="680">
        <v>0</v>
      </c>
      <c r="E45" s="680">
        <v>0</v>
      </c>
      <c r="F45" s="680">
        <v>1408.0523400000002</v>
      </c>
    </row>
    <row r="46" spans="1:6" s="39" customFormat="1" ht="12">
      <c r="A46" s="415" t="s">
        <v>44</v>
      </c>
      <c r="B46" s="680">
        <v>48.606470000000009</v>
      </c>
      <c r="C46" s="680">
        <v>1.01857</v>
      </c>
      <c r="D46" s="680">
        <v>0</v>
      </c>
      <c r="E46" s="680">
        <v>0</v>
      </c>
      <c r="F46" s="680">
        <v>49.625040000000006</v>
      </c>
    </row>
    <row r="47" spans="1:6" s="39" customFormat="1" ht="12">
      <c r="A47" s="415" t="s">
        <v>45</v>
      </c>
      <c r="B47" s="680">
        <v>81.341589999999997</v>
      </c>
      <c r="C47" s="680">
        <v>1.1583800000000002</v>
      </c>
      <c r="D47" s="680">
        <v>0</v>
      </c>
      <c r="E47" s="680">
        <v>0</v>
      </c>
      <c r="F47" s="680">
        <v>82.49996999999999</v>
      </c>
    </row>
    <row r="48" spans="1:6" s="39" customFormat="1" ht="12">
      <c r="A48" s="416" t="s">
        <v>46</v>
      </c>
      <c r="B48" s="680">
        <v>-4241610.3767499998</v>
      </c>
      <c r="C48" s="680">
        <v>-621686.01865999994</v>
      </c>
      <c r="D48" s="680">
        <v>-508.21090999999996</v>
      </c>
      <c r="E48" s="680">
        <v>-292.39717000000002</v>
      </c>
      <c r="F48" s="680">
        <v>-4864097.003490001</v>
      </c>
    </row>
    <row r="49" spans="1:6" s="39" customFormat="1" ht="12">
      <c r="A49" s="417" t="s">
        <v>47</v>
      </c>
      <c r="B49" s="680">
        <v>-773415.04485000006</v>
      </c>
      <c r="C49" s="680">
        <v>-52886.897780000007</v>
      </c>
      <c r="D49" s="680">
        <v>-1.495E-2</v>
      </c>
      <c r="E49" s="680">
        <v>-1.2603</v>
      </c>
      <c r="F49" s="680">
        <v>-826303.21788000013</v>
      </c>
    </row>
    <row r="50" spans="1:6" s="39" customFormat="1" ht="12">
      <c r="A50" s="415" t="s">
        <v>48</v>
      </c>
      <c r="B50" s="680">
        <v>-147823.44288000002</v>
      </c>
      <c r="C50" s="680">
        <v>-20662.900320000001</v>
      </c>
      <c r="D50" s="680">
        <v>0</v>
      </c>
      <c r="E50" s="680">
        <v>-5.3539999999999997E-2</v>
      </c>
      <c r="F50" s="680">
        <v>-168486.39674000003</v>
      </c>
    </row>
    <row r="51" spans="1:6" s="39" customFormat="1" ht="12">
      <c r="A51" s="415" t="s">
        <v>49</v>
      </c>
      <c r="B51" s="680">
        <v>-359788.66601999995</v>
      </c>
      <c r="C51" s="680">
        <v>-9335.7937700000002</v>
      </c>
      <c r="D51" s="680">
        <v>0</v>
      </c>
      <c r="E51" s="680">
        <v>0</v>
      </c>
      <c r="F51" s="680">
        <v>-369124.45978999999</v>
      </c>
    </row>
    <row r="52" spans="1:6" s="39" customFormat="1" ht="12">
      <c r="A52" s="415" t="s">
        <v>50</v>
      </c>
      <c r="B52" s="680">
        <v>-48318.701429999994</v>
      </c>
      <c r="C52" s="680">
        <v>-4471.2180100000005</v>
      </c>
      <c r="D52" s="680">
        <v>0</v>
      </c>
      <c r="E52" s="680">
        <v>0</v>
      </c>
      <c r="F52" s="680">
        <v>-52789.919439999998</v>
      </c>
    </row>
    <row r="53" spans="1:6" s="39" customFormat="1" ht="12">
      <c r="A53" s="415" t="s">
        <v>51</v>
      </c>
      <c r="B53" s="680">
        <v>-1153293.8192099999</v>
      </c>
      <c r="C53" s="680">
        <v>-98421.252809999991</v>
      </c>
      <c r="D53" s="680">
        <v>-114.13766</v>
      </c>
      <c r="E53" s="680">
        <v>-85.548339999999996</v>
      </c>
      <c r="F53" s="680">
        <v>-1251914.7580199998</v>
      </c>
    </row>
    <row r="54" spans="1:6" s="39" customFormat="1" ht="12">
      <c r="A54" s="415" t="s">
        <v>52</v>
      </c>
      <c r="B54" s="680">
        <v>-177453.55428000001</v>
      </c>
      <c r="C54" s="680">
        <v>-56809.138180000002</v>
      </c>
      <c r="D54" s="680">
        <v>-394.05829999999997</v>
      </c>
      <c r="E54" s="680">
        <v>-170.69792000000001</v>
      </c>
      <c r="F54" s="680">
        <v>-234827.44868000003</v>
      </c>
    </row>
    <row r="55" spans="1:6" s="39" customFormat="1" ht="12">
      <c r="A55" s="417" t="s">
        <v>53</v>
      </c>
      <c r="B55" s="680">
        <v>-1061723.46572</v>
      </c>
      <c r="C55" s="680">
        <v>-329573.59389999998</v>
      </c>
      <c r="D55" s="680">
        <v>0</v>
      </c>
      <c r="E55" s="680">
        <v>0</v>
      </c>
      <c r="F55" s="680">
        <v>-1391297.05962</v>
      </c>
    </row>
    <row r="56" spans="1:6" s="39" customFormat="1" ht="12">
      <c r="A56" s="415" t="s">
        <v>54</v>
      </c>
      <c r="B56" s="680">
        <v>-517125.10621</v>
      </c>
      <c r="C56" s="680">
        <v>-49338.634989999999</v>
      </c>
      <c r="D56" s="680">
        <v>0</v>
      </c>
      <c r="E56" s="680">
        <v>-34.837069999999997</v>
      </c>
      <c r="F56" s="680">
        <v>-566498.57827000006</v>
      </c>
    </row>
    <row r="57" spans="1:6" s="39" customFormat="1" ht="12">
      <c r="A57" s="415" t="s">
        <v>55</v>
      </c>
      <c r="B57" s="680">
        <v>-2668.5761499999999</v>
      </c>
      <c r="C57" s="680">
        <v>-186.5889</v>
      </c>
      <c r="D57" s="680">
        <v>0</v>
      </c>
      <c r="E57" s="680">
        <v>0</v>
      </c>
      <c r="F57" s="680">
        <v>-2855.1650500000001</v>
      </c>
    </row>
    <row r="58" spans="1:6" s="39" customFormat="1" ht="12.75" thickBot="1">
      <c r="A58" s="415" t="s">
        <v>56</v>
      </c>
      <c r="B58" s="680">
        <v>0</v>
      </c>
      <c r="C58" s="680">
        <v>0</v>
      </c>
      <c r="D58" s="680">
        <v>0</v>
      </c>
      <c r="E58" s="680">
        <v>0</v>
      </c>
      <c r="F58" s="680">
        <v>0</v>
      </c>
    </row>
    <row r="59" spans="1:6" s="39" customFormat="1" ht="13.5" thickTop="1" thickBot="1">
      <c r="A59" s="385" t="s">
        <v>57</v>
      </c>
      <c r="B59" s="679">
        <v>938940.78860999993</v>
      </c>
      <c r="C59" s="679">
        <v>230422.21560000003</v>
      </c>
      <c r="D59" s="679">
        <v>0.25897000000000003</v>
      </c>
      <c r="E59" s="679">
        <v>2.7286599999999996</v>
      </c>
      <c r="F59" s="679">
        <v>1169365.9918399998</v>
      </c>
    </row>
    <row r="60" spans="1:6" s="39" customFormat="1" ht="12.75" thickTop="1">
      <c r="A60" s="415" t="s">
        <v>58</v>
      </c>
      <c r="B60" s="680">
        <v>1461.9000900000001</v>
      </c>
      <c r="C60" s="680">
        <v>292.61307999999997</v>
      </c>
      <c r="D60" s="680">
        <v>711.49381000000005</v>
      </c>
      <c r="E60" s="680">
        <v>0</v>
      </c>
      <c r="F60" s="680">
        <v>2466.0069800000001</v>
      </c>
    </row>
    <row r="61" spans="1:6" s="39" customFormat="1" ht="12">
      <c r="A61" s="417" t="s">
        <v>59</v>
      </c>
      <c r="B61" s="680">
        <v>743447.64553999994</v>
      </c>
      <c r="C61" s="680">
        <v>106689.09699000001</v>
      </c>
      <c r="D61" s="680">
        <v>0</v>
      </c>
      <c r="E61" s="680">
        <v>0.61629999999999996</v>
      </c>
      <c r="F61" s="680">
        <v>850137.35882999992</v>
      </c>
    </row>
    <row r="62" spans="1:6" s="39" customFormat="1" ht="12">
      <c r="A62" s="415" t="s">
        <v>60</v>
      </c>
      <c r="B62" s="680">
        <v>227955.62308999995</v>
      </c>
      <c r="C62" s="680">
        <v>147674.27505</v>
      </c>
      <c r="D62" s="680">
        <v>0.31192999999999999</v>
      </c>
      <c r="E62" s="680">
        <v>2.5503499999999999</v>
      </c>
      <c r="F62" s="680">
        <v>375632.76042000001</v>
      </c>
    </row>
    <row r="63" spans="1:6" s="39" customFormat="1" ht="12">
      <c r="A63" s="415" t="s">
        <v>61</v>
      </c>
      <c r="B63" s="680">
        <v>0.34900999999999999</v>
      </c>
      <c r="C63" s="680">
        <v>0</v>
      </c>
      <c r="D63" s="680">
        <v>0</v>
      </c>
      <c r="E63" s="680">
        <v>0</v>
      </c>
      <c r="F63" s="680">
        <v>0.34900999999999999</v>
      </c>
    </row>
    <row r="64" spans="1:6" s="39" customFormat="1" ht="12.75" thickBot="1">
      <c r="A64" s="415" t="s">
        <v>62</v>
      </c>
      <c r="B64" s="680">
        <v>-33924.729120000004</v>
      </c>
      <c r="C64" s="680">
        <v>-24233.769520000002</v>
      </c>
      <c r="D64" s="680">
        <v>-711.54677000000004</v>
      </c>
      <c r="E64" s="680">
        <v>-0.43798999999999999</v>
      </c>
      <c r="F64" s="680">
        <v>-58870.483400000005</v>
      </c>
    </row>
    <row r="65" spans="1:6" s="39" customFormat="1" ht="13.5" thickTop="1" thickBot="1">
      <c r="A65" s="385" t="s">
        <v>63</v>
      </c>
      <c r="B65" s="679">
        <v>134119.9008</v>
      </c>
      <c r="C65" s="679">
        <v>0</v>
      </c>
      <c r="D65" s="679">
        <v>0</v>
      </c>
      <c r="E65" s="679">
        <v>0</v>
      </c>
      <c r="F65" s="679">
        <v>134119.9008</v>
      </c>
    </row>
    <row r="66" spans="1:6" s="39" customFormat="1" ht="12.75" thickTop="1">
      <c r="A66" s="415" t="s">
        <v>64</v>
      </c>
      <c r="B66" s="680">
        <v>6729.2417999999998</v>
      </c>
      <c r="C66" s="680">
        <v>0</v>
      </c>
      <c r="D66" s="680">
        <v>0</v>
      </c>
      <c r="E66" s="680">
        <v>0</v>
      </c>
      <c r="F66" s="680">
        <v>6729.2417999999998</v>
      </c>
    </row>
    <row r="67" spans="1:6" s="39" customFormat="1" ht="12">
      <c r="A67" s="415" t="s">
        <v>65</v>
      </c>
      <c r="B67" s="680">
        <v>499318.81064000004</v>
      </c>
      <c r="C67" s="680">
        <v>0</v>
      </c>
      <c r="D67" s="680">
        <v>0</v>
      </c>
      <c r="E67" s="680">
        <v>0</v>
      </c>
      <c r="F67" s="680">
        <v>499318.81064000004</v>
      </c>
    </row>
    <row r="68" spans="1:6" s="39" customFormat="1" ht="12">
      <c r="A68" s="415" t="s">
        <v>66</v>
      </c>
      <c r="B68" s="680">
        <v>24948.440430000002</v>
      </c>
      <c r="C68" s="680">
        <v>0</v>
      </c>
      <c r="D68" s="680">
        <v>0</v>
      </c>
      <c r="E68" s="680">
        <v>0</v>
      </c>
      <c r="F68" s="680">
        <v>24948.440430000002</v>
      </c>
    </row>
    <row r="69" spans="1:6" s="39" customFormat="1" ht="12">
      <c r="A69" s="415" t="s">
        <v>67</v>
      </c>
      <c r="B69" s="680">
        <v>393.39273999999995</v>
      </c>
      <c r="C69" s="680">
        <v>0</v>
      </c>
      <c r="D69" s="680">
        <v>0</v>
      </c>
      <c r="E69" s="680">
        <v>0</v>
      </c>
      <c r="F69" s="680">
        <v>393.39273999999995</v>
      </c>
    </row>
    <row r="70" spans="1:6" s="39" customFormat="1" ht="12.75" thickBot="1">
      <c r="A70" s="415" t="s">
        <v>68</v>
      </c>
      <c r="B70" s="680">
        <v>-397269.98481000005</v>
      </c>
      <c r="C70" s="680">
        <v>0</v>
      </c>
      <c r="D70" s="680">
        <v>0</v>
      </c>
      <c r="E70" s="680">
        <v>0</v>
      </c>
      <c r="F70" s="680">
        <v>-397269.98481000005</v>
      </c>
    </row>
    <row r="71" spans="1:6" s="39" customFormat="1" ht="13.5" thickTop="1" thickBot="1">
      <c r="A71" s="385" t="s">
        <v>69</v>
      </c>
      <c r="B71" s="679">
        <v>3699094.8253300004</v>
      </c>
      <c r="C71" s="679">
        <v>5378609.4445000002</v>
      </c>
      <c r="D71" s="679">
        <v>34.299999999999997</v>
      </c>
      <c r="E71" s="679">
        <v>1.0000000000000001E-5</v>
      </c>
      <c r="F71" s="679">
        <v>9077738.5698400009</v>
      </c>
    </row>
    <row r="72" spans="1:6" s="39" customFormat="1" ht="12.75" thickTop="1">
      <c r="A72" s="415" t="s">
        <v>18</v>
      </c>
      <c r="B72" s="680">
        <v>0</v>
      </c>
      <c r="C72" s="680">
        <v>0</v>
      </c>
      <c r="D72" s="680">
        <v>0</v>
      </c>
      <c r="E72" s="680">
        <v>1.0000000000000001E-5</v>
      </c>
      <c r="F72" s="680">
        <v>1.0000000000000001E-5</v>
      </c>
    </row>
    <row r="73" spans="1:6" s="39" customFormat="1" ht="12">
      <c r="A73" s="415" t="s">
        <v>19</v>
      </c>
      <c r="B73" s="680">
        <v>1375786.86998</v>
      </c>
      <c r="C73" s="680">
        <v>22977.4018</v>
      </c>
      <c r="D73" s="680">
        <v>0</v>
      </c>
      <c r="E73" s="680">
        <v>0</v>
      </c>
      <c r="F73" s="680">
        <v>1398764.2717800001</v>
      </c>
    </row>
    <row r="74" spans="1:6" s="39" customFormat="1" ht="12">
      <c r="A74" s="415" t="s">
        <v>20</v>
      </c>
      <c r="B74" s="680">
        <v>0</v>
      </c>
      <c r="C74" s="680">
        <v>206237.18531999999</v>
      </c>
      <c r="D74" s="680">
        <v>0</v>
      </c>
      <c r="E74" s="680">
        <v>0</v>
      </c>
      <c r="F74" s="680">
        <v>206237.18531999999</v>
      </c>
    </row>
    <row r="75" spans="1:6" s="39" customFormat="1" ht="12">
      <c r="A75" s="415" t="s">
        <v>21</v>
      </c>
      <c r="B75" s="680">
        <v>342463.88701000001</v>
      </c>
      <c r="C75" s="680">
        <v>923213.77973000007</v>
      </c>
      <c r="D75" s="680">
        <v>0</v>
      </c>
      <c r="E75" s="680">
        <v>0</v>
      </c>
      <c r="F75" s="680">
        <v>1265677.66674</v>
      </c>
    </row>
    <row r="76" spans="1:6" s="39" customFormat="1" ht="12">
      <c r="A76" s="415" t="s">
        <v>70</v>
      </c>
      <c r="B76" s="680">
        <v>402426.6703</v>
      </c>
      <c r="C76" s="680">
        <v>6013.5658899999999</v>
      </c>
      <c r="D76" s="680">
        <v>0</v>
      </c>
      <c r="E76" s="680">
        <v>0</v>
      </c>
      <c r="F76" s="680">
        <v>408440.23618999997</v>
      </c>
    </row>
    <row r="77" spans="1:6" s="39" customFormat="1" ht="12">
      <c r="A77" s="415" t="s">
        <v>71</v>
      </c>
      <c r="B77" s="680">
        <v>552429.11660000007</v>
      </c>
      <c r="C77" s="680">
        <v>53375.979740000002</v>
      </c>
      <c r="D77" s="680">
        <v>48.02</v>
      </c>
      <c r="E77" s="680">
        <v>0</v>
      </c>
      <c r="F77" s="680">
        <v>605853.11633999995</v>
      </c>
    </row>
    <row r="78" spans="1:6" s="39" customFormat="1" ht="12">
      <c r="A78" s="415" t="s">
        <v>23</v>
      </c>
      <c r="B78" s="680">
        <v>934690.49468</v>
      </c>
      <c r="C78" s="680">
        <v>4135799.7685700003</v>
      </c>
      <c r="D78" s="680">
        <v>0</v>
      </c>
      <c r="E78" s="680">
        <v>0</v>
      </c>
      <c r="F78" s="680">
        <v>5070490.2632500008</v>
      </c>
    </row>
    <row r="79" spans="1:6" s="39" customFormat="1" ht="12">
      <c r="A79" s="415" t="s">
        <v>72</v>
      </c>
      <c r="B79" s="680">
        <v>97536.135170000009</v>
      </c>
      <c r="C79" s="680">
        <v>66756.655780000001</v>
      </c>
      <c r="D79" s="680">
        <v>0</v>
      </c>
      <c r="E79" s="680">
        <v>0</v>
      </c>
      <c r="F79" s="680">
        <v>164292.79095</v>
      </c>
    </row>
    <row r="80" spans="1:6" s="39" customFormat="1" ht="12.75" thickBot="1">
      <c r="A80" s="415" t="s">
        <v>73</v>
      </c>
      <c r="B80" s="680">
        <v>-6238.3484099999996</v>
      </c>
      <c r="C80" s="680">
        <v>-35764.892330000002</v>
      </c>
      <c r="D80" s="680">
        <v>-13.72</v>
      </c>
      <c r="E80" s="680">
        <v>0</v>
      </c>
      <c r="F80" s="680">
        <v>-42016.96074000001</v>
      </c>
    </row>
    <row r="81" spans="1:6" s="39" customFormat="1" ht="13.5" thickTop="1" thickBot="1">
      <c r="A81" s="385" t="s">
        <v>74</v>
      </c>
      <c r="B81" s="679">
        <v>3716677.9698899998</v>
      </c>
      <c r="C81" s="679">
        <v>0</v>
      </c>
      <c r="D81" s="679">
        <v>0</v>
      </c>
      <c r="E81" s="679">
        <v>0</v>
      </c>
      <c r="F81" s="679">
        <v>3716677.9698899998</v>
      </c>
    </row>
    <row r="82" spans="1:6" s="39" customFormat="1" ht="12.75" thickTop="1">
      <c r="A82" s="415" t="s">
        <v>75</v>
      </c>
      <c r="B82" s="680">
        <v>1291261.1847999999</v>
      </c>
      <c r="C82" s="680">
        <v>0</v>
      </c>
      <c r="D82" s="680">
        <v>0</v>
      </c>
      <c r="E82" s="680">
        <v>0</v>
      </c>
      <c r="F82" s="680">
        <v>1291261.1847999999</v>
      </c>
    </row>
    <row r="83" spans="1:6" s="39" customFormat="1" ht="12">
      <c r="A83" s="415" t="s">
        <v>76</v>
      </c>
      <c r="B83" s="680">
        <v>1319594.5982100002</v>
      </c>
      <c r="C83" s="680">
        <v>0</v>
      </c>
      <c r="D83" s="680">
        <v>0</v>
      </c>
      <c r="E83" s="680">
        <v>0</v>
      </c>
      <c r="F83" s="680">
        <v>1319594.5982100002</v>
      </c>
    </row>
    <row r="84" spans="1:6" s="39" customFormat="1" ht="12">
      <c r="A84" s="415" t="s">
        <v>77</v>
      </c>
      <c r="B84" s="680">
        <v>245485.20019000003</v>
      </c>
      <c r="C84" s="680">
        <v>0</v>
      </c>
      <c r="D84" s="680">
        <v>0</v>
      </c>
      <c r="E84" s="680">
        <v>0</v>
      </c>
      <c r="F84" s="680">
        <v>245485.20019000003</v>
      </c>
    </row>
    <row r="85" spans="1:6" s="39" customFormat="1" ht="12">
      <c r="A85" s="415" t="s">
        <v>78</v>
      </c>
      <c r="B85" s="680">
        <v>298569.16316</v>
      </c>
      <c r="C85" s="680">
        <v>0</v>
      </c>
      <c r="D85" s="680">
        <v>0</v>
      </c>
      <c r="E85" s="680">
        <v>0</v>
      </c>
      <c r="F85" s="680">
        <v>298569.16316</v>
      </c>
    </row>
    <row r="86" spans="1:6" s="39" customFormat="1" ht="12">
      <c r="A86" s="415" t="s">
        <v>79</v>
      </c>
      <c r="B86" s="680">
        <v>318437.79846000002</v>
      </c>
      <c r="C86" s="680">
        <v>0</v>
      </c>
      <c r="D86" s="680">
        <v>0</v>
      </c>
      <c r="E86" s="680">
        <v>0</v>
      </c>
      <c r="F86" s="680">
        <v>318437.79846000002</v>
      </c>
    </row>
    <row r="87" spans="1:6" s="39" customFormat="1" ht="12">
      <c r="A87" s="415" t="s">
        <v>80</v>
      </c>
      <c r="B87" s="680">
        <v>52770.929230000002</v>
      </c>
      <c r="C87" s="680">
        <v>0</v>
      </c>
      <c r="D87" s="680">
        <v>0</v>
      </c>
      <c r="E87" s="680">
        <v>0</v>
      </c>
      <c r="F87" s="680">
        <v>52770.929230000002</v>
      </c>
    </row>
    <row r="88" spans="1:6" s="39" customFormat="1" ht="12">
      <c r="A88" s="415" t="s">
        <v>81</v>
      </c>
      <c r="B88" s="680">
        <v>11678.880259999998</v>
      </c>
      <c r="C88" s="680">
        <v>0</v>
      </c>
      <c r="D88" s="680">
        <v>0</v>
      </c>
      <c r="E88" s="680">
        <v>0</v>
      </c>
      <c r="F88" s="680">
        <v>11678.880259999998</v>
      </c>
    </row>
    <row r="89" spans="1:6" s="39" customFormat="1" ht="12">
      <c r="A89" s="415" t="s">
        <v>82</v>
      </c>
      <c r="B89" s="680">
        <v>0</v>
      </c>
      <c r="C89" s="680">
        <v>0</v>
      </c>
      <c r="D89" s="680">
        <v>0</v>
      </c>
      <c r="E89" s="680">
        <v>0</v>
      </c>
      <c r="F89" s="680">
        <v>0</v>
      </c>
    </row>
    <row r="90" spans="1:6" s="39" customFormat="1" ht="12.75" thickBot="1">
      <c r="A90" s="415" t="s">
        <v>83</v>
      </c>
      <c r="B90" s="680">
        <v>178880.21557999999</v>
      </c>
      <c r="C90" s="680">
        <v>0</v>
      </c>
      <c r="D90" s="680">
        <v>0</v>
      </c>
      <c r="E90" s="680">
        <v>0</v>
      </c>
      <c r="F90" s="680">
        <v>178880.21557999999</v>
      </c>
    </row>
    <row r="91" spans="1:6" s="39" customFormat="1" ht="13.5" thickTop="1" thickBot="1">
      <c r="A91" s="385" t="s">
        <v>84</v>
      </c>
      <c r="B91" s="679">
        <v>939550.1553199999</v>
      </c>
      <c r="C91" s="679">
        <v>51433.830790000015</v>
      </c>
      <c r="D91" s="679">
        <v>-7.0000000000000007E-5</v>
      </c>
      <c r="E91" s="679">
        <v>0</v>
      </c>
      <c r="F91" s="679">
        <v>990983.98603999999</v>
      </c>
    </row>
    <row r="92" spans="1:6" s="39" customFormat="1" ht="12.75" thickTop="1">
      <c r="A92" s="415" t="s">
        <v>85</v>
      </c>
      <c r="B92" s="680">
        <v>59234.470249999998</v>
      </c>
      <c r="C92" s="680">
        <v>17.5959</v>
      </c>
      <c r="D92" s="680">
        <v>0</v>
      </c>
      <c r="E92" s="680">
        <v>0</v>
      </c>
      <c r="F92" s="680">
        <v>59252.066149999999</v>
      </c>
    </row>
    <row r="93" spans="1:6" s="39" customFormat="1" ht="12">
      <c r="A93" s="415" t="s">
        <v>86</v>
      </c>
      <c r="B93" s="680">
        <v>313099.28123999998</v>
      </c>
      <c r="C93" s="680">
        <v>70.833830000000006</v>
      </c>
      <c r="D93" s="680">
        <v>0</v>
      </c>
      <c r="E93" s="680">
        <v>0</v>
      </c>
      <c r="F93" s="680">
        <v>313170.11506999994</v>
      </c>
    </row>
    <row r="94" spans="1:6" s="39" customFormat="1" ht="12">
      <c r="A94" s="415" t="s">
        <v>87</v>
      </c>
      <c r="B94" s="680">
        <v>413483.40831000003</v>
      </c>
      <c r="C94" s="680">
        <v>50350.461460000006</v>
      </c>
      <c r="D94" s="680">
        <v>-7.0000000000000007E-5</v>
      </c>
      <c r="E94" s="680">
        <v>0</v>
      </c>
      <c r="F94" s="680">
        <v>463833.86970000004</v>
      </c>
    </row>
    <row r="95" spans="1:6" s="39" customFormat="1" ht="12">
      <c r="A95" s="415" t="s">
        <v>88</v>
      </c>
      <c r="B95" s="680">
        <v>160576.43300999998</v>
      </c>
      <c r="C95" s="680">
        <v>1512.9583600000001</v>
      </c>
      <c r="D95" s="680">
        <v>0</v>
      </c>
      <c r="E95" s="680">
        <v>0</v>
      </c>
      <c r="F95" s="680">
        <v>162089.39137</v>
      </c>
    </row>
    <row r="96" spans="1:6" s="39" customFormat="1" ht="12.75" thickBot="1">
      <c r="A96" s="415" t="s">
        <v>89</v>
      </c>
      <c r="B96" s="681">
        <v>-6843.4374899999993</v>
      </c>
      <c r="C96" s="681">
        <v>-518.01875999999993</v>
      </c>
      <c r="D96" s="681">
        <v>0</v>
      </c>
      <c r="E96" s="681">
        <v>0</v>
      </c>
      <c r="F96" s="681">
        <v>-7361.4562500000002</v>
      </c>
    </row>
    <row r="97" spans="1:6" s="39" customFormat="1" ht="13.5" thickTop="1" thickBot="1">
      <c r="A97" s="389" t="s">
        <v>1356</v>
      </c>
      <c r="B97" s="679">
        <v>628243.54142999998</v>
      </c>
      <c r="C97" s="679">
        <v>0</v>
      </c>
      <c r="D97" s="679">
        <v>0</v>
      </c>
      <c r="E97" s="679">
        <v>0</v>
      </c>
      <c r="F97" s="679">
        <v>628243.54142999998</v>
      </c>
    </row>
    <row r="98" spans="1:6" s="39" customFormat="1" ht="12.75" thickTop="1">
      <c r="A98" s="533" t="s">
        <v>1357</v>
      </c>
      <c r="B98" s="680">
        <v>474209.66691000003</v>
      </c>
      <c r="C98" s="680">
        <v>0</v>
      </c>
      <c r="D98" s="680">
        <v>0</v>
      </c>
      <c r="E98" s="680">
        <v>0</v>
      </c>
      <c r="F98" s="680">
        <v>474209.66691000003</v>
      </c>
    </row>
    <row r="99" spans="1:6" s="39" customFormat="1" ht="12">
      <c r="A99" s="533" t="s">
        <v>1358</v>
      </c>
      <c r="B99" s="680">
        <v>0</v>
      </c>
      <c r="C99" s="680">
        <v>0</v>
      </c>
      <c r="D99" s="680">
        <v>0</v>
      </c>
      <c r="E99" s="680">
        <v>0</v>
      </c>
      <c r="F99" s="680">
        <v>0</v>
      </c>
    </row>
    <row r="100" spans="1:6" s="39" customFormat="1" ht="12">
      <c r="A100" s="533" t="s">
        <v>1359</v>
      </c>
      <c r="B100" s="680">
        <v>95125.84268999999</v>
      </c>
      <c r="C100" s="680">
        <v>0</v>
      </c>
      <c r="D100" s="680">
        <v>0</v>
      </c>
      <c r="E100" s="680">
        <v>0</v>
      </c>
      <c r="F100" s="680">
        <v>95125.84268999999</v>
      </c>
    </row>
    <row r="101" spans="1:6" s="39" customFormat="1" ht="12">
      <c r="A101" s="533" t="s">
        <v>1360</v>
      </c>
      <c r="B101" s="680">
        <v>0</v>
      </c>
      <c r="C101" s="680">
        <v>0</v>
      </c>
      <c r="D101" s="680">
        <v>0</v>
      </c>
      <c r="E101" s="680">
        <v>0</v>
      </c>
      <c r="F101" s="680">
        <v>0</v>
      </c>
    </row>
    <row r="102" spans="1:6" s="39" customFormat="1" ht="12">
      <c r="A102" s="533" t="s">
        <v>1361</v>
      </c>
      <c r="B102" s="680">
        <v>72915.863639999996</v>
      </c>
      <c r="C102" s="680">
        <v>0</v>
      </c>
      <c r="D102" s="680">
        <v>0</v>
      </c>
      <c r="E102" s="680">
        <v>0</v>
      </c>
      <c r="F102" s="680">
        <v>72915.863639999996</v>
      </c>
    </row>
    <row r="103" spans="1:6" s="39" customFormat="1" ht="12.75" thickBot="1">
      <c r="A103" s="533" t="s">
        <v>1362</v>
      </c>
      <c r="B103" s="680">
        <v>-14007.83181</v>
      </c>
      <c r="C103" s="680">
        <v>0</v>
      </c>
      <c r="D103" s="680">
        <v>0</v>
      </c>
      <c r="E103" s="680">
        <v>0</v>
      </c>
      <c r="F103" s="680">
        <v>-14007.83181</v>
      </c>
    </row>
    <row r="104" spans="1:6" s="39" customFormat="1" ht="13.5" thickTop="1" thickBot="1">
      <c r="A104" s="386" t="s">
        <v>90</v>
      </c>
      <c r="B104" s="677">
        <v>183973417.80753997</v>
      </c>
      <c r="C104" s="677">
        <v>27841061.208919998</v>
      </c>
      <c r="D104" s="677">
        <v>347.44241</v>
      </c>
      <c r="E104" s="677">
        <v>50800.527010000005</v>
      </c>
      <c r="F104" s="677">
        <v>211865626.98587996</v>
      </c>
    </row>
    <row r="105" spans="1:6" s="39" customFormat="1" ht="13.5" thickTop="1" thickBot="1">
      <c r="A105" s="387" t="s">
        <v>91</v>
      </c>
      <c r="B105" s="679">
        <v>151415914.82115999</v>
      </c>
      <c r="C105" s="679">
        <v>22349794.235690001</v>
      </c>
      <c r="D105" s="679">
        <v>99.962759999999989</v>
      </c>
      <c r="E105" s="679">
        <v>47904.650160000005</v>
      </c>
      <c r="F105" s="679">
        <v>173813713.66977</v>
      </c>
    </row>
    <row r="106" spans="1:6" s="39" customFormat="1" ht="12.75" thickTop="1">
      <c r="A106" s="73" t="s">
        <v>92</v>
      </c>
      <c r="B106" s="680">
        <v>22918562.657299999</v>
      </c>
      <c r="C106" s="680">
        <v>6806165.9821799994</v>
      </c>
      <c r="D106" s="680">
        <v>99.861910000000009</v>
      </c>
      <c r="E106" s="680">
        <v>165.56717999999998</v>
      </c>
      <c r="F106" s="680">
        <v>29724994.068570003</v>
      </c>
    </row>
    <row r="107" spans="1:6" s="39" customFormat="1" ht="12">
      <c r="A107" s="73" t="s">
        <v>93</v>
      </c>
      <c r="B107" s="680">
        <v>22547690.31391</v>
      </c>
      <c r="C107" s="680">
        <v>6693618.3156600008</v>
      </c>
      <c r="D107" s="680">
        <v>10.145250000000001</v>
      </c>
      <c r="E107" s="680">
        <v>163.71686</v>
      </c>
      <c r="F107" s="680">
        <v>29241482.491679996</v>
      </c>
    </row>
    <row r="108" spans="1:6" s="39" customFormat="1" ht="12">
      <c r="A108" s="73" t="s">
        <v>94</v>
      </c>
      <c r="B108" s="680">
        <v>370872.34338999999</v>
      </c>
      <c r="C108" s="680">
        <v>112547.66652</v>
      </c>
      <c r="D108" s="680">
        <v>89.716660000000005</v>
      </c>
      <c r="E108" s="680">
        <v>1.85032</v>
      </c>
      <c r="F108" s="680">
        <v>483511.57689000003</v>
      </c>
    </row>
    <row r="109" spans="1:6" s="39" customFormat="1" ht="12">
      <c r="A109" s="73" t="s">
        <v>95</v>
      </c>
      <c r="B109" s="680">
        <v>40978617.164779998</v>
      </c>
      <c r="C109" s="680">
        <v>11131356.56742</v>
      </c>
      <c r="D109" s="680">
        <v>0</v>
      </c>
      <c r="E109" s="680">
        <v>7123.8856699999997</v>
      </c>
      <c r="F109" s="680">
        <v>52117097.617870003</v>
      </c>
    </row>
    <row r="110" spans="1:6" s="39" customFormat="1" ht="12">
      <c r="A110" s="73" t="s">
        <v>96</v>
      </c>
      <c r="B110" s="680">
        <v>3385309.8837399995</v>
      </c>
      <c r="C110" s="680">
        <v>862759.18504000013</v>
      </c>
      <c r="D110" s="680">
        <v>0</v>
      </c>
      <c r="E110" s="680">
        <v>1751.58168</v>
      </c>
      <c r="F110" s="680">
        <v>4249820.6504600001</v>
      </c>
    </row>
    <row r="111" spans="1:6" s="39" customFormat="1" ht="12">
      <c r="A111" s="401" t="s">
        <v>97</v>
      </c>
      <c r="B111" s="680">
        <v>148672.38250000001</v>
      </c>
      <c r="C111" s="680">
        <v>165057.7885</v>
      </c>
      <c r="D111" s="680">
        <v>0</v>
      </c>
      <c r="E111" s="680">
        <v>1751.58169</v>
      </c>
      <c r="F111" s="680">
        <v>315481.75268999999</v>
      </c>
    </row>
    <row r="112" spans="1:6" s="39" customFormat="1" ht="12">
      <c r="A112" s="401" t="s">
        <v>98</v>
      </c>
      <c r="B112" s="680">
        <v>2797.9547200000002</v>
      </c>
      <c r="C112" s="680">
        <v>3667.0594300000002</v>
      </c>
      <c r="D112" s="680">
        <v>0</v>
      </c>
      <c r="E112" s="680">
        <v>0</v>
      </c>
      <c r="F112" s="680">
        <v>6465.01415</v>
      </c>
    </row>
    <row r="113" spans="1:6" s="39" customFormat="1" ht="12">
      <c r="A113" s="39" t="s">
        <v>99</v>
      </c>
      <c r="B113" s="680">
        <v>43521.167229999999</v>
      </c>
      <c r="C113" s="680">
        <v>16864.092420000001</v>
      </c>
      <c r="D113" s="680">
        <v>0</v>
      </c>
      <c r="E113" s="680">
        <v>-1.0000000000000001E-5</v>
      </c>
      <c r="F113" s="680">
        <v>60385.259640000004</v>
      </c>
    </row>
    <row r="114" spans="1:6" s="39" customFormat="1" ht="12">
      <c r="A114" s="39" t="s">
        <v>100</v>
      </c>
      <c r="B114" s="680">
        <v>199356.97886</v>
      </c>
      <c r="C114" s="680">
        <v>43606.221790000003</v>
      </c>
      <c r="D114" s="680">
        <v>0</v>
      </c>
      <c r="E114" s="680">
        <v>0</v>
      </c>
      <c r="F114" s="680">
        <v>242963.20064999998</v>
      </c>
    </row>
    <row r="115" spans="1:6" s="39" customFormat="1" ht="12">
      <c r="A115" s="39" t="s">
        <v>101</v>
      </c>
      <c r="B115" s="680">
        <v>411102.92194999999</v>
      </c>
      <c r="C115" s="680">
        <v>100575.55517000001</v>
      </c>
      <c r="D115" s="680">
        <v>0</v>
      </c>
      <c r="E115" s="680">
        <v>0</v>
      </c>
      <c r="F115" s="680">
        <v>511678.47712000005</v>
      </c>
    </row>
    <row r="116" spans="1:6" s="44" customFormat="1" ht="12">
      <c r="A116" s="39" t="s">
        <v>102</v>
      </c>
      <c r="B116" s="680">
        <v>1370537.5817</v>
      </c>
      <c r="C116" s="680">
        <v>184575.87183999998</v>
      </c>
      <c r="D116" s="680">
        <v>0</v>
      </c>
      <c r="E116" s="680">
        <v>0</v>
      </c>
      <c r="F116" s="680">
        <v>1555113.4535400001</v>
      </c>
    </row>
    <row r="117" spans="1:6" s="44" customFormat="1" ht="12">
      <c r="A117" s="39" t="s">
        <v>103</v>
      </c>
      <c r="B117" s="680">
        <v>425739.85920000001</v>
      </c>
      <c r="C117" s="680">
        <v>159827.42322999999</v>
      </c>
      <c r="D117" s="680">
        <v>0</v>
      </c>
      <c r="E117" s="680">
        <v>0</v>
      </c>
      <c r="F117" s="680">
        <v>585567.28243000002</v>
      </c>
    </row>
    <row r="118" spans="1:6" s="39" customFormat="1" ht="12">
      <c r="A118" s="39" t="s">
        <v>104</v>
      </c>
      <c r="B118" s="680">
        <v>783581.03758</v>
      </c>
      <c r="C118" s="680">
        <v>188585.17266000001</v>
      </c>
      <c r="D118" s="680">
        <v>0</v>
      </c>
      <c r="E118" s="680">
        <v>0</v>
      </c>
      <c r="F118" s="680">
        <v>972166.21023999993</v>
      </c>
    </row>
    <row r="119" spans="1:6" s="39" customFormat="1" ht="12">
      <c r="A119" s="40" t="s">
        <v>105</v>
      </c>
      <c r="B119" s="680">
        <v>4421546.6271099998</v>
      </c>
      <c r="C119" s="680">
        <v>776782.44257000007</v>
      </c>
      <c r="D119" s="680">
        <v>0.10085</v>
      </c>
      <c r="E119" s="680">
        <v>38522.042130000002</v>
      </c>
      <c r="F119" s="680">
        <v>5236851.2126600007</v>
      </c>
    </row>
    <row r="120" spans="1:6" s="39" customFormat="1" ht="12">
      <c r="A120" s="40" t="s">
        <v>106</v>
      </c>
      <c r="B120" s="680">
        <v>73103253.729250014</v>
      </c>
      <c r="C120" s="680">
        <v>2638410.7063100003</v>
      </c>
      <c r="D120" s="680">
        <v>0</v>
      </c>
      <c r="E120" s="680">
        <v>341.21949999999998</v>
      </c>
      <c r="F120" s="680">
        <v>75742005.655059993</v>
      </c>
    </row>
    <row r="121" spans="1:6" s="39" customFormat="1" ht="12.75" thickBot="1">
      <c r="A121" s="73" t="s">
        <v>107</v>
      </c>
      <c r="B121" s="680">
        <v>6608624.7589800004</v>
      </c>
      <c r="C121" s="680">
        <v>134319.35217</v>
      </c>
      <c r="D121" s="680">
        <v>0</v>
      </c>
      <c r="E121" s="680">
        <v>0.35399999999999998</v>
      </c>
      <c r="F121" s="680">
        <v>6742944.4651499996</v>
      </c>
    </row>
    <row r="122" spans="1:6" s="39" customFormat="1" ht="13.5" thickTop="1" thickBot="1">
      <c r="A122" s="388" t="s">
        <v>108</v>
      </c>
      <c r="B122" s="677">
        <v>206732.83822000001</v>
      </c>
      <c r="C122" s="677">
        <v>1063.4408100000001</v>
      </c>
      <c r="D122" s="677">
        <v>0</v>
      </c>
      <c r="E122" s="677">
        <v>113.95957000000001</v>
      </c>
      <c r="F122" s="677">
        <v>207910.23860000001</v>
      </c>
    </row>
    <row r="123" spans="1:6" s="39" customFormat="1" ht="13.5" thickTop="1" thickBot="1">
      <c r="A123" s="387" t="s">
        <v>109</v>
      </c>
      <c r="B123" s="679">
        <v>6088654.4379200004</v>
      </c>
      <c r="C123" s="679">
        <v>485824.95361999999</v>
      </c>
      <c r="D123" s="679">
        <v>29.003799999999998</v>
      </c>
      <c r="E123" s="679">
        <v>0</v>
      </c>
      <c r="F123" s="679">
        <v>6574508.3953400003</v>
      </c>
    </row>
    <row r="124" spans="1:6" s="39" customFormat="1" ht="12.75" thickTop="1">
      <c r="A124" s="73" t="s">
        <v>110</v>
      </c>
      <c r="B124" s="680">
        <v>3376286.2015399998</v>
      </c>
      <c r="C124" s="680">
        <v>400897.14857999998</v>
      </c>
      <c r="D124" s="680">
        <v>29.003799999999998</v>
      </c>
      <c r="E124" s="680">
        <v>0</v>
      </c>
      <c r="F124" s="680">
        <v>3777212.3539200001</v>
      </c>
    </row>
    <row r="125" spans="1:6" s="39" customFormat="1" ht="12">
      <c r="A125" s="73" t="s">
        <v>111</v>
      </c>
      <c r="B125" s="680">
        <v>2001221.0386099999</v>
      </c>
      <c r="C125" s="680">
        <v>42049.026899999997</v>
      </c>
      <c r="D125" s="680">
        <v>0</v>
      </c>
      <c r="E125" s="680">
        <v>0</v>
      </c>
      <c r="F125" s="680">
        <v>2043270.0655100001</v>
      </c>
    </row>
    <row r="126" spans="1:6" s="39" customFormat="1" ht="12">
      <c r="A126" s="73" t="s">
        <v>112</v>
      </c>
      <c r="B126" s="680">
        <v>0</v>
      </c>
      <c r="C126" s="680">
        <v>439.66219999999998</v>
      </c>
      <c r="D126" s="680">
        <v>0</v>
      </c>
      <c r="E126" s="680">
        <v>0</v>
      </c>
      <c r="F126" s="680">
        <v>439.66219999999998</v>
      </c>
    </row>
    <row r="127" spans="1:6" s="39" customFormat="1" ht="12">
      <c r="A127" s="73" t="s">
        <v>113</v>
      </c>
      <c r="B127" s="680">
        <v>131337.81243000002</v>
      </c>
      <c r="C127" s="680">
        <v>41459.046190000001</v>
      </c>
      <c r="D127" s="680">
        <v>0</v>
      </c>
      <c r="E127" s="680">
        <v>0</v>
      </c>
      <c r="F127" s="680">
        <v>172796.85862000001</v>
      </c>
    </row>
    <row r="128" spans="1:6" s="39" customFormat="1" ht="12">
      <c r="A128" s="73" t="s">
        <v>114</v>
      </c>
      <c r="B128" s="680">
        <v>553218.5906</v>
      </c>
      <c r="C128" s="680">
        <v>0</v>
      </c>
      <c r="D128" s="680">
        <v>0</v>
      </c>
      <c r="E128" s="680">
        <v>0</v>
      </c>
      <c r="F128" s="680">
        <v>553218.5906</v>
      </c>
    </row>
    <row r="129" spans="1:6" s="39" customFormat="1" ht="12.75" thickBot="1">
      <c r="A129" s="73" t="s">
        <v>115</v>
      </c>
      <c r="B129" s="680">
        <v>26590.794739999998</v>
      </c>
      <c r="C129" s="680">
        <v>980.06975</v>
      </c>
      <c r="D129" s="680">
        <v>0</v>
      </c>
      <c r="E129" s="680">
        <v>0</v>
      </c>
      <c r="F129" s="680">
        <v>27570.86449</v>
      </c>
    </row>
    <row r="130" spans="1:6" s="39" customFormat="1" ht="13.5" thickTop="1" thickBot="1">
      <c r="A130" s="387" t="s">
        <v>116</v>
      </c>
      <c r="B130" s="679">
        <v>16497277.040209999</v>
      </c>
      <c r="C130" s="679">
        <v>2841517.3823499996</v>
      </c>
      <c r="D130" s="679">
        <v>218.46508000000003</v>
      </c>
      <c r="E130" s="679">
        <v>672.88508999999999</v>
      </c>
      <c r="F130" s="679">
        <v>19339685.77273</v>
      </c>
    </row>
    <row r="131" spans="1:6" s="39" customFormat="1" ht="12.75" thickTop="1">
      <c r="A131" s="73" t="s">
        <v>117</v>
      </c>
      <c r="B131" s="680">
        <v>646284.02494999999</v>
      </c>
      <c r="C131" s="680">
        <v>274222.06251000002</v>
      </c>
      <c r="D131" s="680">
        <v>0</v>
      </c>
      <c r="E131" s="680">
        <v>0</v>
      </c>
      <c r="F131" s="680">
        <v>920506.08745999995</v>
      </c>
    </row>
    <row r="132" spans="1:6" s="39" customFormat="1" ht="12">
      <c r="A132" s="73" t="s">
        <v>118</v>
      </c>
      <c r="B132" s="680">
        <v>2994429.77532</v>
      </c>
      <c r="C132" s="680">
        <v>3241.68408</v>
      </c>
      <c r="D132" s="680">
        <v>0</v>
      </c>
      <c r="E132" s="680">
        <v>0</v>
      </c>
      <c r="F132" s="680">
        <v>2997671.4594000001</v>
      </c>
    </row>
    <row r="133" spans="1:6" s="39" customFormat="1" ht="12">
      <c r="A133" s="73" t="s">
        <v>119</v>
      </c>
      <c r="B133" s="680">
        <v>0</v>
      </c>
      <c r="C133" s="680">
        <v>2651.4771800000003</v>
      </c>
      <c r="D133" s="680">
        <v>0</v>
      </c>
      <c r="E133" s="680">
        <v>672.88508999999999</v>
      </c>
      <c r="F133" s="680">
        <v>3324.3622700000005</v>
      </c>
    </row>
    <row r="134" spans="1:6" s="39" customFormat="1" ht="12">
      <c r="A134" s="73" t="s">
        <v>1236</v>
      </c>
      <c r="B134" s="680">
        <v>1884125.0491200001</v>
      </c>
      <c r="C134" s="680">
        <v>11890.90638</v>
      </c>
      <c r="D134" s="680">
        <v>208.95726000000002</v>
      </c>
      <c r="E134" s="680">
        <v>0</v>
      </c>
      <c r="F134" s="680">
        <v>1896224.9127599997</v>
      </c>
    </row>
    <row r="135" spans="1:6" s="39" customFormat="1" ht="12">
      <c r="A135" s="73" t="s">
        <v>120</v>
      </c>
      <c r="B135" s="680">
        <v>9148749.3177899998</v>
      </c>
      <c r="C135" s="680">
        <v>499540.41216000001</v>
      </c>
      <c r="D135" s="680">
        <v>0</v>
      </c>
      <c r="E135" s="680">
        <v>0</v>
      </c>
      <c r="F135" s="680">
        <v>9648289.7299499996</v>
      </c>
    </row>
    <row r="136" spans="1:6" s="39" customFormat="1" ht="12">
      <c r="A136" s="73" t="s">
        <v>121</v>
      </c>
      <c r="B136" s="680">
        <v>1119328.0447499999</v>
      </c>
      <c r="C136" s="680">
        <v>389998.50287999999</v>
      </c>
      <c r="D136" s="680">
        <v>0</v>
      </c>
      <c r="E136" s="680">
        <v>0</v>
      </c>
      <c r="F136" s="680">
        <v>1509326.5476299999</v>
      </c>
    </row>
    <row r="137" spans="1:6" s="39" customFormat="1" ht="12">
      <c r="A137" s="73" t="s">
        <v>122</v>
      </c>
      <c r="B137" s="680">
        <v>313554.17371</v>
      </c>
      <c r="C137" s="680">
        <v>1633305.73538</v>
      </c>
      <c r="D137" s="680">
        <v>0</v>
      </c>
      <c r="E137" s="680">
        <v>0</v>
      </c>
      <c r="F137" s="680">
        <v>1946859.90909</v>
      </c>
    </row>
    <row r="138" spans="1:6" s="39" customFormat="1" ht="12.75" thickBot="1">
      <c r="A138" s="73" t="s">
        <v>123</v>
      </c>
      <c r="B138" s="680">
        <v>390806.65456999996</v>
      </c>
      <c r="C138" s="680">
        <v>26666.601780000005</v>
      </c>
      <c r="D138" s="680">
        <v>9.5078199999999988</v>
      </c>
      <c r="E138" s="680">
        <v>0</v>
      </c>
      <c r="F138" s="680">
        <v>417482.76417000004</v>
      </c>
    </row>
    <row r="139" spans="1:6" s="39" customFormat="1" ht="13.5" thickTop="1" thickBot="1">
      <c r="A139" s="387" t="s">
        <v>124</v>
      </c>
      <c r="B139" s="679">
        <v>3274382.6888699993</v>
      </c>
      <c r="C139" s="679">
        <v>408852.47516000003</v>
      </c>
      <c r="D139" s="679">
        <v>0</v>
      </c>
      <c r="E139" s="679">
        <v>52.263599999999997</v>
      </c>
      <c r="F139" s="679">
        <v>3683287.4276299998</v>
      </c>
    </row>
    <row r="140" spans="1:6" s="39" customFormat="1" ht="12.75" thickTop="1">
      <c r="A140" s="73" t="s">
        <v>58</v>
      </c>
      <c r="B140" s="680">
        <v>64118.696450000003</v>
      </c>
      <c r="C140" s="680">
        <v>23554.300449999999</v>
      </c>
      <c r="D140" s="680">
        <v>0</v>
      </c>
      <c r="E140" s="680">
        <v>6.7040000000000002E-2</v>
      </c>
      <c r="F140" s="680">
        <v>87673.063940000007</v>
      </c>
    </row>
    <row r="141" spans="1:6" s="39" customFormat="1" ht="12">
      <c r="A141" s="73" t="s">
        <v>60</v>
      </c>
      <c r="B141" s="680">
        <v>1011232.16075</v>
      </c>
      <c r="C141" s="680">
        <v>253467.85806000003</v>
      </c>
      <c r="D141" s="680">
        <v>0</v>
      </c>
      <c r="E141" s="680">
        <v>48.72851</v>
      </c>
      <c r="F141" s="680">
        <v>1264748.7473200001</v>
      </c>
    </row>
    <row r="142" spans="1:6" s="39" customFormat="1" ht="12">
      <c r="A142" s="73" t="s">
        <v>125</v>
      </c>
      <c r="B142" s="680">
        <v>1950708.6883399999</v>
      </c>
      <c r="C142" s="680">
        <v>111244.13812</v>
      </c>
      <c r="D142" s="680">
        <v>0</v>
      </c>
      <c r="E142" s="680">
        <v>3.11191</v>
      </c>
      <c r="F142" s="680">
        <v>2061955.9383699999</v>
      </c>
    </row>
    <row r="143" spans="1:6" s="39" customFormat="1" ht="12">
      <c r="A143" s="73" t="s">
        <v>87</v>
      </c>
      <c r="B143" s="680">
        <v>248323.14332999999</v>
      </c>
      <c r="C143" s="680">
        <v>20586.178529999997</v>
      </c>
      <c r="D143" s="680">
        <v>0</v>
      </c>
      <c r="E143" s="680">
        <v>0.35614000000000001</v>
      </c>
      <c r="F143" s="680">
        <v>268909.67800000001</v>
      </c>
    </row>
    <row r="144" spans="1:6" s="39" customFormat="1" ht="12.75" thickBot="1">
      <c r="A144" s="73" t="s">
        <v>126</v>
      </c>
      <c r="B144" s="680">
        <v>0</v>
      </c>
      <c r="C144" s="680">
        <v>0</v>
      </c>
      <c r="D144" s="680">
        <v>0</v>
      </c>
      <c r="E144" s="680">
        <v>0</v>
      </c>
      <c r="F144" s="680">
        <v>0</v>
      </c>
    </row>
    <row r="145" spans="1:6" s="39" customFormat="1" ht="13.5" thickTop="1" thickBot="1">
      <c r="A145" s="387" t="s">
        <v>127</v>
      </c>
      <c r="B145" s="679">
        <v>2099736.9898599996</v>
      </c>
      <c r="C145" s="679">
        <v>380509.36579000001</v>
      </c>
      <c r="D145" s="679">
        <v>1.077E-2</v>
      </c>
      <c r="E145" s="679">
        <v>2056.7685899999997</v>
      </c>
      <c r="F145" s="679">
        <v>2482303.1350099999</v>
      </c>
    </row>
    <row r="146" spans="1:6" s="39" customFormat="1" ht="12.75" thickTop="1">
      <c r="A146" s="73" t="s">
        <v>128</v>
      </c>
      <c r="B146" s="680">
        <v>52446.503699999994</v>
      </c>
      <c r="C146" s="680">
        <v>23198.73934</v>
      </c>
      <c r="D146" s="680">
        <v>0</v>
      </c>
      <c r="E146" s="680">
        <v>149.17728</v>
      </c>
      <c r="F146" s="680">
        <v>75794.420320000005</v>
      </c>
    </row>
    <row r="147" spans="1:6" s="39" customFormat="1" ht="12">
      <c r="A147" s="73" t="s">
        <v>129</v>
      </c>
      <c r="B147" s="680">
        <v>0</v>
      </c>
      <c r="C147" s="680">
        <v>0</v>
      </c>
      <c r="D147" s="680">
        <v>0</v>
      </c>
      <c r="E147" s="680">
        <v>0</v>
      </c>
      <c r="F147" s="680">
        <v>0</v>
      </c>
    </row>
    <row r="148" spans="1:6" s="39" customFormat="1" ht="12">
      <c r="A148" s="73" t="s">
        <v>130</v>
      </c>
      <c r="B148" s="680">
        <v>1073715.10907</v>
      </c>
      <c r="C148" s="680">
        <v>256401.66112</v>
      </c>
      <c r="D148" s="680">
        <v>5.3899999999999998E-3</v>
      </c>
      <c r="E148" s="680">
        <v>640.63215000000002</v>
      </c>
      <c r="F148" s="680">
        <v>1330757.4077299999</v>
      </c>
    </row>
    <row r="149" spans="1:6" s="39" customFormat="1" ht="12">
      <c r="A149" s="73" t="s">
        <v>131</v>
      </c>
      <c r="B149" s="680">
        <v>927529.58661999996</v>
      </c>
      <c r="C149" s="680">
        <v>50125.140729999999</v>
      </c>
      <c r="D149" s="680">
        <v>5.3800000000000002E-3</v>
      </c>
      <c r="E149" s="680">
        <v>1266.9591600000001</v>
      </c>
      <c r="F149" s="680">
        <v>978921.69189000013</v>
      </c>
    </row>
    <row r="150" spans="1:6" s="39" customFormat="1" ht="12.75" thickBot="1">
      <c r="A150" s="73" t="s">
        <v>132</v>
      </c>
      <c r="B150" s="680">
        <v>46045.790470000007</v>
      </c>
      <c r="C150" s="680">
        <v>50783.8246</v>
      </c>
      <c r="D150" s="680">
        <v>0</v>
      </c>
      <c r="E150" s="680">
        <v>0</v>
      </c>
      <c r="F150" s="680">
        <v>96829.615069999985</v>
      </c>
    </row>
    <row r="151" spans="1:6" s="39" customFormat="1" ht="13.5" thickTop="1" thickBot="1">
      <c r="A151" s="387" t="s">
        <v>133</v>
      </c>
      <c r="B151" s="679">
        <v>2545785.8448599996</v>
      </c>
      <c r="C151" s="679">
        <v>443713.51163999998</v>
      </c>
      <c r="D151" s="679">
        <v>0</v>
      </c>
      <c r="E151" s="679">
        <v>0</v>
      </c>
      <c r="F151" s="679">
        <v>2989499.3565000002</v>
      </c>
    </row>
    <row r="152" spans="1:6" s="39" customFormat="1" ht="12.75" thickTop="1">
      <c r="A152" s="73" t="s">
        <v>134</v>
      </c>
      <c r="B152" s="680">
        <v>2445500</v>
      </c>
      <c r="C152" s="680">
        <v>440755</v>
      </c>
      <c r="D152" s="680">
        <v>0</v>
      </c>
      <c r="E152" s="680">
        <v>0</v>
      </c>
      <c r="F152" s="680">
        <v>2886255</v>
      </c>
    </row>
    <row r="153" spans="1:6" s="39" customFormat="1" ht="12">
      <c r="A153" s="73" t="s">
        <v>135</v>
      </c>
      <c r="B153" s="680">
        <v>0</v>
      </c>
      <c r="C153" s="680">
        <v>0</v>
      </c>
      <c r="D153" s="680">
        <v>0</v>
      </c>
      <c r="E153" s="680">
        <v>0</v>
      </c>
      <c r="F153" s="680">
        <v>0</v>
      </c>
    </row>
    <row r="154" spans="1:6" s="39" customFormat="1" ht="12">
      <c r="A154" s="73" t="s">
        <v>136</v>
      </c>
      <c r="B154" s="680">
        <v>62265.805519999994</v>
      </c>
      <c r="C154" s="680">
        <v>0</v>
      </c>
      <c r="D154" s="680">
        <v>0</v>
      </c>
      <c r="E154" s="680">
        <v>0</v>
      </c>
      <c r="F154" s="680">
        <v>62265.805519999994</v>
      </c>
    </row>
    <row r="155" spans="1:6" s="39" customFormat="1" ht="12.75" thickBot="1">
      <c r="A155" s="73" t="s">
        <v>137</v>
      </c>
      <c r="B155" s="680">
        <v>38020.039340000003</v>
      </c>
      <c r="C155" s="680">
        <v>2958.5116399999997</v>
      </c>
      <c r="D155" s="680">
        <v>0</v>
      </c>
      <c r="E155" s="680">
        <v>0</v>
      </c>
      <c r="F155" s="680">
        <v>40978.55098</v>
      </c>
    </row>
    <row r="156" spans="1:6" s="39" customFormat="1" ht="13.5" thickTop="1" thickBot="1">
      <c r="A156" s="387" t="s">
        <v>138</v>
      </c>
      <c r="B156" s="679">
        <v>1844933.14644</v>
      </c>
      <c r="C156" s="679">
        <v>929785.84386000002</v>
      </c>
      <c r="D156" s="679">
        <v>0</v>
      </c>
      <c r="E156" s="679">
        <v>0</v>
      </c>
      <c r="F156" s="679">
        <v>2774718.9903000002</v>
      </c>
    </row>
    <row r="157" spans="1:6" s="39" customFormat="1" ht="12.75" thickTop="1">
      <c r="A157" s="73" t="s">
        <v>139</v>
      </c>
      <c r="B157" s="680">
        <v>42399.499349999998</v>
      </c>
      <c r="C157" s="680">
        <v>481176.22451999999</v>
      </c>
      <c r="D157" s="680">
        <v>0</v>
      </c>
      <c r="E157" s="680">
        <v>0</v>
      </c>
      <c r="F157" s="680">
        <v>523575.72386999999</v>
      </c>
    </row>
    <row r="158" spans="1:6" s="39" customFormat="1" ht="12">
      <c r="A158" s="73" t="s">
        <v>140</v>
      </c>
      <c r="B158" s="680">
        <v>63.49935</v>
      </c>
      <c r="C158" s="680">
        <v>0</v>
      </c>
      <c r="D158" s="680">
        <v>0</v>
      </c>
      <c r="E158" s="680">
        <v>0</v>
      </c>
      <c r="F158" s="680">
        <v>63.49935</v>
      </c>
    </row>
    <row r="159" spans="1:6" s="39" customFormat="1" ht="12">
      <c r="A159" s="73" t="s">
        <v>141</v>
      </c>
      <c r="B159" s="680">
        <v>0</v>
      </c>
      <c r="C159" s="680">
        <v>6580.5668299999998</v>
      </c>
      <c r="D159" s="680">
        <v>0</v>
      </c>
      <c r="E159" s="680">
        <v>0</v>
      </c>
      <c r="F159" s="680">
        <v>6580.5668299999998</v>
      </c>
    </row>
    <row r="160" spans="1:6" s="39" customFormat="1" ht="12">
      <c r="A160" s="73" t="s">
        <v>142</v>
      </c>
      <c r="B160" s="680">
        <v>42336</v>
      </c>
      <c r="C160" s="680">
        <v>360231.45441000001</v>
      </c>
      <c r="D160" s="680">
        <v>0</v>
      </c>
      <c r="E160" s="680">
        <v>0</v>
      </c>
      <c r="F160" s="680">
        <v>402567.45441000001</v>
      </c>
    </row>
    <row r="161" spans="1:6" s="39" customFormat="1" ht="12">
      <c r="A161" s="73" t="s">
        <v>143</v>
      </c>
      <c r="B161" s="680">
        <v>0</v>
      </c>
      <c r="C161" s="680">
        <v>0</v>
      </c>
      <c r="D161" s="680">
        <v>0</v>
      </c>
      <c r="E161" s="680">
        <v>0</v>
      </c>
      <c r="F161" s="680">
        <v>0</v>
      </c>
    </row>
    <row r="162" spans="1:6" s="39" customFormat="1" ht="12">
      <c r="A162" s="73" t="s">
        <v>144</v>
      </c>
      <c r="B162" s="680">
        <v>0</v>
      </c>
      <c r="C162" s="680">
        <v>114364.20328</v>
      </c>
      <c r="D162" s="680">
        <v>0</v>
      </c>
      <c r="E162" s="680">
        <v>0</v>
      </c>
      <c r="F162" s="680">
        <v>114364.20328</v>
      </c>
    </row>
    <row r="163" spans="1:6" s="39" customFormat="1" ht="12">
      <c r="A163" s="73" t="s">
        <v>145</v>
      </c>
      <c r="B163" s="680">
        <v>1771632.9</v>
      </c>
      <c r="C163" s="680">
        <v>435059.82800000004</v>
      </c>
      <c r="D163" s="680">
        <v>0</v>
      </c>
      <c r="E163" s="680">
        <v>0</v>
      </c>
      <c r="F163" s="680">
        <v>2206692.7280000001</v>
      </c>
    </row>
    <row r="164" spans="1:6" s="39" customFormat="1" ht="12.75" thickBot="1">
      <c r="A164" s="73" t="s">
        <v>146</v>
      </c>
      <c r="B164" s="681">
        <v>30900.747090000001</v>
      </c>
      <c r="C164" s="681">
        <v>13549.791340000002</v>
      </c>
      <c r="D164" s="681">
        <v>0</v>
      </c>
      <c r="E164" s="681">
        <v>0</v>
      </c>
      <c r="F164" s="681">
        <v>44450.538430000008</v>
      </c>
    </row>
    <row r="165" spans="1:6" s="39" customFormat="1" ht="13.5" thickTop="1" thickBot="1">
      <c r="A165" s="389" t="s">
        <v>147</v>
      </c>
      <c r="B165" s="679">
        <v>18353881.419599999</v>
      </c>
      <c r="C165" s="679">
        <v>0</v>
      </c>
      <c r="D165" s="679">
        <v>0</v>
      </c>
      <c r="E165" s="679">
        <v>0</v>
      </c>
      <c r="F165" s="679">
        <v>18353881.419599999</v>
      </c>
    </row>
    <row r="166" spans="1:6" s="39" customFormat="1" ht="12.75" thickTop="1">
      <c r="A166" s="402" t="s">
        <v>148</v>
      </c>
      <c r="B166" s="680">
        <v>13491425.485020002</v>
      </c>
      <c r="C166" s="680">
        <v>0</v>
      </c>
      <c r="D166" s="680">
        <v>0</v>
      </c>
      <c r="E166" s="680">
        <v>0</v>
      </c>
      <c r="F166" s="680">
        <v>13491425.485020002</v>
      </c>
    </row>
    <row r="167" spans="1:6" s="39" customFormat="1" ht="12">
      <c r="A167" s="73" t="s">
        <v>149</v>
      </c>
      <c r="B167" s="680">
        <v>13491425.485020002</v>
      </c>
      <c r="C167" s="680">
        <v>0</v>
      </c>
      <c r="D167" s="680">
        <v>0</v>
      </c>
      <c r="E167" s="680">
        <v>0</v>
      </c>
      <c r="F167" s="680">
        <v>13491425.485020002</v>
      </c>
    </row>
    <row r="168" spans="1:6" s="39" customFormat="1" ht="12">
      <c r="A168" s="73" t="s">
        <v>150</v>
      </c>
      <c r="B168" s="680">
        <v>87506</v>
      </c>
      <c r="C168" s="680">
        <v>0</v>
      </c>
      <c r="D168" s="680">
        <v>0</v>
      </c>
      <c r="E168" s="680">
        <v>0</v>
      </c>
      <c r="F168" s="680">
        <v>87506</v>
      </c>
    </row>
    <row r="169" spans="1:6" s="39" customFormat="1" ht="12">
      <c r="A169" s="73" t="s">
        <v>151</v>
      </c>
      <c r="B169" s="680">
        <v>-87506</v>
      </c>
      <c r="C169" s="680">
        <v>0</v>
      </c>
      <c r="D169" s="680">
        <v>0</v>
      </c>
      <c r="E169" s="680">
        <v>0</v>
      </c>
      <c r="F169" s="680">
        <v>-87506</v>
      </c>
    </row>
    <row r="170" spans="1:6" s="39" customFormat="1" ht="12">
      <c r="A170" s="402" t="s">
        <v>152</v>
      </c>
      <c r="B170" s="680">
        <v>132617.30189999999</v>
      </c>
      <c r="C170" s="680">
        <v>0</v>
      </c>
      <c r="D170" s="680">
        <v>0</v>
      </c>
      <c r="E170" s="680">
        <v>0</v>
      </c>
      <c r="F170" s="680">
        <v>132617.30189999999</v>
      </c>
    </row>
    <row r="171" spans="1:6" s="39" customFormat="1" ht="12">
      <c r="A171" s="73" t="s">
        <v>153</v>
      </c>
      <c r="B171" s="680">
        <v>349.64628999999996</v>
      </c>
      <c r="C171" s="680">
        <v>0</v>
      </c>
      <c r="D171" s="680">
        <v>0</v>
      </c>
      <c r="E171" s="680">
        <v>0</v>
      </c>
      <c r="F171" s="680">
        <v>349.64628999999996</v>
      </c>
    </row>
    <row r="172" spans="1:6" s="39" customFormat="1" ht="12">
      <c r="A172" s="73" t="s">
        <v>154</v>
      </c>
      <c r="B172" s="680">
        <v>108209.06875000001</v>
      </c>
      <c r="C172" s="680">
        <v>0</v>
      </c>
      <c r="D172" s="680">
        <v>0</v>
      </c>
      <c r="E172" s="680">
        <v>0</v>
      </c>
      <c r="F172" s="680">
        <v>108209.06875000001</v>
      </c>
    </row>
    <row r="173" spans="1:6" s="39" customFormat="1" ht="12">
      <c r="A173" s="73" t="s">
        <v>155</v>
      </c>
      <c r="B173" s="680">
        <v>24058.586859999999</v>
      </c>
      <c r="C173" s="680">
        <v>0</v>
      </c>
      <c r="D173" s="680">
        <v>0</v>
      </c>
      <c r="E173" s="680">
        <v>0</v>
      </c>
      <c r="F173" s="680">
        <v>24058.586859999999</v>
      </c>
    </row>
    <row r="174" spans="1:6" s="39" customFormat="1" ht="12">
      <c r="A174" s="402" t="s">
        <v>156</v>
      </c>
      <c r="B174" s="680">
        <v>0</v>
      </c>
      <c r="C174" s="680">
        <v>0</v>
      </c>
      <c r="D174" s="680">
        <v>0</v>
      </c>
      <c r="E174" s="680">
        <v>0</v>
      </c>
      <c r="F174" s="680">
        <v>0</v>
      </c>
    </row>
    <row r="175" spans="1:6" s="39" customFormat="1" ht="12">
      <c r="A175" s="73" t="s">
        <v>157</v>
      </c>
      <c r="B175" s="680">
        <v>0</v>
      </c>
      <c r="C175" s="680">
        <v>0</v>
      </c>
      <c r="D175" s="680">
        <v>0</v>
      </c>
      <c r="E175" s="680">
        <v>0</v>
      </c>
      <c r="F175" s="680">
        <v>0</v>
      </c>
    </row>
    <row r="176" spans="1:6" s="39" customFormat="1" ht="12">
      <c r="A176" s="73" t="s">
        <v>158</v>
      </c>
      <c r="B176" s="680">
        <v>0</v>
      </c>
      <c r="C176" s="680">
        <v>0</v>
      </c>
      <c r="D176" s="680">
        <v>0</v>
      </c>
      <c r="E176" s="680">
        <v>0</v>
      </c>
      <c r="F176" s="680">
        <v>0</v>
      </c>
    </row>
    <row r="177" spans="1:6" s="39" customFormat="1" ht="12">
      <c r="A177" s="73" t="s">
        <v>159</v>
      </c>
      <c r="B177" s="680">
        <v>0</v>
      </c>
      <c r="C177" s="680">
        <v>0</v>
      </c>
      <c r="D177" s="680">
        <v>0</v>
      </c>
      <c r="E177" s="680">
        <v>0</v>
      </c>
      <c r="F177" s="680">
        <v>0</v>
      </c>
    </row>
    <row r="178" spans="1:6" s="39" customFormat="1" ht="12">
      <c r="A178" s="402" t="s">
        <v>160</v>
      </c>
      <c r="B178" s="680">
        <v>3427979.7735000001</v>
      </c>
      <c r="C178" s="680">
        <v>0</v>
      </c>
      <c r="D178" s="680">
        <v>0</v>
      </c>
      <c r="E178" s="680">
        <v>0</v>
      </c>
      <c r="F178" s="680">
        <v>3427979.7735000001</v>
      </c>
    </row>
    <row r="179" spans="1:6" s="39" customFormat="1" ht="12">
      <c r="A179" s="73" t="s">
        <v>161</v>
      </c>
      <c r="B179" s="680">
        <v>2132658.0819700002</v>
      </c>
      <c r="C179" s="680">
        <v>0</v>
      </c>
      <c r="D179" s="680">
        <v>0</v>
      </c>
      <c r="E179" s="680">
        <v>0</v>
      </c>
      <c r="F179" s="680">
        <v>2132658.0819700002</v>
      </c>
    </row>
    <row r="180" spans="1:6" s="39" customFormat="1" ht="12">
      <c r="A180" s="73" t="s">
        <v>162</v>
      </c>
      <c r="B180" s="680">
        <v>590440.47439999995</v>
      </c>
      <c r="C180" s="680">
        <v>0</v>
      </c>
      <c r="D180" s="680">
        <v>0</v>
      </c>
      <c r="E180" s="680">
        <v>0</v>
      </c>
      <c r="F180" s="680">
        <v>590440.47439999995</v>
      </c>
    </row>
    <row r="181" spans="1:6" s="39" customFormat="1" ht="12">
      <c r="A181" s="73" t="s">
        <v>163</v>
      </c>
      <c r="B181" s="680">
        <v>704881.21712999989</v>
      </c>
      <c r="C181" s="680">
        <v>0</v>
      </c>
      <c r="D181" s="680">
        <v>0</v>
      </c>
      <c r="E181" s="680">
        <v>0</v>
      </c>
      <c r="F181" s="680">
        <v>704881.21712999989</v>
      </c>
    </row>
    <row r="182" spans="1:6" s="39" customFormat="1" ht="12">
      <c r="A182" s="402" t="s">
        <v>164</v>
      </c>
      <c r="B182" s="680">
        <v>1301858.8591800004</v>
      </c>
      <c r="C182" s="680">
        <v>0</v>
      </c>
      <c r="D182" s="680">
        <v>0</v>
      </c>
      <c r="E182" s="680">
        <v>0</v>
      </c>
      <c r="F182" s="680">
        <v>1301858.8591800004</v>
      </c>
    </row>
    <row r="183" spans="1:6" s="39" customFormat="1" ht="12">
      <c r="A183" s="73" t="s">
        <v>165</v>
      </c>
      <c r="B183" s="680">
        <v>257193.69274</v>
      </c>
      <c r="C183" s="680">
        <v>0</v>
      </c>
      <c r="D183" s="680">
        <v>0</v>
      </c>
      <c r="E183" s="680">
        <v>0</v>
      </c>
      <c r="F183" s="680">
        <v>257193.69274</v>
      </c>
    </row>
    <row r="184" spans="1:6" s="39" customFormat="1" ht="12.75" thickBot="1">
      <c r="A184" s="73" t="s">
        <v>166</v>
      </c>
      <c r="B184" s="680">
        <v>1044665.1664400002</v>
      </c>
      <c r="C184" s="680">
        <v>0</v>
      </c>
      <c r="D184" s="680">
        <v>0</v>
      </c>
      <c r="E184" s="680">
        <v>0</v>
      </c>
      <c r="F184" s="680">
        <v>1044665.1664400002</v>
      </c>
    </row>
    <row r="185" spans="1:6" s="39" customFormat="1" ht="13.5" thickTop="1" thickBot="1">
      <c r="A185" s="418" t="s">
        <v>167</v>
      </c>
      <c r="B185" s="677">
        <v>202327299.22714001</v>
      </c>
      <c r="C185" s="677">
        <v>27841061.208919998</v>
      </c>
      <c r="D185" s="677">
        <v>347.44241</v>
      </c>
      <c r="E185" s="677">
        <v>50800.527010000005</v>
      </c>
      <c r="F185" s="677">
        <v>230219508.40547997</v>
      </c>
    </row>
    <row r="186" spans="1:6" s="39" customFormat="1" ht="13.5" thickTop="1" thickBot="1">
      <c r="A186" s="419" t="s">
        <v>168</v>
      </c>
      <c r="B186" s="679">
        <v>11532925.757850001</v>
      </c>
      <c r="C186" s="679">
        <v>9296051.2216200009</v>
      </c>
      <c r="D186" s="679">
        <v>0</v>
      </c>
      <c r="E186" s="679">
        <v>206550.32832</v>
      </c>
      <c r="F186" s="679">
        <v>21035527.30779</v>
      </c>
    </row>
    <row r="187" spans="1:6" s="39" customFormat="1" ht="12.75" thickTop="1">
      <c r="A187" s="414" t="s">
        <v>169</v>
      </c>
      <c r="B187" s="680">
        <v>0</v>
      </c>
      <c r="C187" s="680">
        <v>1537018.1053699998</v>
      </c>
      <c r="D187" s="680">
        <v>0</v>
      </c>
      <c r="E187" s="680">
        <v>0</v>
      </c>
      <c r="F187" s="680">
        <v>1537018.1053699998</v>
      </c>
    </row>
    <row r="188" spans="1:6" s="39" customFormat="1" ht="12">
      <c r="A188" s="73" t="s">
        <v>170</v>
      </c>
      <c r="B188" s="680">
        <v>0</v>
      </c>
      <c r="C188" s="680">
        <v>307846.31626999995</v>
      </c>
      <c r="D188" s="680">
        <v>0</v>
      </c>
      <c r="E188" s="680">
        <v>0</v>
      </c>
      <c r="F188" s="680">
        <v>307846.31626999995</v>
      </c>
    </row>
    <row r="189" spans="1:6" s="39" customFormat="1" ht="12">
      <c r="A189" s="73" t="s">
        <v>171</v>
      </c>
      <c r="B189" s="680">
        <v>0</v>
      </c>
      <c r="C189" s="680">
        <v>93558.018810000009</v>
      </c>
      <c r="D189" s="680">
        <v>0</v>
      </c>
      <c r="E189" s="680">
        <v>0</v>
      </c>
      <c r="F189" s="680">
        <v>93558.018810000009</v>
      </c>
    </row>
    <row r="190" spans="1:6" s="39" customFormat="1" ht="12">
      <c r="A190" s="73" t="s">
        <v>172</v>
      </c>
      <c r="B190" s="680">
        <v>0</v>
      </c>
      <c r="C190" s="680">
        <v>855088.96924000001</v>
      </c>
      <c r="D190" s="680">
        <v>0</v>
      </c>
      <c r="E190" s="680">
        <v>0</v>
      </c>
      <c r="F190" s="680">
        <v>855088.96924000001</v>
      </c>
    </row>
    <row r="191" spans="1:6" s="39" customFormat="1" ht="12">
      <c r="A191" s="73" t="s">
        <v>173</v>
      </c>
      <c r="B191" s="680">
        <v>0</v>
      </c>
      <c r="C191" s="680">
        <v>16349.36752</v>
      </c>
      <c r="D191" s="680">
        <v>0</v>
      </c>
      <c r="E191" s="680">
        <v>0</v>
      </c>
      <c r="F191" s="680">
        <v>16349.36752</v>
      </c>
    </row>
    <row r="192" spans="1:6" s="39" customFormat="1" ht="12">
      <c r="A192" s="73" t="s">
        <v>174</v>
      </c>
      <c r="B192" s="680">
        <v>0</v>
      </c>
      <c r="C192" s="680">
        <v>264175.43352999998</v>
      </c>
      <c r="D192" s="680">
        <v>0</v>
      </c>
      <c r="E192" s="680">
        <v>0</v>
      </c>
      <c r="F192" s="680">
        <v>264175.43352999998</v>
      </c>
    </row>
    <row r="193" spans="1:6" s="39" customFormat="1" ht="12">
      <c r="A193" s="402" t="s">
        <v>175</v>
      </c>
      <c r="B193" s="680">
        <v>10011358.52228</v>
      </c>
      <c r="C193" s="680">
        <v>7710450.2934299996</v>
      </c>
      <c r="D193" s="680">
        <v>0</v>
      </c>
      <c r="E193" s="680">
        <v>206550.32832</v>
      </c>
      <c r="F193" s="680">
        <v>17928359.144029997</v>
      </c>
    </row>
    <row r="194" spans="1:6" s="39" customFormat="1" ht="12">
      <c r="A194" s="73" t="s">
        <v>176</v>
      </c>
      <c r="B194" s="680">
        <v>9257.0079999999998</v>
      </c>
      <c r="C194" s="680">
        <v>1646.4</v>
      </c>
      <c r="D194" s="680">
        <v>0</v>
      </c>
      <c r="E194" s="680">
        <v>0</v>
      </c>
      <c r="F194" s="680">
        <v>10903.407999999999</v>
      </c>
    </row>
    <row r="195" spans="1:6" s="39" customFormat="1" ht="12">
      <c r="A195" s="73" t="s">
        <v>177</v>
      </c>
      <c r="B195" s="680">
        <v>3076441.2203299999</v>
      </c>
      <c r="C195" s="680">
        <v>5589476.5496999994</v>
      </c>
      <c r="D195" s="680">
        <v>0</v>
      </c>
      <c r="E195" s="680">
        <v>9721.9420900000005</v>
      </c>
      <c r="F195" s="680">
        <v>8675639.7121200003</v>
      </c>
    </row>
    <row r="196" spans="1:6" s="39" customFormat="1" ht="12">
      <c r="A196" s="73" t="s">
        <v>178</v>
      </c>
      <c r="B196" s="680">
        <v>5142616.9656699998</v>
      </c>
      <c r="C196" s="680">
        <v>1081674.11411</v>
      </c>
      <c r="D196" s="680">
        <v>0</v>
      </c>
      <c r="E196" s="680">
        <v>100037.13472</v>
      </c>
      <c r="F196" s="680">
        <v>6324328.2144999988</v>
      </c>
    </row>
    <row r="197" spans="1:6" s="39" customFormat="1" ht="12">
      <c r="A197" s="73" t="s">
        <v>179</v>
      </c>
      <c r="B197" s="680">
        <v>0</v>
      </c>
      <c r="C197" s="680">
        <v>0</v>
      </c>
      <c r="D197" s="680">
        <v>0</v>
      </c>
      <c r="E197" s="680">
        <v>0</v>
      </c>
      <c r="F197" s="680">
        <v>0</v>
      </c>
    </row>
    <row r="198" spans="1:6" s="39" customFormat="1" ht="12">
      <c r="A198" s="73" t="s">
        <v>180</v>
      </c>
      <c r="B198" s="680">
        <v>1783043.32828</v>
      </c>
      <c r="C198" s="680">
        <v>1037653.22962</v>
      </c>
      <c r="D198" s="680">
        <v>0</v>
      </c>
      <c r="E198" s="680">
        <v>96791.251510000002</v>
      </c>
      <c r="F198" s="680">
        <v>2917487.8094099998</v>
      </c>
    </row>
    <row r="199" spans="1:6" s="39" customFormat="1" ht="12">
      <c r="A199" s="402" t="s">
        <v>181</v>
      </c>
      <c r="B199" s="680">
        <v>0</v>
      </c>
      <c r="C199" s="680">
        <v>0</v>
      </c>
      <c r="D199" s="680">
        <v>0</v>
      </c>
      <c r="E199" s="680">
        <v>0</v>
      </c>
      <c r="F199" s="680">
        <v>0</v>
      </c>
    </row>
    <row r="200" spans="1:6" s="39" customFormat="1" ht="12">
      <c r="A200" s="402" t="s">
        <v>182</v>
      </c>
      <c r="B200" s="680">
        <v>1504964.2135099999</v>
      </c>
      <c r="C200" s="680">
        <v>41991.343590000004</v>
      </c>
      <c r="D200" s="680">
        <v>0</v>
      </c>
      <c r="E200" s="680">
        <v>0</v>
      </c>
      <c r="F200" s="680">
        <v>1546955.5570999999</v>
      </c>
    </row>
    <row r="201" spans="1:6" s="39" customFormat="1" ht="12">
      <c r="A201" s="73" t="s">
        <v>183</v>
      </c>
      <c r="B201" s="680">
        <v>92487.700930000006</v>
      </c>
      <c r="C201" s="680">
        <v>8414.5294400000002</v>
      </c>
      <c r="D201" s="680">
        <v>0</v>
      </c>
      <c r="E201" s="680">
        <v>0</v>
      </c>
      <c r="F201" s="680">
        <v>100902.23037</v>
      </c>
    </row>
    <row r="202" spans="1:6" s="39" customFormat="1" ht="12">
      <c r="A202" s="73" t="s">
        <v>184</v>
      </c>
      <c r="B202" s="680">
        <v>1296008.7945099999</v>
      </c>
      <c r="C202" s="680">
        <v>33576.814149999998</v>
      </c>
      <c r="D202" s="680">
        <v>0</v>
      </c>
      <c r="E202" s="680">
        <v>0</v>
      </c>
      <c r="F202" s="680">
        <v>1329585.6086600001</v>
      </c>
    </row>
    <row r="203" spans="1:6" s="39" customFormat="1" ht="12">
      <c r="A203" s="73" t="s">
        <v>185</v>
      </c>
      <c r="B203" s="680">
        <v>0</v>
      </c>
      <c r="C203" s="680">
        <v>0</v>
      </c>
      <c r="D203" s="680">
        <v>0</v>
      </c>
      <c r="E203" s="680">
        <v>0</v>
      </c>
      <c r="F203" s="680">
        <v>0</v>
      </c>
    </row>
    <row r="204" spans="1:6" s="39" customFormat="1" ht="12">
      <c r="A204" s="73" t="s">
        <v>186</v>
      </c>
      <c r="B204" s="680">
        <v>116467.71807</v>
      </c>
      <c r="C204" s="680">
        <v>0</v>
      </c>
      <c r="D204" s="680">
        <v>0</v>
      </c>
      <c r="E204" s="680">
        <v>0</v>
      </c>
      <c r="F204" s="680">
        <v>116467.71807</v>
      </c>
    </row>
    <row r="205" spans="1:6" s="39" customFormat="1" ht="12.75" thickBot="1">
      <c r="A205" s="402" t="s">
        <v>187</v>
      </c>
      <c r="B205" s="680">
        <v>16603.022059999999</v>
      </c>
      <c r="C205" s="680">
        <v>6591.4792300000008</v>
      </c>
      <c r="D205" s="680">
        <v>0</v>
      </c>
      <c r="E205" s="680">
        <v>0</v>
      </c>
      <c r="F205" s="680">
        <v>23194.50129</v>
      </c>
    </row>
    <row r="206" spans="1:6" s="39" customFormat="1" ht="13.5" thickTop="1" thickBot="1">
      <c r="A206" s="387" t="s">
        <v>188</v>
      </c>
      <c r="B206" s="679">
        <v>137909848.63642001</v>
      </c>
      <c r="C206" s="679">
        <v>313300657.67970002</v>
      </c>
      <c r="D206" s="679">
        <v>82943.302949999998</v>
      </c>
      <c r="E206" s="679">
        <v>22300.418839999998</v>
      </c>
      <c r="F206" s="679">
        <v>451315750.03790998</v>
      </c>
    </row>
    <row r="207" spans="1:6" s="39" customFormat="1" ht="12.75" thickTop="1">
      <c r="A207" s="402" t="s">
        <v>189</v>
      </c>
      <c r="B207" s="680">
        <v>1287817.6638500001</v>
      </c>
      <c r="C207" s="680">
        <v>15721702.824220002</v>
      </c>
      <c r="D207" s="680">
        <v>179.61354</v>
      </c>
      <c r="E207" s="680">
        <v>128.84213</v>
      </c>
      <c r="F207" s="680">
        <v>17009828.943739999</v>
      </c>
    </row>
    <row r="208" spans="1:6" s="39" customFormat="1" ht="12">
      <c r="A208" s="73" t="s">
        <v>190</v>
      </c>
      <c r="B208" s="680">
        <v>119.6</v>
      </c>
      <c r="C208" s="680">
        <v>34300</v>
      </c>
      <c r="D208" s="680">
        <v>0</v>
      </c>
      <c r="E208" s="680">
        <v>0</v>
      </c>
      <c r="F208" s="680">
        <v>34419.599999999999</v>
      </c>
    </row>
    <row r="209" spans="1:6" s="39" customFormat="1" ht="12">
      <c r="A209" s="73" t="s">
        <v>191</v>
      </c>
      <c r="B209" s="680">
        <v>957810</v>
      </c>
      <c r="C209" s="680">
        <v>0</v>
      </c>
      <c r="D209" s="680">
        <v>0</v>
      </c>
      <c r="E209" s="680">
        <v>0</v>
      </c>
      <c r="F209" s="680">
        <v>957810</v>
      </c>
    </row>
    <row r="210" spans="1:6" s="39" customFormat="1" ht="12">
      <c r="A210" s="73" t="s">
        <v>192</v>
      </c>
      <c r="B210" s="680">
        <v>329888.06385000004</v>
      </c>
      <c r="C210" s="680">
        <v>15687402.824220002</v>
      </c>
      <c r="D210" s="680">
        <v>179.61354</v>
      </c>
      <c r="E210" s="680">
        <v>128.84213</v>
      </c>
      <c r="F210" s="680">
        <v>16017599.343739999</v>
      </c>
    </row>
    <row r="211" spans="1:6" s="39" customFormat="1" ht="12">
      <c r="A211" s="402" t="s">
        <v>193</v>
      </c>
      <c r="B211" s="680">
        <v>23659460.43809</v>
      </c>
      <c r="C211" s="680">
        <v>301311.71928000002</v>
      </c>
      <c r="D211" s="680">
        <v>1382.4903300000001</v>
      </c>
      <c r="E211" s="680">
        <v>0</v>
      </c>
      <c r="F211" s="680">
        <v>23962154.647699997</v>
      </c>
    </row>
    <row r="212" spans="1:6" s="39" customFormat="1" ht="12">
      <c r="A212" s="73" t="s">
        <v>194</v>
      </c>
      <c r="B212" s="680">
        <v>0</v>
      </c>
      <c r="C212" s="680">
        <v>0</v>
      </c>
      <c r="D212" s="680">
        <v>0</v>
      </c>
      <c r="E212" s="680">
        <v>0</v>
      </c>
      <c r="F212" s="680">
        <v>0</v>
      </c>
    </row>
    <row r="213" spans="1:6" s="39" customFormat="1" ht="12">
      <c r="A213" s="73" t="s">
        <v>195</v>
      </c>
      <c r="B213" s="680">
        <v>1055829.4701400001</v>
      </c>
      <c r="C213" s="680">
        <v>183763.39244999998</v>
      </c>
      <c r="D213" s="680">
        <v>1382.4903300000001</v>
      </c>
      <c r="E213" s="680">
        <v>0</v>
      </c>
      <c r="F213" s="680">
        <v>1240975.35292</v>
      </c>
    </row>
    <row r="214" spans="1:6" s="39" customFormat="1" ht="12">
      <c r="A214" s="73" t="s">
        <v>196</v>
      </c>
      <c r="B214" s="680">
        <v>22603459.14677</v>
      </c>
      <c r="C214" s="680">
        <v>117548.32683000001</v>
      </c>
      <c r="D214" s="680">
        <v>0</v>
      </c>
      <c r="E214" s="680">
        <v>0</v>
      </c>
      <c r="F214" s="680">
        <v>22721007.4736</v>
      </c>
    </row>
    <row r="215" spans="1:6" s="39" customFormat="1" ht="12">
      <c r="A215" s="687" t="s">
        <v>1278</v>
      </c>
      <c r="B215" s="680">
        <v>0</v>
      </c>
      <c r="C215" s="680">
        <v>0</v>
      </c>
      <c r="D215" s="680">
        <v>0</v>
      </c>
      <c r="E215" s="680">
        <v>0</v>
      </c>
      <c r="F215" s="680">
        <v>0</v>
      </c>
    </row>
    <row r="216" spans="1:6" s="39" customFormat="1" ht="12">
      <c r="A216" s="73" t="s">
        <v>197</v>
      </c>
      <c r="B216" s="680">
        <v>171.82118</v>
      </c>
      <c r="C216" s="680">
        <v>0</v>
      </c>
      <c r="D216" s="680">
        <v>0</v>
      </c>
      <c r="E216" s="680">
        <v>0</v>
      </c>
      <c r="F216" s="680">
        <v>171.82118</v>
      </c>
    </row>
    <row r="217" spans="1:6" s="39" customFormat="1" ht="12">
      <c r="A217" s="402" t="s">
        <v>198</v>
      </c>
      <c r="B217" s="680">
        <v>31.617740000000001</v>
      </c>
      <c r="C217" s="680">
        <v>421459.88534999994</v>
      </c>
      <c r="D217" s="680">
        <v>0</v>
      </c>
      <c r="E217" s="680">
        <v>0</v>
      </c>
      <c r="F217" s="680">
        <v>421491.50308999995</v>
      </c>
    </row>
    <row r="218" spans="1:6" s="39" customFormat="1" ht="12">
      <c r="A218" s="73" t="s">
        <v>199</v>
      </c>
      <c r="B218" s="680">
        <v>31.617740000000001</v>
      </c>
      <c r="C218" s="680">
        <v>239243.31834999999</v>
      </c>
      <c r="D218" s="680">
        <v>0</v>
      </c>
      <c r="E218" s="680">
        <v>0</v>
      </c>
      <c r="F218" s="680">
        <v>239274.93609</v>
      </c>
    </row>
    <row r="219" spans="1:6" s="39" customFormat="1" ht="12">
      <c r="A219" s="73" t="s">
        <v>200</v>
      </c>
      <c r="B219" s="680">
        <v>0</v>
      </c>
      <c r="C219" s="680">
        <v>182216.56700000001</v>
      </c>
      <c r="D219" s="680">
        <v>0</v>
      </c>
      <c r="E219" s="680">
        <v>0</v>
      </c>
      <c r="F219" s="680">
        <v>182216.56700000001</v>
      </c>
    </row>
    <row r="220" spans="1:6" s="39" customFormat="1" ht="12">
      <c r="A220" s="402" t="s">
        <v>201</v>
      </c>
      <c r="B220" s="680">
        <v>0</v>
      </c>
      <c r="C220" s="680">
        <v>0</v>
      </c>
      <c r="D220" s="680">
        <v>36.851230000000001</v>
      </c>
      <c r="E220" s="680">
        <v>0</v>
      </c>
      <c r="F220" s="680">
        <v>36.851230000000001</v>
      </c>
    </row>
    <row r="221" spans="1:6" s="39" customFormat="1" ht="12">
      <c r="A221" s="73" t="s">
        <v>202</v>
      </c>
      <c r="B221" s="680">
        <v>0</v>
      </c>
      <c r="C221" s="680">
        <v>0</v>
      </c>
      <c r="D221" s="680">
        <v>0</v>
      </c>
      <c r="E221" s="680">
        <v>0</v>
      </c>
      <c r="F221" s="680">
        <v>0</v>
      </c>
    </row>
    <row r="222" spans="1:6" s="39" customFormat="1" ht="12">
      <c r="A222" s="73" t="s">
        <v>203</v>
      </c>
      <c r="B222" s="680">
        <v>0</v>
      </c>
      <c r="C222" s="680">
        <v>0</v>
      </c>
      <c r="D222" s="680">
        <v>36.851230000000001</v>
      </c>
      <c r="E222" s="680">
        <v>0</v>
      </c>
      <c r="F222" s="680">
        <v>36.851230000000001</v>
      </c>
    </row>
    <row r="223" spans="1:6" s="39" customFormat="1" ht="12">
      <c r="A223" s="402" t="s">
        <v>204</v>
      </c>
      <c r="B223" s="680">
        <v>75180121.892490014</v>
      </c>
      <c r="C223" s="680">
        <v>241555573.89978999</v>
      </c>
      <c r="D223" s="680">
        <v>3900.9891500000003</v>
      </c>
      <c r="E223" s="680">
        <v>11093.204320000001</v>
      </c>
      <c r="F223" s="680">
        <v>316750689.98575002</v>
      </c>
    </row>
    <row r="224" spans="1:6" s="39" customFormat="1" ht="12">
      <c r="A224" s="73" t="s">
        <v>205</v>
      </c>
      <c r="B224" s="680">
        <v>39351227.992720008</v>
      </c>
      <c r="C224" s="680">
        <v>189091474.12955999</v>
      </c>
      <c r="D224" s="680">
        <v>3533.6680500000002</v>
      </c>
      <c r="E224" s="680">
        <v>560.39998000000003</v>
      </c>
      <c r="F224" s="680">
        <v>228446796.19031003</v>
      </c>
    </row>
    <row r="225" spans="1:6" s="39" customFormat="1" ht="12">
      <c r="A225" s="73" t="s">
        <v>206</v>
      </c>
      <c r="B225" s="680">
        <v>44048.661659999998</v>
      </c>
      <c r="C225" s="680">
        <v>70998.944409999996</v>
      </c>
      <c r="D225" s="680">
        <v>0</v>
      </c>
      <c r="E225" s="680">
        <v>0</v>
      </c>
      <c r="F225" s="680">
        <v>115047.60606999999</v>
      </c>
    </row>
    <row r="226" spans="1:6" s="39" customFormat="1" ht="12">
      <c r="A226" s="73" t="s">
        <v>207</v>
      </c>
      <c r="B226" s="680">
        <v>23675095.311250005</v>
      </c>
      <c r="C226" s="680">
        <v>38890083.433120005</v>
      </c>
      <c r="D226" s="680">
        <v>367.3211</v>
      </c>
      <c r="E226" s="680">
        <v>42.76549</v>
      </c>
      <c r="F226" s="680">
        <v>62565588.830959998</v>
      </c>
    </row>
    <row r="227" spans="1:6" s="39" customFormat="1" ht="12">
      <c r="A227" s="73" t="s">
        <v>208</v>
      </c>
      <c r="B227" s="680">
        <v>233944.32457</v>
      </c>
      <c r="C227" s="680">
        <v>276716.81836999999</v>
      </c>
      <c r="D227" s="680">
        <v>0</v>
      </c>
      <c r="E227" s="680">
        <v>0</v>
      </c>
      <c r="F227" s="680">
        <v>510661.14293999999</v>
      </c>
    </row>
    <row r="228" spans="1:6" s="39" customFormat="1" ht="12">
      <c r="A228" s="73" t="s">
        <v>209</v>
      </c>
      <c r="B228" s="680">
        <v>2653481.8357000002</v>
      </c>
      <c r="C228" s="680">
        <v>717942.1283499999</v>
      </c>
      <c r="D228" s="680">
        <v>0</v>
      </c>
      <c r="E228" s="680">
        <v>10419.339310000001</v>
      </c>
      <c r="F228" s="680">
        <v>3381843.3033600007</v>
      </c>
    </row>
    <row r="229" spans="1:6" s="39" customFormat="1" ht="12">
      <c r="A229" s="73" t="s">
        <v>210</v>
      </c>
      <c r="B229" s="680">
        <v>2563994.09387</v>
      </c>
      <c r="C229" s="680">
        <v>9849878.4300900009</v>
      </c>
      <c r="D229" s="680">
        <v>0</v>
      </c>
      <c r="E229" s="680">
        <v>70.699539999999999</v>
      </c>
      <c r="F229" s="680">
        <v>12413943.2235</v>
      </c>
    </row>
    <row r="230" spans="1:6" s="39" customFormat="1" ht="12">
      <c r="A230" s="73" t="s">
        <v>211</v>
      </c>
      <c r="B230" s="680">
        <v>49.620999999999995</v>
      </c>
      <c r="C230" s="680">
        <v>37041.147280000005</v>
      </c>
      <c r="D230" s="680">
        <v>0</v>
      </c>
      <c r="E230" s="680">
        <v>0</v>
      </c>
      <c r="F230" s="680">
        <v>37090.768279999997</v>
      </c>
    </row>
    <row r="231" spans="1:6" s="39" customFormat="1" ht="12">
      <c r="A231" s="73" t="s">
        <v>212</v>
      </c>
      <c r="B231" s="680">
        <v>0</v>
      </c>
      <c r="C231" s="680">
        <v>0</v>
      </c>
      <c r="D231" s="680">
        <v>0</v>
      </c>
      <c r="E231" s="680">
        <v>0</v>
      </c>
      <c r="F231" s="680">
        <v>0</v>
      </c>
    </row>
    <row r="232" spans="1:6" s="39" customFormat="1" ht="12">
      <c r="A232" s="73" t="s">
        <v>213</v>
      </c>
      <c r="B232" s="680">
        <v>6658280.0517199989</v>
      </c>
      <c r="C232" s="680">
        <v>2621438.8686099998</v>
      </c>
      <c r="D232" s="680">
        <v>0</v>
      </c>
      <c r="E232" s="680">
        <v>0</v>
      </c>
      <c r="F232" s="680">
        <v>9279718.9203299992</v>
      </c>
    </row>
    <row r="233" spans="1:6" s="39" customFormat="1" ht="12">
      <c r="A233" s="402" t="s">
        <v>214</v>
      </c>
      <c r="B233" s="680">
        <v>24840695.827320002</v>
      </c>
      <c r="C233" s="680">
        <v>49115029.057090007</v>
      </c>
      <c r="D233" s="680">
        <v>77355.37242</v>
      </c>
      <c r="E233" s="680">
        <v>4530.1205900000004</v>
      </c>
      <c r="F233" s="680">
        <v>74037610.377419993</v>
      </c>
    </row>
    <row r="234" spans="1:6" s="39" customFormat="1" ht="12">
      <c r="A234" s="73" t="s">
        <v>215</v>
      </c>
      <c r="B234" s="680">
        <v>12732339.986329999</v>
      </c>
      <c r="C234" s="680">
        <v>22375708.911060002</v>
      </c>
      <c r="D234" s="680">
        <v>0</v>
      </c>
      <c r="E234" s="680">
        <v>526.28946999999994</v>
      </c>
      <c r="F234" s="680">
        <v>35108575.186860003</v>
      </c>
    </row>
    <row r="235" spans="1:6" s="39" customFormat="1" ht="12">
      <c r="A235" s="73" t="s">
        <v>216</v>
      </c>
      <c r="B235" s="680">
        <v>27707.524319999997</v>
      </c>
      <c r="C235" s="680">
        <v>3848287.5610500001</v>
      </c>
      <c r="D235" s="680">
        <v>0</v>
      </c>
      <c r="E235" s="680">
        <v>0</v>
      </c>
      <c r="F235" s="680">
        <v>3875995.0853699995</v>
      </c>
    </row>
    <row r="236" spans="1:6" s="39" customFormat="1" ht="12">
      <c r="A236" s="73" t="s">
        <v>217</v>
      </c>
      <c r="B236" s="680">
        <v>1915762.5715900003</v>
      </c>
      <c r="C236" s="680">
        <v>2673469.5901499996</v>
      </c>
      <c r="D236" s="680">
        <v>46822.918910000008</v>
      </c>
      <c r="E236" s="680">
        <v>2742.8166200000001</v>
      </c>
      <c r="F236" s="680">
        <v>4638797.8972700005</v>
      </c>
    </row>
    <row r="237" spans="1:6" s="39" customFormat="1" ht="12">
      <c r="A237" s="73" t="s">
        <v>218</v>
      </c>
      <c r="B237" s="680">
        <v>475263.13707999996</v>
      </c>
      <c r="C237" s="680">
        <v>1005730.37992</v>
      </c>
      <c r="D237" s="680">
        <v>28424.003089999998</v>
      </c>
      <c r="E237" s="680">
        <v>208.15308999999999</v>
      </c>
      <c r="F237" s="680">
        <v>1509625.6731799997</v>
      </c>
    </row>
    <row r="238" spans="1:6" s="39" customFormat="1" ht="12">
      <c r="A238" s="73" t="s">
        <v>219</v>
      </c>
      <c r="B238" s="680">
        <v>0</v>
      </c>
      <c r="C238" s="680">
        <v>563845.13332000002</v>
      </c>
      <c r="D238" s="680">
        <v>0</v>
      </c>
      <c r="E238" s="680">
        <v>0</v>
      </c>
      <c r="F238" s="680">
        <v>563845.13332000002</v>
      </c>
    </row>
    <row r="239" spans="1:6" s="39" customFormat="1" ht="12">
      <c r="A239" s="73" t="s">
        <v>220</v>
      </c>
      <c r="B239" s="680">
        <v>9689622.6079999991</v>
      </c>
      <c r="C239" s="680">
        <v>18647987.481590003</v>
      </c>
      <c r="D239" s="680">
        <v>2108.4504200000001</v>
      </c>
      <c r="E239" s="680">
        <v>1052.86141</v>
      </c>
      <c r="F239" s="680">
        <v>28340771.401420005</v>
      </c>
    </row>
    <row r="240" spans="1:6" s="39" customFormat="1" ht="12">
      <c r="A240" s="73" t="s">
        <v>221</v>
      </c>
      <c r="B240" s="680">
        <v>0</v>
      </c>
      <c r="C240" s="680">
        <v>0</v>
      </c>
      <c r="D240" s="680">
        <v>0</v>
      </c>
      <c r="E240" s="680">
        <v>0</v>
      </c>
      <c r="F240" s="680">
        <v>0</v>
      </c>
    </row>
    <row r="241" spans="1:6" s="39" customFormat="1" ht="12">
      <c r="A241" s="682" t="s">
        <v>1262</v>
      </c>
      <c r="B241" s="680">
        <v>3296547.8005599999</v>
      </c>
      <c r="C241" s="680">
        <v>700306.56020999991</v>
      </c>
      <c r="D241" s="680">
        <v>87.986279999999994</v>
      </c>
      <c r="E241" s="680">
        <v>6548.2518</v>
      </c>
      <c r="F241" s="680">
        <v>4003490.5988500002</v>
      </c>
    </row>
    <row r="242" spans="1:6" s="39" customFormat="1" ht="12">
      <c r="A242" s="683" t="s">
        <v>1263</v>
      </c>
      <c r="B242" s="680">
        <v>3185616.4671699991</v>
      </c>
      <c r="C242" s="680">
        <v>677891.14017000003</v>
      </c>
      <c r="D242" s="680">
        <v>87.986279999999994</v>
      </c>
      <c r="E242" s="680">
        <v>6548.2518</v>
      </c>
      <c r="F242" s="680">
        <v>3870143.8454199997</v>
      </c>
    </row>
    <row r="243" spans="1:6" s="39" customFormat="1" ht="12">
      <c r="A243" s="683" t="s">
        <v>1264</v>
      </c>
      <c r="B243" s="680">
        <v>110931.33338999999</v>
      </c>
      <c r="C243" s="680">
        <v>22415.420040000001</v>
      </c>
      <c r="D243" s="680">
        <v>0</v>
      </c>
      <c r="E243" s="680">
        <v>0</v>
      </c>
      <c r="F243" s="680">
        <v>133346.75342999998</v>
      </c>
    </row>
    <row r="244" spans="1:6" s="39" customFormat="1" ht="12">
      <c r="A244" s="682" t="s">
        <v>1265</v>
      </c>
      <c r="B244" s="680">
        <v>9645173.3963699993</v>
      </c>
      <c r="C244" s="680">
        <v>5485273.7337600002</v>
      </c>
      <c r="D244" s="680">
        <v>0</v>
      </c>
      <c r="E244" s="680">
        <v>0</v>
      </c>
      <c r="F244" s="680">
        <v>15130447.130129999</v>
      </c>
    </row>
    <row r="245" spans="1:6" s="39" customFormat="1" ht="12">
      <c r="A245" s="683" t="s">
        <v>1263</v>
      </c>
      <c r="B245" s="680">
        <v>8545929.5208299998</v>
      </c>
      <c r="C245" s="680">
        <v>5485018.2385</v>
      </c>
      <c r="D245" s="680">
        <v>0</v>
      </c>
      <c r="E245" s="680">
        <v>0</v>
      </c>
      <c r="F245" s="680">
        <v>14030947.759330001</v>
      </c>
    </row>
    <row r="246" spans="1:6" s="39" customFormat="1" ht="12">
      <c r="A246" s="683" t="s">
        <v>1264</v>
      </c>
      <c r="B246" s="681">
        <v>1099243.8755399999</v>
      </c>
      <c r="C246" s="681">
        <v>255.49526</v>
      </c>
      <c r="D246" s="681">
        <v>0</v>
      </c>
      <c r="E246" s="681">
        <v>0</v>
      </c>
      <c r="F246" s="681">
        <v>1099499.3708000001</v>
      </c>
    </row>
    <row r="247" spans="1:6" s="39" customFormat="1" ht="12">
      <c r="A247" s="682" t="s">
        <v>1266</v>
      </c>
      <c r="B247" s="684">
        <v>3298834.4306799998</v>
      </c>
      <c r="C247" s="684">
        <v>704568.18193999992</v>
      </c>
      <c r="D247" s="684">
        <v>87.986279999999994</v>
      </c>
      <c r="E247" s="684">
        <v>0</v>
      </c>
      <c r="F247" s="684">
        <v>4003490.5988999992</v>
      </c>
    </row>
    <row r="248" spans="1:6" s="39" customFormat="1" ht="12.75" thickBot="1">
      <c r="A248" s="682" t="s">
        <v>1267</v>
      </c>
      <c r="B248" s="685">
        <v>6238240.9110099999</v>
      </c>
      <c r="C248" s="685">
        <v>8890501.0646400005</v>
      </c>
      <c r="D248" s="685">
        <v>1705.15417</v>
      </c>
      <c r="E248" s="685">
        <v>0</v>
      </c>
      <c r="F248" s="685">
        <v>15130447.129819999</v>
      </c>
    </row>
    <row r="249" spans="1:6" s="39" customFormat="1" ht="13.5" thickTop="1" thickBot="1">
      <c r="A249" s="38" t="s">
        <v>222</v>
      </c>
      <c r="B249" s="679">
        <v>9402133.5582199991</v>
      </c>
      <c r="C249" s="679">
        <v>468411.84387999994</v>
      </c>
      <c r="D249" s="679">
        <v>0.75821000000000005</v>
      </c>
      <c r="E249" s="679">
        <v>2129.8872299999998</v>
      </c>
      <c r="F249" s="679">
        <v>9872676.0475399997</v>
      </c>
    </row>
    <row r="250" spans="1:6" s="39" customFormat="1" ht="12.75" thickTop="1">
      <c r="A250" s="39" t="s">
        <v>223</v>
      </c>
      <c r="B250" s="680">
        <v>1150.8700699999999</v>
      </c>
      <c r="C250" s="680">
        <v>4453.0468100000007</v>
      </c>
      <c r="D250" s="680">
        <v>0</v>
      </c>
      <c r="E250" s="680">
        <v>0</v>
      </c>
      <c r="F250" s="680">
        <v>5603.9168799999998</v>
      </c>
    </row>
    <row r="251" spans="1:6" s="39" customFormat="1" ht="12">
      <c r="A251" s="39" t="s">
        <v>224</v>
      </c>
      <c r="B251" s="680">
        <v>299071.98987999995</v>
      </c>
      <c r="C251" s="680">
        <v>191061.20151000001</v>
      </c>
      <c r="D251" s="680">
        <v>0.56489</v>
      </c>
      <c r="E251" s="680">
        <v>171.60380000000001</v>
      </c>
      <c r="F251" s="680">
        <v>490305.36008000007</v>
      </c>
    </row>
    <row r="252" spans="1:6" s="39" customFormat="1" ht="12">
      <c r="A252" s="39" t="s">
        <v>225</v>
      </c>
      <c r="B252" s="680">
        <v>8565122.0283400007</v>
      </c>
      <c r="C252" s="680">
        <v>141990.36916000003</v>
      </c>
      <c r="D252" s="680">
        <v>7.6269999999999991E-2</v>
      </c>
      <c r="E252" s="680">
        <v>36.90193</v>
      </c>
      <c r="F252" s="680">
        <v>8707149.3756999988</v>
      </c>
    </row>
    <row r="253" spans="1:6" s="39" customFormat="1" ht="12">
      <c r="A253" s="39" t="s">
        <v>226</v>
      </c>
      <c r="B253" s="680">
        <v>180604.95327</v>
      </c>
      <c r="C253" s="680">
        <v>7937.8299099999995</v>
      </c>
      <c r="D253" s="680">
        <v>0</v>
      </c>
      <c r="E253" s="680">
        <v>1.82982</v>
      </c>
      <c r="F253" s="680">
        <v>188544.61300000001</v>
      </c>
    </row>
    <row r="254" spans="1:6" s="39" customFormat="1" ht="12">
      <c r="A254" s="39" t="s">
        <v>227</v>
      </c>
      <c r="B254" s="680">
        <v>106276.43912999998</v>
      </c>
      <c r="C254" s="680">
        <v>4944.49028</v>
      </c>
      <c r="D254" s="680">
        <v>0.11705</v>
      </c>
      <c r="E254" s="680">
        <v>71.436880000000002</v>
      </c>
      <c r="F254" s="680">
        <v>111292.48333999999</v>
      </c>
    </row>
    <row r="255" spans="1:6" s="39" customFormat="1" ht="12">
      <c r="A255" s="39" t="s">
        <v>228</v>
      </c>
      <c r="B255" s="680">
        <v>14985.72076</v>
      </c>
      <c r="C255" s="680">
        <v>2178.8035399999999</v>
      </c>
      <c r="D255" s="680">
        <v>0</v>
      </c>
      <c r="E255" s="680">
        <v>0</v>
      </c>
      <c r="F255" s="680">
        <v>17164.524300000001</v>
      </c>
    </row>
    <row r="256" spans="1:6" s="39" customFormat="1" ht="12">
      <c r="A256" s="39" t="s">
        <v>229</v>
      </c>
      <c r="B256" s="680">
        <v>32947.628120000001</v>
      </c>
      <c r="C256" s="680">
        <v>5266.7017599999999</v>
      </c>
      <c r="D256" s="680">
        <v>0</v>
      </c>
      <c r="E256" s="680">
        <v>0</v>
      </c>
      <c r="F256" s="680">
        <v>38214.329879999998</v>
      </c>
    </row>
    <row r="257" spans="1:6" s="39" customFormat="1" ht="12">
      <c r="A257" s="39" t="s">
        <v>230</v>
      </c>
      <c r="B257" s="680">
        <v>11906.00539</v>
      </c>
      <c r="C257" s="680">
        <v>877.46015999999997</v>
      </c>
      <c r="D257" s="680">
        <v>0</v>
      </c>
      <c r="E257" s="680">
        <v>0</v>
      </c>
      <c r="F257" s="680">
        <v>12783.465550000001</v>
      </c>
    </row>
    <row r="258" spans="1:6" s="39" customFormat="1" ht="12">
      <c r="A258" s="39" t="s">
        <v>231</v>
      </c>
      <c r="B258" s="680">
        <v>331.83729999999997</v>
      </c>
      <c r="C258" s="680">
        <v>2.0673900000000001</v>
      </c>
      <c r="D258" s="680">
        <v>0</v>
      </c>
      <c r="E258" s="680">
        <v>-4.0000000000000003E-5</v>
      </c>
      <c r="F258" s="680">
        <v>333.90465</v>
      </c>
    </row>
    <row r="259" spans="1:6" s="39" customFormat="1" ht="12">
      <c r="A259" s="39" t="s">
        <v>232</v>
      </c>
      <c r="B259" s="680">
        <v>64356.988579999997</v>
      </c>
      <c r="C259" s="680">
        <v>33701.359769999995</v>
      </c>
      <c r="D259" s="680">
        <v>0</v>
      </c>
      <c r="E259" s="680">
        <v>0</v>
      </c>
      <c r="F259" s="680">
        <v>98058.348350000015</v>
      </c>
    </row>
    <row r="260" spans="1:6" s="39" customFormat="1" ht="12.75" thickBot="1">
      <c r="A260" s="39" t="s">
        <v>233</v>
      </c>
      <c r="B260" s="680">
        <v>125379.09737999998</v>
      </c>
      <c r="C260" s="680">
        <v>75998.513589999988</v>
      </c>
      <c r="D260" s="680">
        <v>0</v>
      </c>
      <c r="E260" s="680">
        <v>1848.11484</v>
      </c>
      <c r="F260" s="680">
        <v>203225.72580999997</v>
      </c>
    </row>
    <row r="261" spans="1:6" s="442" customFormat="1" ht="13.5" thickTop="1" thickBot="1">
      <c r="A261" s="38" t="s">
        <v>234</v>
      </c>
      <c r="B261" s="679">
        <v>-2694264.6388400001</v>
      </c>
      <c r="C261" s="679">
        <v>-145419.24958</v>
      </c>
      <c r="D261" s="679">
        <v>0</v>
      </c>
      <c r="E261" s="679">
        <v>-39.64969</v>
      </c>
      <c r="F261" s="679">
        <v>-2839723.5381100005</v>
      </c>
    </row>
    <row r="262" spans="1:6" s="39" customFormat="1" ht="12.75" thickTop="1">
      <c r="A262" s="39" t="s">
        <v>235</v>
      </c>
      <c r="B262" s="680">
        <v>-2215348.2250600001</v>
      </c>
      <c r="C262" s="680">
        <v>-45364.876850000001</v>
      </c>
      <c r="D262" s="680">
        <v>0</v>
      </c>
      <c r="E262" s="680">
        <v>-0.2893</v>
      </c>
      <c r="F262" s="680">
        <v>-2260713.39121</v>
      </c>
    </row>
    <row r="263" spans="1:6" s="39" customFormat="1" ht="12">
      <c r="A263" s="39" t="s">
        <v>236</v>
      </c>
      <c r="B263" s="680">
        <v>0</v>
      </c>
      <c r="C263" s="680">
        <v>0</v>
      </c>
      <c r="D263" s="680">
        <v>0</v>
      </c>
      <c r="E263" s="680">
        <v>0</v>
      </c>
      <c r="F263" s="680">
        <v>0</v>
      </c>
    </row>
    <row r="264" spans="1:6" s="39" customFormat="1" ht="12">
      <c r="A264" s="39" t="s">
        <v>237</v>
      </c>
      <c r="B264" s="680">
        <v>-274835.46976000001</v>
      </c>
      <c r="C264" s="680">
        <v>-61284.630860000005</v>
      </c>
      <c r="D264" s="680">
        <v>0</v>
      </c>
      <c r="E264" s="680">
        <v>-4.6950000000000006E-2</v>
      </c>
      <c r="F264" s="680">
        <v>-336120.14756999997</v>
      </c>
    </row>
    <row r="265" spans="1:6" s="39" customFormat="1" ht="12">
      <c r="A265" s="39" t="s">
        <v>238</v>
      </c>
      <c r="B265" s="680">
        <v>-22587.160009999996</v>
      </c>
      <c r="C265" s="680">
        <v>-3123.5313500000002</v>
      </c>
      <c r="D265" s="680">
        <v>0</v>
      </c>
      <c r="E265" s="680">
        <v>-39.31344</v>
      </c>
      <c r="F265" s="680">
        <v>-25750.004800000002</v>
      </c>
    </row>
    <row r="266" spans="1:6" s="39" customFormat="1" ht="12">
      <c r="A266" s="39" t="s">
        <v>239</v>
      </c>
      <c r="B266" s="680">
        <v>-63185.626520000005</v>
      </c>
      <c r="C266" s="680">
        <v>-6197.0766800000001</v>
      </c>
      <c r="D266" s="680">
        <v>0</v>
      </c>
      <c r="E266" s="680">
        <v>0</v>
      </c>
      <c r="F266" s="680">
        <v>-69382.703200000004</v>
      </c>
    </row>
    <row r="267" spans="1:6" s="39" customFormat="1" ht="12">
      <c r="A267" s="40" t="s">
        <v>240</v>
      </c>
      <c r="B267" s="680">
        <v>-56875.544760000004</v>
      </c>
      <c r="C267" s="680">
        <v>-28450.402850000002</v>
      </c>
      <c r="D267" s="680">
        <v>0</v>
      </c>
      <c r="E267" s="680">
        <v>0</v>
      </c>
      <c r="F267" s="680">
        <v>-85325.947610000017</v>
      </c>
    </row>
    <row r="268" spans="1:6" s="39" customFormat="1" ht="12.75" thickBot="1">
      <c r="A268" s="39" t="s">
        <v>241</v>
      </c>
      <c r="B268" s="680">
        <v>-61432.612729999993</v>
      </c>
      <c r="C268" s="680">
        <v>-998.73099000000002</v>
      </c>
      <c r="D268" s="680">
        <v>0</v>
      </c>
      <c r="E268" s="680">
        <v>0</v>
      </c>
      <c r="F268" s="680">
        <v>-62431.343719999997</v>
      </c>
    </row>
    <row r="269" spans="1:6" s="39" customFormat="1" ht="13.5" thickTop="1" thickBot="1">
      <c r="A269" s="41" t="s">
        <v>242</v>
      </c>
      <c r="B269" s="686">
        <v>6707868.9193799989</v>
      </c>
      <c r="C269" s="686">
        <v>322992.59429999988</v>
      </c>
      <c r="D269" s="686">
        <v>0.75821000000000005</v>
      </c>
      <c r="E269" s="686">
        <v>2090.2375399999996</v>
      </c>
      <c r="F269" s="686">
        <v>7032952.5094299996</v>
      </c>
    </row>
    <row r="270" spans="1:6" s="39" customFormat="1" ht="13.5" thickTop="1" thickBot="1">
      <c r="A270" s="42" t="s">
        <v>243</v>
      </c>
      <c r="B270" s="679">
        <v>990512.66300000006</v>
      </c>
      <c r="C270" s="679">
        <v>1314157.30055</v>
      </c>
      <c r="D270" s="679">
        <v>0.19297</v>
      </c>
      <c r="E270" s="679">
        <v>79.974140000000006</v>
      </c>
      <c r="F270" s="679">
        <v>2304750.1306599998</v>
      </c>
    </row>
    <row r="271" spans="1:6" s="39" customFormat="1" ht="12.75" thickTop="1">
      <c r="A271" s="39" t="s">
        <v>244</v>
      </c>
      <c r="B271" s="680">
        <v>523877.25792</v>
      </c>
      <c r="C271" s="680">
        <v>703671.29846999992</v>
      </c>
      <c r="D271" s="680">
        <v>0</v>
      </c>
      <c r="E271" s="680">
        <v>0.99200999999999995</v>
      </c>
      <c r="F271" s="680">
        <v>1227549.5484</v>
      </c>
    </row>
    <row r="272" spans="1:6" s="39" customFormat="1" ht="12">
      <c r="A272" s="39" t="s">
        <v>245</v>
      </c>
      <c r="B272" s="680">
        <v>207155.24778999999</v>
      </c>
      <c r="C272" s="680">
        <v>558652.75933000003</v>
      </c>
      <c r="D272" s="680">
        <v>2.0099999999999996E-3</v>
      </c>
      <c r="E272" s="680">
        <v>77.978300000000004</v>
      </c>
      <c r="F272" s="680">
        <v>765885.9874300001</v>
      </c>
    </row>
    <row r="273" spans="1:6" s="39" customFormat="1" ht="12">
      <c r="A273" s="39" t="s">
        <v>246</v>
      </c>
      <c r="B273" s="680">
        <v>61535.393209999995</v>
      </c>
      <c r="C273" s="680">
        <v>16745.282940000001</v>
      </c>
      <c r="D273" s="680">
        <v>0</v>
      </c>
      <c r="E273" s="680">
        <v>0</v>
      </c>
      <c r="F273" s="680">
        <v>78280.676149999999</v>
      </c>
    </row>
    <row r="274" spans="1:6" s="39" customFormat="1" ht="12">
      <c r="A274" s="39" t="s">
        <v>247</v>
      </c>
      <c r="B274" s="680">
        <v>71452.285040000002</v>
      </c>
      <c r="C274" s="680">
        <v>112.67286</v>
      </c>
      <c r="D274" s="680">
        <v>0</v>
      </c>
      <c r="E274" s="680">
        <v>0</v>
      </c>
      <c r="F274" s="680">
        <v>71564.957899999994</v>
      </c>
    </row>
    <row r="275" spans="1:6" s="39" customFormat="1" ht="12.75" thickBot="1">
      <c r="A275" s="39" t="s">
        <v>248</v>
      </c>
      <c r="B275" s="680">
        <v>114399.80796000002</v>
      </c>
      <c r="C275" s="680">
        <v>34975.286950000002</v>
      </c>
      <c r="D275" s="680">
        <v>0.19096000000000002</v>
      </c>
      <c r="E275" s="680">
        <v>1.00383</v>
      </c>
      <c r="F275" s="680">
        <v>149376.28969999999</v>
      </c>
    </row>
    <row r="276" spans="1:6" s="39" customFormat="1" ht="13.5" thickTop="1" thickBot="1">
      <c r="A276" s="43" t="s">
        <v>1544</v>
      </c>
      <c r="B276" s="1163">
        <v>12092.67108</v>
      </c>
      <c r="C276" s="1163">
        <v>0</v>
      </c>
      <c r="D276" s="1163">
        <v>0</v>
      </c>
      <c r="E276" s="1163">
        <v>0</v>
      </c>
      <c r="F276" s="1163">
        <v>12092.67108</v>
      </c>
    </row>
    <row r="277" spans="1:6" s="39" customFormat="1" ht="12.75" thickTop="1">
      <c r="A277" s="39" t="s">
        <v>249</v>
      </c>
      <c r="B277" s="680">
        <v>-585662.89911999996</v>
      </c>
      <c r="C277" s="680">
        <v>-853213.83291000011</v>
      </c>
      <c r="D277" s="680">
        <v>0</v>
      </c>
      <c r="E277" s="680">
        <v>-271.97703000000001</v>
      </c>
      <c r="F277" s="680">
        <v>-1439148.7090599998</v>
      </c>
    </row>
    <row r="278" spans="1:6" s="39" customFormat="1" ht="12">
      <c r="A278" s="39" t="s">
        <v>244</v>
      </c>
      <c r="B278" s="680">
        <v>-177645.92296</v>
      </c>
      <c r="C278" s="680">
        <v>-244524.73135000002</v>
      </c>
      <c r="D278" s="680">
        <v>0</v>
      </c>
      <c r="E278" s="680">
        <v>-271.81405000000001</v>
      </c>
      <c r="F278" s="680">
        <v>-422442.46836</v>
      </c>
    </row>
    <row r="279" spans="1:6" s="39" customFormat="1" ht="12">
      <c r="A279" s="39" t="s">
        <v>250</v>
      </c>
      <c r="B279" s="680">
        <v>-102745.06076000001</v>
      </c>
      <c r="C279" s="680">
        <v>-1420.1268799999998</v>
      </c>
      <c r="D279" s="680">
        <v>0</v>
      </c>
      <c r="E279" s="680">
        <v>0</v>
      </c>
      <c r="F279" s="680">
        <v>-104165.18763999999</v>
      </c>
    </row>
    <row r="280" spans="1:6" s="39" customFormat="1" ht="12">
      <c r="A280" s="39" t="s">
        <v>251</v>
      </c>
      <c r="B280" s="680">
        <v>-12777.60276</v>
      </c>
      <c r="C280" s="680">
        <v>-2.52841</v>
      </c>
      <c r="D280" s="680">
        <v>0</v>
      </c>
      <c r="E280" s="680">
        <v>-2.0400000000000001E-3</v>
      </c>
      <c r="F280" s="680">
        <v>-12780.13321</v>
      </c>
    </row>
    <row r="281" spans="1:6" s="39" customFormat="1" ht="12.75" thickBot="1">
      <c r="A281" s="39" t="s">
        <v>252</v>
      </c>
      <c r="B281" s="680">
        <v>-112.83589000000001</v>
      </c>
      <c r="C281" s="680">
        <v>0</v>
      </c>
      <c r="D281" s="680">
        <v>0</v>
      </c>
      <c r="E281" s="680">
        <v>0</v>
      </c>
      <c r="F281" s="680">
        <v>-112.83589000000001</v>
      </c>
    </row>
    <row r="282" spans="1:6" s="39" customFormat="1" ht="13.5" thickTop="1" thickBot="1">
      <c r="A282" s="38" t="s">
        <v>253</v>
      </c>
      <c r="B282" s="679">
        <v>-288608.17815999995</v>
      </c>
      <c r="C282" s="679">
        <v>-607266.44626999996</v>
      </c>
      <c r="D282" s="679">
        <v>0</v>
      </c>
      <c r="E282" s="679">
        <v>-0.16094</v>
      </c>
      <c r="F282" s="679">
        <v>-895874.78536999994</v>
      </c>
    </row>
    <row r="283" spans="1:6" s="39" customFormat="1" ht="12.75" thickTop="1">
      <c r="A283" s="44" t="s">
        <v>1545</v>
      </c>
      <c r="B283" s="1164">
        <v>-3773.2985899999999</v>
      </c>
      <c r="C283" s="1164">
        <v>0</v>
      </c>
      <c r="D283" s="1164">
        <v>0</v>
      </c>
      <c r="E283" s="1164">
        <v>0</v>
      </c>
      <c r="F283" s="1164">
        <v>-3773.2985899999999</v>
      </c>
    </row>
    <row r="284" spans="1:6" s="39" customFormat="1" ht="12">
      <c r="A284" s="39" t="s">
        <v>254</v>
      </c>
      <c r="B284" s="680">
        <v>7112718.6832600003</v>
      </c>
      <c r="C284" s="680">
        <v>783936.06193999993</v>
      </c>
      <c r="D284" s="680">
        <v>0.95117999999999991</v>
      </c>
      <c r="E284" s="680">
        <v>1898.2346499999999</v>
      </c>
      <c r="F284" s="680">
        <v>7898553.9310299987</v>
      </c>
    </row>
    <row r="285" spans="1:6" s="39" customFormat="1" ht="12">
      <c r="A285" s="39" t="s">
        <v>255</v>
      </c>
      <c r="B285" s="680">
        <v>1200104.0284899999</v>
      </c>
      <c r="C285" s="680">
        <v>291320.29920999997</v>
      </c>
      <c r="D285" s="680">
        <v>22.944409999999998</v>
      </c>
      <c r="E285" s="680">
        <v>4287.5513799999999</v>
      </c>
      <c r="F285" s="680">
        <v>1495734.8234899999</v>
      </c>
    </row>
    <row r="286" spans="1:6" s="39" customFormat="1" ht="12">
      <c r="A286" s="39" t="s">
        <v>256</v>
      </c>
      <c r="B286" s="680">
        <v>64111.030100000004</v>
      </c>
      <c r="C286" s="680">
        <v>12259.562960000003</v>
      </c>
      <c r="D286" s="680">
        <v>22.52993</v>
      </c>
      <c r="E286" s="680">
        <v>0</v>
      </c>
      <c r="F286" s="680">
        <v>76393.122990000003</v>
      </c>
    </row>
    <row r="287" spans="1:6" s="39" customFormat="1" ht="12">
      <c r="A287" s="39" t="s">
        <v>257</v>
      </c>
      <c r="B287" s="680">
        <v>1083250.76403</v>
      </c>
      <c r="C287" s="680">
        <v>221821.23051999995</v>
      </c>
      <c r="D287" s="680">
        <v>0.41448000000000002</v>
      </c>
      <c r="E287" s="680">
        <v>4287.5513799999999</v>
      </c>
      <c r="F287" s="680">
        <v>1309359.9604099998</v>
      </c>
    </row>
    <row r="288" spans="1:6" s="39" customFormat="1" ht="12">
      <c r="A288" s="39" t="s">
        <v>258</v>
      </c>
      <c r="B288" s="680">
        <v>5587.4317799999999</v>
      </c>
      <c r="C288" s="680">
        <v>54588.566509999997</v>
      </c>
      <c r="D288" s="680">
        <v>0</v>
      </c>
      <c r="E288" s="680">
        <v>0</v>
      </c>
      <c r="F288" s="680">
        <v>60175.998289999996</v>
      </c>
    </row>
    <row r="289" spans="1:6" s="39" customFormat="1" ht="12">
      <c r="A289" s="39" t="s">
        <v>259</v>
      </c>
      <c r="B289" s="680">
        <v>7626.5085600000002</v>
      </c>
      <c r="C289" s="680">
        <v>2343.6250499999996</v>
      </c>
      <c r="D289" s="680">
        <v>0</v>
      </c>
      <c r="E289" s="680">
        <v>0</v>
      </c>
      <c r="F289" s="680">
        <v>9970.133609999999</v>
      </c>
    </row>
    <row r="290" spans="1:6" s="39" customFormat="1" ht="12">
      <c r="A290" s="44" t="s">
        <v>260</v>
      </c>
      <c r="B290" s="680">
        <v>0</v>
      </c>
      <c r="C290" s="680">
        <v>0</v>
      </c>
      <c r="D290" s="680">
        <v>0</v>
      </c>
      <c r="E290" s="680">
        <v>0</v>
      </c>
      <c r="F290" s="680">
        <v>0</v>
      </c>
    </row>
    <row r="291" spans="1:6" s="39" customFormat="1" ht="12">
      <c r="A291" s="39" t="s">
        <v>261</v>
      </c>
      <c r="B291" s="680">
        <v>39528.294020000001</v>
      </c>
      <c r="C291" s="680">
        <v>307.31416999999999</v>
      </c>
      <c r="D291" s="680">
        <v>0</v>
      </c>
      <c r="E291" s="680">
        <v>0</v>
      </c>
      <c r="F291" s="680">
        <v>39835.608189999999</v>
      </c>
    </row>
    <row r="292" spans="1:6" s="39" customFormat="1" ht="12">
      <c r="A292" s="39" t="s">
        <v>1546</v>
      </c>
      <c r="B292" s="1164">
        <v>0</v>
      </c>
      <c r="C292" s="1164">
        <v>0</v>
      </c>
      <c r="D292" s="1164">
        <v>0</v>
      </c>
      <c r="E292" s="1164">
        <v>0</v>
      </c>
      <c r="F292" s="1164">
        <v>0</v>
      </c>
    </row>
    <row r="293" spans="1:6" s="39" customFormat="1" ht="12">
      <c r="A293" s="39" t="s">
        <v>262</v>
      </c>
      <c r="B293" s="680">
        <v>-1985281.0379300001</v>
      </c>
      <c r="C293" s="680">
        <v>-356799.97475000005</v>
      </c>
      <c r="D293" s="680">
        <v>-18.44182</v>
      </c>
      <c r="E293" s="680">
        <v>-18075.027090000003</v>
      </c>
      <c r="F293" s="680">
        <v>-2360174.4815899995</v>
      </c>
    </row>
    <row r="294" spans="1:6" s="39" customFormat="1" ht="12">
      <c r="A294" s="40" t="s">
        <v>263</v>
      </c>
      <c r="B294" s="680">
        <v>-1868421.9826100001</v>
      </c>
      <c r="C294" s="680">
        <v>-235375.65977999999</v>
      </c>
      <c r="D294" s="680">
        <v>-0.51580999999999999</v>
      </c>
      <c r="E294" s="680">
        <v>-18063.91647</v>
      </c>
      <c r="F294" s="680">
        <v>-2121862.07467</v>
      </c>
    </row>
    <row r="295" spans="1:6" s="39" customFormat="1" ht="12">
      <c r="A295" s="40" t="s">
        <v>264</v>
      </c>
      <c r="B295" s="680">
        <v>-52056.171320000001</v>
      </c>
      <c r="C295" s="680">
        <v>-95592.53383</v>
      </c>
      <c r="D295" s="680">
        <v>-1.6539999999999999E-2</v>
      </c>
      <c r="E295" s="680">
        <v>-11.110620000000001</v>
      </c>
      <c r="F295" s="680">
        <v>-147659.83231</v>
      </c>
    </row>
    <row r="296" spans="1:6" s="39" customFormat="1" ht="12.75" thickBot="1">
      <c r="A296" s="40" t="s">
        <v>265</v>
      </c>
      <c r="B296" s="680">
        <v>-9581.5663399999994</v>
      </c>
      <c r="C296" s="680">
        <v>-20148.77608</v>
      </c>
      <c r="D296" s="680">
        <v>0</v>
      </c>
      <c r="E296" s="680">
        <v>0</v>
      </c>
      <c r="F296" s="680">
        <v>-29730.342420000001</v>
      </c>
    </row>
    <row r="297" spans="1:6" s="39" customFormat="1" ht="13.5" thickTop="1" thickBot="1">
      <c r="A297" s="45" t="s">
        <v>266</v>
      </c>
      <c r="B297" s="677">
        <v>-53570.75342999999</v>
      </c>
      <c r="C297" s="677">
        <v>-5507.7702099999997</v>
      </c>
      <c r="D297" s="677">
        <v>-17.909470000000002</v>
      </c>
      <c r="E297" s="677">
        <v>0</v>
      </c>
      <c r="F297" s="677">
        <v>-59096.433109999998</v>
      </c>
    </row>
    <row r="298" spans="1:6" s="39" customFormat="1" ht="13.5" thickTop="1" thickBot="1">
      <c r="A298" s="38" t="s">
        <v>267</v>
      </c>
      <c r="B298" s="679">
        <v>-0.84413000000000005</v>
      </c>
      <c r="C298" s="679">
        <v>-0.23948</v>
      </c>
      <c r="D298" s="679">
        <v>0</v>
      </c>
      <c r="E298" s="679">
        <v>0</v>
      </c>
      <c r="F298" s="679">
        <v>-1.08361</v>
      </c>
    </row>
    <row r="299" spans="1:6" s="39" customFormat="1" ht="12.75" thickTop="1">
      <c r="A299" s="39" t="s">
        <v>268</v>
      </c>
      <c r="B299" s="680">
        <v>-1649.7201</v>
      </c>
      <c r="C299" s="680">
        <v>-174.99537000000001</v>
      </c>
      <c r="D299" s="680">
        <v>0</v>
      </c>
      <c r="E299" s="680">
        <v>0</v>
      </c>
      <c r="F299" s="680">
        <v>-1824.7154699999999</v>
      </c>
    </row>
    <row r="300" spans="1:6" s="39" customFormat="1" ht="12">
      <c r="A300" s="39" t="s">
        <v>269</v>
      </c>
      <c r="B300" s="680">
        <v>6327541.6738200011</v>
      </c>
      <c r="C300" s="680">
        <v>718456.38639999996</v>
      </c>
      <c r="D300" s="680">
        <v>5.4537700000000005</v>
      </c>
      <c r="E300" s="680">
        <v>-11889.241059999998</v>
      </c>
      <c r="F300" s="680">
        <v>7034114.272929999</v>
      </c>
    </row>
    <row r="301" spans="1:6" s="39" customFormat="1" ht="12">
      <c r="A301" s="39" t="s">
        <v>270</v>
      </c>
      <c r="B301" s="680">
        <v>-5102756.1155799991</v>
      </c>
      <c r="C301" s="680">
        <v>-462235.31829000002</v>
      </c>
      <c r="D301" s="680">
        <v>0</v>
      </c>
      <c r="E301" s="680">
        <v>-29.677529999999997</v>
      </c>
      <c r="F301" s="680">
        <v>-5565021.1113999998</v>
      </c>
    </row>
    <row r="302" spans="1:6" s="39" customFormat="1" ht="12">
      <c r="A302" s="39" t="s">
        <v>271</v>
      </c>
      <c r="B302" s="680">
        <v>-2996250.76596</v>
      </c>
      <c r="C302" s="680">
        <v>-7952.344790000001</v>
      </c>
      <c r="D302" s="680">
        <v>0</v>
      </c>
      <c r="E302" s="680">
        <v>0</v>
      </c>
      <c r="F302" s="680">
        <v>-3004203.1107500005</v>
      </c>
    </row>
    <row r="303" spans="1:6" s="39" customFormat="1" ht="12">
      <c r="A303" s="39" t="s">
        <v>272</v>
      </c>
      <c r="B303" s="680">
        <v>-446017.93191999994</v>
      </c>
      <c r="C303" s="680">
        <v>-25827.130009999997</v>
      </c>
      <c r="D303" s="680">
        <v>0</v>
      </c>
      <c r="E303" s="680">
        <v>0</v>
      </c>
      <c r="F303" s="680">
        <v>-471845.06192999997</v>
      </c>
    </row>
    <row r="304" spans="1:6" s="39" customFormat="1" ht="12">
      <c r="A304" s="39" t="s">
        <v>273</v>
      </c>
      <c r="B304" s="680">
        <v>-20181.966699999997</v>
      </c>
      <c r="C304" s="680">
        <v>-24820.257570000002</v>
      </c>
      <c r="D304" s="680">
        <v>0</v>
      </c>
      <c r="E304" s="680">
        <v>0</v>
      </c>
      <c r="F304" s="680">
        <v>-45002.224269999999</v>
      </c>
    </row>
    <row r="305" spans="1:7" s="39" customFormat="1" ht="12">
      <c r="A305" s="39" t="s">
        <v>274</v>
      </c>
      <c r="B305" s="680">
        <v>-153107.59235000002</v>
      </c>
      <c r="C305" s="680">
        <v>-3890.63402</v>
      </c>
      <c r="D305" s="680">
        <v>0</v>
      </c>
      <c r="E305" s="680">
        <v>0</v>
      </c>
      <c r="F305" s="680">
        <v>-156998.22636999999</v>
      </c>
    </row>
    <row r="306" spans="1:7" s="39" customFormat="1" ht="12">
      <c r="A306" s="39" t="s">
        <v>275</v>
      </c>
      <c r="B306" s="680">
        <v>-274503.35869999998</v>
      </c>
      <c r="C306" s="680">
        <v>-1008.25053</v>
      </c>
      <c r="D306" s="680">
        <v>0</v>
      </c>
      <c r="E306" s="680">
        <v>0</v>
      </c>
      <c r="F306" s="680">
        <v>-275511.60923</v>
      </c>
    </row>
    <row r="307" spans="1:7" s="39" customFormat="1" ht="12.75" thickBot="1">
      <c r="A307" s="39" t="s">
        <v>276</v>
      </c>
      <c r="B307" s="680">
        <v>-122591.71606999999</v>
      </c>
      <c r="C307" s="680">
        <v>-4145.6862900000006</v>
      </c>
      <c r="D307" s="680">
        <v>0</v>
      </c>
      <c r="E307" s="680">
        <v>0</v>
      </c>
      <c r="F307" s="680">
        <v>-126737.40235999999</v>
      </c>
    </row>
    <row r="308" spans="1:7" s="39" customFormat="1" ht="13.5" thickTop="1" thickBot="1">
      <c r="A308" s="42" t="s">
        <v>277</v>
      </c>
      <c r="B308" s="679">
        <v>-216275.23535999996</v>
      </c>
      <c r="C308" s="679">
        <v>0</v>
      </c>
      <c r="D308" s="679">
        <v>0</v>
      </c>
      <c r="E308" s="679">
        <v>0</v>
      </c>
      <c r="F308" s="679">
        <v>-216275.23535999996</v>
      </c>
    </row>
    <row r="309" spans="1:7" s="39" customFormat="1" ht="12.75" thickTop="1">
      <c r="A309" s="46" t="s">
        <v>278</v>
      </c>
      <c r="B309" s="680">
        <v>-90580.056680000009</v>
      </c>
      <c r="C309" s="680">
        <v>-565.21740999999997</v>
      </c>
      <c r="D309" s="680">
        <v>0</v>
      </c>
      <c r="E309" s="680">
        <v>0</v>
      </c>
      <c r="F309" s="680">
        <v>-91145.274090000006</v>
      </c>
    </row>
    <row r="310" spans="1:7" s="39" customFormat="1" ht="12">
      <c r="A310" s="40" t="s">
        <v>279</v>
      </c>
      <c r="B310" s="680">
        <v>-783247.49184000015</v>
      </c>
      <c r="C310" s="680">
        <v>-394025.79767</v>
      </c>
      <c r="D310" s="680">
        <v>0</v>
      </c>
      <c r="E310" s="680">
        <v>-29.677529999999997</v>
      </c>
      <c r="F310" s="680">
        <v>-1177302.96704</v>
      </c>
    </row>
    <row r="311" spans="1:7" s="39" customFormat="1" ht="12">
      <c r="A311" s="40" t="s">
        <v>280</v>
      </c>
      <c r="B311" s="680">
        <v>1224785.5582399999</v>
      </c>
      <c r="C311" s="680">
        <v>256221.06810999999</v>
      </c>
      <c r="D311" s="680">
        <v>5.4537700000000005</v>
      </c>
      <c r="E311" s="680">
        <v>-11918.918590000001</v>
      </c>
      <c r="F311" s="680">
        <v>1469093.1615299999</v>
      </c>
    </row>
    <row r="312" spans="1:7" s="39" customFormat="1" ht="12">
      <c r="A312" s="46" t="s">
        <v>281</v>
      </c>
      <c r="B312" s="680">
        <v>318.39852000000002</v>
      </c>
      <c r="C312" s="680">
        <v>62762.221340000004</v>
      </c>
      <c r="D312" s="680">
        <v>6.3000000000000003E-4</v>
      </c>
      <c r="E312" s="680">
        <v>2247.2940599999997</v>
      </c>
      <c r="F312" s="680">
        <v>65327.914550000009</v>
      </c>
    </row>
    <row r="313" spans="1:7" s="39" customFormat="1" ht="12">
      <c r="A313" s="40" t="s">
        <v>282</v>
      </c>
      <c r="B313" s="680">
        <v>155.60363999999998</v>
      </c>
      <c r="C313" s="680">
        <v>62762.221340000004</v>
      </c>
      <c r="D313" s="680">
        <v>0</v>
      </c>
      <c r="E313" s="680">
        <v>2.8566700000000003</v>
      </c>
      <c r="F313" s="680">
        <v>62920.681649999999</v>
      </c>
    </row>
    <row r="314" spans="1:7" s="39" customFormat="1" ht="12.75" thickBot="1">
      <c r="A314" s="40" t="s">
        <v>283</v>
      </c>
      <c r="B314" s="680">
        <v>162.79488000000001</v>
      </c>
      <c r="C314" s="680">
        <v>0</v>
      </c>
      <c r="D314" s="680">
        <v>6.3000000000000003E-4</v>
      </c>
      <c r="E314" s="680">
        <v>2244.4373899999996</v>
      </c>
      <c r="F314" s="680">
        <v>2407.2329</v>
      </c>
    </row>
    <row r="315" spans="1:7" s="39" customFormat="1" ht="13.5" thickTop="1" thickBot="1">
      <c r="A315" s="42" t="s">
        <v>284</v>
      </c>
      <c r="B315" s="679">
        <v>-505.14657</v>
      </c>
      <c r="C315" s="679">
        <v>-65010.01773</v>
      </c>
      <c r="D315" s="679">
        <v>0</v>
      </c>
      <c r="E315" s="679">
        <v>-725.88427000000001</v>
      </c>
      <c r="F315" s="679">
        <v>-66241.048569999999</v>
      </c>
    </row>
    <row r="316" spans="1:7" s="531" customFormat="1" ht="15" customHeight="1" thickTop="1" thickBot="1">
      <c r="A316" s="39" t="s">
        <v>285</v>
      </c>
      <c r="B316" s="680">
        <v>-378.50521000000003</v>
      </c>
      <c r="C316" s="680">
        <v>-65010.01773</v>
      </c>
      <c r="D316" s="680">
        <v>0</v>
      </c>
      <c r="E316" s="680">
        <v>0</v>
      </c>
      <c r="F316" s="680">
        <v>-65388.522939999995</v>
      </c>
    </row>
    <row r="317" spans="1:7" s="531" customFormat="1" ht="14.25" thickTop="1" thickBot="1">
      <c r="A317" s="42" t="s">
        <v>286</v>
      </c>
      <c r="B317" s="679">
        <v>-126.64136000000001</v>
      </c>
      <c r="C317" s="679">
        <v>0</v>
      </c>
      <c r="D317" s="679">
        <v>0</v>
      </c>
      <c r="E317" s="679">
        <v>-725.88427000000001</v>
      </c>
      <c r="F317" s="679">
        <v>-852.52562999999998</v>
      </c>
    </row>
    <row r="318" spans="1:7" s="531" customFormat="1" ht="14.25" thickTop="1" thickBot="1">
      <c r="A318" s="40" t="s">
        <v>287</v>
      </c>
      <c r="B318" s="680">
        <v>1224598.8101900001</v>
      </c>
      <c r="C318" s="680">
        <v>253973.27171999999</v>
      </c>
      <c r="D318" s="680">
        <v>5.4544000000000006</v>
      </c>
      <c r="E318" s="680">
        <v>-10397.508800000001</v>
      </c>
      <c r="F318" s="680">
        <v>1468180.0275100002</v>
      </c>
    </row>
    <row r="319" spans="1:7" ht="16.5" thickTop="1" thickBot="1">
      <c r="A319" s="38" t="s">
        <v>288</v>
      </c>
      <c r="B319" s="679">
        <v>45096.590359999995</v>
      </c>
      <c r="C319" s="679">
        <v>8982.85275</v>
      </c>
      <c r="D319" s="679">
        <v>0</v>
      </c>
      <c r="E319" s="679">
        <v>0</v>
      </c>
      <c r="F319" s="679">
        <v>54079.443109999993</v>
      </c>
      <c r="G319" s="528"/>
    </row>
    <row r="320" spans="1:7" ht="16.5" thickTop="1" thickBot="1">
      <c r="A320" s="40" t="s">
        <v>289</v>
      </c>
      <c r="B320" s="680">
        <v>1269695.4005500001</v>
      </c>
      <c r="C320" s="680">
        <v>262956.12447000004</v>
      </c>
      <c r="D320" s="680">
        <v>5.4544000000000006</v>
      </c>
      <c r="E320" s="680">
        <v>-10397.508800000001</v>
      </c>
      <c r="F320" s="680">
        <v>1522259.4706199998</v>
      </c>
      <c r="G320" s="528"/>
    </row>
    <row r="321" spans="1:7" ht="16.5" thickTop="1" thickBot="1">
      <c r="A321" s="42" t="s">
        <v>290</v>
      </c>
      <c r="B321" s="679">
        <v>3127.0176399999996</v>
      </c>
      <c r="C321" s="679">
        <v>603.04047000000003</v>
      </c>
      <c r="D321" s="679">
        <v>0</v>
      </c>
      <c r="E321" s="679">
        <v>0</v>
      </c>
      <c r="F321" s="679">
        <v>3730.0581100000009</v>
      </c>
      <c r="G321" s="528"/>
    </row>
    <row r="322" spans="1:7" ht="16.5" thickTop="1" thickBot="1">
      <c r="A322" s="46" t="s">
        <v>291</v>
      </c>
      <c r="B322" s="680">
        <v>1272822.4181899999</v>
      </c>
      <c r="C322" s="680">
        <v>263559.16494000005</v>
      </c>
      <c r="D322" s="680">
        <v>5.4544000000000006</v>
      </c>
      <c r="E322" s="680">
        <v>-10397.508800000001</v>
      </c>
      <c r="F322" s="680">
        <v>1525989.5287300001</v>
      </c>
      <c r="G322" s="528"/>
    </row>
    <row r="323" spans="1:7" ht="16.5" thickTop="1" thickBot="1">
      <c r="A323" s="42" t="s">
        <v>292</v>
      </c>
      <c r="B323" s="679">
        <v>0</v>
      </c>
      <c r="C323" s="679">
        <v>0</v>
      </c>
      <c r="D323" s="679">
        <v>0</v>
      </c>
      <c r="E323" s="679">
        <v>0</v>
      </c>
      <c r="F323" s="679">
        <v>0</v>
      </c>
      <c r="G323" s="528"/>
    </row>
    <row r="324" spans="1:7" ht="15.75" thickTop="1">
      <c r="A324" s="46" t="s">
        <v>293</v>
      </c>
      <c r="B324" s="680">
        <v>1272822.4181899999</v>
      </c>
      <c r="C324" s="680">
        <v>263559.16494000005</v>
      </c>
      <c r="D324" s="680">
        <v>5.4544000000000006</v>
      </c>
      <c r="E324" s="680">
        <v>-10397.508800000001</v>
      </c>
      <c r="F324" s="680">
        <v>1525989.5287300001</v>
      </c>
      <c r="G324" s="528"/>
    </row>
    <row r="325" spans="1:7">
      <c r="A325" s="46" t="s">
        <v>294</v>
      </c>
      <c r="B325" s="680">
        <v>-481324.36246999993</v>
      </c>
      <c r="C325" s="680">
        <v>0</v>
      </c>
      <c r="D325" s="680">
        <v>0</v>
      </c>
      <c r="E325" s="680">
        <v>0</v>
      </c>
      <c r="F325" s="680">
        <v>-481324.36246999993</v>
      </c>
      <c r="G325" s="528"/>
    </row>
    <row r="326" spans="1:7">
      <c r="A326" s="46" t="s">
        <v>295</v>
      </c>
      <c r="B326" s="680">
        <v>791498.05572000006</v>
      </c>
      <c r="C326" s="680">
        <v>263559.16494000005</v>
      </c>
      <c r="D326" s="680">
        <v>5.4544000000000006</v>
      </c>
      <c r="E326" s="680">
        <v>-10397.508800000001</v>
      </c>
      <c r="F326" s="680">
        <v>1044665.1662600001</v>
      </c>
      <c r="G326" s="528"/>
    </row>
    <row r="327" spans="1:7" ht="15.75">
      <c r="A327" s="54"/>
      <c r="G327" s="528"/>
    </row>
    <row r="328" spans="1:7" ht="15.75">
      <c r="A328" s="54"/>
      <c r="G328" s="528"/>
    </row>
    <row r="329" spans="1:7" ht="15.75">
      <c r="A329" s="54"/>
      <c r="G329" s="528"/>
    </row>
    <row r="330" spans="1:7" ht="15.75">
      <c r="A330" s="54"/>
      <c r="G330" s="528"/>
    </row>
    <row r="331" spans="1:7" ht="15.75">
      <c r="A331" s="54"/>
      <c r="G331" s="528"/>
    </row>
    <row r="332" spans="1:7" ht="15.75">
      <c r="A332" s="54"/>
      <c r="G332" s="528"/>
    </row>
    <row r="333" spans="1:7" ht="15.75">
      <c r="A333" s="54"/>
      <c r="G333" s="528"/>
    </row>
    <row r="334" spans="1:7" ht="15.75">
      <c r="A334" s="54"/>
      <c r="G334" s="528"/>
    </row>
    <row r="335" spans="1:7" ht="15.75">
      <c r="A335" s="54"/>
      <c r="G335" s="528"/>
    </row>
    <row r="336" spans="1:7" ht="15.75">
      <c r="A336" s="54"/>
      <c r="G336" s="528"/>
    </row>
    <row r="337" spans="1:7" ht="15.75">
      <c r="A337" s="54"/>
      <c r="G337" s="528"/>
    </row>
    <row r="338" spans="1:7" ht="15.75">
      <c r="A338" s="54"/>
      <c r="G338" s="528"/>
    </row>
    <row r="339" spans="1:7" ht="15.75">
      <c r="A339" s="54"/>
      <c r="G339" s="528"/>
    </row>
    <row r="340" spans="1:7" ht="15.75">
      <c r="A340" s="54"/>
      <c r="G340" s="528"/>
    </row>
    <row r="341" spans="1:7" ht="15.75">
      <c r="A341" s="54"/>
      <c r="G341" s="528"/>
    </row>
    <row r="342" spans="1:7" ht="15.75">
      <c r="A342" s="54"/>
      <c r="G342" s="528"/>
    </row>
    <row r="343" spans="1:7" ht="15.75">
      <c r="A343" s="54"/>
      <c r="G343" s="528"/>
    </row>
    <row r="344" spans="1:7" ht="15.75">
      <c r="A344" s="54"/>
      <c r="G344" s="528"/>
    </row>
    <row r="345" spans="1:7" ht="15.75">
      <c r="A345" s="54"/>
      <c r="G345" s="528"/>
    </row>
    <row r="346" spans="1:7" ht="15.75">
      <c r="A346" s="54"/>
      <c r="G346" s="528"/>
    </row>
    <row r="347" spans="1:7" ht="15.75">
      <c r="A347" s="54"/>
      <c r="G347" s="528"/>
    </row>
    <row r="348" spans="1:7" ht="15.75">
      <c r="A348" s="54"/>
      <c r="G348" s="528"/>
    </row>
    <row r="349" spans="1:7" ht="15.75">
      <c r="A349" s="54"/>
      <c r="G349" s="528"/>
    </row>
    <row r="350" spans="1:7" ht="15.75">
      <c r="A350" s="54"/>
      <c r="G350" s="528"/>
    </row>
    <row r="351" spans="1:7" ht="15.75">
      <c r="A351" s="54"/>
      <c r="G351" s="528"/>
    </row>
    <row r="352" spans="1:7" ht="15.75">
      <c r="A352" s="54"/>
      <c r="G352" s="528"/>
    </row>
    <row r="353" spans="1:7" ht="15.75">
      <c r="A353" s="54"/>
      <c r="G353" s="528"/>
    </row>
    <row r="354" spans="1:7" ht="15.75">
      <c r="A354" s="54"/>
      <c r="G354" s="528"/>
    </row>
    <row r="355" spans="1:7" ht="15.75">
      <c r="A355" s="54"/>
      <c r="G355" s="528"/>
    </row>
    <row r="356" spans="1:7" ht="15.75">
      <c r="A356" s="54"/>
      <c r="G356" s="528"/>
    </row>
    <row r="357" spans="1:7" ht="15.75">
      <c r="A357" s="54"/>
      <c r="G357" s="528"/>
    </row>
    <row r="358" spans="1:7" ht="15.75">
      <c r="A358" s="54"/>
      <c r="G358" s="528"/>
    </row>
    <row r="359" spans="1:7" ht="15.75">
      <c r="A359" s="54"/>
      <c r="G359" s="528"/>
    </row>
    <row r="360" spans="1:7" ht="15.75">
      <c r="A360" s="54"/>
      <c r="G360" s="528"/>
    </row>
    <row r="361" spans="1:7" ht="15.75">
      <c r="A361" s="54"/>
      <c r="G361" s="528"/>
    </row>
    <row r="362" spans="1:7" ht="15.75">
      <c r="A362" s="54"/>
      <c r="G362" s="528"/>
    </row>
    <row r="363" spans="1:7" ht="15.75">
      <c r="A363" s="54"/>
      <c r="G363" s="528"/>
    </row>
    <row r="364" spans="1:7" ht="15.75">
      <c r="A364" s="54"/>
      <c r="G364" s="528"/>
    </row>
    <row r="365" spans="1:7" ht="15.75">
      <c r="A365" s="54"/>
      <c r="G365" s="528"/>
    </row>
    <row r="366" spans="1:7" ht="15.75">
      <c r="A366" s="54"/>
      <c r="G366" s="528"/>
    </row>
    <row r="367" spans="1:7" ht="15.75">
      <c r="A367" s="54"/>
      <c r="G367" s="528"/>
    </row>
    <row r="368" spans="1:7" ht="15.75">
      <c r="A368" s="54"/>
      <c r="G368" s="528"/>
    </row>
    <row r="369" spans="1:7" ht="15.75">
      <c r="A369" s="54"/>
      <c r="G369" s="528"/>
    </row>
    <row r="370" spans="1:7" ht="15.75">
      <c r="A370" s="54"/>
      <c r="G370" s="528"/>
    </row>
    <row r="371" spans="1:7" ht="15.75">
      <c r="A371" s="54"/>
      <c r="G371" s="528"/>
    </row>
    <row r="372" spans="1:7" ht="15.75">
      <c r="A372" s="54"/>
      <c r="G372" s="528"/>
    </row>
    <row r="373" spans="1:7" ht="15.75">
      <c r="A373" s="54"/>
      <c r="G373" s="528"/>
    </row>
    <row r="374" spans="1:7" ht="15.75">
      <c r="A374" s="54"/>
      <c r="G374" s="528"/>
    </row>
    <row r="375" spans="1:7" ht="15.75">
      <c r="A375" s="54"/>
      <c r="G375" s="528"/>
    </row>
    <row r="376" spans="1:7" ht="15.75">
      <c r="A376" s="54"/>
      <c r="G376" s="528"/>
    </row>
    <row r="377" spans="1:7" ht="15.75">
      <c r="A377" s="54"/>
      <c r="G377" s="528"/>
    </row>
    <row r="378" spans="1:7" ht="15.75">
      <c r="A378" s="54"/>
      <c r="G378" s="528"/>
    </row>
    <row r="379" spans="1:7" ht="15.75">
      <c r="A379" s="54"/>
      <c r="G379" s="528"/>
    </row>
    <row r="380" spans="1:7" ht="15.75">
      <c r="A380" s="54"/>
      <c r="G380" s="528"/>
    </row>
    <row r="381" spans="1:7" ht="15.75">
      <c r="A381" s="54"/>
      <c r="G381" s="528"/>
    </row>
    <row r="382" spans="1:7" ht="15.75">
      <c r="A382" s="54"/>
      <c r="G382" s="528"/>
    </row>
    <row r="383" spans="1:7" ht="15.75">
      <c r="A383" s="54"/>
      <c r="G383" s="528"/>
    </row>
    <row r="384" spans="1:7" ht="15.75">
      <c r="A384" s="54"/>
      <c r="G384" s="528"/>
    </row>
    <row r="385" spans="1:7" ht="15.75">
      <c r="A385" s="54"/>
      <c r="G385" s="528"/>
    </row>
    <row r="386" spans="1:7" ht="15.75">
      <c r="A386" s="54"/>
      <c r="G386" s="528"/>
    </row>
    <row r="387" spans="1:7" ht="15.75">
      <c r="A387" s="54"/>
      <c r="G387" s="528"/>
    </row>
    <row r="388" spans="1:7" ht="15.75">
      <c r="A388" s="54"/>
      <c r="G388" s="528"/>
    </row>
    <row r="389" spans="1:7" ht="15.75">
      <c r="A389" s="54"/>
      <c r="G389" s="528"/>
    </row>
    <row r="390" spans="1:7" ht="15.75">
      <c r="A390" s="54"/>
      <c r="G390" s="528"/>
    </row>
    <row r="391" spans="1:7" ht="15.75">
      <c r="A391" s="54"/>
      <c r="G391" s="528"/>
    </row>
    <row r="392" spans="1:7" ht="15.75">
      <c r="A392" s="54"/>
      <c r="G392" s="528"/>
    </row>
    <row r="393" spans="1:7" ht="15.75">
      <c r="A393" s="54"/>
      <c r="G393" s="528"/>
    </row>
    <row r="394" spans="1:7" ht="15.75">
      <c r="A394" s="54"/>
      <c r="G394" s="528"/>
    </row>
    <row r="395" spans="1:7" ht="15.75">
      <c r="A395" s="54"/>
      <c r="G395" s="528"/>
    </row>
    <row r="396" spans="1:7" ht="15.75">
      <c r="A396" s="54"/>
      <c r="G396" s="528"/>
    </row>
    <row r="397" spans="1:7" ht="15.75">
      <c r="A397" s="54"/>
      <c r="G397" s="528"/>
    </row>
    <row r="398" spans="1:7" ht="15.75">
      <c r="A398" s="54"/>
      <c r="G398" s="528"/>
    </row>
    <row r="399" spans="1:7" ht="15.75">
      <c r="A399" s="54"/>
      <c r="G399" s="528"/>
    </row>
    <row r="400" spans="1:7" ht="15.75">
      <c r="A400" s="54"/>
      <c r="G400" s="528"/>
    </row>
    <row r="401" spans="1:7" ht="15.75">
      <c r="A401" s="54"/>
      <c r="G401" s="528"/>
    </row>
    <row r="402" spans="1:7" ht="15.75">
      <c r="A402" s="54"/>
      <c r="G402" s="528"/>
    </row>
    <row r="403" spans="1:7" ht="15.75">
      <c r="A403" s="54"/>
      <c r="G403" s="528"/>
    </row>
    <row r="404" spans="1:7" ht="15.75">
      <c r="A404" s="54"/>
      <c r="G404" s="528"/>
    </row>
    <row r="405" spans="1:7" ht="15.75">
      <c r="A405" s="54"/>
      <c r="G405" s="528"/>
    </row>
    <row r="406" spans="1:7" ht="15.75">
      <c r="A406" s="54"/>
      <c r="G406" s="528"/>
    </row>
    <row r="407" spans="1:7" ht="15.75">
      <c r="A407" s="54"/>
      <c r="G407" s="528"/>
    </row>
    <row r="408" spans="1:7" ht="15.75">
      <c r="A408" s="54"/>
      <c r="G408" s="528"/>
    </row>
    <row r="409" spans="1:7" ht="15.75">
      <c r="A409" s="54"/>
      <c r="G409" s="528"/>
    </row>
    <row r="410" spans="1:7" ht="15.75">
      <c r="A410" s="54"/>
      <c r="G410" s="528"/>
    </row>
    <row r="411" spans="1:7" ht="15.75">
      <c r="A411" s="54"/>
      <c r="G411" s="528"/>
    </row>
    <row r="412" spans="1:7" ht="15.75">
      <c r="A412" s="54"/>
      <c r="G412" s="528"/>
    </row>
    <row r="413" spans="1:7" ht="15.75">
      <c r="A413" s="54"/>
      <c r="G413" s="528"/>
    </row>
    <row r="414" spans="1:7" ht="15.75">
      <c r="A414" s="54"/>
      <c r="G414" s="528"/>
    </row>
    <row r="415" spans="1:7" ht="15.75">
      <c r="A415" s="54"/>
      <c r="G415" s="528"/>
    </row>
    <row r="416" spans="1:7" ht="15.75">
      <c r="A416" s="54"/>
      <c r="G416" s="528"/>
    </row>
    <row r="417" spans="1:7" ht="15.75">
      <c r="A417" s="54"/>
      <c r="G417" s="528"/>
    </row>
    <row r="418" spans="1:7" ht="15.75">
      <c r="A418" s="54"/>
      <c r="G418" s="528"/>
    </row>
    <row r="419" spans="1:7" ht="15.75">
      <c r="A419" s="54"/>
      <c r="G419" s="528"/>
    </row>
    <row r="420" spans="1:7" ht="15.75">
      <c r="A420" s="54"/>
      <c r="G420" s="528"/>
    </row>
    <row r="421" spans="1:7" ht="15.75">
      <c r="A421" s="54"/>
      <c r="G421" s="528"/>
    </row>
    <row r="422" spans="1:7" ht="15.75">
      <c r="A422" s="54"/>
      <c r="G422" s="528"/>
    </row>
    <row r="423" spans="1:7" ht="15.75">
      <c r="A423" s="54"/>
      <c r="G423" s="528"/>
    </row>
    <row r="424" spans="1:7" ht="15.75">
      <c r="A424" s="54"/>
      <c r="G424" s="528"/>
    </row>
    <row r="425" spans="1:7" ht="15.75">
      <c r="A425" s="54"/>
      <c r="G425" s="528"/>
    </row>
    <row r="426" spans="1:7" ht="15.75">
      <c r="A426" s="54"/>
      <c r="G426" s="528"/>
    </row>
    <row r="427" spans="1:7" ht="15.75">
      <c r="A427" s="54"/>
      <c r="G427" s="528"/>
    </row>
    <row r="428" spans="1:7" ht="15.75">
      <c r="A428" s="54"/>
      <c r="G428" s="528"/>
    </row>
    <row r="429" spans="1:7" ht="15.75">
      <c r="A429" s="54"/>
      <c r="G429" s="528"/>
    </row>
    <row r="430" spans="1:7" ht="15.75">
      <c r="A430" s="54"/>
      <c r="G430" s="528"/>
    </row>
    <row r="431" spans="1:7" ht="15.75">
      <c r="A431" s="54"/>
      <c r="G431" s="528"/>
    </row>
    <row r="432" spans="1:7" ht="15.75">
      <c r="A432" s="54"/>
      <c r="G432" s="528"/>
    </row>
    <row r="433" spans="1:7" ht="15.75">
      <c r="A433" s="54"/>
      <c r="G433" s="528"/>
    </row>
    <row r="434" spans="1:7" ht="15.75">
      <c r="A434" s="54"/>
      <c r="G434" s="528"/>
    </row>
    <row r="435" spans="1:7" ht="15.75">
      <c r="A435" s="54"/>
      <c r="G435" s="528"/>
    </row>
    <row r="436" spans="1:7" ht="15.75">
      <c r="A436" s="54"/>
      <c r="G436" s="528"/>
    </row>
    <row r="437" spans="1:7" ht="15.75">
      <c r="A437" s="54"/>
      <c r="G437" s="528"/>
    </row>
    <row r="438" spans="1:7" ht="15.75">
      <c r="A438" s="54"/>
      <c r="G438" s="528"/>
    </row>
    <row r="439" spans="1:7" ht="15.75">
      <c r="A439" s="54"/>
      <c r="G439" s="528"/>
    </row>
    <row r="440" spans="1:7" ht="15.75">
      <c r="A440" s="54"/>
      <c r="G440" s="528"/>
    </row>
    <row r="441" spans="1:7" ht="15.75">
      <c r="A441" s="54"/>
      <c r="G441" s="528"/>
    </row>
    <row r="442" spans="1:7" ht="15.75">
      <c r="A442" s="54"/>
      <c r="G442" s="528"/>
    </row>
    <row r="443" spans="1:7" ht="15.75">
      <c r="A443" s="54"/>
      <c r="G443" s="528"/>
    </row>
    <row r="444" spans="1:7" ht="15.75">
      <c r="A444" s="54"/>
      <c r="G444" s="528"/>
    </row>
    <row r="445" spans="1:7" ht="15.75">
      <c r="A445" s="54"/>
      <c r="G445" s="528"/>
    </row>
    <row r="446" spans="1:7" ht="15.75">
      <c r="A446" s="54"/>
      <c r="G446" s="528"/>
    </row>
    <row r="447" spans="1:7" ht="15.75">
      <c r="A447" s="54"/>
      <c r="G447" s="528"/>
    </row>
    <row r="448" spans="1:7" ht="15.75">
      <c r="A448" s="54"/>
      <c r="G448" s="528"/>
    </row>
    <row r="449" spans="1:7" ht="15.75">
      <c r="A449" s="54"/>
      <c r="G449" s="528"/>
    </row>
    <row r="450" spans="1:7" ht="15.75">
      <c r="A450" s="54"/>
      <c r="G450" s="528"/>
    </row>
    <row r="451" spans="1:7" ht="15.75">
      <c r="A451" s="54"/>
      <c r="G451" s="528"/>
    </row>
    <row r="452" spans="1:7" ht="15.75">
      <c r="A452" s="54"/>
      <c r="G452" s="528"/>
    </row>
    <row r="453" spans="1:7" ht="15.75">
      <c r="A453" s="54"/>
      <c r="G453" s="528"/>
    </row>
    <row r="454" spans="1:7" ht="15.75">
      <c r="A454" s="54"/>
      <c r="G454" s="528"/>
    </row>
    <row r="455" spans="1:7" ht="15.75">
      <c r="A455" s="54"/>
      <c r="G455" s="528"/>
    </row>
    <row r="456" spans="1:7" ht="15.75">
      <c r="A456" s="54"/>
      <c r="G456" s="528"/>
    </row>
    <row r="457" spans="1:7" ht="15.75">
      <c r="A457" s="54"/>
      <c r="G457" s="528"/>
    </row>
    <row r="458" spans="1:7" ht="15.75">
      <c r="A458" s="54"/>
      <c r="G458" s="528"/>
    </row>
    <row r="459" spans="1:7" ht="15.75">
      <c r="A459" s="54"/>
      <c r="G459" s="528"/>
    </row>
    <row r="460" spans="1:7" ht="15.75">
      <c r="A460" s="54"/>
      <c r="G460" s="528"/>
    </row>
    <row r="461" spans="1:7" ht="15.75">
      <c r="A461" s="54"/>
      <c r="G461" s="528"/>
    </row>
    <row r="462" spans="1:7" ht="15.75">
      <c r="A462" s="54"/>
      <c r="G462" s="528"/>
    </row>
    <row r="463" spans="1:7" ht="15.75">
      <c r="A463" s="54"/>
      <c r="G463" s="528"/>
    </row>
    <row r="464" spans="1:7" ht="15.75">
      <c r="A464" s="54"/>
      <c r="G464" s="528"/>
    </row>
    <row r="465" spans="1:7" ht="15.75">
      <c r="A465" s="54"/>
      <c r="G465" s="528"/>
    </row>
    <row r="466" spans="1:7" ht="15.75">
      <c r="A466" s="54"/>
      <c r="G466" s="528"/>
    </row>
    <row r="467" spans="1:7" ht="15.75">
      <c r="A467" s="54"/>
      <c r="G467" s="528"/>
    </row>
    <row r="468" spans="1:7" ht="15.75">
      <c r="A468" s="54"/>
      <c r="G468" s="528"/>
    </row>
    <row r="469" spans="1:7" ht="15.75">
      <c r="A469" s="54"/>
      <c r="G469" s="528"/>
    </row>
    <row r="470" spans="1:7" ht="15.75">
      <c r="A470" s="54"/>
      <c r="G470" s="528"/>
    </row>
    <row r="471" spans="1:7" ht="15.75">
      <c r="A471" s="54"/>
      <c r="G471" s="528"/>
    </row>
    <row r="472" spans="1:7" ht="15.75">
      <c r="A472" s="54"/>
      <c r="G472" s="528"/>
    </row>
    <row r="473" spans="1:7" ht="15.75">
      <c r="A473" s="54"/>
      <c r="G473" s="528"/>
    </row>
    <row r="474" spans="1:7" ht="15.75">
      <c r="A474" s="54"/>
      <c r="G474" s="528"/>
    </row>
    <row r="475" spans="1:7" ht="15.75">
      <c r="A475" s="54"/>
      <c r="G475" s="528"/>
    </row>
    <row r="476" spans="1:7" ht="15.75">
      <c r="A476" s="54"/>
      <c r="G476" s="528"/>
    </row>
    <row r="477" spans="1:7" ht="15.75">
      <c r="A477" s="54"/>
      <c r="G477" s="528"/>
    </row>
    <row r="478" spans="1:7" ht="15.75">
      <c r="A478" s="54"/>
      <c r="G478" s="528"/>
    </row>
    <row r="479" spans="1:7" ht="15.75">
      <c r="A479" s="54"/>
      <c r="G479" s="528"/>
    </row>
    <row r="480" spans="1:7" ht="15.75">
      <c r="A480" s="54"/>
      <c r="G480" s="528"/>
    </row>
    <row r="481" spans="1:7" ht="15.75">
      <c r="A481" s="54"/>
      <c r="G481" s="528"/>
    </row>
    <row r="482" spans="1:7" ht="15.75">
      <c r="A482" s="54"/>
      <c r="G482" s="528"/>
    </row>
    <row r="483" spans="1:7" ht="15.75">
      <c r="A483" s="54"/>
      <c r="G483" s="528"/>
    </row>
    <row r="484" spans="1:7" ht="15.75">
      <c r="A484" s="54"/>
      <c r="G484" s="528"/>
    </row>
    <row r="485" spans="1:7" ht="15.75">
      <c r="A485" s="54"/>
      <c r="G485" s="528"/>
    </row>
    <row r="486" spans="1:7" ht="15.75">
      <c r="A486" s="54"/>
      <c r="G486" s="528"/>
    </row>
    <row r="487" spans="1:7" ht="15.75">
      <c r="A487" s="54"/>
      <c r="G487" s="528"/>
    </row>
    <row r="488" spans="1:7" ht="15.75">
      <c r="A488" s="54"/>
      <c r="G488" s="528"/>
    </row>
    <row r="489" spans="1:7" ht="15.75">
      <c r="A489" s="54"/>
      <c r="G489" s="528"/>
    </row>
    <row r="490" spans="1:7" ht="15.75">
      <c r="A490" s="54"/>
      <c r="G490" s="528"/>
    </row>
    <row r="491" spans="1:7" ht="15.75">
      <c r="A491" s="54"/>
      <c r="G491" s="528"/>
    </row>
    <row r="492" spans="1:7" ht="15.75">
      <c r="A492" s="54"/>
      <c r="G492" s="528"/>
    </row>
    <row r="493" spans="1:7" ht="15.75">
      <c r="A493" s="54"/>
      <c r="G493" s="528"/>
    </row>
    <row r="494" spans="1:7" ht="15.75">
      <c r="A494" s="54"/>
      <c r="G494" s="528"/>
    </row>
    <row r="495" spans="1:7" ht="15.75">
      <c r="A495" s="54"/>
      <c r="G495" s="528"/>
    </row>
    <row r="496" spans="1:7" ht="15.75">
      <c r="A496" s="54"/>
      <c r="G496" s="528"/>
    </row>
    <row r="497" spans="1:7" ht="15.75">
      <c r="A497" s="54"/>
      <c r="G497" s="528"/>
    </row>
    <row r="498" spans="1:7" ht="15.75">
      <c r="A498" s="54"/>
      <c r="G498" s="528"/>
    </row>
    <row r="499" spans="1:7" ht="15.75">
      <c r="A499" s="54"/>
      <c r="G499" s="528"/>
    </row>
    <row r="500" spans="1:7" ht="15.75">
      <c r="A500" s="54"/>
      <c r="G500" s="528"/>
    </row>
    <row r="501" spans="1:7" ht="15.75">
      <c r="A501" s="54"/>
      <c r="G501" s="528"/>
    </row>
    <row r="502" spans="1:7" ht="15.75">
      <c r="A502" s="54"/>
      <c r="G502" s="528"/>
    </row>
    <row r="503" spans="1:7" ht="15.75">
      <c r="A503" s="54"/>
      <c r="G503" s="528"/>
    </row>
    <row r="504" spans="1:7" ht="15.75">
      <c r="A504" s="54"/>
      <c r="G504" s="528"/>
    </row>
    <row r="505" spans="1:7" ht="15.75">
      <c r="A505" s="54"/>
      <c r="G505" s="528"/>
    </row>
    <row r="506" spans="1:7" ht="15.75">
      <c r="A506" s="54"/>
      <c r="G506" s="528"/>
    </row>
    <row r="507" spans="1:7" ht="15.75">
      <c r="A507" s="54"/>
      <c r="G507" s="528"/>
    </row>
    <row r="508" spans="1:7" ht="15.75">
      <c r="A508" s="54"/>
      <c r="G508" s="528"/>
    </row>
    <row r="509" spans="1:7" ht="15.75">
      <c r="A509" s="54"/>
      <c r="G509" s="528"/>
    </row>
    <row r="510" spans="1:7" ht="15.75">
      <c r="A510" s="54"/>
      <c r="G510" s="528"/>
    </row>
    <row r="511" spans="1:7" ht="15.75">
      <c r="A511" s="54"/>
      <c r="G511" s="528"/>
    </row>
    <row r="512" spans="1:7" ht="15.75">
      <c r="A512" s="54"/>
      <c r="G512" s="528"/>
    </row>
    <row r="513" spans="1:7" ht="15.75">
      <c r="A513" s="54"/>
      <c r="G513" s="528"/>
    </row>
    <row r="514" spans="1:7" ht="15.75">
      <c r="A514" s="54"/>
      <c r="G514" s="528"/>
    </row>
    <row r="515" spans="1:7" ht="15.75">
      <c r="A515" s="54"/>
      <c r="G515" s="528"/>
    </row>
    <row r="516" spans="1:7" ht="15.75">
      <c r="A516" s="54"/>
      <c r="G516" s="528"/>
    </row>
    <row r="517" spans="1:7" ht="15.75">
      <c r="A517" s="54"/>
      <c r="G517" s="528"/>
    </row>
    <row r="518" spans="1:7" ht="15.75">
      <c r="A518" s="54"/>
      <c r="G518" s="528"/>
    </row>
    <row r="519" spans="1:7" ht="15.75">
      <c r="A519" s="54"/>
      <c r="G519" s="528"/>
    </row>
    <row r="520" spans="1:7" ht="15.75">
      <c r="A520" s="54"/>
      <c r="G520" s="528"/>
    </row>
    <row r="521" spans="1:7" ht="15.75">
      <c r="A521" s="54"/>
      <c r="G521" s="528"/>
    </row>
    <row r="522" spans="1:7" ht="15.75">
      <c r="A522" s="54"/>
      <c r="G522" s="528"/>
    </row>
    <row r="523" spans="1:7" ht="15.75">
      <c r="A523" s="54"/>
      <c r="G523" s="528"/>
    </row>
    <row r="524" spans="1:7" ht="15.75">
      <c r="A524" s="54"/>
      <c r="G524" s="528"/>
    </row>
    <row r="525" spans="1:7" ht="15.75">
      <c r="A525" s="54"/>
      <c r="G525" s="528"/>
    </row>
    <row r="526" spans="1:7" ht="15.75">
      <c r="A526" s="54"/>
      <c r="G526" s="528"/>
    </row>
    <row r="527" spans="1:7" ht="15.75">
      <c r="A527" s="54"/>
      <c r="G527" s="528"/>
    </row>
    <row r="528" spans="1:7" ht="15.75">
      <c r="A528" s="54"/>
      <c r="G528" s="528"/>
    </row>
    <row r="529" spans="1:7" ht="15.75">
      <c r="A529" s="54"/>
      <c r="G529" s="528"/>
    </row>
    <row r="530" spans="1:7" ht="15.75">
      <c r="A530" s="54"/>
      <c r="G530" s="528"/>
    </row>
    <row r="531" spans="1:7" ht="15.75">
      <c r="A531" s="54"/>
      <c r="G531" s="528"/>
    </row>
    <row r="532" spans="1:7" ht="15.75">
      <c r="A532" s="54"/>
      <c r="G532" s="528"/>
    </row>
    <row r="533" spans="1:7" ht="15.75">
      <c r="A533" s="54"/>
      <c r="G533" s="528"/>
    </row>
    <row r="534" spans="1:7" ht="15.75">
      <c r="A534" s="54"/>
      <c r="G534" s="528"/>
    </row>
    <row r="535" spans="1:7" ht="15.75">
      <c r="A535" s="54"/>
      <c r="G535" s="528"/>
    </row>
    <row r="536" spans="1:7" ht="15.75">
      <c r="A536" s="54"/>
      <c r="G536" s="528"/>
    </row>
    <row r="537" spans="1:7" ht="15.75">
      <c r="A537" s="54"/>
      <c r="G537" s="528"/>
    </row>
    <row r="538" spans="1:7" ht="15.75">
      <c r="A538" s="54"/>
      <c r="G538" s="528"/>
    </row>
    <row r="539" spans="1:7" ht="15.75">
      <c r="A539" s="54"/>
      <c r="G539" s="528"/>
    </row>
    <row r="540" spans="1:7" ht="15.75">
      <c r="A540" s="54"/>
      <c r="G540" s="528"/>
    </row>
    <row r="541" spans="1:7" ht="15.75">
      <c r="A541" s="54"/>
      <c r="G541" s="528"/>
    </row>
    <row r="542" spans="1:7" ht="15.75">
      <c r="A542" s="54"/>
      <c r="G542" s="528"/>
    </row>
    <row r="543" spans="1:7" ht="15.75">
      <c r="A543" s="54"/>
      <c r="G543" s="528"/>
    </row>
    <row r="544" spans="1:7" ht="15.75">
      <c r="A544" s="54"/>
      <c r="G544" s="528"/>
    </row>
    <row r="545" spans="1:7" ht="15.75">
      <c r="A545" s="54"/>
      <c r="G545" s="528"/>
    </row>
    <row r="546" spans="1:7" ht="15.75">
      <c r="A546" s="54"/>
      <c r="G546" s="528"/>
    </row>
    <row r="547" spans="1:7" ht="15.75">
      <c r="A547" s="54"/>
      <c r="G547" s="528"/>
    </row>
    <row r="548" spans="1:7" ht="15.75">
      <c r="A548" s="54"/>
      <c r="G548" s="528"/>
    </row>
    <row r="549" spans="1:7" ht="15.75">
      <c r="A549" s="54"/>
      <c r="G549" s="528"/>
    </row>
    <row r="550" spans="1:7" ht="15.75">
      <c r="A550" s="54"/>
      <c r="G550" s="528"/>
    </row>
    <row r="551" spans="1:7" ht="15.75">
      <c r="A551" s="54"/>
      <c r="G551" s="528"/>
    </row>
    <row r="552" spans="1:7" ht="15.75">
      <c r="A552" s="54"/>
      <c r="G552" s="528"/>
    </row>
    <row r="553" spans="1:7" ht="15.75">
      <c r="A553" s="54"/>
      <c r="G553" s="528"/>
    </row>
    <row r="554" spans="1:7" ht="15.75">
      <c r="A554" s="54"/>
      <c r="G554" s="528"/>
    </row>
    <row r="555" spans="1:7" ht="15.75">
      <c r="A555" s="54"/>
      <c r="G555" s="528"/>
    </row>
    <row r="556" spans="1:7" ht="15.75">
      <c r="A556" s="54"/>
      <c r="G556" s="528"/>
    </row>
    <row r="557" spans="1:7" ht="15.75">
      <c r="A557" s="54"/>
      <c r="G557" s="528"/>
    </row>
    <row r="558" spans="1:7" ht="15.75">
      <c r="A558" s="54"/>
      <c r="G558" s="528"/>
    </row>
    <row r="559" spans="1:7" ht="15.75">
      <c r="A559" s="54"/>
      <c r="G559" s="528"/>
    </row>
    <row r="560" spans="1:7" ht="15.75">
      <c r="A560" s="54"/>
      <c r="G560" s="528"/>
    </row>
    <row r="561" spans="1:7" ht="15.75">
      <c r="A561" s="54"/>
      <c r="G561" s="528"/>
    </row>
    <row r="562" spans="1:7" ht="15.75">
      <c r="A562" s="54"/>
      <c r="G562" s="528"/>
    </row>
    <row r="563" spans="1:7" ht="15.75">
      <c r="A563" s="54"/>
      <c r="G563" s="528"/>
    </row>
    <row r="564" spans="1:7" ht="15.75">
      <c r="A564" s="54"/>
      <c r="G564" s="528"/>
    </row>
    <row r="565" spans="1:7" ht="15.75">
      <c r="A565" s="54"/>
      <c r="G565" s="528"/>
    </row>
    <row r="566" spans="1:7" ht="15.75">
      <c r="A566" s="54"/>
      <c r="G566" s="528"/>
    </row>
    <row r="567" spans="1:7" ht="15.75">
      <c r="A567" s="54"/>
      <c r="G567" s="528"/>
    </row>
    <row r="568" spans="1:7" ht="15.75">
      <c r="A568" s="54"/>
      <c r="G568" s="528"/>
    </row>
    <row r="569" spans="1:7" ht="15.75">
      <c r="A569" s="54"/>
      <c r="G569" s="528"/>
    </row>
    <row r="570" spans="1:7" ht="15.75">
      <c r="A570" s="54"/>
      <c r="G570" s="528"/>
    </row>
    <row r="571" spans="1:7" ht="15.75">
      <c r="A571" s="54"/>
      <c r="G571" s="528"/>
    </row>
    <row r="572" spans="1:7" ht="15.75">
      <c r="A572" s="54"/>
      <c r="G572" s="528"/>
    </row>
    <row r="573" spans="1:7" ht="15.75">
      <c r="A573" s="54"/>
      <c r="G573" s="528"/>
    </row>
    <row r="574" spans="1:7" ht="15.75">
      <c r="A574" s="54"/>
      <c r="G574" s="528"/>
    </row>
    <row r="575" spans="1:7" ht="15.75">
      <c r="A575" s="54"/>
      <c r="G575" s="528"/>
    </row>
    <row r="576" spans="1:7" ht="15.75">
      <c r="A576" s="54"/>
      <c r="G576" s="528"/>
    </row>
    <row r="577" spans="1:7" ht="15.75">
      <c r="A577" s="54"/>
      <c r="G577" s="528"/>
    </row>
    <row r="578" spans="1:7" ht="15.75">
      <c r="A578" s="54"/>
      <c r="G578" s="528"/>
    </row>
    <row r="579" spans="1:7" ht="15.75">
      <c r="A579" s="54"/>
      <c r="G579" s="528"/>
    </row>
    <row r="580" spans="1:7" ht="15.75">
      <c r="A580" s="54"/>
      <c r="G580" s="528"/>
    </row>
    <row r="581" spans="1:7" ht="15.75">
      <c r="A581" s="54"/>
      <c r="G581" s="528"/>
    </row>
    <row r="582" spans="1:7" ht="15.75">
      <c r="A582" s="54"/>
      <c r="G582" s="528"/>
    </row>
    <row r="583" spans="1:7" ht="15.75">
      <c r="A583" s="54"/>
      <c r="G583" s="528"/>
    </row>
    <row r="584" spans="1:7" ht="15.75">
      <c r="A584" s="54"/>
      <c r="G584" s="528"/>
    </row>
    <row r="585" spans="1:7" ht="15.75">
      <c r="A585" s="54"/>
      <c r="G585" s="528"/>
    </row>
    <row r="586" spans="1:7" ht="15.75">
      <c r="A586" s="54"/>
      <c r="G586" s="528"/>
    </row>
    <row r="587" spans="1:7" ht="15.75">
      <c r="A587" s="54"/>
      <c r="G587" s="528"/>
    </row>
    <row r="588" spans="1:7" ht="15.75">
      <c r="A588" s="54"/>
      <c r="G588" s="528"/>
    </row>
    <row r="589" spans="1:7" ht="15.75">
      <c r="A589" s="54"/>
      <c r="G589" s="528"/>
    </row>
    <row r="590" spans="1:7" ht="15.75">
      <c r="A590" s="54"/>
      <c r="G590" s="528"/>
    </row>
    <row r="591" spans="1:7" ht="15.75">
      <c r="A591" s="54"/>
      <c r="G591" s="528"/>
    </row>
    <row r="592" spans="1:7" ht="15.75">
      <c r="A592" s="54"/>
      <c r="G592" s="528"/>
    </row>
    <row r="593" spans="1:7" ht="15.75">
      <c r="A593" s="54"/>
      <c r="G593" s="528"/>
    </row>
    <row r="594" spans="1:7" ht="15.75">
      <c r="A594" s="54"/>
      <c r="G594" s="528"/>
    </row>
    <row r="595" spans="1:7" ht="15.75">
      <c r="A595" s="54"/>
      <c r="G595" s="528"/>
    </row>
    <row r="596" spans="1:7" ht="15.75">
      <c r="A596" s="54"/>
      <c r="G596" s="528"/>
    </row>
    <row r="597" spans="1:7" ht="15.75">
      <c r="A597" s="54"/>
      <c r="G597" s="528"/>
    </row>
    <row r="598" spans="1:7" ht="15.75">
      <c r="A598" s="54"/>
      <c r="G598" s="528"/>
    </row>
    <row r="599" spans="1:7" ht="15.75">
      <c r="A599" s="54"/>
      <c r="G599" s="528"/>
    </row>
    <row r="600" spans="1:7" ht="15.75">
      <c r="A600" s="54"/>
      <c r="G600" s="528"/>
    </row>
    <row r="601" spans="1:7" ht="15.75">
      <c r="A601" s="54"/>
      <c r="G601" s="528"/>
    </row>
    <row r="602" spans="1:7" ht="15.75">
      <c r="A602" s="54"/>
      <c r="G602" s="528"/>
    </row>
    <row r="603" spans="1:7" ht="15.75">
      <c r="A603" s="54"/>
      <c r="G603" s="528"/>
    </row>
    <row r="604" spans="1:7" ht="15.75">
      <c r="A604" s="54"/>
      <c r="G604" s="528"/>
    </row>
    <row r="605" spans="1:7" ht="15.75">
      <c r="A605" s="54"/>
      <c r="G605" s="528"/>
    </row>
    <row r="606" spans="1:7" ht="15.75">
      <c r="A606" s="54"/>
      <c r="G606" s="528"/>
    </row>
    <row r="607" spans="1:7" ht="15.75">
      <c r="A607" s="54"/>
      <c r="G607" s="528"/>
    </row>
    <row r="608" spans="1:7" ht="15.75">
      <c r="A608" s="54"/>
      <c r="G608" s="528"/>
    </row>
    <row r="609" spans="1:7" ht="15.75">
      <c r="A609" s="54"/>
      <c r="G609" s="528"/>
    </row>
    <row r="610" spans="1:7" ht="15.75">
      <c r="A610" s="54"/>
      <c r="G610" s="528"/>
    </row>
    <row r="611" spans="1:7" ht="15.75">
      <c r="A611" s="54"/>
      <c r="G611" s="528"/>
    </row>
    <row r="612" spans="1:7" ht="15.75">
      <c r="A612" s="54"/>
      <c r="G612" s="528"/>
    </row>
    <row r="613" spans="1:7" ht="15.75">
      <c r="A613" s="54"/>
      <c r="G613" s="528"/>
    </row>
    <row r="614" spans="1:7" ht="15.75">
      <c r="A614" s="54"/>
      <c r="G614" s="528"/>
    </row>
    <row r="615" spans="1:7" ht="15.75">
      <c r="A615" s="54"/>
      <c r="G615" s="528"/>
    </row>
    <row r="616" spans="1:7" ht="15.75">
      <c r="A616" s="54"/>
      <c r="G616" s="528"/>
    </row>
    <row r="617" spans="1:7" ht="15.75">
      <c r="A617" s="54"/>
      <c r="G617" s="528"/>
    </row>
    <row r="618" spans="1:7" ht="15.75">
      <c r="A618" s="54"/>
      <c r="G618" s="528"/>
    </row>
    <row r="619" spans="1:7" ht="15.75">
      <c r="A619" s="54"/>
      <c r="G619" s="528"/>
    </row>
    <row r="620" spans="1:7" ht="15.75">
      <c r="A620" s="54"/>
      <c r="G620" s="528"/>
    </row>
    <row r="621" spans="1:7" ht="15.75">
      <c r="A621" s="54"/>
      <c r="G621" s="528"/>
    </row>
    <row r="622" spans="1:7" ht="15.75">
      <c r="A622" s="54"/>
      <c r="G622" s="528"/>
    </row>
    <row r="623" spans="1:7" ht="15.75">
      <c r="A623" s="54"/>
      <c r="G623" s="528"/>
    </row>
    <row r="624" spans="1:7" ht="15.75">
      <c r="A624" s="54"/>
      <c r="G624" s="528"/>
    </row>
    <row r="625" spans="1:7" ht="15.75">
      <c r="A625" s="54"/>
      <c r="G625" s="528"/>
    </row>
    <row r="626" spans="1:7" ht="15.75">
      <c r="A626" s="54"/>
      <c r="G626" s="528"/>
    </row>
    <row r="627" spans="1:7" ht="15.75">
      <c r="A627" s="54"/>
      <c r="G627" s="528"/>
    </row>
    <row r="628" spans="1:7" ht="15.75">
      <c r="A628" s="54"/>
      <c r="G628" s="528"/>
    </row>
    <row r="629" spans="1:7" ht="15.75">
      <c r="A629" s="54"/>
      <c r="G629" s="528"/>
    </row>
    <row r="630" spans="1:7" ht="15.75">
      <c r="A630" s="54"/>
      <c r="G630" s="528"/>
    </row>
    <row r="631" spans="1:7" ht="15.75">
      <c r="A631" s="54"/>
      <c r="G631" s="528"/>
    </row>
    <row r="632" spans="1:7" ht="15.75">
      <c r="A632" s="54"/>
      <c r="G632" s="528"/>
    </row>
    <row r="633" spans="1:7" ht="15.75">
      <c r="A633" s="54"/>
      <c r="G633" s="528"/>
    </row>
    <row r="634" spans="1:7" ht="15.75">
      <c r="A634" s="54"/>
      <c r="G634" s="528"/>
    </row>
    <row r="635" spans="1:7" ht="15.75">
      <c r="A635" s="54"/>
      <c r="G635" s="528"/>
    </row>
    <row r="636" spans="1:7" ht="15.75">
      <c r="A636" s="54"/>
      <c r="G636" s="528"/>
    </row>
    <row r="637" spans="1:7" ht="15.75">
      <c r="A637" s="54"/>
      <c r="G637" s="528"/>
    </row>
    <row r="638" spans="1:7">
      <c r="G638" s="528"/>
    </row>
    <row r="639" spans="1:7">
      <c r="G639" s="528"/>
    </row>
    <row r="640" spans="1:7">
      <c r="B640" s="539"/>
      <c r="C640" s="539"/>
      <c r="D640" s="539"/>
      <c r="E640" s="539"/>
      <c r="F640" s="539"/>
      <c r="G640" s="528"/>
    </row>
    <row r="641" spans="2:7">
      <c r="B641" s="539"/>
      <c r="C641" s="539"/>
      <c r="D641" s="539"/>
      <c r="E641" s="539"/>
      <c r="F641" s="539"/>
      <c r="G641" s="528"/>
    </row>
    <row r="642" spans="2:7">
      <c r="B642" s="539"/>
      <c r="C642" s="539"/>
      <c r="D642" s="539"/>
      <c r="E642" s="539"/>
      <c r="F642" s="539"/>
      <c r="G642" s="528"/>
    </row>
    <row r="643" spans="2:7">
      <c r="B643" s="539"/>
      <c r="C643" s="539"/>
      <c r="D643" s="539"/>
      <c r="E643" s="539"/>
      <c r="F643" s="539"/>
      <c r="G643" s="528"/>
    </row>
    <row r="644" spans="2:7">
      <c r="B644" s="539"/>
      <c r="C644" s="539"/>
      <c r="D644" s="539"/>
      <c r="E644" s="539"/>
      <c r="F644" s="539"/>
      <c r="G644" s="528"/>
    </row>
    <row r="645" spans="2:7">
      <c r="B645" s="539"/>
      <c r="C645" s="539"/>
      <c r="D645" s="539"/>
      <c r="E645" s="539"/>
      <c r="F645" s="539"/>
      <c r="G645" s="528"/>
    </row>
    <row r="646" spans="2:7">
      <c r="B646" s="539"/>
      <c r="C646" s="539"/>
      <c r="D646" s="539"/>
      <c r="E646" s="539"/>
      <c r="F646" s="539"/>
      <c r="G646" s="528"/>
    </row>
    <row r="647" spans="2:7">
      <c r="B647" s="539"/>
      <c r="C647" s="539"/>
      <c r="D647" s="539"/>
      <c r="E647" s="539"/>
      <c r="F647" s="539"/>
      <c r="G647" s="528"/>
    </row>
    <row r="648" spans="2:7">
      <c r="B648" s="539"/>
      <c r="C648" s="539"/>
      <c r="D648" s="539"/>
      <c r="E648" s="539"/>
      <c r="F648" s="539"/>
      <c r="G648" s="528"/>
    </row>
    <row r="649" spans="2:7">
      <c r="B649" s="539"/>
      <c r="C649" s="539"/>
      <c r="D649" s="539"/>
      <c r="E649" s="539"/>
      <c r="F649" s="539"/>
      <c r="G649" s="528"/>
    </row>
    <row r="650" spans="2:7">
      <c r="B650" s="539"/>
      <c r="C650" s="539"/>
      <c r="D650" s="539"/>
      <c r="E650" s="539"/>
      <c r="F650" s="539"/>
    </row>
    <row r="651" spans="2:7">
      <c r="B651" s="539"/>
      <c r="C651" s="539"/>
      <c r="D651" s="539"/>
      <c r="E651" s="539"/>
      <c r="F651" s="539"/>
    </row>
    <row r="652" spans="2:7">
      <c r="B652" s="539"/>
      <c r="C652" s="539"/>
      <c r="D652" s="539"/>
      <c r="E652" s="539"/>
      <c r="F652" s="539"/>
    </row>
    <row r="653" spans="2:7">
      <c r="B653" s="539"/>
      <c r="C653" s="539"/>
      <c r="D653" s="539"/>
      <c r="E653" s="539"/>
      <c r="F653" s="539"/>
    </row>
    <row r="654" spans="2:7">
      <c r="B654" s="539"/>
      <c r="C654" s="539"/>
      <c r="D654" s="539"/>
      <c r="E654" s="539"/>
      <c r="F654" s="539"/>
    </row>
    <row r="655" spans="2:7">
      <c r="B655" s="539"/>
      <c r="C655" s="539"/>
      <c r="D655" s="539"/>
      <c r="E655" s="539"/>
      <c r="F655" s="539"/>
    </row>
    <row r="656" spans="2:7">
      <c r="B656" s="539"/>
      <c r="C656" s="539"/>
      <c r="D656" s="539"/>
      <c r="E656" s="539"/>
      <c r="F656" s="539"/>
    </row>
    <row r="657" spans="2:6">
      <c r="B657" s="539"/>
      <c r="C657" s="539"/>
      <c r="D657" s="539"/>
      <c r="E657" s="539"/>
      <c r="F657" s="539"/>
    </row>
    <row r="658" spans="2:6">
      <c r="B658" s="539"/>
      <c r="C658" s="539"/>
      <c r="D658" s="539"/>
      <c r="E658" s="539"/>
      <c r="F658" s="539"/>
    </row>
    <row r="659" spans="2:6">
      <c r="B659" s="539"/>
      <c r="C659" s="539"/>
      <c r="D659" s="539"/>
      <c r="E659" s="539"/>
      <c r="F659" s="539"/>
    </row>
    <row r="660" spans="2:6">
      <c r="B660" s="539"/>
      <c r="C660" s="539"/>
      <c r="D660" s="539"/>
      <c r="E660" s="539"/>
      <c r="F660" s="539"/>
    </row>
    <row r="661" spans="2:6">
      <c r="B661" s="539"/>
      <c r="C661" s="539"/>
      <c r="D661" s="539"/>
      <c r="E661" s="539"/>
      <c r="F661" s="539"/>
    </row>
    <row r="662" spans="2:6">
      <c r="B662" s="539"/>
      <c r="C662" s="539"/>
      <c r="D662" s="539"/>
      <c r="E662" s="539"/>
      <c r="F662" s="539"/>
    </row>
    <row r="663" spans="2:6">
      <c r="B663" s="539"/>
      <c r="C663" s="539"/>
      <c r="D663" s="539"/>
      <c r="E663" s="539"/>
      <c r="F663" s="539"/>
    </row>
    <row r="664" spans="2:6">
      <c r="B664" s="539"/>
      <c r="C664" s="539"/>
      <c r="D664" s="539"/>
      <c r="E664" s="539"/>
      <c r="F664" s="539"/>
    </row>
    <row r="665" spans="2:6">
      <c r="B665" s="539"/>
      <c r="C665" s="539"/>
      <c r="D665" s="539"/>
      <c r="E665" s="539"/>
      <c r="F665" s="539"/>
    </row>
    <row r="666" spans="2:6">
      <c r="B666" s="539"/>
      <c r="C666" s="539"/>
      <c r="D666" s="539"/>
      <c r="E666" s="539"/>
      <c r="F666" s="539"/>
    </row>
    <row r="667" spans="2:6">
      <c r="B667" s="539"/>
      <c r="C667" s="539"/>
      <c r="D667" s="539"/>
      <c r="E667" s="539"/>
      <c r="F667" s="539"/>
    </row>
    <row r="668" spans="2:6">
      <c r="B668" s="539"/>
      <c r="C668" s="539"/>
      <c r="D668" s="539"/>
      <c r="E668" s="539"/>
      <c r="F668" s="539"/>
    </row>
    <row r="669" spans="2:6">
      <c r="B669" s="539"/>
      <c r="C669" s="539"/>
      <c r="D669" s="539"/>
      <c r="E669" s="539"/>
      <c r="F669" s="539"/>
    </row>
    <row r="670" spans="2:6">
      <c r="B670" s="539"/>
      <c r="C670" s="539"/>
      <c r="D670" s="539"/>
      <c r="E670" s="539"/>
      <c r="F670" s="539"/>
    </row>
    <row r="671" spans="2:6">
      <c r="B671" s="539"/>
      <c r="C671" s="539"/>
      <c r="D671" s="539"/>
      <c r="E671" s="539"/>
      <c r="F671" s="539"/>
    </row>
    <row r="672" spans="2:6">
      <c r="B672" s="539"/>
      <c r="C672" s="539"/>
      <c r="D672" s="539"/>
      <c r="E672" s="539"/>
      <c r="F672" s="539"/>
    </row>
    <row r="673" spans="2:6">
      <c r="B673" s="539"/>
      <c r="C673" s="539"/>
      <c r="D673" s="539"/>
      <c r="E673" s="539"/>
      <c r="F673" s="539"/>
    </row>
    <row r="674" spans="2:6">
      <c r="B674" s="539"/>
      <c r="C674" s="539"/>
      <c r="D674" s="539"/>
      <c r="E674" s="539"/>
      <c r="F674" s="539"/>
    </row>
    <row r="675" spans="2:6">
      <c r="B675" s="539"/>
      <c r="C675" s="539"/>
      <c r="D675" s="539"/>
      <c r="E675" s="539"/>
      <c r="F675" s="539"/>
    </row>
    <row r="676" spans="2:6">
      <c r="B676" s="539"/>
      <c r="C676" s="539"/>
      <c r="D676" s="539"/>
      <c r="E676" s="539"/>
      <c r="F676" s="539"/>
    </row>
    <row r="677" spans="2:6">
      <c r="B677" s="539"/>
      <c r="C677" s="539"/>
      <c r="D677" s="539"/>
      <c r="E677" s="539"/>
      <c r="F677" s="539"/>
    </row>
    <row r="678" spans="2:6">
      <c r="B678" s="539"/>
      <c r="C678" s="539"/>
      <c r="D678" s="539"/>
      <c r="E678" s="539"/>
      <c r="F678" s="539"/>
    </row>
    <row r="679" spans="2:6">
      <c r="B679" s="539"/>
      <c r="C679" s="539"/>
      <c r="D679" s="539"/>
      <c r="E679" s="539"/>
      <c r="F679" s="539"/>
    </row>
    <row r="680" spans="2:6">
      <c r="B680" s="539"/>
      <c r="C680" s="539"/>
      <c r="D680" s="539"/>
      <c r="E680" s="539"/>
      <c r="F680" s="539"/>
    </row>
    <row r="681" spans="2:6">
      <c r="B681" s="539"/>
      <c r="C681" s="539"/>
      <c r="D681" s="539"/>
      <c r="E681" s="539"/>
      <c r="F681" s="539"/>
    </row>
    <row r="682" spans="2:6">
      <c r="B682" s="539"/>
      <c r="C682" s="539"/>
      <c r="D682" s="539"/>
      <c r="E682" s="539"/>
      <c r="F682" s="539"/>
    </row>
    <row r="683" spans="2:6">
      <c r="B683" s="539"/>
      <c r="C683" s="539"/>
      <c r="D683" s="539"/>
      <c r="E683" s="539"/>
      <c r="F683" s="539"/>
    </row>
    <row r="684" spans="2:6">
      <c r="B684" s="539"/>
      <c r="C684" s="539"/>
      <c r="D684" s="539"/>
      <c r="E684" s="539"/>
      <c r="F684" s="539"/>
    </row>
    <row r="685" spans="2:6">
      <c r="B685" s="539"/>
      <c r="C685" s="539"/>
      <c r="D685" s="539"/>
      <c r="E685" s="539"/>
      <c r="F685" s="539"/>
    </row>
    <row r="686" spans="2:6">
      <c r="B686" s="539"/>
      <c r="C686" s="539"/>
      <c r="D686" s="539"/>
      <c r="E686" s="539"/>
      <c r="F686" s="539"/>
    </row>
    <row r="687" spans="2:6">
      <c r="B687" s="539"/>
      <c r="C687" s="539"/>
      <c r="D687" s="539"/>
      <c r="E687" s="539"/>
      <c r="F687" s="539"/>
    </row>
    <row r="688" spans="2:6">
      <c r="B688" s="539"/>
      <c r="C688" s="539"/>
      <c r="D688" s="539"/>
      <c r="E688" s="539"/>
      <c r="F688" s="539"/>
    </row>
    <row r="689" spans="2:6">
      <c r="B689" s="539"/>
      <c r="C689" s="539"/>
      <c r="D689" s="539"/>
      <c r="E689" s="539"/>
      <c r="F689" s="539"/>
    </row>
    <row r="690" spans="2:6">
      <c r="B690" s="539"/>
      <c r="C690" s="539"/>
      <c r="D690" s="539"/>
      <c r="E690" s="539"/>
      <c r="F690" s="539"/>
    </row>
    <row r="691" spans="2:6">
      <c r="B691" s="539"/>
      <c r="C691" s="539"/>
      <c r="D691" s="539"/>
      <c r="E691" s="539"/>
      <c r="F691" s="539"/>
    </row>
    <row r="692" spans="2:6">
      <c r="B692" s="539"/>
      <c r="C692" s="539"/>
      <c r="D692" s="539"/>
      <c r="E692" s="539"/>
      <c r="F692" s="539"/>
    </row>
    <row r="693" spans="2:6">
      <c r="B693" s="539"/>
      <c r="C693" s="539"/>
      <c r="D693" s="539"/>
      <c r="E693" s="539"/>
      <c r="F693" s="539"/>
    </row>
    <row r="694" spans="2:6">
      <c r="B694" s="539"/>
      <c r="C694" s="539"/>
      <c r="D694" s="539"/>
      <c r="E694" s="539"/>
      <c r="F694" s="539"/>
    </row>
    <row r="695" spans="2:6">
      <c r="B695" s="539"/>
      <c r="C695" s="539"/>
      <c r="D695" s="539"/>
      <c r="E695" s="539"/>
      <c r="F695" s="539"/>
    </row>
    <row r="696" spans="2:6">
      <c r="B696" s="539"/>
      <c r="C696" s="539"/>
      <c r="D696" s="539"/>
      <c r="E696" s="539"/>
      <c r="F696" s="539"/>
    </row>
    <row r="697" spans="2:6">
      <c r="B697" s="539"/>
      <c r="C697" s="539"/>
      <c r="D697" s="539"/>
      <c r="E697" s="539"/>
      <c r="F697" s="539"/>
    </row>
    <row r="698" spans="2:6">
      <c r="B698" s="539"/>
      <c r="C698" s="539"/>
      <c r="D698" s="539"/>
      <c r="E698" s="539"/>
      <c r="F698" s="539"/>
    </row>
    <row r="699" spans="2:6">
      <c r="B699" s="539"/>
      <c r="C699" s="539"/>
      <c r="D699" s="539"/>
      <c r="E699" s="539"/>
      <c r="F699" s="539"/>
    </row>
    <row r="700" spans="2:6">
      <c r="B700" s="539"/>
      <c r="C700" s="539"/>
      <c r="D700" s="539"/>
      <c r="E700" s="539"/>
      <c r="F700" s="539"/>
    </row>
    <row r="701" spans="2:6">
      <c r="B701" s="539"/>
      <c r="C701" s="539"/>
      <c r="D701" s="539"/>
      <c r="E701" s="539"/>
      <c r="F701" s="539"/>
    </row>
    <row r="702" spans="2:6">
      <c r="B702" s="539"/>
      <c r="C702" s="539"/>
      <c r="D702" s="539"/>
      <c r="E702" s="539"/>
      <c r="F702" s="539"/>
    </row>
    <row r="703" spans="2:6">
      <c r="B703" s="539"/>
      <c r="C703" s="539"/>
      <c r="D703" s="539"/>
      <c r="E703" s="539"/>
      <c r="F703" s="539"/>
    </row>
    <row r="704" spans="2:6">
      <c r="B704" s="539"/>
      <c r="C704" s="539"/>
      <c r="D704" s="539"/>
      <c r="E704" s="539"/>
      <c r="F704" s="539"/>
    </row>
    <row r="705" spans="2:6">
      <c r="B705" s="539"/>
      <c r="C705" s="539"/>
      <c r="D705" s="539"/>
      <c r="E705" s="539"/>
      <c r="F705" s="539"/>
    </row>
    <row r="706" spans="2:6">
      <c r="B706" s="539"/>
      <c r="C706" s="539"/>
      <c r="D706" s="539"/>
      <c r="E706" s="539"/>
      <c r="F706" s="539"/>
    </row>
    <row r="707" spans="2:6">
      <c r="B707" s="539"/>
      <c r="C707" s="539"/>
      <c r="D707" s="539"/>
      <c r="E707" s="539"/>
      <c r="F707" s="539"/>
    </row>
    <row r="708" spans="2:6">
      <c r="B708" s="539"/>
      <c r="C708" s="539"/>
      <c r="D708" s="539"/>
      <c r="E708" s="539"/>
      <c r="F708" s="539"/>
    </row>
    <row r="709" spans="2:6">
      <c r="B709" s="539"/>
      <c r="C709" s="539"/>
      <c r="D709" s="539"/>
      <c r="E709" s="539"/>
      <c r="F709" s="539"/>
    </row>
    <row r="710" spans="2:6">
      <c r="B710" s="539"/>
      <c r="C710" s="539"/>
      <c r="D710" s="539"/>
      <c r="E710" s="539"/>
      <c r="F710" s="539"/>
    </row>
    <row r="711" spans="2:6">
      <c r="B711" s="539"/>
      <c r="C711" s="539"/>
      <c r="D711" s="539"/>
      <c r="E711" s="539"/>
      <c r="F711" s="539"/>
    </row>
    <row r="712" spans="2:6">
      <c r="B712" s="539"/>
      <c r="C712" s="539"/>
      <c r="D712" s="539"/>
      <c r="E712" s="539"/>
      <c r="F712" s="539"/>
    </row>
    <row r="713" spans="2:6">
      <c r="B713" s="539"/>
      <c r="C713" s="539"/>
      <c r="D713" s="539"/>
      <c r="E713" s="539"/>
      <c r="F713" s="539"/>
    </row>
    <row r="714" spans="2:6">
      <c r="B714" s="539"/>
      <c r="C714" s="539"/>
      <c r="D714" s="539"/>
      <c r="E714" s="539"/>
      <c r="F714" s="539"/>
    </row>
    <row r="715" spans="2:6">
      <c r="B715" s="539"/>
      <c r="C715" s="539"/>
      <c r="D715" s="539"/>
      <c r="E715" s="539"/>
      <c r="F715" s="539"/>
    </row>
    <row r="716" spans="2:6">
      <c r="B716" s="539"/>
      <c r="C716" s="539"/>
      <c r="D716" s="539"/>
      <c r="E716" s="539"/>
      <c r="F716" s="539"/>
    </row>
    <row r="717" spans="2:6">
      <c r="B717" s="539"/>
      <c r="C717" s="539"/>
      <c r="D717" s="539"/>
      <c r="E717" s="539"/>
      <c r="F717" s="539"/>
    </row>
    <row r="718" spans="2:6">
      <c r="B718" s="539"/>
      <c r="C718" s="539"/>
      <c r="D718" s="539"/>
      <c r="E718" s="539"/>
      <c r="F718" s="539"/>
    </row>
    <row r="719" spans="2:6">
      <c r="B719" s="539"/>
      <c r="C719" s="539"/>
      <c r="D719" s="539"/>
      <c r="E719" s="539"/>
      <c r="F719" s="539"/>
    </row>
    <row r="720" spans="2:6">
      <c r="B720" s="539"/>
      <c r="C720" s="539"/>
      <c r="D720" s="539"/>
      <c r="E720" s="539"/>
      <c r="F720" s="539"/>
    </row>
    <row r="721" spans="2:6">
      <c r="B721" s="539"/>
      <c r="C721" s="539"/>
      <c r="D721" s="539"/>
      <c r="E721" s="539"/>
      <c r="F721" s="539"/>
    </row>
    <row r="722" spans="2:6">
      <c r="B722" s="539"/>
      <c r="C722" s="539"/>
      <c r="D722" s="539"/>
      <c r="E722" s="539"/>
      <c r="F722" s="539"/>
    </row>
    <row r="723" spans="2:6">
      <c r="B723" s="539"/>
      <c r="C723" s="539"/>
      <c r="D723" s="539"/>
      <c r="E723" s="539"/>
      <c r="F723" s="539"/>
    </row>
    <row r="724" spans="2:6">
      <c r="B724" s="539"/>
      <c r="C724" s="539"/>
      <c r="D724" s="539"/>
      <c r="E724" s="539"/>
      <c r="F724" s="539"/>
    </row>
    <row r="725" spans="2:6">
      <c r="B725" s="539"/>
      <c r="C725" s="539"/>
      <c r="D725" s="539"/>
      <c r="E725" s="539"/>
      <c r="F725" s="539"/>
    </row>
    <row r="726" spans="2:6">
      <c r="B726" s="539"/>
      <c r="C726" s="539"/>
      <c r="D726" s="539"/>
      <c r="E726" s="539"/>
      <c r="F726" s="539"/>
    </row>
    <row r="727" spans="2:6">
      <c r="B727" s="539"/>
      <c r="C727" s="539"/>
      <c r="D727" s="539"/>
      <c r="E727" s="539"/>
      <c r="F727" s="539"/>
    </row>
    <row r="728" spans="2:6">
      <c r="B728" s="539"/>
      <c r="C728" s="539"/>
      <c r="D728" s="539"/>
      <c r="E728" s="539"/>
      <c r="F728" s="539"/>
    </row>
    <row r="729" spans="2:6">
      <c r="B729" s="539"/>
      <c r="C729" s="539"/>
      <c r="D729" s="539"/>
      <c r="E729" s="539"/>
      <c r="F729" s="539"/>
    </row>
    <row r="730" spans="2:6">
      <c r="B730" s="539"/>
      <c r="C730" s="539"/>
      <c r="D730" s="539"/>
      <c r="E730" s="539"/>
      <c r="F730" s="539"/>
    </row>
    <row r="731" spans="2:6">
      <c r="B731" s="539"/>
      <c r="C731" s="539"/>
      <c r="D731" s="539"/>
      <c r="E731" s="539"/>
      <c r="F731" s="539"/>
    </row>
    <row r="732" spans="2:6">
      <c r="B732" s="539"/>
      <c r="C732" s="539"/>
      <c r="D732" s="539"/>
      <c r="E732" s="539"/>
      <c r="F732" s="539"/>
    </row>
    <row r="733" spans="2:6">
      <c r="B733" s="539"/>
      <c r="C733" s="539"/>
      <c r="D733" s="539"/>
      <c r="E733" s="539"/>
      <c r="F733" s="539"/>
    </row>
    <row r="734" spans="2:6">
      <c r="B734" s="539"/>
      <c r="C734" s="539"/>
      <c r="D734" s="539"/>
      <c r="E734" s="539"/>
      <c r="F734" s="539"/>
    </row>
    <row r="735" spans="2:6">
      <c r="B735" s="539"/>
      <c r="C735" s="539"/>
      <c r="D735" s="539"/>
      <c r="E735" s="539"/>
      <c r="F735" s="539"/>
    </row>
    <row r="736" spans="2:6">
      <c r="B736" s="539"/>
      <c r="C736" s="539"/>
      <c r="D736" s="539"/>
      <c r="E736" s="539"/>
      <c r="F736" s="539"/>
    </row>
    <row r="737" spans="2:6">
      <c r="B737" s="539"/>
      <c r="C737" s="539"/>
      <c r="D737" s="539"/>
      <c r="E737" s="539"/>
      <c r="F737" s="539"/>
    </row>
    <row r="738" spans="2:6">
      <c r="B738" s="539"/>
      <c r="C738" s="539"/>
      <c r="D738" s="539"/>
      <c r="E738" s="539"/>
      <c r="F738" s="539"/>
    </row>
    <row r="739" spans="2:6">
      <c r="B739" s="539"/>
      <c r="C739" s="539"/>
      <c r="D739" s="539"/>
      <c r="E739" s="539"/>
      <c r="F739" s="539"/>
    </row>
    <row r="740" spans="2:6">
      <c r="B740" s="539"/>
      <c r="C740" s="539"/>
      <c r="D740" s="539"/>
      <c r="E740" s="539"/>
      <c r="F740" s="539"/>
    </row>
    <row r="741" spans="2:6">
      <c r="B741" s="539"/>
      <c r="C741" s="539"/>
      <c r="D741" s="539"/>
      <c r="E741" s="539"/>
      <c r="F741" s="539"/>
    </row>
    <row r="742" spans="2:6">
      <c r="B742" s="539"/>
      <c r="C742" s="539"/>
      <c r="D742" s="539"/>
      <c r="E742" s="539"/>
      <c r="F742" s="539"/>
    </row>
    <row r="743" spans="2:6">
      <c r="B743" s="539"/>
      <c r="C743" s="539"/>
      <c r="D743" s="539"/>
      <c r="E743" s="539"/>
      <c r="F743" s="539"/>
    </row>
    <row r="744" spans="2:6">
      <c r="B744" s="539"/>
      <c r="C744" s="539"/>
      <c r="D744" s="539"/>
      <c r="E744" s="539"/>
      <c r="F744" s="539"/>
    </row>
    <row r="745" spans="2:6">
      <c r="B745" s="539"/>
      <c r="C745" s="539"/>
      <c r="D745" s="539"/>
      <c r="E745" s="539"/>
      <c r="F745" s="539"/>
    </row>
    <row r="746" spans="2:6">
      <c r="B746" s="539"/>
      <c r="C746" s="539"/>
      <c r="D746" s="539"/>
      <c r="E746" s="539"/>
      <c r="F746" s="539"/>
    </row>
    <row r="747" spans="2:6">
      <c r="B747" s="539"/>
      <c r="C747" s="539"/>
      <c r="D747" s="539"/>
      <c r="E747" s="539"/>
      <c r="F747" s="539"/>
    </row>
    <row r="748" spans="2:6">
      <c r="B748" s="539"/>
      <c r="C748" s="539"/>
      <c r="D748" s="539"/>
      <c r="E748" s="539"/>
      <c r="F748" s="539"/>
    </row>
    <row r="749" spans="2:6">
      <c r="B749" s="539"/>
      <c r="C749" s="539"/>
      <c r="D749" s="539"/>
      <c r="E749" s="539"/>
      <c r="F749" s="539"/>
    </row>
    <row r="750" spans="2:6">
      <c r="B750" s="539"/>
      <c r="C750" s="539"/>
      <c r="D750" s="539"/>
      <c r="E750" s="539"/>
      <c r="F750" s="539"/>
    </row>
    <row r="751" spans="2:6">
      <c r="B751" s="539"/>
      <c r="C751" s="539"/>
      <c r="D751" s="539"/>
      <c r="E751" s="539"/>
      <c r="F751" s="539"/>
    </row>
    <row r="752" spans="2:6">
      <c r="B752" s="539"/>
      <c r="C752" s="539"/>
      <c r="D752" s="539"/>
      <c r="E752" s="539"/>
      <c r="F752" s="539"/>
    </row>
    <row r="753" spans="2:6">
      <c r="B753" s="539"/>
      <c r="C753" s="539"/>
      <c r="D753" s="539"/>
      <c r="E753" s="539"/>
      <c r="F753" s="539"/>
    </row>
    <row r="754" spans="2:6">
      <c r="B754" s="539"/>
      <c r="C754" s="539"/>
      <c r="D754" s="539"/>
      <c r="E754" s="539"/>
      <c r="F754" s="539"/>
    </row>
    <row r="755" spans="2:6">
      <c r="B755" s="539"/>
      <c r="C755" s="539"/>
      <c r="D755" s="539"/>
      <c r="E755" s="539"/>
      <c r="F755" s="539"/>
    </row>
    <row r="756" spans="2:6">
      <c r="B756" s="539"/>
      <c r="C756" s="539"/>
      <c r="D756" s="539"/>
      <c r="E756" s="539"/>
      <c r="F756" s="539"/>
    </row>
    <row r="757" spans="2:6">
      <c r="B757" s="539"/>
      <c r="C757" s="539"/>
      <c r="D757" s="539"/>
      <c r="E757" s="539"/>
      <c r="F757" s="539"/>
    </row>
    <row r="758" spans="2:6">
      <c r="B758" s="539"/>
      <c r="C758" s="539"/>
      <c r="D758" s="539"/>
      <c r="E758" s="539"/>
      <c r="F758" s="539"/>
    </row>
    <row r="759" spans="2:6">
      <c r="B759" s="539"/>
      <c r="C759" s="539"/>
      <c r="D759" s="539"/>
      <c r="E759" s="539"/>
      <c r="F759" s="539"/>
    </row>
    <row r="760" spans="2:6">
      <c r="B760" s="539"/>
      <c r="C760" s="539"/>
      <c r="D760" s="539"/>
      <c r="E760" s="539"/>
      <c r="F760" s="539"/>
    </row>
    <row r="761" spans="2:6">
      <c r="B761" s="539"/>
      <c r="C761" s="539"/>
      <c r="D761" s="539"/>
      <c r="E761" s="539"/>
      <c r="F761" s="539"/>
    </row>
    <row r="762" spans="2:6">
      <c r="B762" s="539"/>
      <c r="C762" s="539"/>
      <c r="D762" s="539"/>
      <c r="E762" s="539"/>
      <c r="F762" s="539"/>
    </row>
    <row r="763" spans="2:6">
      <c r="B763" s="539"/>
      <c r="C763" s="539"/>
      <c r="D763" s="539"/>
      <c r="E763" s="539"/>
      <c r="F763" s="539"/>
    </row>
    <row r="764" spans="2:6">
      <c r="B764" s="539"/>
      <c r="C764" s="539"/>
      <c r="D764" s="539"/>
      <c r="E764" s="539"/>
      <c r="F764" s="539"/>
    </row>
    <row r="765" spans="2:6">
      <c r="B765" s="539"/>
      <c r="C765" s="539"/>
      <c r="D765" s="539"/>
      <c r="E765" s="539"/>
      <c r="F765" s="539"/>
    </row>
    <row r="766" spans="2:6">
      <c r="B766" s="539"/>
      <c r="C766" s="539"/>
      <c r="D766" s="539"/>
      <c r="E766" s="539"/>
      <c r="F766" s="539"/>
    </row>
    <row r="767" spans="2:6">
      <c r="B767" s="539"/>
      <c r="C767" s="539"/>
      <c r="D767" s="539"/>
      <c r="E767" s="539"/>
      <c r="F767" s="539"/>
    </row>
    <row r="768" spans="2:6">
      <c r="B768" s="539"/>
      <c r="C768" s="539"/>
      <c r="D768" s="539"/>
      <c r="E768" s="539"/>
      <c r="F768" s="539"/>
    </row>
    <row r="769" spans="2:6">
      <c r="B769" s="539"/>
      <c r="C769" s="539"/>
      <c r="D769" s="539"/>
      <c r="E769" s="539"/>
      <c r="F769" s="539"/>
    </row>
    <row r="770" spans="2:6">
      <c r="B770" s="539"/>
      <c r="C770" s="539"/>
      <c r="D770" s="539"/>
      <c r="E770" s="539"/>
      <c r="F770" s="539"/>
    </row>
    <row r="771" spans="2:6">
      <c r="B771" s="539"/>
      <c r="C771" s="539"/>
      <c r="D771" s="539"/>
      <c r="E771" s="539"/>
      <c r="F771" s="539"/>
    </row>
    <row r="772" spans="2:6">
      <c r="B772" s="539"/>
      <c r="C772" s="539"/>
      <c r="D772" s="539"/>
      <c r="E772" s="539"/>
      <c r="F772" s="539"/>
    </row>
    <row r="773" spans="2:6">
      <c r="B773" s="539"/>
      <c r="C773" s="539"/>
      <c r="D773" s="539"/>
      <c r="E773" s="539"/>
      <c r="F773" s="539"/>
    </row>
    <row r="774" spans="2:6">
      <c r="B774" s="539"/>
      <c r="C774" s="539"/>
      <c r="D774" s="539"/>
      <c r="E774" s="539"/>
      <c r="F774" s="539"/>
    </row>
    <row r="775" spans="2:6">
      <c r="B775" s="539"/>
      <c r="C775" s="539"/>
      <c r="D775" s="539"/>
      <c r="E775" s="539"/>
      <c r="F775" s="539"/>
    </row>
    <row r="776" spans="2:6">
      <c r="B776" s="539"/>
      <c r="C776" s="539"/>
      <c r="D776" s="539"/>
      <c r="E776" s="539"/>
      <c r="F776" s="539"/>
    </row>
    <row r="777" spans="2:6">
      <c r="B777" s="539"/>
      <c r="C777" s="539"/>
      <c r="D777" s="539"/>
      <c r="E777" s="539"/>
      <c r="F777" s="539"/>
    </row>
    <row r="778" spans="2:6">
      <c r="B778" s="539"/>
      <c r="C778" s="539"/>
      <c r="D778" s="539"/>
      <c r="E778" s="539"/>
      <c r="F778" s="539"/>
    </row>
    <row r="779" spans="2:6">
      <c r="B779" s="539"/>
      <c r="C779" s="539"/>
      <c r="D779" s="539"/>
      <c r="E779" s="539"/>
      <c r="F779" s="539"/>
    </row>
    <row r="780" spans="2:6">
      <c r="B780" s="539"/>
      <c r="C780" s="539"/>
      <c r="D780" s="539"/>
      <c r="E780" s="539"/>
      <c r="F780" s="539"/>
    </row>
    <row r="781" spans="2:6">
      <c r="B781" s="539"/>
      <c r="C781" s="539"/>
      <c r="D781" s="539"/>
      <c r="E781" s="539"/>
      <c r="F781" s="539"/>
    </row>
    <row r="782" spans="2:6">
      <c r="B782" s="539"/>
      <c r="C782" s="539"/>
      <c r="D782" s="539"/>
      <c r="E782" s="539"/>
      <c r="F782" s="539"/>
    </row>
    <row r="783" spans="2:6">
      <c r="B783" s="539"/>
      <c r="C783" s="539"/>
      <c r="D783" s="539"/>
      <c r="E783" s="539"/>
      <c r="F783" s="539"/>
    </row>
    <row r="784" spans="2:6">
      <c r="B784" s="539"/>
      <c r="C784" s="539"/>
      <c r="D784" s="539"/>
      <c r="E784" s="539"/>
      <c r="F784" s="539"/>
    </row>
    <row r="785" spans="2:6">
      <c r="B785" s="539"/>
      <c r="C785" s="539"/>
      <c r="D785" s="539"/>
      <c r="E785" s="539"/>
      <c r="F785" s="539"/>
    </row>
    <row r="786" spans="2:6">
      <c r="B786" s="539"/>
      <c r="C786" s="539"/>
      <c r="D786" s="539"/>
      <c r="E786" s="539"/>
      <c r="F786" s="539"/>
    </row>
    <row r="787" spans="2:6">
      <c r="B787" s="539"/>
      <c r="C787" s="539"/>
      <c r="D787" s="539"/>
      <c r="E787" s="539"/>
      <c r="F787" s="539"/>
    </row>
    <row r="788" spans="2:6">
      <c r="B788" s="539"/>
      <c r="C788" s="539"/>
      <c r="D788" s="539"/>
      <c r="E788" s="539"/>
      <c r="F788" s="539"/>
    </row>
    <row r="789" spans="2:6">
      <c r="B789" s="539"/>
      <c r="C789" s="539"/>
      <c r="D789" s="539"/>
      <c r="E789" s="539"/>
      <c r="F789" s="539"/>
    </row>
    <row r="790" spans="2:6">
      <c r="B790" s="539"/>
      <c r="C790" s="539"/>
      <c r="D790" s="539"/>
      <c r="E790" s="539"/>
      <c r="F790" s="539"/>
    </row>
    <row r="791" spans="2:6">
      <c r="B791" s="539"/>
      <c r="C791" s="539"/>
      <c r="D791" s="539"/>
      <c r="E791" s="539"/>
      <c r="F791" s="539"/>
    </row>
    <row r="792" spans="2:6">
      <c r="B792" s="539"/>
      <c r="C792" s="539"/>
      <c r="D792" s="539"/>
      <c r="E792" s="539"/>
      <c r="F792" s="539"/>
    </row>
    <row r="793" spans="2:6">
      <c r="B793" s="539"/>
      <c r="C793" s="539"/>
      <c r="D793" s="539"/>
      <c r="E793" s="539"/>
      <c r="F793" s="539"/>
    </row>
    <row r="794" spans="2:6">
      <c r="B794" s="539"/>
      <c r="C794" s="539"/>
      <c r="D794" s="539"/>
      <c r="E794" s="539"/>
      <c r="F794" s="539"/>
    </row>
    <row r="795" spans="2:6">
      <c r="B795" s="539"/>
      <c r="C795" s="539"/>
      <c r="D795" s="539"/>
      <c r="E795" s="539"/>
      <c r="F795" s="539"/>
    </row>
    <row r="796" spans="2:6">
      <c r="B796" s="539"/>
      <c r="C796" s="539"/>
      <c r="D796" s="539"/>
      <c r="E796" s="539"/>
      <c r="F796" s="539"/>
    </row>
    <row r="797" spans="2:6">
      <c r="B797" s="539"/>
      <c r="C797" s="539"/>
      <c r="D797" s="539"/>
      <c r="E797" s="539"/>
      <c r="F797" s="539"/>
    </row>
    <row r="798" spans="2:6">
      <c r="B798" s="539"/>
      <c r="C798" s="539"/>
      <c r="D798" s="539"/>
      <c r="E798" s="539"/>
      <c r="F798" s="539"/>
    </row>
    <row r="799" spans="2:6">
      <c r="B799" s="539"/>
      <c r="C799" s="539"/>
      <c r="D799" s="539"/>
      <c r="E799" s="539"/>
      <c r="F799" s="539"/>
    </row>
    <row r="800" spans="2:6">
      <c r="B800" s="539"/>
      <c r="C800" s="539"/>
      <c r="D800" s="539"/>
      <c r="E800" s="539"/>
      <c r="F800" s="539"/>
    </row>
    <row r="801" spans="2:6">
      <c r="B801" s="539"/>
      <c r="C801" s="539"/>
      <c r="D801" s="539"/>
      <c r="E801" s="539"/>
      <c r="F801" s="539"/>
    </row>
    <row r="802" spans="2:6">
      <c r="B802" s="539"/>
      <c r="C802" s="539"/>
      <c r="D802" s="539"/>
      <c r="E802" s="539"/>
      <c r="F802" s="539"/>
    </row>
    <row r="803" spans="2:6">
      <c r="B803" s="539"/>
      <c r="C803" s="539"/>
      <c r="D803" s="539"/>
      <c r="E803" s="539"/>
      <c r="F803" s="539"/>
    </row>
    <row r="804" spans="2:6">
      <c r="B804" s="539"/>
      <c r="C804" s="539"/>
      <c r="D804" s="539"/>
      <c r="E804" s="539"/>
      <c r="F804" s="539"/>
    </row>
    <row r="805" spans="2:6">
      <c r="B805" s="539"/>
      <c r="C805" s="539"/>
      <c r="D805" s="539"/>
      <c r="E805" s="539"/>
      <c r="F805" s="539"/>
    </row>
    <row r="806" spans="2:6">
      <c r="B806" s="539"/>
      <c r="C806" s="539"/>
      <c r="D806" s="539"/>
      <c r="E806" s="539"/>
      <c r="F806" s="539"/>
    </row>
    <row r="807" spans="2:6">
      <c r="B807" s="539"/>
      <c r="C807" s="539"/>
      <c r="D807" s="539"/>
      <c r="E807" s="539"/>
      <c r="F807" s="539"/>
    </row>
    <row r="808" spans="2:6">
      <c r="B808" s="539"/>
      <c r="C808" s="539"/>
      <c r="D808" s="539"/>
      <c r="E808" s="539"/>
      <c r="F808" s="539"/>
    </row>
    <row r="809" spans="2:6">
      <c r="B809" s="539"/>
      <c r="C809" s="539"/>
      <c r="D809" s="539"/>
      <c r="E809" s="539"/>
      <c r="F809" s="539"/>
    </row>
    <row r="810" spans="2:6">
      <c r="B810" s="539"/>
      <c r="C810" s="539"/>
      <c r="D810" s="539"/>
      <c r="E810" s="539"/>
      <c r="F810" s="539"/>
    </row>
    <row r="811" spans="2:6">
      <c r="B811" s="539"/>
      <c r="C811" s="539"/>
      <c r="D811" s="539"/>
      <c r="E811" s="539"/>
      <c r="F811" s="539"/>
    </row>
    <row r="812" spans="2:6">
      <c r="B812" s="539"/>
      <c r="C812" s="539"/>
      <c r="D812" s="539"/>
      <c r="E812" s="539"/>
      <c r="F812" s="539"/>
    </row>
    <row r="813" spans="2:6">
      <c r="B813" s="539"/>
      <c r="C813" s="539"/>
      <c r="D813" s="539"/>
      <c r="E813" s="539"/>
      <c r="F813" s="539"/>
    </row>
    <row r="814" spans="2:6">
      <c r="B814" s="539"/>
      <c r="C814" s="539"/>
      <c r="D814" s="539"/>
      <c r="E814" s="539"/>
      <c r="F814" s="539"/>
    </row>
    <row r="815" spans="2:6">
      <c r="B815" s="539"/>
      <c r="C815" s="539"/>
      <c r="D815" s="539"/>
      <c r="E815" s="539"/>
      <c r="F815" s="539"/>
    </row>
    <row r="816" spans="2:6">
      <c r="B816" s="539"/>
      <c r="C816" s="539"/>
      <c r="D816" s="539"/>
      <c r="E816" s="539"/>
      <c r="F816" s="539"/>
    </row>
    <row r="817" spans="2:6">
      <c r="B817" s="539"/>
      <c r="C817" s="539"/>
      <c r="D817" s="539"/>
      <c r="E817" s="539"/>
      <c r="F817" s="539"/>
    </row>
    <row r="818" spans="2:6">
      <c r="B818" s="539"/>
      <c r="C818" s="539"/>
      <c r="D818" s="539"/>
      <c r="E818" s="539"/>
      <c r="F818" s="539"/>
    </row>
    <row r="819" spans="2:6">
      <c r="B819" s="539"/>
      <c r="C819" s="539"/>
      <c r="D819" s="539"/>
      <c r="E819" s="539"/>
      <c r="F819" s="539"/>
    </row>
    <row r="820" spans="2:6">
      <c r="B820" s="539"/>
      <c r="C820" s="539"/>
      <c r="D820" s="539"/>
      <c r="E820" s="539"/>
      <c r="F820" s="539"/>
    </row>
    <row r="821" spans="2:6">
      <c r="B821" s="539"/>
      <c r="C821" s="539"/>
      <c r="D821" s="539"/>
      <c r="E821" s="539"/>
      <c r="F821" s="539"/>
    </row>
    <row r="822" spans="2:6">
      <c r="B822" s="539"/>
      <c r="C822" s="539"/>
      <c r="D822" s="539"/>
      <c r="E822" s="539"/>
      <c r="F822" s="539"/>
    </row>
    <row r="823" spans="2:6">
      <c r="B823" s="539"/>
      <c r="C823" s="539"/>
      <c r="D823" s="539"/>
      <c r="E823" s="539"/>
      <c r="F823" s="539"/>
    </row>
    <row r="824" spans="2:6">
      <c r="B824" s="539"/>
      <c r="C824" s="539"/>
      <c r="D824" s="539"/>
      <c r="E824" s="539"/>
      <c r="F824" s="539"/>
    </row>
    <row r="825" spans="2:6">
      <c r="B825" s="539"/>
      <c r="C825" s="539"/>
      <c r="D825" s="539"/>
      <c r="E825" s="539"/>
      <c r="F825" s="539"/>
    </row>
    <row r="826" spans="2:6">
      <c r="B826" s="539"/>
      <c r="C826" s="539"/>
      <c r="D826" s="539"/>
      <c r="E826" s="539"/>
      <c r="F826" s="539"/>
    </row>
    <row r="827" spans="2:6">
      <c r="B827" s="539"/>
      <c r="C827" s="539"/>
      <c r="D827" s="539"/>
      <c r="E827" s="539"/>
      <c r="F827" s="539"/>
    </row>
    <row r="828" spans="2:6">
      <c r="B828" s="539"/>
      <c r="C828" s="539"/>
      <c r="D828" s="539"/>
      <c r="E828" s="539"/>
      <c r="F828" s="539"/>
    </row>
    <row r="829" spans="2:6">
      <c r="B829" s="539"/>
      <c r="C829" s="539"/>
      <c r="D829" s="539"/>
      <c r="E829" s="539"/>
      <c r="F829" s="539"/>
    </row>
    <row r="830" spans="2:6">
      <c r="B830" s="539"/>
      <c r="C830" s="539"/>
      <c r="D830" s="539"/>
      <c r="E830" s="539"/>
      <c r="F830" s="539"/>
    </row>
    <row r="831" spans="2:6">
      <c r="B831" s="539"/>
      <c r="C831" s="539"/>
      <c r="D831" s="539"/>
      <c r="E831" s="539"/>
      <c r="F831" s="539"/>
    </row>
    <row r="832" spans="2:6">
      <c r="B832" s="539"/>
      <c r="C832" s="539"/>
      <c r="D832" s="539"/>
      <c r="E832" s="539"/>
      <c r="F832" s="539"/>
    </row>
    <row r="833" spans="2:6">
      <c r="B833" s="539"/>
      <c r="C833" s="539"/>
      <c r="D833" s="539"/>
      <c r="E833" s="539"/>
      <c r="F833" s="539"/>
    </row>
    <row r="834" spans="2:6">
      <c r="B834" s="539"/>
      <c r="C834" s="539"/>
      <c r="D834" s="539"/>
      <c r="E834" s="539"/>
      <c r="F834" s="539"/>
    </row>
    <row r="835" spans="2:6">
      <c r="B835" s="539"/>
      <c r="C835" s="539"/>
      <c r="D835" s="539"/>
      <c r="E835" s="539"/>
      <c r="F835" s="539"/>
    </row>
    <row r="836" spans="2:6">
      <c r="B836" s="539"/>
      <c r="C836" s="539"/>
      <c r="D836" s="539"/>
      <c r="E836" s="539"/>
      <c r="F836" s="539"/>
    </row>
    <row r="837" spans="2:6">
      <c r="B837" s="539"/>
      <c r="C837" s="539"/>
      <c r="D837" s="539"/>
      <c r="E837" s="539"/>
      <c r="F837" s="539"/>
    </row>
    <row r="838" spans="2:6">
      <c r="B838" s="539"/>
      <c r="C838" s="539"/>
      <c r="D838" s="539"/>
      <c r="E838" s="539"/>
      <c r="F838" s="539"/>
    </row>
    <row r="839" spans="2:6">
      <c r="B839" s="539"/>
      <c r="C839" s="539"/>
      <c r="D839" s="539"/>
      <c r="E839" s="539"/>
      <c r="F839" s="539"/>
    </row>
    <row r="840" spans="2:6">
      <c r="B840" s="539"/>
      <c r="C840" s="539"/>
      <c r="D840" s="539"/>
      <c r="E840" s="539"/>
      <c r="F840" s="539"/>
    </row>
    <row r="841" spans="2:6">
      <c r="B841" s="539"/>
      <c r="C841" s="539"/>
      <c r="D841" s="539"/>
      <c r="E841" s="539"/>
      <c r="F841" s="539"/>
    </row>
    <row r="842" spans="2:6">
      <c r="B842" s="539"/>
      <c r="C842" s="539"/>
      <c r="D842" s="539"/>
      <c r="E842" s="539"/>
      <c r="F842" s="539"/>
    </row>
    <row r="843" spans="2:6">
      <c r="B843" s="539"/>
      <c r="C843" s="539"/>
      <c r="D843" s="539"/>
      <c r="E843" s="539"/>
      <c r="F843" s="539"/>
    </row>
    <row r="844" spans="2:6">
      <c r="B844" s="539"/>
      <c r="C844" s="539"/>
      <c r="D844" s="539"/>
      <c r="E844" s="539"/>
      <c r="F844" s="539"/>
    </row>
    <row r="845" spans="2:6">
      <c r="B845" s="539"/>
      <c r="C845" s="539"/>
      <c r="D845" s="539"/>
      <c r="E845" s="539"/>
      <c r="F845" s="539"/>
    </row>
    <row r="846" spans="2:6">
      <c r="B846" s="539"/>
      <c r="C846" s="539"/>
      <c r="D846" s="539"/>
      <c r="E846" s="539"/>
      <c r="F846" s="539"/>
    </row>
    <row r="847" spans="2:6">
      <c r="B847" s="539"/>
      <c r="C847" s="539"/>
      <c r="D847" s="539"/>
      <c r="E847" s="539"/>
      <c r="F847" s="539"/>
    </row>
    <row r="848" spans="2:6">
      <c r="B848" s="539"/>
      <c r="C848" s="539"/>
      <c r="D848" s="539"/>
      <c r="E848" s="539"/>
      <c r="F848" s="539"/>
    </row>
    <row r="849" spans="2:6">
      <c r="B849" s="539"/>
      <c r="C849" s="539"/>
      <c r="D849" s="539"/>
      <c r="E849" s="539"/>
      <c r="F849" s="539"/>
    </row>
    <row r="850" spans="2:6">
      <c r="B850" s="539"/>
      <c r="C850" s="539"/>
      <c r="D850" s="539"/>
      <c r="E850" s="539"/>
      <c r="F850" s="539"/>
    </row>
    <row r="851" spans="2:6">
      <c r="B851" s="539"/>
      <c r="C851" s="539"/>
      <c r="D851" s="539"/>
      <c r="E851" s="539"/>
      <c r="F851" s="539"/>
    </row>
    <row r="852" spans="2:6">
      <c r="B852" s="539"/>
      <c r="C852" s="539"/>
      <c r="D852" s="539"/>
      <c r="E852" s="539"/>
      <c r="F852" s="539"/>
    </row>
    <row r="853" spans="2:6">
      <c r="B853" s="539"/>
      <c r="C853" s="539"/>
      <c r="D853" s="539"/>
      <c r="E853" s="539"/>
      <c r="F853" s="539"/>
    </row>
    <row r="854" spans="2:6">
      <c r="B854" s="539"/>
      <c r="C854" s="539"/>
      <c r="D854" s="539"/>
      <c r="E854" s="539"/>
      <c r="F854" s="539"/>
    </row>
    <row r="855" spans="2:6">
      <c r="B855" s="539"/>
      <c r="C855" s="539"/>
      <c r="D855" s="539"/>
      <c r="E855" s="539"/>
      <c r="F855" s="539"/>
    </row>
    <row r="856" spans="2:6">
      <c r="B856" s="539"/>
      <c r="C856" s="539"/>
      <c r="D856" s="539"/>
      <c r="E856" s="539"/>
      <c r="F856" s="539"/>
    </row>
    <row r="857" spans="2:6">
      <c r="B857" s="539"/>
      <c r="C857" s="539"/>
      <c r="D857" s="539"/>
      <c r="E857" s="539"/>
      <c r="F857" s="539"/>
    </row>
    <row r="858" spans="2:6">
      <c r="B858" s="539"/>
      <c r="C858" s="539"/>
      <c r="D858" s="539"/>
      <c r="E858" s="539"/>
      <c r="F858" s="539"/>
    </row>
    <row r="859" spans="2:6">
      <c r="B859" s="539"/>
      <c r="C859" s="539"/>
      <c r="D859" s="539"/>
      <c r="E859" s="539"/>
      <c r="F859" s="539"/>
    </row>
    <row r="860" spans="2:6">
      <c r="B860" s="539"/>
      <c r="C860" s="539"/>
      <c r="D860" s="539"/>
      <c r="E860" s="539"/>
      <c r="F860" s="539"/>
    </row>
    <row r="861" spans="2:6">
      <c r="B861" s="539"/>
      <c r="C861" s="539"/>
      <c r="D861" s="539"/>
      <c r="E861" s="539"/>
      <c r="F861" s="539"/>
    </row>
    <row r="862" spans="2:6">
      <c r="B862" s="539"/>
      <c r="C862" s="539"/>
      <c r="D862" s="539"/>
      <c r="E862" s="539"/>
      <c r="F862" s="539"/>
    </row>
    <row r="863" spans="2:6">
      <c r="B863" s="539"/>
      <c r="C863" s="539"/>
      <c r="D863" s="539"/>
      <c r="E863" s="539"/>
      <c r="F863" s="539"/>
    </row>
    <row r="864" spans="2:6">
      <c r="B864" s="539"/>
      <c r="C864" s="539"/>
      <c r="D864" s="539"/>
      <c r="E864" s="539"/>
      <c r="F864" s="539"/>
    </row>
    <row r="865" spans="2:6">
      <c r="B865" s="539"/>
      <c r="C865" s="539"/>
      <c r="D865" s="539"/>
      <c r="E865" s="539"/>
      <c r="F865" s="539"/>
    </row>
    <row r="866" spans="2:6">
      <c r="B866" s="539"/>
      <c r="C866" s="539"/>
      <c r="D866" s="539"/>
      <c r="E866" s="539"/>
      <c r="F866" s="539"/>
    </row>
    <row r="867" spans="2:6">
      <c r="B867" s="539"/>
      <c r="C867" s="539"/>
      <c r="D867" s="539"/>
      <c r="E867" s="539"/>
      <c r="F867" s="539"/>
    </row>
    <row r="868" spans="2:6">
      <c r="B868" s="539"/>
      <c r="C868" s="539"/>
      <c r="D868" s="539"/>
      <c r="E868" s="539"/>
      <c r="F868" s="539"/>
    </row>
    <row r="869" spans="2:6">
      <c r="B869" s="539"/>
      <c r="C869" s="539"/>
      <c r="D869" s="539"/>
      <c r="E869" s="539"/>
      <c r="F869" s="539"/>
    </row>
    <row r="870" spans="2:6">
      <c r="B870" s="539"/>
      <c r="C870" s="539"/>
      <c r="D870" s="539"/>
      <c r="E870" s="539"/>
      <c r="F870" s="539"/>
    </row>
    <row r="871" spans="2:6">
      <c r="B871" s="539"/>
      <c r="C871" s="539"/>
      <c r="D871" s="539"/>
      <c r="E871" s="539"/>
      <c r="F871" s="539"/>
    </row>
    <row r="872" spans="2:6">
      <c r="B872" s="539"/>
      <c r="C872" s="539"/>
      <c r="D872" s="539"/>
      <c r="E872" s="539"/>
      <c r="F872" s="539"/>
    </row>
    <row r="873" spans="2:6">
      <c r="B873" s="539"/>
      <c r="C873" s="539"/>
      <c r="D873" s="539"/>
      <c r="E873" s="539"/>
      <c r="F873" s="539"/>
    </row>
    <row r="874" spans="2:6">
      <c r="B874" s="539"/>
      <c r="C874" s="539"/>
      <c r="D874" s="539"/>
      <c r="E874" s="539"/>
      <c r="F874" s="539"/>
    </row>
    <row r="875" spans="2:6">
      <c r="B875" s="539"/>
      <c r="C875" s="539"/>
      <c r="D875" s="539"/>
      <c r="E875" s="539"/>
      <c r="F875" s="539"/>
    </row>
    <row r="876" spans="2:6">
      <c r="B876" s="539"/>
      <c r="C876" s="539"/>
      <c r="D876" s="539"/>
      <c r="E876" s="539"/>
      <c r="F876" s="539"/>
    </row>
    <row r="877" spans="2:6">
      <c r="B877" s="539"/>
      <c r="C877" s="539"/>
      <c r="D877" s="539"/>
      <c r="E877" s="539"/>
      <c r="F877" s="539"/>
    </row>
    <row r="878" spans="2:6">
      <c r="B878" s="539"/>
      <c r="C878" s="539"/>
      <c r="D878" s="539"/>
      <c r="E878" s="539"/>
      <c r="F878" s="539"/>
    </row>
    <row r="879" spans="2:6">
      <c r="B879" s="539"/>
      <c r="C879" s="539"/>
      <c r="D879" s="539"/>
      <c r="E879" s="539"/>
      <c r="F879" s="539"/>
    </row>
    <row r="880" spans="2:6">
      <c r="B880" s="539"/>
      <c r="C880" s="539"/>
      <c r="D880" s="539"/>
      <c r="E880" s="539"/>
      <c r="F880" s="539"/>
    </row>
    <row r="881" spans="2:6">
      <c r="B881" s="539"/>
      <c r="C881" s="539"/>
      <c r="D881" s="539"/>
      <c r="E881" s="539"/>
      <c r="F881" s="539"/>
    </row>
    <row r="882" spans="2:6">
      <c r="B882" s="539"/>
      <c r="C882" s="539"/>
      <c r="D882" s="539"/>
      <c r="E882" s="539"/>
      <c r="F882" s="539"/>
    </row>
    <row r="883" spans="2:6">
      <c r="B883" s="539"/>
      <c r="C883" s="539"/>
      <c r="D883" s="539"/>
      <c r="E883" s="539"/>
      <c r="F883" s="539"/>
    </row>
    <row r="884" spans="2:6">
      <c r="B884" s="539"/>
      <c r="C884" s="539"/>
      <c r="D884" s="539"/>
      <c r="E884" s="539"/>
      <c r="F884" s="539"/>
    </row>
    <row r="885" spans="2:6">
      <c r="B885" s="539"/>
      <c r="C885" s="539"/>
      <c r="D885" s="539"/>
      <c r="E885" s="539"/>
      <c r="F885" s="539"/>
    </row>
    <row r="886" spans="2:6">
      <c r="B886" s="539"/>
      <c r="C886" s="539"/>
      <c r="D886" s="539"/>
      <c r="E886" s="539"/>
      <c r="F886" s="539"/>
    </row>
    <row r="887" spans="2:6">
      <c r="B887" s="539"/>
      <c r="C887" s="539"/>
      <c r="D887" s="539"/>
      <c r="E887" s="539"/>
      <c r="F887" s="539"/>
    </row>
    <row r="888" spans="2:6">
      <c r="B888" s="539"/>
      <c r="C888" s="539"/>
      <c r="D888" s="539"/>
      <c r="E888" s="539"/>
      <c r="F888" s="539"/>
    </row>
    <row r="889" spans="2:6">
      <c r="B889" s="539"/>
      <c r="C889" s="539"/>
      <c r="D889" s="539"/>
      <c r="E889" s="539"/>
      <c r="F889" s="539"/>
    </row>
    <row r="890" spans="2:6">
      <c r="B890" s="539"/>
      <c r="C890" s="539"/>
      <c r="D890" s="539"/>
      <c r="E890" s="539"/>
      <c r="F890" s="539"/>
    </row>
    <row r="891" spans="2:6">
      <c r="B891" s="539"/>
      <c r="C891" s="539"/>
      <c r="D891" s="539"/>
      <c r="E891" s="539"/>
      <c r="F891" s="539"/>
    </row>
    <row r="892" spans="2:6">
      <c r="B892" s="539"/>
      <c r="C892" s="539"/>
      <c r="D892" s="539"/>
      <c r="E892" s="539"/>
      <c r="F892" s="539"/>
    </row>
    <row r="893" spans="2:6">
      <c r="B893" s="539"/>
      <c r="C893" s="539"/>
      <c r="D893" s="539"/>
      <c r="E893" s="539"/>
      <c r="F893" s="539"/>
    </row>
    <row r="894" spans="2:6">
      <c r="B894" s="539"/>
      <c r="C894" s="539"/>
      <c r="D894" s="539"/>
      <c r="E894" s="539"/>
      <c r="F894" s="539"/>
    </row>
    <row r="895" spans="2:6">
      <c r="B895" s="539"/>
      <c r="C895" s="539"/>
      <c r="D895" s="539"/>
      <c r="E895" s="539"/>
      <c r="F895" s="539"/>
    </row>
    <row r="896" spans="2:6">
      <c r="B896" s="539"/>
      <c r="C896" s="539"/>
      <c r="D896" s="539"/>
      <c r="E896" s="539"/>
      <c r="F896" s="539"/>
    </row>
    <row r="897" spans="2:6">
      <c r="B897" s="539"/>
      <c r="C897" s="539"/>
      <c r="D897" s="539"/>
      <c r="E897" s="539"/>
      <c r="F897" s="539"/>
    </row>
    <row r="898" spans="2:6">
      <c r="B898" s="539"/>
      <c r="C898" s="539"/>
      <c r="D898" s="539"/>
      <c r="E898" s="539"/>
      <c r="F898" s="539"/>
    </row>
    <row r="899" spans="2:6">
      <c r="B899" s="539"/>
      <c r="C899" s="539"/>
      <c r="D899" s="539"/>
      <c r="E899" s="539"/>
      <c r="F899" s="539"/>
    </row>
    <row r="900" spans="2:6">
      <c r="B900" s="539"/>
      <c r="C900" s="539"/>
      <c r="D900" s="539"/>
      <c r="E900" s="539"/>
      <c r="F900" s="539"/>
    </row>
    <row r="901" spans="2:6">
      <c r="B901" s="539"/>
      <c r="C901" s="539"/>
      <c r="D901" s="539"/>
      <c r="E901" s="539"/>
      <c r="F901" s="539"/>
    </row>
    <row r="902" spans="2:6">
      <c r="B902" s="539"/>
      <c r="C902" s="539"/>
      <c r="D902" s="539"/>
      <c r="E902" s="539"/>
      <c r="F902" s="539"/>
    </row>
    <row r="903" spans="2:6">
      <c r="B903" s="539"/>
      <c r="C903" s="539"/>
      <c r="D903" s="539"/>
      <c r="E903" s="539"/>
      <c r="F903" s="539"/>
    </row>
    <row r="904" spans="2:6">
      <c r="B904" s="539"/>
      <c r="C904" s="539"/>
      <c r="D904" s="539"/>
      <c r="E904" s="539"/>
      <c r="F904" s="539"/>
    </row>
    <row r="905" spans="2:6">
      <c r="B905" s="539"/>
      <c r="C905" s="539"/>
      <c r="D905" s="539"/>
      <c r="E905" s="539"/>
      <c r="F905" s="539"/>
    </row>
    <row r="906" spans="2:6">
      <c r="B906" s="539"/>
      <c r="C906" s="539"/>
      <c r="D906" s="539"/>
      <c r="E906" s="539"/>
      <c r="F906" s="539"/>
    </row>
    <row r="907" spans="2:6">
      <c r="B907" s="539"/>
      <c r="C907" s="539"/>
      <c r="D907" s="539"/>
      <c r="E907" s="539"/>
      <c r="F907" s="539"/>
    </row>
    <row r="908" spans="2:6">
      <c r="B908" s="539"/>
      <c r="C908" s="539"/>
      <c r="D908" s="539"/>
      <c r="E908" s="539"/>
      <c r="F908" s="539"/>
    </row>
    <row r="909" spans="2:6">
      <c r="B909" s="539"/>
      <c r="C909" s="539"/>
      <c r="D909" s="539"/>
      <c r="E909" s="539"/>
      <c r="F909" s="539"/>
    </row>
    <row r="910" spans="2:6">
      <c r="B910" s="539"/>
      <c r="C910" s="539"/>
      <c r="D910" s="539"/>
      <c r="E910" s="539"/>
      <c r="F910" s="539"/>
    </row>
    <row r="911" spans="2:6">
      <c r="B911" s="539"/>
      <c r="C911" s="539"/>
      <c r="D911" s="539"/>
      <c r="E911" s="539"/>
      <c r="F911" s="539"/>
    </row>
    <row r="912" spans="2:6">
      <c r="B912" s="539"/>
      <c r="C912" s="539"/>
      <c r="D912" s="539"/>
      <c r="E912" s="539"/>
      <c r="F912" s="539"/>
    </row>
    <row r="913" spans="2:6">
      <c r="B913" s="539"/>
      <c r="C913" s="539"/>
      <c r="D913" s="539"/>
      <c r="E913" s="539"/>
      <c r="F913" s="539"/>
    </row>
    <row r="914" spans="2:6">
      <c r="B914" s="539"/>
      <c r="C914" s="539"/>
      <c r="D914" s="539"/>
      <c r="E914" s="539"/>
      <c r="F914" s="539"/>
    </row>
    <row r="915" spans="2:6">
      <c r="B915" s="539"/>
      <c r="C915" s="539"/>
      <c r="D915" s="539"/>
      <c r="E915" s="539"/>
      <c r="F915" s="539"/>
    </row>
    <row r="916" spans="2:6">
      <c r="B916" s="539"/>
      <c r="C916" s="539"/>
      <c r="D916" s="539"/>
      <c r="E916" s="539"/>
      <c r="F916" s="539"/>
    </row>
    <row r="917" spans="2:6">
      <c r="B917" s="539"/>
      <c r="C917" s="539"/>
      <c r="D917" s="539"/>
      <c r="E917" s="539"/>
      <c r="F917" s="539"/>
    </row>
    <row r="918" spans="2:6">
      <c r="B918" s="539"/>
      <c r="C918" s="539"/>
      <c r="D918" s="539"/>
      <c r="E918" s="539"/>
      <c r="F918" s="539"/>
    </row>
    <row r="919" spans="2:6">
      <c r="B919" s="539"/>
      <c r="C919" s="539"/>
      <c r="D919" s="539"/>
      <c r="E919" s="539"/>
      <c r="F919" s="539"/>
    </row>
    <row r="920" spans="2:6">
      <c r="B920" s="539"/>
      <c r="C920" s="539"/>
      <c r="D920" s="539"/>
      <c r="E920" s="539"/>
      <c r="F920" s="539"/>
    </row>
    <row r="921" spans="2:6">
      <c r="B921" s="539"/>
      <c r="C921" s="539"/>
      <c r="D921" s="539"/>
      <c r="E921" s="539"/>
      <c r="F921" s="539"/>
    </row>
    <row r="922" spans="2:6">
      <c r="B922" s="539"/>
      <c r="C922" s="539"/>
      <c r="D922" s="539"/>
      <c r="E922" s="539"/>
      <c r="F922" s="539"/>
    </row>
    <row r="923" spans="2:6">
      <c r="B923" s="539"/>
      <c r="C923" s="539"/>
      <c r="D923" s="539"/>
      <c r="E923" s="539"/>
      <c r="F923" s="539"/>
    </row>
    <row r="924" spans="2:6">
      <c r="B924" s="539"/>
      <c r="C924" s="539"/>
      <c r="D924" s="539"/>
      <c r="E924" s="539"/>
      <c r="F924" s="539"/>
    </row>
    <row r="925" spans="2:6">
      <c r="B925" s="539"/>
      <c r="C925" s="539"/>
      <c r="D925" s="539"/>
      <c r="E925" s="539"/>
      <c r="F925" s="539"/>
    </row>
    <row r="926" spans="2:6">
      <c r="B926" s="539"/>
      <c r="C926" s="539"/>
      <c r="D926" s="539"/>
      <c r="E926" s="539"/>
      <c r="F926" s="539"/>
    </row>
    <row r="927" spans="2:6">
      <c r="B927" s="539"/>
      <c r="C927" s="539"/>
      <c r="D927" s="539"/>
      <c r="E927" s="539"/>
      <c r="F927" s="539"/>
    </row>
    <row r="928" spans="2:6">
      <c r="B928" s="539"/>
      <c r="C928" s="539"/>
      <c r="D928" s="539"/>
      <c r="E928" s="539"/>
      <c r="F928" s="539"/>
    </row>
    <row r="929" spans="2:6">
      <c r="B929" s="539"/>
      <c r="C929" s="539"/>
      <c r="D929" s="539"/>
      <c r="E929" s="539"/>
      <c r="F929" s="539"/>
    </row>
    <row r="930" spans="2:6">
      <c r="B930" s="539"/>
      <c r="C930" s="539"/>
      <c r="D930" s="539"/>
      <c r="E930" s="539"/>
      <c r="F930" s="539"/>
    </row>
    <row r="931" spans="2:6">
      <c r="B931" s="539"/>
      <c r="C931" s="539"/>
      <c r="D931" s="539"/>
      <c r="E931" s="539"/>
      <c r="F931" s="539"/>
    </row>
    <row r="932" spans="2:6">
      <c r="B932" s="539"/>
      <c r="C932" s="539"/>
      <c r="D932" s="539"/>
      <c r="E932" s="539"/>
      <c r="F932" s="539"/>
    </row>
    <row r="933" spans="2:6">
      <c r="B933" s="539"/>
      <c r="C933" s="539"/>
      <c r="D933" s="539"/>
      <c r="E933" s="539"/>
      <c r="F933" s="539"/>
    </row>
    <row r="934" spans="2:6">
      <c r="B934" s="539"/>
      <c r="C934" s="539"/>
      <c r="D934" s="539"/>
      <c r="E934" s="539"/>
      <c r="F934" s="539"/>
    </row>
    <row r="935" spans="2:6">
      <c r="B935" s="539"/>
      <c r="C935" s="539"/>
      <c r="D935" s="539"/>
      <c r="E935" s="539"/>
      <c r="F935" s="539"/>
    </row>
    <row r="936" spans="2:6">
      <c r="B936" s="539"/>
      <c r="C936" s="539"/>
      <c r="D936" s="539"/>
      <c r="E936" s="539"/>
      <c r="F936" s="539"/>
    </row>
    <row r="937" spans="2:6">
      <c r="B937" s="539"/>
      <c r="C937" s="539"/>
      <c r="D937" s="539"/>
      <c r="E937" s="539"/>
      <c r="F937" s="539"/>
    </row>
    <row r="938" spans="2:6">
      <c r="B938" s="539"/>
      <c r="C938" s="539"/>
      <c r="D938" s="539"/>
      <c r="E938" s="539"/>
      <c r="F938" s="539"/>
    </row>
    <row r="939" spans="2:6">
      <c r="B939" s="539"/>
      <c r="C939" s="539"/>
      <c r="D939" s="539"/>
      <c r="E939" s="539"/>
      <c r="F939" s="539"/>
    </row>
    <row r="940" spans="2:6">
      <c r="B940" s="539"/>
      <c r="C940" s="539"/>
      <c r="D940" s="539"/>
      <c r="E940" s="539"/>
      <c r="F940" s="539"/>
    </row>
    <row r="941" spans="2:6">
      <c r="B941" s="539"/>
      <c r="C941" s="539"/>
      <c r="D941" s="539"/>
      <c r="E941" s="539"/>
      <c r="F941" s="539"/>
    </row>
    <row r="942" spans="2:6">
      <c r="B942" s="539"/>
      <c r="C942" s="539"/>
      <c r="D942" s="539"/>
      <c r="E942" s="539"/>
      <c r="F942" s="539"/>
    </row>
    <row r="943" spans="2:6">
      <c r="B943" s="539"/>
      <c r="C943" s="539"/>
      <c r="D943" s="539"/>
      <c r="E943" s="539"/>
      <c r="F943" s="539"/>
    </row>
    <row r="944" spans="2:6">
      <c r="B944" s="539"/>
      <c r="C944" s="539"/>
      <c r="D944" s="539"/>
      <c r="E944" s="539"/>
      <c r="F944" s="539"/>
    </row>
    <row r="945" spans="2:6">
      <c r="B945" s="539"/>
      <c r="C945" s="539"/>
      <c r="D945" s="539"/>
      <c r="E945" s="539"/>
      <c r="F945" s="539"/>
    </row>
    <row r="946" spans="2:6">
      <c r="B946" s="539"/>
      <c r="C946" s="539"/>
      <c r="D946" s="539"/>
      <c r="E946" s="539"/>
      <c r="F946" s="539"/>
    </row>
    <row r="947" spans="2:6">
      <c r="B947" s="539"/>
      <c r="C947" s="539"/>
      <c r="D947" s="539"/>
      <c r="E947" s="539"/>
      <c r="F947" s="539"/>
    </row>
    <row r="948" spans="2:6">
      <c r="B948" s="539"/>
      <c r="C948" s="539"/>
      <c r="D948" s="539"/>
      <c r="E948" s="539"/>
      <c r="F948" s="539"/>
    </row>
    <row r="949" spans="2:6">
      <c r="B949" s="539"/>
      <c r="C949" s="539"/>
      <c r="D949" s="539"/>
      <c r="E949" s="539"/>
      <c r="F949" s="539"/>
    </row>
    <row r="950" spans="2:6">
      <c r="B950" s="539"/>
      <c r="C950" s="539"/>
      <c r="D950" s="539"/>
      <c r="E950" s="539"/>
      <c r="F950" s="539"/>
    </row>
    <row r="951" spans="2:6">
      <c r="B951" s="539"/>
      <c r="C951" s="539"/>
      <c r="D951" s="539"/>
      <c r="E951" s="539"/>
      <c r="F951" s="539"/>
    </row>
    <row r="952" spans="2:6">
      <c r="B952" s="539"/>
      <c r="C952" s="539"/>
      <c r="D952" s="539"/>
      <c r="E952" s="539"/>
      <c r="F952" s="539"/>
    </row>
    <row r="953" spans="2:6">
      <c r="B953" s="539"/>
      <c r="C953" s="539"/>
      <c r="D953" s="539"/>
      <c r="E953" s="539"/>
      <c r="F953" s="539"/>
    </row>
    <row r="954" spans="2:6">
      <c r="B954" s="539"/>
      <c r="C954" s="539"/>
      <c r="D954" s="539"/>
      <c r="E954" s="539"/>
      <c r="F954" s="539"/>
    </row>
    <row r="955" spans="2:6">
      <c r="B955" s="539"/>
      <c r="C955" s="539"/>
      <c r="D955" s="539"/>
      <c r="E955" s="539"/>
      <c r="F955" s="539"/>
    </row>
    <row r="956" spans="2:6">
      <c r="B956" s="539"/>
      <c r="C956" s="539"/>
      <c r="D956" s="539"/>
      <c r="E956" s="539"/>
      <c r="F956" s="539"/>
    </row>
    <row r="957" spans="2:6">
      <c r="B957" s="539"/>
      <c r="C957" s="539"/>
      <c r="D957" s="539"/>
      <c r="E957" s="539"/>
      <c r="F957" s="539"/>
    </row>
    <row r="958" spans="2:6">
      <c r="B958" s="539"/>
      <c r="C958" s="539"/>
      <c r="D958" s="539"/>
      <c r="E958" s="539"/>
      <c r="F958" s="539"/>
    </row>
    <row r="959" spans="2:6">
      <c r="B959" s="539"/>
      <c r="C959" s="539"/>
      <c r="D959" s="539"/>
      <c r="E959" s="539"/>
      <c r="F959" s="539"/>
    </row>
    <row r="960" spans="2:6">
      <c r="B960" s="539"/>
      <c r="C960" s="539"/>
      <c r="D960" s="539"/>
      <c r="E960" s="539"/>
      <c r="F960" s="539"/>
    </row>
    <row r="961" spans="2:6">
      <c r="B961" s="539"/>
      <c r="C961" s="539"/>
      <c r="D961" s="539"/>
      <c r="E961" s="539"/>
      <c r="F961" s="539"/>
    </row>
    <row r="962" spans="2:6">
      <c r="B962" s="539"/>
      <c r="C962" s="539"/>
      <c r="D962" s="539"/>
      <c r="E962" s="539"/>
      <c r="F962" s="539"/>
    </row>
    <row r="963" spans="2:6">
      <c r="B963" s="539"/>
      <c r="C963" s="539"/>
      <c r="D963" s="539"/>
      <c r="E963" s="539"/>
      <c r="F963" s="539"/>
    </row>
    <row r="964" spans="2:6">
      <c r="B964" s="539"/>
      <c r="C964" s="539"/>
      <c r="D964" s="539"/>
      <c r="E964" s="539"/>
      <c r="F964" s="539"/>
    </row>
    <row r="965" spans="2:6">
      <c r="B965" s="539"/>
      <c r="C965" s="539"/>
      <c r="D965" s="539"/>
      <c r="E965" s="539"/>
      <c r="F965" s="539"/>
    </row>
    <row r="966" spans="2:6">
      <c r="B966" s="539"/>
      <c r="C966" s="539"/>
      <c r="D966" s="539"/>
      <c r="E966" s="539"/>
      <c r="F966" s="539"/>
    </row>
    <row r="967" spans="2:6">
      <c r="B967" s="539"/>
      <c r="C967" s="539"/>
      <c r="D967" s="539"/>
      <c r="E967" s="539"/>
      <c r="F967" s="539"/>
    </row>
    <row r="968" spans="2:6">
      <c r="B968" s="539"/>
      <c r="C968" s="539"/>
      <c r="D968" s="539"/>
      <c r="E968" s="539"/>
      <c r="F968" s="539"/>
    </row>
    <row r="969" spans="2:6">
      <c r="B969" s="539"/>
      <c r="C969" s="539"/>
      <c r="D969" s="539"/>
      <c r="E969" s="539"/>
      <c r="F969" s="539"/>
    </row>
    <row r="970" spans="2:6">
      <c r="B970" s="539"/>
      <c r="C970" s="539"/>
      <c r="D970" s="539"/>
      <c r="E970" s="539"/>
      <c r="F970" s="539"/>
    </row>
    <row r="971" spans="2:6">
      <c r="B971" s="539"/>
      <c r="C971" s="539"/>
      <c r="D971" s="539"/>
      <c r="E971" s="539"/>
      <c r="F971" s="539"/>
    </row>
    <row r="972" spans="2:6">
      <c r="B972" s="539"/>
      <c r="C972" s="539"/>
      <c r="D972" s="539"/>
      <c r="E972" s="539"/>
      <c r="F972" s="539"/>
    </row>
    <row r="973" spans="2:6">
      <c r="B973" s="539"/>
      <c r="C973" s="539"/>
      <c r="D973" s="539"/>
      <c r="E973" s="539"/>
      <c r="F973" s="539"/>
    </row>
    <row r="974" spans="2:6">
      <c r="B974" s="539"/>
      <c r="C974" s="539"/>
      <c r="D974" s="539"/>
      <c r="E974" s="539"/>
      <c r="F974" s="539"/>
    </row>
    <row r="975" spans="2:6">
      <c r="B975" s="539"/>
      <c r="C975" s="539"/>
      <c r="D975" s="539"/>
      <c r="E975" s="539"/>
      <c r="F975" s="539"/>
    </row>
    <row r="976" spans="2:6">
      <c r="B976" s="539"/>
      <c r="C976" s="539"/>
      <c r="D976" s="539"/>
      <c r="E976" s="539"/>
      <c r="F976" s="539"/>
    </row>
    <row r="977" spans="2:6">
      <c r="B977" s="539"/>
      <c r="C977" s="539"/>
      <c r="D977" s="539"/>
      <c r="E977" s="539"/>
      <c r="F977" s="539"/>
    </row>
    <row r="978" spans="2:6">
      <c r="B978" s="539"/>
      <c r="C978" s="539"/>
      <c r="D978" s="539"/>
      <c r="E978" s="539"/>
      <c r="F978" s="539"/>
    </row>
    <row r="979" spans="2:6">
      <c r="B979" s="539"/>
      <c r="C979" s="539"/>
      <c r="D979" s="539"/>
      <c r="E979" s="539"/>
      <c r="F979" s="539"/>
    </row>
    <row r="980" spans="2:6">
      <c r="B980" s="539"/>
      <c r="C980" s="539"/>
      <c r="D980" s="539"/>
      <c r="E980" s="539"/>
      <c r="F980" s="539"/>
    </row>
    <row r="981" spans="2:6">
      <c r="B981" s="539"/>
      <c r="C981" s="539"/>
      <c r="D981" s="539"/>
      <c r="E981" s="539"/>
      <c r="F981" s="539"/>
    </row>
    <row r="982" spans="2:6">
      <c r="B982" s="539"/>
      <c r="C982" s="539"/>
      <c r="D982" s="539"/>
      <c r="E982" s="539"/>
      <c r="F982" s="539"/>
    </row>
    <row r="983" spans="2:6">
      <c r="B983" s="539"/>
      <c r="C983" s="539"/>
      <c r="D983" s="539"/>
      <c r="E983" s="539"/>
      <c r="F983" s="539"/>
    </row>
    <row r="984" spans="2:6">
      <c r="B984" s="539"/>
      <c r="C984" s="539"/>
      <c r="D984" s="539"/>
      <c r="E984" s="539"/>
      <c r="F984" s="539"/>
    </row>
    <row r="985" spans="2:6">
      <c r="B985" s="539"/>
      <c r="C985" s="539"/>
      <c r="D985" s="539"/>
      <c r="E985" s="539"/>
      <c r="F985" s="539"/>
    </row>
    <row r="986" spans="2:6">
      <c r="B986" s="539"/>
      <c r="C986" s="539"/>
      <c r="D986" s="539"/>
      <c r="E986" s="539"/>
      <c r="F986" s="539"/>
    </row>
    <row r="987" spans="2:6">
      <c r="B987" s="539"/>
      <c r="C987" s="539"/>
      <c r="D987" s="539"/>
      <c r="E987" s="539"/>
      <c r="F987" s="539"/>
    </row>
    <row r="988" spans="2:6">
      <c r="B988" s="539"/>
      <c r="C988" s="539"/>
      <c r="D988" s="539"/>
      <c r="E988" s="539"/>
      <c r="F988" s="539"/>
    </row>
    <row r="989" spans="2:6">
      <c r="B989" s="539"/>
      <c r="C989" s="539"/>
      <c r="D989" s="539"/>
      <c r="E989" s="539"/>
      <c r="F989" s="539"/>
    </row>
    <row r="990" spans="2:6">
      <c r="B990" s="539"/>
      <c r="C990" s="539"/>
      <c r="D990" s="539"/>
      <c r="E990" s="539"/>
      <c r="F990" s="539"/>
    </row>
    <row r="991" spans="2:6">
      <c r="B991" s="539"/>
      <c r="C991" s="539"/>
      <c r="D991" s="539"/>
      <c r="E991" s="539"/>
      <c r="F991" s="539"/>
    </row>
    <row r="992" spans="2:6">
      <c r="B992" s="539"/>
      <c r="C992" s="539"/>
      <c r="D992" s="539"/>
      <c r="E992" s="539"/>
      <c r="F992" s="539"/>
    </row>
    <row r="993" spans="2:6">
      <c r="B993" s="539"/>
      <c r="C993" s="539"/>
      <c r="D993" s="539"/>
      <c r="E993" s="539"/>
      <c r="F993" s="539"/>
    </row>
    <row r="994" spans="2:6">
      <c r="B994" s="539"/>
      <c r="C994" s="539"/>
      <c r="D994" s="539"/>
      <c r="E994" s="539"/>
      <c r="F994" s="539"/>
    </row>
    <row r="995" spans="2:6">
      <c r="B995" s="539"/>
      <c r="C995" s="539"/>
      <c r="D995" s="539"/>
      <c r="E995" s="539"/>
      <c r="F995" s="539"/>
    </row>
    <row r="996" spans="2:6">
      <c r="B996" s="539"/>
      <c r="C996" s="539"/>
      <c r="D996" s="539"/>
      <c r="E996" s="539"/>
      <c r="F996" s="539"/>
    </row>
    <row r="997" spans="2:6">
      <c r="B997" s="539"/>
      <c r="C997" s="539"/>
      <c r="D997" s="539"/>
      <c r="E997" s="539"/>
      <c r="F997" s="539"/>
    </row>
    <row r="998" spans="2:6">
      <c r="B998" s="539"/>
      <c r="C998" s="539"/>
      <c r="D998" s="539"/>
      <c r="E998" s="539"/>
      <c r="F998" s="539"/>
    </row>
    <row r="999" spans="2:6">
      <c r="B999" s="539"/>
      <c r="C999" s="539"/>
      <c r="D999" s="539"/>
      <c r="E999" s="539"/>
      <c r="F999" s="539"/>
    </row>
    <row r="1000" spans="2:6">
      <c r="B1000" s="539"/>
      <c r="C1000" s="539"/>
      <c r="D1000" s="539"/>
      <c r="E1000" s="539"/>
      <c r="F1000" s="539"/>
    </row>
    <row r="1001" spans="2:6">
      <c r="B1001" s="539"/>
      <c r="C1001" s="539"/>
      <c r="D1001" s="539"/>
      <c r="E1001" s="539"/>
      <c r="F1001" s="539"/>
    </row>
    <row r="1002" spans="2:6">
      <c r="B1002" s="539"/>
      <c r="C1002" s="539"/>
      <c r="D1002" s="539"/>
      <c r="E1002" s="539"/>
      <c r="F1002" s="539"/>
    </row>
    <row r="1003" spans="2:6">
      <c r="B1003" s="539"/>
      <c r="C1003" s="539"/>
      <c r="D1003" s="539"/>
      <c r="E1003" s="539"/>
      <c r="F1003" s="539"/>
    </row>
    <row r="1004" spans="2:6">
      <c r="B1004" s="539"/>
      <c r="C1004" s="539"/>
      <c r="D1004" s="539"/>
      <c r="E1004" s="539"/>
      <c r="F1004" s="539"/>
    </row>
    <row r="1005" spans="2:6">
      <c r="B1005" s="539"/>
      <c r="C1005" s="539"/>
      <c r="D1005" s="539"/>
      <c r="E1005" s="539"/>
      <c r="F1005" s="539"/>
    </row>
    <row r="1006" spans="2:6">
      <c r="B1006" s="539"/>
      <c r="C1006" s="539"/>
      <c r="D1006" s="539"/>
      <c r="E1006" s="539"/>
      <c r="F1006" s="539"/>
    </row>
    <row r="1007" spans="2:6">
      <c r="B1007" s="539"/>
      <c r="C1007" s="539"/>
      <c r="D1007" s="539"/>
      <c r="E1007" s="539"/>
      <c r="F1007" s="539"/>
    </row>
    <row r="1008" spans="2:6">
      <c r="B1008" s="539"/>
      <c r="C1008" s="539"/>
      <c r="D1008" s="539"/>
      <c r="E1008" s="539"/>
      <c r="F1008" s="539"/>
    </row>
    <row r="1009" spans="2:6">
      <c r="B1009" s="539"/>
      <c r="C1009" s="539"/>
      <c r="D1009" s="539"/>
      <c r="E1009" s="539"/>
      <c r="F1009" s="539"/>
    </row>
    <row r="1010" spans="2:6">
      <c r="B1010" s="539"/>
      <c r="C1010" s="539"/>
      <c r="D1010" s="539"/>
      <c r="E1010" s="539"/>
      <c r="F1010" s="539"/>
    </row>
    <row r="1011" spans="2:6">
      <c r="B1011" s="539"/>
      <c r="C1011" s="539"/>
      <c r="D1011" s="539"/>
      <c r="E1011" s="539"/>
      <c r="F1011" s="539"/>
    </row>
    <row r="1012" spans="2:6">
      <c r="B1012" s="539"/>
      <c r="C1012" s="539"/>
      <c r="D1012" s="539"/>
      <c r="E1012" s="539"/>
      <c r="F1012" s="539"/>
    </row>
    <row r="1013" spans="2:6">
      <c r="B1013" s="539"/>
      <c r="C1013" s="539"/>
      <c r="D1013" s="539"/>
      <c r="E1013" s="539"/>
      <c r="F1013" s="539"/>
    </row>
    <row r="1014" spans="2:6">
      <c r="B1014" s="539"/>
      <c r="C1014" s="539"/>
      <c r="D1014" s="539"/>
      <c r="E1014" s="539"/>
      <c r="F1014" s="539"/>
    </row>
    <row r="1015" spans="2:6">
      <c r="B1015" s="539"/>
      <c r="C1015" s="539"/>
      <c r="D1015" s="539"/>
      <c r="E1015" s="539"/>
      <c r="F1015" s="539"/>
    </row>
    <row r="1016" spans="2:6">
      <c r="B1016" s="539"/>
      <c r="C1016" s="539"/>
      <c r="D1016" s="539"/>
      <c r="E1016" s="539"/>
      <c r="F1016" s="539"/>
    </row>
    <row r="1017" spans="2:6">
      <c r="B1017" s="539"/>
      <c r="C1017" s="539"/>
      <c r="D1017" s="539"/>
      <c r="E1017" s="539"/>
      <c r="F1017" s="539"/>
    </row>
    <row r="1018" spans="2:6">
      <c r="B1018" s="539"/>
      <c r="C1018" s="539"/>
      <c r="D1018" s="539"/>
      <c r="E1018" s="539"/>
      <c r="F1018" s="539"/>
    </row>
    <row r="1019" spans="2:6">
      <c r="B1019" s="539"/>
      <c r="C1019" s="539"/>
      <c r="D1019" s="539"/>
      <c r="E1019" s="539"/>
      <c r="F1019" s="539"/>
    </row>
    <row r="1020" spans="2:6">
      <c r="B1020" s="539"/>
      <c r="C1020" s="539"/>
      <c r="D1020" s="539"/>
      <c r="E1020" s="539"/>
      <c r="F1020" s="539"/>
    </row>
    <row r="1021" spans="2:6">
      <c r="B1021" s="539"/>
      <c r="C1021" s="539"/>
      <c r="D1021" s="539"/>
      <c r="E1021" s="539"/>
      <c r="F1021" s="539"/>
    </row>
    <row r="1022" spans="2:6">
      <c r="B1022" s="539"/>
      <c r="C1022" s="539"/>
      <c r="D1022" s="539"/>
      <c r="E1022" s="539"/>
      <c r="F1022" s="539"/>
    </row>
    <row r="1023" spans="2:6">
      <c r="B1023" s="539"/>
      <c r="C1023" s="539"/>
      <c r="D1023" s="539"/>
      <c r="E1023" s="539"/>
      <c r="F1023" s="539"/>
    </row>
    <row r="1024" spans="2:6">
      <c r="B1024" s="539"/>
      <c r="C1024" s="539"/>
      <c r="D1024" s="539"/>
      <c r="E1024" s="539"/>
      <c r="F1024" s="539"/>
    </row>
    <row r="1025" spans="2:6">
      <c r="B1025" s="539"/>
      <c r="C1025" s="539"/>
      <c r="D1025" s="539"/>
      <c r="E1025" s="539"/>
      <c r="F1025" s="539"/>
    </row>
    <row r="1026" spans="2:6">
      <c r="B1026" s="539"/>
      <c r="C1026" s="539"/>
      <c r="D1026" s="539"/>
      <c r="E1026" s="539"/>
      <c r="F1026" s="539"/>
    </row>
    <row r="1027" spans="2:6">
      <c r="B1027" s="539"/>
      <c r="C1027" s="539"/>
      <c r="D1027" s="539"/>
      <c r="E1027" s="539"/>
      <c r="F1027" s="539"/>
    </row>
    <row r="1028" spans="2:6">
      <c r="B1028" s="539"/>
      <c r="C1028" s="539"/>
      <c r="D1028" s="539"/>
      <c r="E1028" s="539"/>
      <c r="F1028" s="539"/>
    </row>
    <row r="1029" spans="2:6">
      <c r="B1029" s="539"/>
      <c r="C1029" s="539"/>
      <c r="D1029" s="539"/>
      <c r="E1029" s="539"/>
      <c r="F1029" s="539"/>
    </row>
    <row r="1030" spans="2:6">
      <c r="B1030" s="539"/>
      <c r="C1030" s="539"/>
      <c r="D1030" s="539"/>
      <c r="E1030" s="539"/>
      <c r="F1030" s="539"/>
    </row>
    <row r="1031" spans="2:6">
      <c r="B1031" s="539"/>
      <c r="C1031" s="539"/>
      <c r="D1031" s="539"/>
      <c r="E1031" s="539"/>
      <c r="F1031" s="539"/>
    </row>
    <row r="1032" spans="2:6">
      <c r="B1032" s="539"/>
      <c r="C1032" s="539"/>
      <c r="D1032" s="539"/>
      <c r="E1032" s="539"/>
      <c r="F1032" s="539"/>
    </row>
    <row r="1033" spans="2:6">
      <c r="B1033" s="539"/>
      <c r="C1033" s="539"/>
      <c r="D1033" s="539"/>
      <c r="E1033" s="539"/>
      <c r="F1033" s="539"/>
    </row>
    <row r="1034" spans="2:6">
      <c r="B1034" s="539"/>
      <c r="C1034" s="539"/>
      <c r="D1034" s="539"/>
      <c r="E1034" s="539"/>
      <c r="F1034" s="539"/>
    </row>
    <row r="1035" spans="2:6">
      <c r="B1035" s="539"/>
      <c r="C1035" s="539"/>
      <c r="D1035" s="539"/>
      <c r="E1035" s="539"/>
      <c r="F1035" s="539"/>
    </row>
    <row r="1036" spans="2:6">
      <c r="B1036" s="539"/>
      <c r="C1036" s="539"/>
      <c r="D1036" s="539"/>
      <c r="E1036" s="539"/>
      <c r="F1036" s="539"/>
    </row>
    <row r="1037" spans="2:6">
      <c r="B1037" s="539"/>
      <c r="C1037" s="539"/>
      <c r="D1037" s="539"/>
      <c r="E1037" s="539"/>
      <c r="F1037" s="539"/>
    </row>
    <row r="1038" spans="2:6">
      <c r="B1038" s="539"/>
      <c r="C1038" s="539"/>
      <c r="D1038" s="539"/>
      <c r="E1038" s="539"/>
      <c r="F1038" s="539"/>
    </row>
    <row r="1039" spans="2:6">
      <c r="B1039" s="539"/>
      <c r="C1039" s="539"/>
      <c r="D1039" s="539"/>
      <c r="E1039" s="539"/>
      <c r="F1039" s="539"/>
    </row>
    <row r="1040" spans="2:6">
      <c r="B1040" s="539"/>
      <c r="C1040" s="539"/>
      <c r="D1040" s="539"/>
      <c r="E1040" s="539"/>
      <c r="F1040" s="539"/>
    </row>
    <row r="1041" spans="2:6">
      <c r="B1041" s="539"/>
      <c r="C1041" s="539"/>
      <c r="D1041" s="539"/>
      <c r="E1041" s="539"/>
      <c r="F1041" s="539"/>
    </row>
    <row r="1042" spans="2:6">
      <c r="B1042" s="539"/>
      <c r="C1042" s="539"/>
      <c r="D1042" s="539"/>
      <c r="E1042" s="539"/>
      <c r="F1042" s="539"/>
    </row>
    <row r="1043" spans="2:6">
      <c r="B1043" s="539"/>
      <c r="C1043" s="539"/>
      <c r="D1043" s="539"/>
      <c r="E1043" s="539"/>
      <c r="F1043" s="539"/>
    </row>
    <row r="1044" spans="2:6">
      <c r="B1044" s="539"/>
      <c r="C1044" s="539"/>
      <c r="D1044" s="539"/>
      <c r="E1044" s="539"/>
      <c r="F1044" s="539"/>
    </row>
    <row r="1045" spans="2:6">
      <c r="B1045" s="539"/>
      <c r="C1045" s="539"/>
      <c r="D1045" s="539"/>
      <c r="E1045" s="539"/>
      <c r="F1045" s="539"/>
    </row>
    <row r="1046" spans="2:6">
      <c r="B1046" s="539"/>
      <c r="C1046" s="539"/>
      <c r="D1046" s="539"/>
      <c r="E1046" s="539"/>
      <c r="F1046" s="539"/>
    </row>
    <row r="1047" spans="2:6">
      <c r="B1047" s="539"/>
      <c r="C1047" s="539"/>
      <c r="D1047" s="539"/>
      <c r="E1047" s="539"/>
      <c r="F1047" s="539"/>
    </row>
    <row r="1048" spans="2:6">
      <c r="B1048" s="539"/>
      <c r="C1048" s="539"/>
      <c r="D1048" s="539"/>
      <c r="E1048" s="539"/>
      <c r="F1048" s="539"/>
    </row>
    <row r="1049" spans="2:6">
      <c r="B1049" s="539"/>
      <c r="C1049" s="539"/>
      <c r="D1049" s="539"/>
      <c r="E1049" s="539"/>
      <c r="F1049" s="539"/>
    </row>
    <row r="1050" spans="2:6">
      <c r="B1050" s="539"/>
      <c r="C1050" s="539"/>
      <c r="D1050" s="539"/>
      <c r="E1050" s="539"/>
      <c r="F1050" s="539"/>
    </row>
    <row r="1051" spans="2:6">
      <c r="B1051" s="539"/>
      <c r="C1051" s="539"/>
      <c r="D1051" s="539"/>
      <c r="E1051" s="539"/>
      <c r="F1051" s="539"/>
    </row>
    <row r="1052" spans="2:6">
      <c r="B1052" s="539"/>
      <c r="C1052" s="539"/>
      <c r="D1052" s="539"/>
      <c r="E1052" s="539"/>
      <c r="F1052" s="539"/>
    </row>
    <row r="1053" spans="2:6">
      <c r="B1053" s="539"/>
      <c r="C1053" s="539"/>
      <c r="D1053" s="539"/>
      <c r="E1053" s="539"/>
      <c r="F1053" s="539"/>
    </row>
    <row r="1054" spans="2:6">
      <c r="B1054" s="539"/>
      <c r="C1054" s="539"/>
      <c r="D1054" s="539"/>
      <c r="E1054" s="539"/>
      <c r="F1054" s="539"/>
    </row>
    <row r="1055" spans="2:6">
      <c r="B1055" s="539"/>
      <c r="C1055" s="539"/>
      <c r="D1055" s="539"/>
      <c r="E1055" s="539"/>
      <c r="F1055" s="539"/>
    </row>
    <row r="1056" spans="2:6">
      <c r="B1056" s="539"/>
      <c r="C1056" s="539"/>
      <c r="D1056" s="539"/>
      <c r="E1056" s="539"/>
      <c r="F1056" s="539"/>
    </row>
    <row r="1057" spans="2:6">
      <c r="B1057" s="539"/>
      <c r="C1057" s="539"/>
      <c r="D1057" s="539"/>
      <c r="E1057" s="539"/>
      <c r="F1057" s="539"/>
    </row>
    <row r="1058" spans="2:6">
      <c r="B1058" s="539"/>
      <c r="C1058" s="539"/>
      <c r="D1058" s="539"/>
      <c r="E1058" s="539"/>
      <c r="F1058" s="539"/>
    </row>
    <row r="1059" spans="2:6">
      <c r="B1059" s="539"/>
      <c r="C1059" s="539"/>
      <c r="D1059" s="539"/>
      <c r="E1059" s="539"/>
      <c r="F1059" s="539"/>
    </row>
    <row r="1060" spans="2:6">
      <c r="B1060" s="539"/>
      <c r="C1060" s="539"/>
      <c r="D1060" s="539"/>
      <c r="E1060" s="539"/>
      <c r="F1060" s="539"/>
    </row>
    <row r="1061" spans="2:6">
      <c r="B1061" s="539"/>
      <c r="C1061" s="539"/>
      <c r="D1061" s="539"/>
      <c r="E1061" s="539"/>
      <c r="F1061" s="539"/>
    </row>
    <row r="1062" spans="2:6">
      <c r="B1062" s="539"/>
      <c r="C1062" s="539"/>
      <c r="D1062" s="539"/>
      <c r="E1062" s="539"/>
      <c r="F1062" s="539"/>
    </row>
    <row r="1063" spans="2:6">
      <c r="B1063" s="539"/>
      <c r="C1063" s="539"/>
      <c r="D1063" s="539"/>
      <c r="E1063" s="539"/>
      <c r="F1063" s="539"/>
    </row>
    <row r="1064" spans="2:6">
      <c r="B1064" s="539"/>
      <c r="C1064" s="539"/>
      <c r="D1064" s="539"/>
      <c r="E1064" s="539"/>
      <c r="F1064" s="539"/>
    </row>
    <row r="1065" spans="2:6">
      <c r="B1065" s="539"/>
      <c r="C1065" s="539"/>
      <c r="D1065" s="539"/>
      <c r="E1065" s="539"/>
      <c r="F1065" s="539"/>
    </row>
    <row r="1066" spans="2:6">
      <c r="B1066" s="539"/>
      <c r="C1066" s="539"/>
      <c r="D1066" s="539"/>
      <c r="E1066" s="539"/>
      <c r="F1066" s="539"/>
    </row>
    <row r="1067" spans="2:6">
      <c r="B1067" s="539"/>
      <c r="C1067" s="539"/>
      <c r="D1067" s="539"/>
      <c r="E1067" s="539"/>
      <c r="F1067" s="539"/>
    </row>
    <row r="1068" spans="2:6">
      <c r="B1068" s="539"/>
      <c r="C1068" s="539"/>
      <c r="D1068" s="539"/>
      <c r="E1068" s="539"/>
      <c r="F1068" s="539"/>
    </row>
    <row r="1069" spans="2:6">
      <c r="B1069" s="539"/>
      <c r="C1069" s="539"/>
      <c r="D1069" s="539"/>
      <c r="E1069" s="539"/>
      <c r="F1069" s="539"/>
    </row>
    <row r="1070" spans="2:6">
      <c r="B1070" s="539"/>
      <c r="C1070" s="539"/>
      <c r="D1070" s="539"/>
      <c r="E1070" s="539"/>
      <c r="F1070" s="539"/>
    </row>
    <row r="1071" spans="2:6">
      <c r="B1071" s="539"/>
      <c r="C1071" s="539"/>
      <c r="D1071" s="539"/>
      <c r="E1071" s="539"/>
      <c r="F1071" s="539"/>
    </row>
    <row r="1072" spans="2:6">
      <c r="B1072" s="539"/>
      <c r="C1072" s="539"/>
      <c r="D1072" s="539"/>
      <c r="E1072" s="539"/>
      <c r="F1072" s="539"/>
    </row>
    <row r="1073" spans="2:6">
      <c r="B1073" s="539"/>
      <c r="C1073" s="539"/>
      <c r="D1073" s="539"/>
      <c r="E1073" s="539"/>
      <c r="F1073" s="539"/>
    </row>
    <row r="1074" spans="2:6">
      <c r="B1074" s="539"/>
      <c r="C1074" s="539"/>
      <c r="D1074" s="539"/>
      <c r="E1074" s="539"/>
      <c r="F1074" s="539"/>
    </row>
    <row r="1075" spans="2:6">
      <c r="B1075" s="539"/>
      <c r="C1075" s="539"/>
      <c r="D1075" s="539"/>
      <c r="E1075" s="539"/>
      <c r="F1075" s="539"/>
    </row>
    <row r="1076" spans="2:6">
      <c r="B1076" s="539"/>
      <c r="C1076" s="539"/>
      <c r="D1076" s="539"/>
      <c r="E1076" s="539"/>
      <c r="F1076" s="539"/>
    </row>
    <row r="1077" spans="2:6">
      <c r="B1077" s="539"/>
      <c r="C1077" s="539"/>
      <c r="D1077" s="539"/>
      <c r="E1077" s="539"/>
      <c r="F1077" s="539"/>
    </row>
    <row r="1078" spans="2:6">
      <c r="B1078" s="539"/>
      <c r="C1078" s="539"/>
      <c r="D1078" s="539"/>
      <c r="E1078" s="539"/>
      <c r="F1078" s="539"/>
    </row>
    <row r="1079" spans="2:6">
      <c r="B1079" s="539"/>
      <c r="C1079" s="539"/>
      <c r="D1079" s="539"/>
      <c r="E1079" s="539"/>
      <c r="F1079" s="539"/>
    </row>
    <row r="1080" spans="2:6">
      <c r="B1080" s="539"/>
      <c r="C1080" s="539"/>
      <c r="D1080" s="539"/>
      <c r="E1080" s="539"/>
      <c r="F1080" s="539"/>
    </row>
    <row r="1081" spans="2:6">
      <c r="B1081" s="539"/>
      <c r="C1081" s="539"/>
      <c r="D1081" s="539"/>
      <c r="E1081" s="539"/>
      <c r="F1081" s="539"/>
    </row>
    <row r="1082" spans="2:6">
      <c r="B1082" s="539"/>
      <c r="C1082" s="539"/>
      <c r="D1082" s="539"/>
      <c r="E1082" s="539"/>
      <c r="F1082" s="539"/>
    </row>
    <row r="1083" spans="2:6">
      <c r="B1083" s="539"/>
      <c r="C1083" s="539"/>
      <c r="D1083" s="539"/>
      <c r="E1083" s="539"/>
      <c r="F1083" s="539"/>
    </row>
    <row r="1084" spans="2:6">
      <c r="B1084" s="539"/>
      <c r="C1084" s="539"/>
      <c r="D1084" s="539"/>
      <c r="E1084" s="539"/>
      <c r="F1084" s="539"/>
    </row>
    <row r="1085" spans="2:6">
      <c r="B1085" s="539"/>
      <c r="C1085" s="539"/>
      <c r="D1085" s="539"/>
      <c r="E1085" s="539"/>
      <c r="F1085" s="539"/>
    </row>
    <row r="1086" spans="2:6">
      <c r="B1086" s="539"/>
      <c r="C1086" s="539"/>
      <c r="D1086" s="539"/>
      <c r="E1086" s="539"/>
      <c r="F1086" s="539"/>
    </row>
    <row r="1087" spans="2:6">
      <c r="B1087" s="539"/>
      <c r="C1087" s="539"/>
      <c r="D1087" s="539"/>
      <c r="E1087" s="539"/>
      <c r="F1087" s="539"/>
    </row>
    <row r="1088" spans="2:6">
      <c r="B1088" s="539"/>
      <c r="C1088" s="539"/>
      <c r="D1088" s="539"/>
      <c r="E1088" s="539"/>
      <c r="F1088" s="539"/>
    </row>
    <row r="1089" spans="2:6">
      <c r="B1089" s="539"/>
      <c r="C1089" s="539"/>
      <c r="D1089" s="539"/>
      <c r="E1089" s="539"/>
      <c r="F1089" s="539"/>
    </row>
    <row r="1090" spans="2:6">
      <c r="B1090" s="539"/>
      <c r="C1090" s="539"/>
      <c r="D1090" s="539"/>
      <c r="E1090" s="539"/>
      <c r="F1090" s="539"/>
    </row>
    <row r="1091" spans="2:6">
      <c r="B1091" s="539"/>
      <c r="C1091" s="539"/>
      <c r="D1091" s="539"/>
      <c r="E1091" s="539"/>
      <c r="F1091" s="539"/>
    </row>
    <row r="1092" spans="2:6">
      <c r="B1092" s="539"/>
      <c r="C1092" s="539"/>
      <c r="D1092" s="539"/>
      <c r="E1092" s="539"/>
      <c r="F1092" s="539"/>
    </row>
    <row r="1093" spans="2:6">
      <c r="B1093" s="539"/>
      <c r="C1093" s="539"/>
      <c r="D1093" s="539"/>
      <c r="E1093" s="539"/>
      <c r="F1093" s="539"/>
    </row>
    <row r="1094" spans="2:6">
      <c r="B1094" s="539"/>
      <c r="C1094" s="539"/>
      <c r="D1094" s="539"/>
      <c r="E1094" s="539"/>
      <c r="F1094" s="539"/>
    </row>
    <row r="1095" spans="2:6">
      <c r="B1095" s="539"/>
      <c r="C1095" s="539"/>
      <c r="D1095" s="539"/>
      <c r="E1095" s="539"/>
      <c r="F1095" s="539"/>
    </row>
    <row r="1096" spans="2:6">
      <c r="B1096" s="539"/>
      <c r="C1096" s="539"/>
      <c r="D1096" s="539"/>
      <c r="E1096" s="539"/>
      <c r="F1096" s="539"/>
    </row>
    <row r="1097" spans="2:6">
      <c r="B1097" s="539"/>
      <c r="C1097" s="539"/>
      <c r="D1097" s="539"/>
      <c r="E1097" s="539"/>
      <c r="F1097" s="539"/>
    </row>
    <row r="1098" spans="2:6">
      <c r="B1098" s="539"/>
      <c r="C1098" s="539"/>
      <c r="D1098" s="539"/>
      <c r="E1098" s="539"/>
      <c r="F1098" s="539"/>
    </row>
    <row r="1099" spans="2:6">
      <c r="B1099" s="539"/>
      <c r="C1099" s="539"/>
      <c r="D1099" s="539"/>
      <c r="E1099" s="539"/>
      <c r="F1099" s="539"/>
    </row>
    <row r="1100" spans="2:6">
      <c r="B1100" s="539"/>
      <c r="C1100" s="539"/>
      <c r="D1100" s="539"/>
      <c r="E1100" s="539"/>
      <c r="F1100" s="539"/>
    </row>
    <row r="1101" spans="2:6">
      <c r="B1101" s="539"/>
      <c r="C1101" s="539"/>
      <c r="D1101" s="539"/>
      <c r="E1101" s="539"/>
      <c r="F1101" s="539"/>
    </row>
    <row r="1102" spans="2:6">
      <c r="B1102" s="539"/>
      <c r="C1102" s="539"/>
      <c r="D1102" s="539"/>
      <c r="E1102" s="539"/>
      <c r="F1102" s="539"/>
    </row>
    <row r="1103" spans="2:6">
      <c r="B1103" s="539"/>
      <c r="C1103" s="539"/>
      <c r="D1103" s="539"/>
      <c r="E1103" s="539"/>
      <c r="F1103" s="539"/>
    </row>
    <row r="1104" spans="2:6">
      <c r="B1104" s="539"/>
      <c r="C1104" s="539"/>
      <c r="D1104" s="539"/>
      <c r="E1104" s="539"/>
      <c r="F1104" s="539"/>
    </row>
    <row r="1105" spans="2:6">
      <c r="B1105" s="539"/>
      <c r="C1105" s="539"/>
      <c r="D1105" s="539"/>
      <c r="E1105" s="539"/>
      <c r="F1105" s="539"/>
    </row>
    <row r="1106" spans="2:6">
      <c r="B1106" s="539"/>
      <c r="C1106" s="539"/>
      <c r="D1106" s="539"/>
      <c r="E1106" s="539"/>
      <c r="F1106" s="539"/>
    </row>
    <row r="1107" spans="2:6">
      <c r="B1107" s="539"/>
      <c r="C1107" s="539"/>
      <c r="D1107" s="539"/>
      <c r="E1107" s="539"/>
      <c r="F1107" s="539"/>
    </row>
    <row r="1108" spans="2:6">
      <c r="B1108" s="539"/>
      <c r="C1108" s="539"/>
      <c r="D1108" s="539"/>
      <c r="E1108" s="539"/>
      <c r="F1108" s="539"/>
    </row>
    <row r="1109" spans="2:6">
      <c r="B1109" s="539"/>
      <c r="C1109" s="539"/>
      <c r="D1109" s="539"/>
      <c r="E1109" s="539"/>
      <c r="F1109" s="539"/>
    </row>
    <row r="1110" spans="2:6">
      <c r="B1110" s="539"/>
      <c r="C1110" s="539"/>
      <c r="D1110" s="539"/>
      <c r="E1110" s="539"/>
      <c r="F1110" s="539"/>
    </row>
    <row r="1111" spans="2:6">
      <c r="B1111" s="539"/>
      <c r="C1111" s="539"/>
      <c r="D1111" s="539"/>
      <c r="E1111" s="539"/>
      <c r="F1111" s="539"/>
    </row>
    <row r="1112" spans="2:6">
      <c r="B1112" s="539"/>
      <c r="C1112" s="539"/>
      <c r="D1112" s="539"/>
      <c r="E1112" s="539"/>
      <c r="F1112" s="539"/>
    </row>
    <row r="1113" spans="2:6">
      <c r="B1113" s="539"/>
      <c r="C1113" s="539"/>
      <c r="D1113" s="539"/>
      <c r="E1113" s="539"/>
      <c r="F1113" s="539"/>
    </row>
    <row r="1114" spans="2:6">
      <c r="B1114" s="539"/>
      <c r="C1114" s="539"/>
      <c r="D1114" s="539"/>
      <c r="E1114" s="539"/>
      <c r="F1114" s="539"/>
    </row>
    <row r="1115" spans="2:6">
      <c r="B1115" s="539"/>
      <c r="C1115" s="539"/>
      <c r="D1115" s="539"/>
      <c r="E1115" s="539"/>
      <c r="F1115" s="539"/>
    </row>
    <row r="1116" spans="2:6">
      <c r="B1116" s="539"/>
      <c r="C1116" s="539"/>
      <c r="D1116" s="539"/>
      <c r="E1116" s="539"/>
      <c r="F1116" s="539"/>
    </row>
    <row r="1117" spans="2:6">
      <c r="B1117" s="539"/>
      <c r="C1117" s="539"/>
      <c r="D1117" s="539"/>
      <c r="E1117" s="539"/>
      <c r="F1117" s="539"/>
    </row>
    <row r="1118" spans="2:6">
      <c r="B1118" s="539"/>
      <c r="C1118" s="539"/>
      <c r="D1118" s="539"/>
      <c r="E1118" s="539"/>
      <c r="F1118" s="539"/>
    </row>
    <row r="1119" spans="2:6">
      <c r="B1119" s="539"/>
      <c r="C1119" s="539"/>
      <c r="D1119" s="539"/>
      <c r="E1119" s="539"/>
      <c r="F1119" s="539"/>
    </row>
    <row r="1120" spans="2:6">
      <c r="B1120" s="539"/>
      <c r="C1120" s="539"/>
      <c r="D1120" s="539"/>
      <c r="E1120" s="539"/>
      <c r="F1120" s="539"/>
    </row>
    <row r="1121" spans="2:6">
      <c r="B1121" s="539"/>
      <c r="C1121" s="539"/>
      <c r="D1121" s="539"/>
      <c r="E1121" s="539"/>
      <c r="F1121" s="539"/>
    </row>
    <row r="1122" spans="2:6">
      <c r="B1122" s="539"/>
      <c r="C1122" s="539"/>
      <c r="D1122" s="539"/>
      <c r="E1122" s="539"/>
      <c r="F1122" s="539"/>
    </row>
    <row r="1123" spans="2:6">
      <c r="B1123" s="539"/>
      <c r="C1123" s="539"/>
      <c r="D1123" s="539"/>
      <c r="E1123" s="539"/>
      <c r="F1123" s="539"/>
    </row>
    <row r="1124" spans="2:6">
      <c r="B1124" s="539"/>
      <c r="C1124" s="539"/>
      <c r="D1124" s="539"/>
      <c r="E1124" s="539"/>
      <c r="F1124" s="539"/>
    </row>
    <row r="1125" spans="2:6">
      <c r="B1125" s="539"/>
      <c r="C1125" s="539"/>
      <c r="D1125" s="539"/>
      <c r="E1125" s="539"/>
      <c r="F1125" s="539"/>
    </row>
    <row r="1126" spans="2:6">
      <c r="B1126" s="539"/>
      <c r="C1126" s="539"/>
      <c r="D1126" s="539"/>
      <c r="E1126" s="539"/>
      <c r="F1126" s="539"/>
    </row>
    <row r="1127" spans="2:6">
      <c r="B1127" s="539"/>
      <c r="C1127" s="539"/>
      <c r="D1127" s="539"/>
      <c r="E1127" s="539"/>
      <c r="F1127" s="539"/>
    </row>
    <row r="1128" spans="2:6">
      <c r="B1128" s="539"/>
      <c r="C1128" s="539"/>
      <c r="D1128" s="539"/>
      <c r="E1128" s="539"/>
      <c r="F1128" s="539"/>
    </row>
    <row r="1129" spans="2:6">
      <c r="B1129" s="539"/>
      <c r="C1129" s="539"/>
      <c r="D1129" s="539"/>
      <c r="E1129" s="539"/>
      <c r="F1129" s="539"/>
    </row>
    <row r="1130" spans="2:6">
      <c r="B1130" s="539"/>
      <c r="C1130" s="539"/>
      <c r="D1130" s="539"/>
      <c r="E1130" s="539"/>
      <c r="F1130" s="539"/>
    </row>
    <row r="1131" spans="2:6">
      <c r="B1131" s="539"/>
      <c r="C1131" s="539"/>
      <c r="D1131" s="539"/>
      <c r="E1131" s="539"/>
      <c r="F1131" s="539"/>
    </row>
    <row r="1132" spans="2:6">
      <c r="B1132" s="539"/>
      <c r="C1132" s="539"/>
      <c r="D1132" s="539"/>
      <c r="E1132" s="539"/>
      <c r="F1132" s="539"/>
    </row>
    <row r="1133" spans="2:6">
      <c r="B1133" s="539"/>
      <c r="C1133" s="539"/>
      <c r="D1133" s="539"/>
      <c r="E1133" s="539"/>
      <c r="F1133" s="539"/>
    </row>
    <row r="1134" spans="2:6">
      <c r="B1134" s="539"/>
      <c r="C1134" s="539"/>
      <c r="D1134" s="539"/>
      <c r="E1134" s="539"/>
      <c r="F1134" s="539"/>
    </row>
    <row r="1135" spans="2:6">
      <c r="B1135" s="539"/>
      <c r="C1135" s="539"/>
      <c r="D1135" s="539"/>
      <c r="E1135" s="539"/>
      <c r="F1135" s="539"/>
    </row>
    <row r="1136" spans="2:6">
      <c r="B1136" s="539"/>
      <c r="C1136" s="539"/>
      <c r="D1136" s="539"/>
      <c r="E1136" s="539"/>
      <c r="F1136" s="539"/>
    </row>
    <row r="1137" spans="2:6">
      <c r="B1137" s="539"/>
      <c r="C1137" s="539"/>
      <c r="D1137" s="539"/>
      <c r="E1137" s="539"/>
      <c r="F1137" s="539"/>
    </row>
    <row r="1138" spans="2:6">
      <c r="B1138" s="539"/>
      <c r="C1138" s="539"/>
      <c r="D1138" s="539"/>
      <c r="E1138" s="539"/>
      <c r="F1138" s="539"/>
    </row>
    <row r="1139" spans="2:6">
      <c r="B1139" s="539"/>
      <c r="C1139" s="539"/>
      <c r="D1139" s="539"/>
      <c r="E1139" s="539"/>
      <c r="F1139" s="539"/>
    </row>
    <row r="1140" spans="2:6">
      <c r="B1140" s="539"/>
      <c r="C1140" s="539"/>
      <c r="D1140" s="539"/>
      <c r="E1140" s="539"/>
      <c r="F1140" s="539"/>
    </row>
    <row r="1141" spans="2:6">
      <c r="B1141" s="539"/>
      <c r="C1141" s="539"/>
      <c r="D1141" s="539"/>
      <c r="E1141" s="539"/>
      <c r="F1141" s="539"/>
    </row>
    <row r="1142" spans="2:6">
      <c r="B1142" s="539"/>
      <c r="C1142" s="539"/>
      <c r="D1142" s="539"/>
      <c r="E1142" s="539"/>
      <c r="F1142" s="539"/>
    </row>
    <row r="1143" spans="2:6">
      <c r="B1143" s="539"/>
      <c r="C1143" s="539"/>
      <c r="D1143" s="539"/>
      <c r="E1143" s="539"/>
      <c r="F1143" s="539"/>
    </row>
    <row r="1144" spans="2:6">
      <c r="B1144" s="539"/>
      <c r="C1144" s="539"/>
      <c r="D1144" s="539"/>
      <c r="E1144" s="539"/>
      <c r="F1144" s="539"/>
    </row>
    <row r="1145" spans="2:6">
      <c r="B1145" s="539"/>
      <c r="C1145" s="539"/>
      <c r="D1145" s="539"/>
      <c r="E1145" s="539"/>
      <c r="F1145" s="539"/>
    </row>
    <row r="1146" spans="2:6">
      <c r="B1146" s="539"/>
      <c r="C1146" s="539"/>
      <c r="D1146" s="539"/>
      <c r="E1146" s="539"/>
      <c r="F1146" s="539"/>
    </row>
    <row r="1147" spans="2:6">
      <c r="B1147" s="539"/>
      <c r="C1147" s="539"/>
      <c r="D1147" s="539"/>
      <c r="E1147" s="539"/>
      <c r="F1147" s="539"/>
    </row>
    <row r="1148" spans="2:6">
      <c r="B1148" s="539"/>
      <c r="C1148" s="539"/>
      <c r="D1148" s="539"/>
      <c r="E1148" s="539"/>
      <c r="F1148" s="539"/>
    </row>
    <row r="1149" spans="2:6">
      <c r="B1149" s="539"/>
      <c r="C1149" s="539"/>
      <c r="D1149" s="539"/>
      <c r="E1149" s="539"/>
      <c r="F1149" s="539"/>
    </row>
    <row r="1150" spans="2:6">
      <c r="B1150" s="539"/>
      <c r="C1150" s="539"/>
      <c r="D1150" s="539"/>
      <c r="E1150" s="539"/>
      <c r="F1150" s="539"/>
    </row>
    <row r="1151" spans="2:6">
      <c r="B1151" s="539"/>
      <c r="C1151" s="539"/>
      <c r="D1151" s="539"/>
      <c r="E1151" s="539"/>
      <c r="F1151" s="539"/>
    </row>
    <row r="1152" spans="2:6">
      <c r="B1152" s="539"/>
      <c r="C1152" s="539"/>
      <c r="D1152" s="539"/>
      <c r="E1152" s="539"/>
      <c r="F1152" s="539"/>
    </row>
    <row r="1153" spans="2:6">
      <c r="B1153" s="539"/>
      <c r="C1153" s="539"/>
      <c r="D1153" s="539"/>
      <c r="E1153" s="539"/>
      <c r="F1153" s="539"/>
    </row>
    <row r="1154" spans="2:6">
      <c r="B1154" s="539"/>
      <c r="C1154" s="539"/>
      <c r="D1154" s="539"/>
      <c r="E1154" s="539"/>
      <c r="F1154" s="539"/>
    </row>
    <row r="1155" spans="2:6">
      <c r="B1155" s="539"/>
      <c r="C1155" s="539"/>
      <c r="D1155" s="539"/>
      <c r="E1155" s="539"/>
      <c r="F1155" s="539"/>
    </row>
    <row r="1156" spans="2:6">
      <c r="B1156" s="539"/>
      <c r="C1156" s="539"/>
      <c r="D1156" s="539"/>
      <c r="E1156" s="539"/>
      <c r="F1156" s="539"/>
    </row>
    <row r="1157" spans="2:6">
      <c r="B1157" s="539"/>
      <c r="C1157" s="539"/>
      <c r="D1157" s="539"/>
      <c r="E1157" s="539"/>
      <c r="F1157" s="539"/>
    </row>
    <row r="1158" spans="2:6">
      <c r="B1158" s="539"/>
      <c r="C1158" s="539"/>
      <c r="D1158" s="539"/>
      <c r="E1158" s="539"/>
      <c r="F1158" s="539"/>
    </row>
    <row r="1159" spans="2:6">
      <c r="B1159" s="539"/>
      <c r="C1159" s="539"/>
      <c r="D1159" s="539"/>
      <c r="E1159" s="539"/>
      <c r="F1159" s="539"/>
    </row>
    <row r="1160" spans="2:6">
      <c r="B1160" s="539"/>
      <c r="C1160" s="539"/>
      <c r="D1160" s="539"/>
      <c r="E1160" s="539"/>
      <c r="F1160" s="539"/>
    </row>
    <row r="1161" spans="2:6">
      <c r="B1161" s="539"/>
      <c r="C1161" s="539"/>
      <c r="D1161" s="539"/>
      <c r="E1161" s="539"/>
      <c r="F1161" s="539"/>
    </row>
    <row r="1162" spans="2:6">
      <c r="B1162" s="539"/>
      <c r="C1162" s="539"/>
      <c r="D1162" s="539"/>
      <c r="E1162" s="539"/>
      <c r="F1162" s="539"/>
    </row>
    <row r="1163" spans="2:6">
      <c r="B1163" s="539"/>
      <c r="C1163" s="539"/>
      <c r="D1163" s="539"/>
      <c r="E1163" s="539"/>
      <c r="F1163" s="539"/>
    </row>
    <row r="1164" spans="2:6">
      <c r="B1164" s="539"/>
      <c r="C1164" s="539"/>
      <c r="D1164" s="539"/>
      <c r="E1164" s="539"/>
      <c r="F1164" s="539"/>
    </row>
    <row r="1165" spans="2:6">
      <c r="B1165" s="539"/>
      <c r="C1165" s="539"/>
      <c r="D1165" s="539"/>
      <c r="E1165" s="539"/>
      <c r="F1165" s="539"/>
    </row>
    <row r="1166" spans="2:6">
      <c r="B1166" s="539"/>
      <c r="C1166" s="539"/>
      <c r="D1166" s="539"/>
      <c r="E1166" s="539"/>
      <c r="F1166" s="539"/>
    </row>
    <row r="1167" spans="2:6">
      <c r="B1167" s="539"/>
      <c r="C1167" s="539"/>
      <c r="D1167" s="539"/>
      <c r="E1167" s="539"/>
      <c r="F1167" s="539"/>
    </row>
    <row r="1168" spans="2:6">
      <c r="B1168" s="539"/>
      <c r="C1168" s="539"/>
      <c r="D1168" s="539"/>
      <c r="E1168" s="539"/>
      <c r="F1168" s="539"/>
    </row>
    <row r="1169" spans="2:6">
      <c r="B1169" s="539"/>
      <c r="C1169" s="539"/>
      <c r="D1169" s="539"/>
      <c r="E1169" s="539"/>
      <c r="F1169" s="539"/>
    </row>
    <row r="1170" spans="2:6">
      <c r="B1170" s="539"/>
      <c r="C1170" s="539"/>
      <c r="D1170" s="539"/>
      <c r="E1170" s="539"/>
      <c r="F1170" s="539"/>
    </row>
    <row r="1171" spans="2:6">
      <c r="B1171" s="539"/>
      <c r="C1171" s="539"/>
      <c r="D1171" s="539"/>
      <c r="E1171" s="539"/>
      <c r="F1171" s="539"/>
    </row>
    <row r="1172" spans="2:6">
      <c r="B1172" s="539"/>
      <c r="C1172" s="539"/>
      <c r="D1172" s="539"/>
      <c r="E1172" s="539"/>
      <c r="F1172" s="539"/>
    </row>
    <row r="1173" spans="2:6">
      <c r="B1173" s="539"/>
      <c r="C1173" s="539"/>
      <c r="D1173" s="539"/>
      <c r="E1173" s="539"/>
      <c r="F1173" s="539"/>
    </row>
    <row r="1174" spans="2:6">
      <c r="B1174" s="539"/>
      <c r="C1174" s="539"/>
      <c r="D1174" s="539"/>
      <c r="E1174" s="539"/>
      <c r="F1174" s="539"/>
    </row>
    <row r="1175" spans="2:6">
      <c r="B1175" s="539"/>
      <c r="C1175" s="539"/>
      <c r="D1175" s="539"/>
      <c r="E1175" s="539"/>
      <c r="F1175" s="539"/>
    </row>
    <row r="1176" spans="2:6">
      <c r="B1176" s="539"/>
      <c r="C1176" s="539"/>
      <c r="D1176" s="539"/>
      <c r="E1176" s="539"/>
      <c r="F1176" s="539"/>
    </row>
    <row r="1177" spans="2:6">
      <c r="B1177" s="539"/>
      <c r="C1177" s="539"/>
      <c r="D1177" s="539"/>
      <c r="E1177" s="539"/>
      <c r="F1177" s="539"/>
    </row>
    <row r="1178" spans="2:6">
      <c r="B1178" s="539"/>
      <c r="C1178" s="539"/>
      <c r="D1178" s="539"/>
      <c r="E1178" s="539"/>
      <c r="F1178" s="539"/>
    </row>
    <row r="1179" spans="2:6">
      <c r="B1179" s="539"/>
      <c r="C1179" s="539"/>
      <c r="D1179" s="539"/>
      <c r="E1179" s="539"/>
      <c r="F1179" s="539"/>
    </row>
    <row r="1180" spans="2:6">
      <c r="B1180" s="539"/>
      <c r="C1180" s="539"/>
      <c r="D1180" s="539"/>
      <c r="E1180" s="539"/>
      <c r="F1180" s="539"/>
    </row>
    <row r="1181" spans="2:6">
      <c r="B1181" s="539"/>
      <c r="C1181" s="539"/>
      <c r="D1181" s="539"/>
      <c r="E1181" s="539"/>
      <c r="F1181" s="539"/>
    </row>
    <row r="1182" spans="2:6">
      <c r="B1182" s="539"/>
      <c r="C1182" s="539"/>
      <c r="D1182" s="539"/>
      <c r="E1182" s="539"/>
      <c r="F1182" s="539"/>
    </row>
    <row r="1183" spans="2:6">
      <c r="B1183" s="539"/>
      <c r="C1183" s="539"/>
      <c r="D1183" s="539"/>
      <c r="E1183" s="539"/>
      <c r="F1183" s="539"/>
    </row>
    <row r="1184" spans="2:6">
      <c r="B1184" s="539"/>
      <c r="C1184" s="539"/>
      <c r="D1184" s="539"/>
      <c r="E1184" s="539"/>
      <c r="F1184" s="539"/>
    </row>
    <row r="1185" spans="2:6">
      <c r="B1185" s="539"/>
      <c r="C1185" s="539"/>
      <c r="D1185" s="539"/>
      <c r="E1185" s="539"/>
      <c r="F1185" s="539"/>
    </row>
    <row r="1186" spans="2:6">
      <c r="B1186" s="539"/>
      <c r="C1186" s="539"/>
      <c r="D1186" s="539"/>
      <c r="E1186" s="539"/>
      <c r="F1186" s="539"/>
    </row>
    <row r="1187" spans="2:6">
      <c r="B1187" s="539"/>
      <c r="C1187" s="539"/>
      <c r="D1187" s="539"/>
      <c r="E1187" s="539"/>
      <c r="F1187" s="539"/>
    </row>
    <row r="1188" spans="2:6">
      <c r="B1188" s="539"/>
      <c r="C1188" s="539"/>
      <c r="D1188" s="539"/>
      <c r="E1188" s="539"/>
      <c r="F1188" s="539"/>
    </row>
    <row r="1189" spans="2:6">
      <c r="B1189" s="539"/>
      <c r="C1189" s="539"/>
      <c r="D1189" s="539"/>
      <c r="E1189" s="539"/>
      <c r="F1189" s="539"/>
    </row>
    <row r="1190" spans="2:6">
      <c r="B1190" s="539"/>
      <c r="C1190" s="539"/>
      <c r="D1190" s="539"/>
      <c r="E1190" s="539"/>
      <c r="F1190" s="539"/>
    </row>
    <row r="1191" spans="2:6">
      <c r="B1191" s="539"/>
      <c r="C1191" s="539"/>
      <c r="D1191" s="539"/>
      <c r="E1191" s="539"/>
      <c r="F1191" s="539"/>
    </row>
    <row r="1192" spans="2:6">
      <c r="B1192" s="539"/>
      <c r="C1192" s="539"/>
      <c r="D1192" s="539"/>
      <c r="E1192" s="539"/>
      <c r="F1192" s="539"/>
    </row>
    <row r="1193" spans="2:6">
      <c r="B1193" s="539"/>
      <c r="C1193" s="539"/>
      <c r="D1193" s="539"/>
      <c r="E1193" s="539"/>
      <c r="F1193" s="539"/>
    </row>
    <row r="1194" spans="2:6">
      <c r="B1194" s="539"/>
      <c r="C1194" s="539"/>
      <c r="D1194" s="539"/>
      <c r="E1194" s="539"/>
      <c r="F1194" s="539"/>
    </row>
    <row r="1195" spans="2:6">
      <c r="B1195" s="539"/>
      <c r="C1195" s="539"/>
      <c r="D1195" s="539"/>
      <c r="E1195" s="539"/>
      <c r="F1195" s="539"/>
    </row>
    <row r="1196" spans="2:6">
      <c r="B1196" s="539"/>
      <c r="C1196" s="539"/>
      <c r="D1196" s="539"/>
      <c r="E1196" s="539"/>
      <c r="F1196" s="539"/>
    </row>
    <row r="1197" spans="2:6">
      <c r="B1197" s="539"/>
      <c r="C1197" s="539"/>
      <c r="D1197" s="539"/>
      <c r="E1197" s="539"/>
      <c r="F1197" s="539"/>
    </row>
    <row r="1198" spans="2:6">
      <c r="B1198" s="539"/>
      <c r="C1198" s="539"/>
      <c r="D1198" s="539"/>
      <c r="E1198" s="539"/>
      <c r="F1198" s="539"/>
    </row>
    <row r="1199" spans="2:6">
      <c r="B1199" s="539"/>
      <c r="C1199" s="539"/>
      <c r="D1199" s="539"/>
      <c r="E1199" s="539"/>
      <c r="F1199" s="539"/>
    </row>
    <row r="1200" spans="2:6">
      <c r="B1200" s="539"/>
      <c r="C1200" s="539"/>
      <c r="D1200" s="539"/>
      <c r="E1200" s="539"/>
      <c r="F1200" s="539"/>
    </row>
    <row r="1201" spans="2:6">
      <c r="B1201" s="539"/>
      <c r="C1201" s="539"/>
      <c r="D1201" s="539"/>
      <c r="E1201" s="539"/>
      <c r="F1201" s="539"/>
    </row>
    <row r="1202" spans="2:6">
      <c r="B1202" s="539"/>
      <c r="C1202" s="539"/>
      <c r="D1202" s="539"/>
      <c r="E1202" s="539"/>
      <c r="F1202" s="539"/>
    </row>
    <row r="1203" spans="2:6">
      <c r="B1203" s="539"/>
      <c r="C1203" s="539"/>
      <c r="D1203" s="539"/>
      <c r="E1203" s="539"/>
      <c r="F1203" s="539"/>
    </row>
    <row r="1204" spans="2:6">
      <c r="B1204" s="539"/>
      <c r="C1204" s="539"/>
      <c r="D1204" s="539"/>
      <c r="E1204" s="539"/>
      <c r="F1204" s="539"/>
    </row>
    <row r="1205" spans="2:6">
      <c r="B1205" s="539"/>
      <c r="C1205" s="539"/>
      <c r="D1205" s="539"/>
      <c r="E1205" s="539"/>
      <c r="F1205" s="539"/>
    </row>
    <row r="1206" spans="2:6">
      <c r="B1206" s="539"/>
      <c r="C1206" s="539"/>
      <c r="D1206" s="539"/>
      <c r="E1206" s="539"/>
      <c r="F1206" s="539"/>
    </row>
    <row r="1207" spans="2:6">
      <c r="B1207" s="539"/>
      <c r="C1207" s="539"/>
      <c r="D1207" s="539"/>
      <c r="E1207" s="539"/>
      <c r="F1207" s="539"/>
    </row>
    <row r="1208" spans="2:6">
      <c r="B1208" s="539"/>
      <c r="C1208" s="539"/>
      <c r="D1208" s="539"/>
      <c r="E1208" s="539"/>
      <c r="F1208" s="539"/>
    </row>
    <row r="1209" spans="2:6">
      <c r="B1209" s="539"/>
      <c r="C1209" s="539"/>
      <c r="D1209" s="539"/>
      <c r="E1209" s="539"/>
      <c r="F1209" s="539"/>
    </row>
    <row r="1210" spans="2:6">
      <c r="B1210" s="539"/>
      <c r="C1210" s="539"/>
      <c r="D1210" s="539"/>
      <c r="E1210" s="539"/>
      <c r="F1210" s="539"/>
    </row>
    <row r="1211" spans="2:6">
      <c r="B1211" s="539"/>
      <c r="C1211" s="539"/>
      <c r="D1211" s="539"/>
      <c r="E1211" s="539"/>
      <c r="F1211" s="539"/>
    </row>
    <row r="1212" spans="2:6">
      <c r="B1212" s="539"/>
      <c r="C1212" s="539"/>
      <c r="D1212" s="539"/>
      <c r="E1212" s="539"/>
      <c r="F1212" s="539"/>
    </row>
    <row r="1213" spans="2:6">
      <c r="B1213" s="539"/>
      <c r="C1213" s="539"/>
      <c r="D1213" s="539"/>
      <c r="E1213" s="539"/>
      <c r="F1213" s="539"/>
    </row>
    <row r="1214" spans="2:6">
      <c r="B1214" s="539"/>
      <c r="C1214" s="539"/>
      <c r="D1214" s="539"/>
      <c r="E1214" s="539"/>
      <c r="F1214" s="539"/>
    </row>
    <row r="1215" spans="2:6">
      <c r="B1215" s="539"/>
      <c r="C1215" s="539"/>
      <c r="D1215" s="539"/>
      <c r="E1215" s="539"/>
      <c r="F1215" s="539"/>
    </row>
    <row r="1216" spans="2:6">
      <c r="B1216" s="539"/>
      <c r="C1216" s="539"/>
      <c r="D1216" s="539"/>
      <c r="E1216" s="539"/>
      <c r="F1216" s="539"/>
    </row>
    <row r="1217" spans="2:6">
      <c r="B1217" s="539"/>
      <c r="C1217" s="539"/>
      <c r="D1217" s="539"/>
      <c r="E1217" s="539"/>
      <c r="F1217" s="539"/>
    </row>
    <row r="1218" spans="2:6">
      <c r="B1218" s="539"/>
      <c r="C1218" s="539"/>
      <c r="D1218" s="539"/>
      <c r="E1218" s="539"/>
      <c r="F1218" s="539"/>
    </row>
    <row r="1219" spans="2:6">
      <c r="B1219" s="539"/>
      <c r="C1219" s="539"/>
      <c r="D1219" s="539"/>
      <c r="E1219" s="539"/>
      <c r="F1219" s="539"/>
    </row>
    <row r="1220" spans="2:6">
      <c r="B1220" s="539"/>
      <c r="C1220" s="539"/>
      <c r="D1220" s="539"/>
      <c r="E1220" s="539"/>
      <c r="F1220" s="539"/>
    </row>
    <row r="1221" spans="2:6">
      <c r="B1221" s="539"/>
      <c r="C1221" s="539"/>
      <c r="D1221" s="539"/>
      <c r="E1221" s="539"/>
      <c r="F1221" s="539"/>
    </row>
    <row r="1222" spans="2:6">
      <c r="B1222" s="539"/>
      <c r="C1222" s="539"/>
      <c r="D1222" s="539"/>
      <c r="E1222" s="539"/>
      <c r="F1222" s="539"/>
    </row>
    <row r="1223" spans="2:6">
      <c r="B1223" s="539"/>
      <c r="C1223" s="539"/>
      <c r="D1223" s="539"/>
      <c r="E1223" s="539"/>
      <c r="F1223" s="539"/>
    </row>
    <row r="1224" spans="2:6">
      <c r="B1224" s="539"/>
      <c r="C1224" s="539"/>
      <c r="D1224" s="539"/>
      <c r="E1224" s="539"/>
      <c r="F1224" s="539"/>
    </row>
    <row r="1225" spans="2:6">
      <c r="B1225" s="539"/>
      <c r="C1225" s="539"/>
      <c r="D1225" s="539"/>
      <c r="E1225" s="539"/>
      <c r="F1225" s="539"/>
    </row>
    <row r="1226" spans="2:6">
      <c r="B1226" s="539"/>
      <c r="C1226" s="539"/>
      <c r="D1226" s="539"/>
      <c r="E1226" s="539"/>
      <c r="F1226" s="539"/>
    </row>
    <row r="1227" spans="2:6">
      <c r="B1227" s="539"/>
      <c r="C1227" s="539"/>
      <c r="D1227" s="539"/>
      <c r="E1227" s="539"/>
      <c r="F1227" s="539"/>
    </row>
    <row r="1228" spans="2:6">
      <c r="B1228" s="539"/>
      <c r="C1228" s="539"/>
      <c r="D1228" s="539"/>
      <c r="E1228" s="539"/>
      <c r="F1228" s="539"/>
    </row>
    <row r="1229" spans="2:6">
      <c r="B1229" s="539"/>
      <c r="C1229" s="539"/>
      <c r="D1229" s="539"/>
      <c r="E1229" s="539"/>
      <c r="F1229" s="539"/>
    </row>
    <row r="1230" spans="2:6">
      <c r="B1230" s="539"/>
      <c r="C1230" s="539"/>
      <c r="D1230" s="539"/>
      <c r="E1230" s="539"/>
      <c r="F1230" s="539"/>
    </row>
    <row r="1231" spans="2:6">
      <c r="B1231" s="539"/>
      <c r="C1231" s="539"/>
      <c r="D1231" s="539"/>
      <c r="E1231" s="539"/>
      <c r="F1231" s="539"/>
    </row>
    <row r="1232" spans="2:6">
      <c r="B1232" s="539"/>
      <c r="C1232" s="539"/>
      <c r="D1232" s="539"/>
      <c r="E1232" s="539"/>
      <c r="F1232" s="539"/>
    </row>
    <row r="1233" spans="2:6">
      <c r="B1233" s="539"/>
      <c r="C1233" s="539"/>
      <c r="D1233" s="539"/>
      <c r="E1233" s="539"/>
      <c r="F1233" s="539"/>
    </row>
    <row r="1234" spans="2:6">
      <c r="B1234" s="539"/>
      <c r="C1234" s="539"/>
      <c r="D1234" s="539"/>
      <c r="E1234" s="539"/>
      <c r="F1234" s="539"/>
    </row>
    <row r="1235" spans="2:6">
      <c r="B1235" s="539"/>
      <c r="C1235" s="539"/>
      <c r="D1235" s="539"/>
      <c r="E1235" s="539"/>
      <c r="F1235" s="539"/>
    </row>
    <row r="1236" spans="2:6">
      <c r="B1236" s="539"/>
      <c r="C1236" s="539"/>
      <c r="D1236" s="539"/>
      <c r="E1236" s="539"/>
      <c r="F1236" s="539"/>
    </row>
    <row r="1237" spans="2:6">
      <c r="B1237" s="539"/>
      <c r="C1237" s="539"/>
      <c r="D1237" s="539"/>
      <c r="E1237" s="539"/>
      <c r="F1237" s="539"/>
    </row>
    <row r="1238" spans="2:6">
      <c r="B1238" s="539"/>
      <c r="C1238" s="539"/>
      <c r="D1238" s="539"/>
      <c r="E1238" s="539"/>
      <c r="F1238" s="539"/>
    </row>
    <row r="1239" spans="2:6">
      <c r="B1239" s="539"/>
      <c r="C1239" s="539"/>
      <c r="D1239" s="539"/>
      <c r="E1239" s="539"/>
      <c r="F1239" s="539"/>
    </row>
    <row r="1240" spans="2:6">
      <c r="B1240" s="539"/>
      <c r="C1240" s="539"/>
      <c r="D1240" s="539"/>
      <c r="E1240" s="539"/>
      <c r="F1240" s="539"/>
    </row>
    <row r="1241" spans="2:6">
      <c r="B1241" s="539"/>
      <c r="C1241" s="539"/>
      <c r="D1241" s="539"/>
      <c r="E1241" s="539"/>
      <c r="F1241" s="539"/>
    </row>
    <row r="1242" spans="2:6">
      <c r="B1242" s="539"/>
      <c r="C1242" s="539"/>
      <c r="D1242" s="539"/>
      <c r="E1242" s="539"/>
      <c r="F1242" s="539"/>
    </row>
    <row r="1243" spans="2:6">
      <c r="B1243" s="539"/>
      <c r="C1243" s="539"/>
      <c r="D1243" s="539"/>
      <c r="E1243" s="539"/>
      <c r="F1243" s="539"/>
    </row>
    <row r="1244" spans="2:6">
      <c r="B1244" s="539"/>
      <c r="C1244" s="539"/>
      <c r="D1244" s="539"/>
      <c r="E1244" s="539"/>
      <c r="F1244" s="539"/>
    </row>
    <row r="1245" spans="2:6">
      <c r="B1245" s="539"/>
      <c r="C1245" s="539"/>
      <c r="D1245" s="539"/>
      <c r="E1245" s="539"/>
      <c r="F1245" s="539"/>
    </row>
    <row r="1246" spans="2:6">
      <c r="B1246" s="539"/>
      <c r="C1246" s="539"/>
      <c r="D1246" s="539"/>
      <c r="E1246" s="539"/>
      <c r="F1246" s="539"/>
    </row>
    <row r="1247" spans="2:6">
      <c r="B1247" s="539"/>
      <c r="C1247" s="539"/>
      <c r="D1247" s="539"/>
      <c r="E1247" s="539"/>
      <c r="F1247" s="539"/>
    </row>
    <row r="1248" spans="2:6">
      <c r="B1248" s="539"/>
      <c r="C1248" s="539"/>
      <c r="D1248" s="539"/>
      <c r="E1248" s="539"/>
      <c r="F1248" s="539"/>
    </row>
    <row r="1249" spans="2:6">
      <c r="B1249" s="539"/>
      <c r="C1249" s="539"/>
      <c r="D1249" s="539"/>
      <c r="E1249" s="539"/>
      <c r="F1249" s="539"/>
    </row>
    <row r="1250" spans="2:6">
      <c r="B1250" s="539"/>
      <c r="C1250" s="539"/>
      <c r="D1250" s="539"/>
      <c r="E1250" s="539"/>
      <c r="F1250" s="539"/>
    </row>
    <row r="1251" spans="2:6">
      <c r="B1251" s="539"/>
      <c r="C1251" s="539"/>
      <c r="D1251" s="539"/>
      <c r="E1251" s="539"/>
      <c r="F1251" s="539"/>
    </row>
    <row r="1252" spans="2:6">
      <c r="B1252" s="539"/>
      <c r="C1252" s="539"/>
      <c r="D1252" s="539"/>
      <c r="E1252" s="539"/>
      <c r="F1252" s="539"/>
    </row>
    <row r="1253" spans="2:6">
      <c r="B1253" s="539"/>
      <c r="C1253" s="539"/>
      <c r="D1253" s="539"/>
      <c r="E1253" s="539"/>
      <c r="F1253" s="539"/>
    </row>
    <row r="1254" spans="2:6">
      <c r="B1254" s="539"/>
      <c r="C1254" s="539"/>
      <c r="D1254" s="539"/>
      <c r="E1254" s="539"/>
      <c r="F1254" s="539"/>
    </row>
    <row r="1255" spans="2:6">
      <c r="B1255" s="539"/>
      <c r="C1255" s="539"/>
      <c r="D1255" s="539"/>
      <c r="E1255" s="539"/>
      <c r="F1255" s="539"/>
    </row>
    <row r="1256" spans="2:6">
      <c r="B1256" s="539"/>
      <c r="C1256" s="539"/>
      <c r="D1256" s="539"/>
      <c r="E1256" s="539"/>
      <c r="F1256" s="539"/>
    </row>
    <row r="1257" spans="2:6">
      <c r="B1257" s="539"/>
      <c r="C1257" s="539"/>
      <c r="D1257" s="539"/>
      <c r="E1257" s="539"/>
      <c r="F1257" s="539"/>
    </row>
    <row r="1258" spans="2:6">
      <c r="B1258" s="539"/>
      <c r="C1258" s="539"/>
      <c r="D1258" s="539"/>
      <c r="E1258" s="539"/>
      <c r="F1258" s="539"/>
    </row>
    <row r="1259" spans="2:6">
      <c r="B1259" s="539"/>
      <c r="C1259" s="539"/>
      <c r="D1259" s="539"/>
      <c r="E1259" s="539"/>
      <c r="F1259" s="539"/>
    </row>
    <row r="1260" spans="2:6">
      <c r="B1260" s="539"/>
      <c r="C1260" s="539"/>
      <c r="D1260" s="539"/>
      <c r="E1260" s="539"/>
      <c r="F1260" s="539"/>
    </row>
    <row r="1261" spans="2:6">
      <c r="B1261" s="539"/>
      <c r="C1261" s="539"/>
      <c r="D1261" s="539"/>
      <c r="E1261" s="539"/>
      <c r="F1261" s="539"/>
    </row>
    <row r="1262" spans="2:6">
      <c r="B1262" s="539"/>
      <c r="C1262" s="539"/>
      <c r="D1262" s="539"/>
      <c r="E1262" s="539"/>
      <c r="F1262" s="539"/>
    </row>
    <row r="1263" spans="2:6">
      <c r="B1263" s="539"/>
      <c r="C1263" s="539"/>
      <c r="D1263" s="539"/>
      <c r="E1263" s="539"/>
      <c r="F1263" s="539"/>
    </row>
    <row r="1264" spans="2:6">
      <c r="B1264" s="539"/>
      <c r="C1264" s="539"/>
      <c r="D1264" s="539"/>
      <c r="E1264" s="539"/>
      <c r="F1264" s="539"/>
    </row>
    <row r="1265" spans="2:6">
      <c r="B1265" s="539"/>
      <c r="C1265" s="539"/>
      <c r="D1265" s="539"/>
      <c r="E1265" s="539"/>
      <c r="F1265" s="539"/>
    </row>
    <row r="1266" spans="2:6">
      <c r="B1266" s="539"/>
      <c r="C1266" s="539"/>
      <c r="D1266" s="539"/>
      <c r="E1266" s="539"/>
      <c r="F1266" s="539"/>
    </row>
    <row r="1267" spans="2:6">
      <c r="B1267" s="539"/>
      <c r="C1267" s="539"/>
      <c r="D1267" s="539"/>
      <c r="E1267" s="539"/>
      <c r="F1267" s="539"/>
    </row>
    <row r="1268" spans="2:6">
      <c r="B1268" s="539"/>
      <c r="C1268" s="539"/>
      <c r="D1268" s="539"/>
      <c r="E1268" s="539"/>
      <c r="F1268" s="539"/>
    </row>
    <row r="1269" spans="2:6">
      <c r="B1269" s="539"/>
      <c r="C1269" s="539"/>
      <c r="D1269" s="539"/>
      <c r="E1269" s="539"/>
      <c r="F1269" s="539"/>
    </row>
    <row r="1270" spans="2:6">
      <c r="B1270" s="539"/>
      <c r="C1270" s="539"/>
      <c r="D1270" s="539"/>
      <c r="E1270" s="539"/>
      <c r="F1270" s="539"/>
    </row>
    <row r="1271" spans="2:6">
      <c r="B1271" s="539"/>
      <c r="C1271" s="539"/>
      <c r="D1271" s="539"/>
      <c r="E1271" s="539"/>
      <c r="F1271" s="539"/>
    </row>
    <row r="1272" spans="2:6">
      <c r="B1272" s="539"/>
      <c r="C1272" s="539"/>
      <c r="D1272" s="539"/>
      <c r="E1272" s="539"/>
      <c r="F1272" s="539"/>
    </row>
    <row r="1273" spans="2:6">
      <c r="B1273" s="539"/>
      <c r="C1273" s="539"/>
      <c r="D1273" s="539"/>
      <c r="E1273" s="539"/>
      <c r="F1273" s="539"/>
    </row>
    <row r="1274" spans="2:6">
      <c r="B1274" s="539"/>
      <c r="C1274" s="539"/>
      <c r="D1274" s="539"/>
      <c r="E1274" s="539"/>
      <c r="F1274" s="539"/>
    </row>
    <row r="1275" spans="2:6">
      <c r="B1275" s="539"/>
      <c r="C1275" s="539"/>
      <c r="D1275" s="539"/>
      <c r="E1275" s="539"/>
      <c r="F1275" s="539"/>
    </row>
    <row r="1276" spans="2:6">
      <c r="B1276" s="539"/>
      <c r="C1276" s="539"/>
      <c r="D1276" s="539"/>
      <c r="E1276" s="539"/>
      <c r="F1276" s="539"/>
    </row>
    <row r="1277" spans="2:6">
      <c r="B1277" s="539"/>
      <c r="C1277" s="539"/>
      <c r="D1277" s="539"/>
      <c r="E1277" s="539"/>
      <c r="F1277" s="539"/>
    </row>
    <row r="1278" spans="2:6">
      <c r="B1278" s="539"/>
      <c r="C1278" s="539"/>
      <c r="D1278" s="539"/>
      <c r="E1278" s="539"/>
      <c r="F1278" s="539"/>
    </row>
    <row r="1279" spans="2:6">
      <c r="B1279" s="539"/>
      <c r="C1279" s="539"/>
      <c r="D1279" s="539"/>
      <c r="E1279" s="539"/>
      <c r="F1279" s="539"/>
    </row>
    <row r="1280" spans="2:6">
      <c r="B1280" s="539"/>
      <c r="C1280" s="539"/>
      <c r="D1280" s="539"/>
      <c r="E1280" s="539"/>
      <c r="F1280" s="539"/>
    </row>
    <row r="1281" spans="2:6">
      <c r="B1281" s="539"/>
      <c r="C1281" s="539"/>
      <c r="D1281" s="539"/>
      <c r="E1281" s="539"/>
      <c r="F1281" s="539"/>
    </row>
    <row r="1282" spans="2:6">
      <c r="B1282" s="539"/>
      <c r="C1282" s="539"/>
      <c r="D1282" s="539"/>
      <c r="E1282" s="539"/>
      <c r="F1282" s="539"/>
    </row>
    <row r="1283" spans="2:6">
      <c r="B1283" s="539"/>
      <c r="C1283" s="539"/>
      <c r="D1283" s="539"/>
      <c r="E1283" s="539"/>
      <c r="F1283" s="539"/>
    </row>
    <row r="1284" spans="2:6">
      <c r="B1284" s="539"/>
      <c r="C1284" s="539"/>
      <c r="D1284" s="539"/>
      <c r="E1284" s="539"/>
      <c r="F1284" s="539"/>
    </row>
    <row r="1285" spans="2:6">
      <c r="B1285" s="539"/>
      <c r="C1285" s="539"/>
      <c r="D1285" s="539"/>
      <c r="E1285" s="539"/>
      <c r="F1285" s="539"/>
    </row>
    <row r="1286" spans="2:6">
      <c r="B1286" s="539"/>
      <c r="C1286" s="539"/>
      <c r="D1286" s="539"/>
      <c r="E1286" s="539"/>
      <c r="F1286" s="539"/>
    </row>
    <row r="1287" spans="2:6">
      <c r="B1287" s="539"/>
      <c r="C1287" s="539"/>
      <c r="D1287" s="539"/>
      <c r="E1287" s="539"/>
      <c r="F1287" s="539"/>
    </row>
    <row r="1288" spans="2:6">
      <c r="B1288" s="539"/>
      <c r="C1288" s="539"/>
      <c r="D1288" s="539"/>
      <c r="E1288" s="539"/>
      <c r="F1288" s="539"/>
    </row>
    <row r="1289" spans="2:6">
      <c r="B1289" s="539"/>
      <c r="C1289" s="539"/>
      <c r="D1289" s="539"/>
      <c r="E1289" s="539"/>
      <c r="F1289" s="539"/>
    </row>
    <row r="1290" spans="2:6">
      <c r="B1290" s="539"/>
      <c r="C1290" s="539"/>
      <c r="D1290" s="539"/>
      <c r="E1290" s="539"/>
      <c r="F1290" s="539"/>
    </row>
    <row r="1291" spans="2:6">
      <c r="B1291" s="539"/>
      <c r="C1291" s="539"/>
      <c r="D1291" s="539"/>
      <c r="E1291" s="539"/>
      <c r="F1291" s="539"/>
    </row>
    <row r="1292" spans="2:6">
      <c r="B1292" s="539"/>
      <c r="C1292" s="539"/>
      <c r="D1292" s="539"/>
      <c r="E1292" s="539"/>
      <c r="F1292" s="539"/>
    </row>
    <row r="1293" spans="2:6">
      <c r="B1293" s="539"/>
      <c r="C1293" s="539"/>
      <c r="D1293" s="539"/>
      <c r="E1293" s="539"/>
      <c r="F1293" s="539"/>
    </row>
    <row r="1294" spans="2:6">
      <c r="B1294" s="539"/>
      <c r="C1294" s="539"/>
      <c r="D1294" s="539"/>
      <c r="E1294" s="539"/>
      <c r="F1294" s="539"/>
    </row>
    <row r="1295" spans="2:6">
      <c r="B1295" s="539"/>
      <c r="C1295" s="539"/>
      <c r="D1295" s="539"/>
      <c r="E1295" s="539"/>
      <c r="F1295" s="539"/>
    </row>
    <row r="1296" spans="2:6">
      <c r="B1296" s="539"/>
      <c r="C1296" s="539"/>
      <c r="D1296" s="539"/>
      <c r="E1296" s="539"/>
      <c r="F1296" s="539"/>
    </row>
    <row r="1297" spans="2:6">
      <c r="B1297" s="539"/>
      <c r="C1297" s="539"/>
      <c r="D1297" s="539"/>
      <c r="E1297" s="539"/>
      <c r="F1297" s="539"/>
    </row>
    <row r="1298" spans="2:6">
      <c r="B1298" s="539"/>
      <c r="C1298" s="539"/>
      <c r="D1298" s="539"/>
      <c r="E1298" s="539"/>
      <c r="F1298" s="539"/>
    </row>
    <row r="1299" spans="2:6">
      <c r="B1299" s="539"/>
      <c r="C1299" s="539"/>
      <c r="D1299" s="539"/>
      <c r="E1299" s="539"/>
      <c r="F1299" s="539"/>
    </row>
    <row r="1300" spans="2:6">
      <c r="B1300" s="539"/>
      <c r="C1300" s="539"/>
      <c r="D1300" s="539"/>
      <c r="E1300" s="539"/>
      <c r="F1300" s="539"/>
    </row>
    <row r="1301" spans="2:6">
      <c r="B1301" s="539"/>
      <c r="C1301" s="539"/>
      <c r="D1301" s="539"/>
      <c r="E1301" s="539"/>
      <c r="F1301" s="539"/>
    </row>
    <row r="1302" spans="2:6">
      <c r="B1302" s="539"/>
      <c r="C1302" s="539"/>
      <c r="D1302" s="539"/>
      <c r="E1302" s="539"/>
      <c r="F1302" s="539"/>
    </row>
    <row r="1303" spans="2:6">
      <c r="B1303" s="539"/>
      <c r="C1303" s="539"/>
      <c r="D1303" s="539"/>
      <c r="E1303" s="539"/>
      <c r="F1303" s="539"/>
    </row>
    <row r="1304" spans="2:6">
      <c r="B1304" s="539"/>
      <c r="C1304" s="539"/>
      <c r="D1304" s="539"/>
      <c r="E1304" s="539"/>
      <c r="F1304" s="539"/>
    </row>
    <row r="1305" spans="2:6">
      <c r="B1305" s="539"/>
      <c r="C1305" s="539"/>
      <c r="D1305" s="539"/>
      <c r="E1305" s="539"/>
      <c r="F1305" s="539"/>
    </row>
    <row r="1306" spans="2:6">
      <c r="B1306" s="539"/>
      <c r="C1306" s="539"/>
      <c r="D1306" s="539"/>
      <c r="E1306" s="539"/>
      <c r="F1306" s="539"/>
    </row>
    <row r="1307" spans="2:6">
      <c r="B1307" s="539"/>
      <c r="C1307" s="539"/>
      <c r="D1307" s="539"/>
      <c r="E1307" s="539"/>
      <c r="F1307" s="539"/>
    </row>
    <row r="1308" spans="2:6">
      <c r="B1308" s="539"/>
      <c r="C1308" s="539"/>
      <c r="D1308" s="539"/>
      <c r="E1308" s="539"/>
      <c r="F1308" s="539"/>
    </row>
    <row r="1309" spans="2:6">
      <c r="B1309" s="539"/>
      <c r="C1309" s="539"/>
      <c r="D1309" s="539"/>
      <c r="E1309" s="539"/>
      <c r="F1309" s="539"/>
    </row>
    <row r="1310" spans="2:6">
      <c r="B1310" s="539"/>
      <c r="C1310" s="539"/>
      <c r="D1310" s="539"/>
      <c r="E1310" s="539"/>
      <c r="F1310" s="539"/>
    </row>
    <row r="1311" spans="2:6">
      <c r="B1311" s="539"/>
      <c r="C1311" s="539"/>
      <c r="D1311" s="539"/>
      <c r="E1311" s="539"/>
      <c r="F1311" s="539"/>
    </row>
    <row r="1312" spans="2:6">
      <c r="B1312" s="539"/>
      <c r="C1312" s="539"/>
      <c r="D1312" s="539"/>
      <c r="E1312" s="539"/>
      <c r="F1312" s="539"/>
    </row>
    <row r="1313" spans="2:6">
      <c r="B1313" s="539"/>
      <c r="C1313" s="539"/>
      <c r="D1313" s="539"/>
      <c r="E1313" s="539"/>
      <c r="F1313" s="539"/>
    </row>
    <row r="1314" spans="2:6">
      <c r="B1314" s="539"/>
      <c r="C1314" s="539"/>
      <c r="D1314" s="539"/>
      <c r="E1314" s="539"/>
      <c r="F1314" s="539"/>
    </row>
    <row r="1315" spans="2:6">
      <c r="B1315" s="539"/>
      <c r="C1315" s="539"/>
      <c r="D1315" s="539"/>
      <c r="E1315" s="539"/>
      <c r="F1315" s="539"/>
    </row>
    <row r="1316" spans="2:6">
      <c r="B1316" s="539"/>
      <c r="C1316" s="539"/>
      <c r="D1316" s="539"/>
      <c r="E1316" s="539"/>
      <c r="F1316" s="539"/>
    </row>
    <row r="1317" spans="2:6">
      <c r="B1317" s="539"/>
      <c r="C1317" s="539"/>
      <c r="D1317" s="539"/>
      <c r="E1317" s="539"/>
      <c r="F1317" s="539"/>
    </row>
    <row r="1318" spans="2:6">
      <c r="B1318" s="539"/>
      <c r="C1318" s="539"/>
      <c r="D1318" s="539"/>
      <c r="E1318" s="539"/>
      <c r="F1318" s="539"/>
    </row>
    <row r="1319" spans="2:6">
      <c r="B1319" s="539"/>
      <c r="C1319" s="539"/>
      <c r="D1319" s="539"/>
      <c r="E1319" s="539"/>
      <c r="F1319" s="539"/>
    </row>
    <row r="1320" spans="2:6">
      <c r="B1320" s="539"/>
      <c r="C1320" s="539"/>
      <c r="D1320" s="539"/>
      <c r="E1320" s="539"/>
      <c r="F1320" s="539"/>
    </row>
    <row r="1321" spans="2:6">
      <c r="B1321" s="539"/>
      <c r="C1321" s="539"/>
      <c r="D1321" s="539"/>
      <c r="E1321" s="539"/>
      <c r="F1321" s="539"/>
    </row>
    <row r="1322" spans="2:6">
      <c r="B1322" s="539"/>
      <c r="C1322" s="539"/>
      <c r="D1322" s="539"/>
      <c r="E1322" s="539"/>
      <c r="F1322" s="539"/>
    </row>
    <row r="1323" spans="2:6">
      <c r="B1323" s="539"/>
      <c r="C1323" s="539"/>
      <c r="D1323" s="539"/>
      <c r="E1323" s="539"/>
      <c r="F1323" s="539"/>
    </row>
    <row r="1324" spans="2:6">
      <c r="B1324" s="539"/>
      <c r="C1324" s="539"/>
      <c r="D1324" s="539"/>
      <c r="E1324" s="539"/>
      <c r="F1324" s="539"/>
    </row>
    <row r="1325" spans="2:6">
      <c r="B1325" s="539"/>
      <c r="C1325" s="539"/>
      <c r="D1325" s="539"/>
      <c r="E1325" s="539"/>
      <c r="F1325" s="539"/>
    </row>
    <row r="1326" spans="2:6">
      <c r="B1326" s="539"/>
      <c r="C1326" s="539"/>
      <c r="D1326" s="539"/>
      <c r="E1326" s="539"/>
      <c r="F1326" s="539"/>
    </row>
    <row r="1327" spans="2:6">
      <c r="B1327" s="539"/>
      <c r="C1327" s="539"/>
      <c r="D1327" s="539"/>
      <c r="E1327" s="539"/>
      <c r="F1327" s="539"/>
    </row>
    <row r="1328" spans="2:6">
      <c r="B1328" s="539"/>
      <c r="C1328" s="539"/>
      <c r="D1328" s="539"/>
      <c r="E1328" s="539"/>
      <c r="F1328" s="539"/>
    </row>
    <row r="1329" spans="2:6">
      <c r="B1329" s="539"/>
      <c r="C1329" s="539"/>
      <c r="D1329" s="539"/>
      <c r="E1329" s="539"/>
      <c r="F1329" s="539"/>
    </row>
    <row r="1330" spans="2:6">
      <c r="B1330" s="539"/>
      <c r="C1330" s="539"/>
      <c r="D1330" s="539"/>
      <c r="E1330" s="539"/>
      <c r="F1330" s="539"/>
    </row>
    <row r="1331" spans="2:6">
      <c r="B1331" s="539"/>
      <c r="C1331" s="539"/>
      <c r="D1331" s="539"/>
      <c r="E1331" s="539"/>
      <c r="F1331" s="539"/>
    </row>
    <row r="1332" spans="2:6">
      <c r="B1332" s="539"/>
      <c r="C1332" s="539"/>
      <c r="D1332" s="539"/>
      <c r="E1332" s="539"/>
      <c r="F1332" s="539"/>
    </row>
    <row r="1333" spans="2:6">
      <c r="B1333" s="539"/>
      <c r="C1333" s="539"/>
      <c r="D1333" s="539"/>
      <c r="E1333" s="539"/>
      <c r="F1333" s="539"/>
    </row>
    <row r="1334" spans="2:6">
      <c r="B1334" s="539"/>
      <c r="C1334" s="539"/>
      <c r="D1334" s="539"/>
      <c r="E1334" s="539"/>
      <c r="F1334" s="539"/>
    </row>
    <row r="1335" spans="2:6">
      <c r="B1335" s="539"/>
      <c r="C1335" s="539"/>
      <c r="D1335" s="539"/>
      <c r="E1335" s="539"/>
      <c r="F1335" s="539"/>
    </row>
    <row r="1336" spans="2:6">
      <c r="B1336" s="539"/>
      <c r="C1336" s="539"/>
      <c r="D1336" s="539"/>
      <c r="E1336" s="539"/>
      <c r="F1336" s="539"/>
    </row>
    <row r="1337" spans="2:6">
      <c r="B1337" s="539"/>
      <c r="C1337" s="539"/>
      <c r="D1337" s="539"/>
      <c r="E1337" s="539"/>
      <c r="F1337" s="539"/>
    </row>
    <row r="1338" spans="2:6">
      <c r="B1338" s="539"/>
      <c r="C1338" s="539"/>
      <c r="D1338" s="539"/>
      <c r="E1338" s="539"/>
      <c r="F1338" s="539"/>
    </row>
    <row r="1339" spans="2:6">
      <c r="B1339" s="539"/>
      <c r="C1339" s="539"/>
      <c r="D1339" s="539"/>
      <c r="E1339" s="539"/>
      <c r="F1339" s="539"/>
    </row>
    <row r="1340" spans="2:6">
      <c r="B1340" s="539"/>
      <c r="C1340" s="539"/>
      <c r="D1340" s="539"/>
      <c r="E1340" s="539"/>
      <c r="F1340" s="539"/>
    </row>
    <row r="1341" spans="2:6">
      <c r="B1341" s="539"/>
      <c r="C1341" s="539"/>
      <c r="D1341" s="539"/>
      <c r="E1341" s="539"/>
      <c r="F1341" s="539"/>
    </row>
    <row r="1342" spans="2:6">
      <c r="B1342" s="539"/>
      <c r="C1342" s="539"/>
      <c r="D1342" s="539"/>
      <c r="E1342" s="539"/>
      <c r="F1342" s="539"/>
    </row>
    <row r="1343" spans="2:6">
      <c r="B1343" s="539"/>
      <c r="C1343" s="539"/>
      <c r="D1343" s="539"/>
      <c r="E1343" s="539"/>
      <c r="F1343" s="539"/>
    </row>
    <row r="1344" spans="2:6">
      <c r="B1344" s="539"/>
      <c r="C1344" s="539"/>
      <c r="D1344" s="539"/>
      <c r="E1344" s="539"/>
      <c r="F1344" s="539"/>
    </row>
    <row r="1345" spans="2:6">
      <c r="B1345" s="539"/>
      <c r="C1345" s="539"/>
      <c r="D1345" s="539"/>
      <c r="E1345" s="539"/>
      <c r="F1345" s="539"/>
    </row>
    <row r="1346" spans="2:6">
      <c r="B1346" s="539"/>
      <c r="C1346" s="539"/>
      <c r="D1346" s="539"/>
      <c r="E1346" s="539"/>
      <c r="F1346" s="539"/>
    </row>
    <row r="1347" spans="2:6">
      <c r="B1347" s="539"/>
      <c r="C1347" s="539"/>
      <c r="D1347" s="539"/>
      <c r="E1347" s="539"/>
      <c r="F1347" s="539"/>
    </row>
    <row r="1348" spans="2:6">
      <c r="B1348" s="539"/>
      <c r="C1348" s="539"/>
      <c r="D1348" s="539"/>
      <c r="E1348" s="539"/>
      <c r="F1348" s="539"/>
    </row>
    <row r="1349" spans="2:6">
      <c r="B1349" s="539"/>
      <c r="C1349" s="539"/>
      <c r="D1349" s="539"/>
      <c r="E1349" s="539"/>
      <c r="F1349" s="539"/>
    </row>
    <row r="1350" spans="2:6">
      <c r="B1350" s="539"/>
      <c r="C1350" s="539"/>
      <c r="D1350" s="539"/>
      <c r="E1350" s="539"/>
      <c r="F1350" s="539"/>
    </row>
    <row r="1351" spans="2:6">
      <c r="B1351" s="539"/>
      <c r="C1351" s="539"/>
      <c r="D1351" s="539"/>
      <c r="E1351" s="539"/>
      <c r="F1351" s="539"/>
    </row>
    <row r="1352" spans="2:6">
      <c r="B1352" s="539"/>
      <c r="C1352" s="539"/>
      <c r="D1352" s="539"/>
      <c r="E1352" s="539"/>
      <c r="F1352" s="539"/>
    </row>
    <row r="1353" spans="2:6">
      <c r="B1353" s="539"/>
      <c r="C1353" s="539"/>
      <c r="D1353" s="539"/>
      <c r="E1353" s="539"/>
      <c r="F1353" s="539"/>
    </row>
    <row r="1354" spans="2:6">
      <c r="B1354" s="539"/>
      <c r="C1354" s="539"/>
      <c r="D1354" s="539"/>
      <c r="E1354" s="539"/>
      <c r="F1354" s="539"/>
    </row>
    <row r="1355" spans="2:6">
      <c r="B1355" s="539"/>
      <c r="C1355" s="539"/>
      <c r="D1355" s="539"/>
      <c r="E1355" s="539"/>
      <c r="F1355" s="539"/>
    </row>
    <row r="1356" spans="2:6">
      <c r="B1356" s="539"/>
      <c r="C1356" s="539"/>
      <c r="D1356" s="539"/>
      <c r="E1356" s="539"/>
      <c r="F1356" s="539"/>
    </row>
    <row r="1357" spans="2:6">
      <c r="B1357" s="539"/>
      <c r="C1357" s="539"/>
      <c r="D1357" s="539"/>
      <c r="E1357" s="539"/>
      <c r="F1357" s="539"/>
    </row>
    <row r="1358" spans="2:6">
      <c r="B1358" s="539"/>
      <c r="C1358" s="539"/>
      <c r="D1358" s="539"/>
      <c r="E1358" s="539"/>
      <c r="F1358" s="539"/>
    </row>
    <row r="1359" spans="2:6">
      <c r="B1359" s="539"/>
      <c r="C1359" s="539"/>
      <c r="D1359" s="539"/>
      <c r="E1359" s="539"/>
      <c r="F1359" s="539"/>
    </row>
    <row r="1360" spans="2:6">
      <c r="B1360" s="539"/>
      <c r="C1360" s="539"/>
      <c r="D1360" s="539"/>
      <c r="E1360" s="539"/>
      <c r="F1360" s="539"/>
    </row>
    <row r="1361" spans="2:6">
      <c r="B1361" s="539"/>
      <c r="C1361" s="539"/>
      <c r="D1361" s="539"/>
      <c r="E1361" s="539"/>
      <c r="F1361" s="539"/>
    </row>
    <row r="1362" spans="2:6">
      <c r="B1362" s="539"/>
      <c r="C1362" s="539"/>
      <c r="D1362" s="539"/>
      <c r="E1362" s="539"/>
      <c r="F1362" s="539"/>
    </row>
    <row r="1363" spans="2:6">
      <c r="B1363" s="539"/>
      <c r="C1363" s="539"/>
      <c r="D1363" s="539"/>
      <c r="E1363" s="539"/>
      <c r="F1363" s="539"/>
    </row>
    <row r="1364" spans="2:6">
      <c r="B1364" s="539"/>
      <c r="C1364" s="539"/>
      <c r="D1364" s="539"/>
      <c r="E1364" s="539"/>
      <c r="F1364" s="539"/>
    </row>
    <row r="1365" spans="2:6">
      <c r="B1365" s="539"/>
      <c r="C1365" s="539"/>
      <c r="D1365" s="539"/>
      <c r="E1365" s="539"/>
      <c r="F1365" s="539"/>
    </row>
    <row r="1366" spans="2:6">
      <c r="B1366" s="539"/>
      <c r="C1366" s="539"/>
      <c r="D1366" s="539"/>
      <c r="E1366" s="539"/>
      <c r="F1366" s="539"/>
    </row>
    <row r="1367" spans="2:6">
      <c r="B1367" s="539"/>
      <c r="C1367" s="539"/>
      <c r="D1367" s="539"/>
      <c r="E1367" s="539"/>
      <c r="F1367" s="539"/>
    </row>
    <row r="1368" spans="2:6">
      <c r="B1368" s="539"/>
      <c r="C1368" s="539"/>
      <c r="D1368" s="539"/>
      <c r="E1368" s="539"/>
      <c r="F1368" s="539"/>
    </row>
    <row r="1369" spans="2:6">
      <c r="B1369" s="539"/>
      <c r="C1369" s="539"/>
      <c r="D1369" s="539"/>
      <c r="E1369" s="539"/>
      <c r="F1369" s="539"/>
    </row>
    <row r="1370" spans="2:6">
      <c r="B1370" s="539"/>
      <c r="C1370" s="539"/>
      <c r="D1370" s="539"/>
      <c r="E1370" s="539"/>
      <c r="F1370" s="539"/>
    </row>
    <row r="1371" spans="2:6">
      <c r="B1371" s="539"/>
      <c r="C1371" s="539"/>
      <c r="D1371" s="539"/>
      <c r="E1371" s="539"/>
      <c r="F1371" s="539"/>
    </row>
    <row r="1372" spans="2:6">
      <c r="B1372" s="539"/>
      <c r="C1372" s="539"/>
      <c r="D1372" s="539"/>
      <c r="E1372" s="539"/>
      <c r="F1372" s="539"/>
    </row>
    <row r="1373" spans="2:6">
      <c r="B1373" s="539"/>
      <c r="C1373" s="539"/>
      <c r="D1373" s="539"/>
      <c r="E1373" s="539"/>
      <c r="F1373" s="539"/>
    </row>
    <row r="1374" spans="2:6">
      <c r="B1374" s="539"/>
      <c r="C1374" s="539"/>
      <c r="D1374" s="539"/>
      <c r="E1374" s="539"/>
      <c r="F1374" s="539"/>
    </row>
    <row r="1375" spans="2:6">
      <c r="B1375" s="539"/>
      <c r="C1375" s="539"/>
      <c r="D1375" s="539"/>
      <c r="E1375" s="539"/>
      <c r="F1375" s="539"/>
    </row>
    <row r="1376" spans="2:6">
      <c r="B1376" s="539"/>
      <c r="C1376" s="539"/>
      <c r="D1376" s="539"/>
      <c r="E1376" s="539"/>
      <c r="F1376" s="539"/>
    </row>
    <row r="1377" spans="2:6">
      <c r="B1377" s="539"/>
      <c r="C1377" s="539"/>
      <c r="D1377" s="539"/>
      <c r="E1377" s="539"/>
      <c r="F1377" s="539"/>
    </row>
    <row r="1378" spans="2:6">
      <c r="B1378" s="539"/>
      <c r="C1378" s="539"/>
      <c r="D1378" s="539"/>
      <c r="E1378" s="539"/>
      <c r="F1378" s="539"/>
    </row>
    <row r="1379" spans="2:6">
      <c r="B1379" s="539"/>
      <c r="C1379" s="539"/>
      <c r="D1379" s="539"/>
      <c r="E1379" s="539"/>
      <c r="F1379" s="539"/>
    </row>
    <row r="1380" spans="2:6">
      <c r="B1380" s="539"/>
      <c r="C1380" s="539"/>
      <c r="D1380" s="539"/>
      <c r="E1380" s="539"/>
      <c r="F1380" s="539"/>
    </row>
    <row r="1381" spans="2:6">
      <c r="B1381" s="539"/>
      <c r="C1381" s="539"/>
      <c r="D1381" s="539"/>
      <c r="E1381" s="539"/>
      <c r="F1381" s="539"/>
    </row>
    <row r="1382" spans="2:6">
      <c r="B1382" s="539"/>
      <c r="C1382" s="539"/>
      <c r="D1382" s="539"/>
      <c r="E1382" s="539"/>
      <c r="F1382" s="539"/>
    </row>
    <row r="1383" spans="2:6">
      <c r="B1383" s="539"/>
      <c r="C1383" s="539"/>
      <c r="D1383" s="539"/>
      <c r="E1383" s="539"/>
      <c r="F1383" s="539"/>
    </row>
    <row r="1384" spans="2:6">
      <c r="B1384" s="539"/>
      <c r="C1384" s="539"/>
      <c r="D1384" s="539"/>
      <c r="E1384" s="539"/>
      <c r="F1384" s="539"/>
    </row>
    <row r="1385" spans="2:6">
      <c r="B1385" s="539"/>
      <c r="C1385" s="539"/>
      <c r="D1385" s="539"/>
      <c r="E1385" s="539"/>
      <c r="F1385" s="539"/>
    </row>
    <row r="1386" spans="2:6">
      <c r="B1386" s="539"/>
      <c r="C1386" s="539"/>
      <c r="D1386" s="539"/>
      <c r="E1386" s="539"/>
      <c r="F1386" s="539"/>
    </row>
    <row r="1387" spans="2:6">
      <c r="B1387" s="539"/>
      <c r="C1387" s="539"/>
      <c r="D1387" s="539"/>
      <c r="E1387" s="539"/>
      <c r="F1387" s="539"/>
    </row>
    <row r="1388" spans="2:6">
      <c r="B1388" s="539"/>
      <c r="C1388" s="539"/>
      <c r="D1388" s="539"/>
      <c r="E1388" s="539"/>
      <c r="F1388" s="539"/>
    </row>
    <row r="1389" spans="2:6">
      <c r="B1389" s="539"/>
      <c r="C1389" s="539"/>
      <c r="D1389" s="539"/>
      <c r="E1389" s="539"/>
      <c r="F1389" s="539"/>
    </row>
    <row r="1390" spans="2:6">
      <c r="B1390" s="539"/>
      <c r="C1390" s="539"/>
      <c r="D1390" s="539"/>
      <c r="E1390" s="539"/>
      <c r="F1390" s="539"/>
    </row>
    <row r="1391" spans="2:6">
      <c r="B1391" s="539"/>
      <c r="C1391" s="539"/>
      <c r="D1391" s="539"/>
      <c r="E1391" s="539"/>
      <c r="F1391" s="539"/>
    </row>
    <row r="1392" spans="2:6">
      <c r="B1392" s="539"/>
      <c r="C1392" s="539"/>
      <c r="D1392" s="539"/>
      <c r="E1392" s="539"/>
      <c r="F1392" s="539"/>
    </row>
    <row r="1393" spans="2:6">
      <c r="B1393" s="539"/>
      <c r="C1393" s="539"/>
      <c r="D1393" s="539"/>
      <c r="E1393" s="539"/>
      <c r="F1393" s="539"/>
    </row>
    <row r="1394" spans="2:6">
      <c r="B1394" s="539"/>
      <c r="C1394" s="539"/>
      <c r="D1394" s="539"/>
      <c r="E1394" s="539"/>
      <c r="F1394" s="539"/>
    </row>
    <row r="1395" spans="2:6">
      <c r="B1395" s="539"/>
      <c r="C1395" s="539"/>
      <c r="D1395" s="539"/>
      <c r="E1395" s="539"/>
      <c r="F1395" s="539"/>
    </row>
    <row r="1396" spans="2:6">
      <c r="B1396" s="539"/>
      <c r="C1396" s="539"/>
      <c r="D1396" s="539"/>
      <c r="E1396" s="539"/>
      <c r="F1396" s="539"/>
    </row>
    <row r="1397" spans="2:6">
      <c r="B1397" s="539"/>
      <c r="C1397" s="539"/>
      <c r="D1397" s="539"/>
      <c r="E1397" s="539"/>
      <c r="F1397" s="539"/>
    </row>
    <row r="1398" spans="2:6">
      <c r="B1398" s="539"/>
      <c r="C1398" s="539"/>
      <c r="D1398" s="539"/>
      <c r="E1398" s="539"/>
      <c r="F1398" s="539"/>
    </row>
    <row r="1399" spans="2:6">
      <c r="B1399" s="539"/>
      <c r="C1399" s="539"/>
      <c r="D1399" s="539"/>
      <c r="E1399" s="539"/>
      <c r="F1399" s="539"/>
    </row>
    <row r="1400" spans="2:6">
      <c r="B1400" s="539"/>
      <c r="C1400" s="539"/>
      <c r="D1400" s="539"/>
      <c r="E1400" s="539"/>
      <c r="F1400" s="539"/>
    </row>
    <row r="1401" spans="2:6">
      <c r="B1401" s="539"/>
      <c r="C1401" s="539"/>
      <c r="D1401" s="539"/>
      <c r="E1401" s="539"/>
      <c r="F1401" s="539"/>
    </row>
    <row r="1402" spans="2:6">
      <c r="B1402" s="539"/>
      <c r="C1402" s="539"/>
      <c r="D1402" s="539"/>
      <c r="E1402" s="539"/>
      <c r="F1402" s="539"/>
    </row>
    <row r="1403" spans="2:6">
      <c r="B1403" s="539"/>
      <c r="C1403" s="539"/>
      <c r="D1403" s="539"/>
      <c r="E1403" s="539"/>
      <c r="F1403" s="539"/>
    </row>
    <row r="1404" spans="2:6">
      <c r="B1404" s="539"/>
      <c r="C1404" s="539"/>
      <c r="D1404" s="539"/>
      <c r="E1404" s="539"/>
      <c r="F1404" s="539"/>
    </row>
    <row r="1405" spans="2:6">
      <c r="B1405" s="539"/>
      <c r="C1405" s="539"/>
      <c r="D1405" s="539"/>
      <c r="E1405" s="539"/>
      <c r="F1405" s="539"/>
    </row>
    <row r="1406" spans="2:6">
      <c r="B1406" s="539"/>
      <c r="C1406" s="539"/>
      <c r="D1406" s="539"/>
      <c r="E1406" s="539"/>
      <c r="F1406" s="539"/>
    </row>
    <row r="1407" spans="2:6">
      <c r="B1407" s="539"/>
      <c r="C1407" s="539"/>
      <c r="D1407" s="539"/>
      <c r="E1407" s="539"/>
      <c r="F1407" s="539"/>
    </row>
    <row r="1408" spans="2:6">
      <c r="B1408" s="539"/>
      <c r="C1408" s="539"/>
      <c r="D1408" s="539"/>
      <c r="E1408" s="539"/>
      <c r="F1408" s="539"/>
    </row>
    <row r="1409" spans="2:6">
      <c r="B1409" s="539"/>
      <c r="C1409" s="539"/>
      <c r="D1409" s="539"/>
      <c r="E1409" s="539"/>
      <c r="F1409" s="539"/>
    </row>
    <row r="1410" spans="2:6">
      <c r="B1410" s="539"/>
      <c r="C1410" s="539"/>
      <c r="D1410" s="539"/>
      <c r="E1410" s="539"/>
      <c r="F1410" s="539"/>
    </row>
    <row r="1411" spans="2:6">
      <c r="B1411" s="539"/>
      <c r="C1411" s="539"/>
      <c r="D1411" s="539"/>
      <c r="E1411" s="539"/>
      <c r="F1411" s="539"/>
    </row>
    <row r="1412" spans="2:6">
      <c r="B1412" s="539"/>
      <c r="C1412" s="539"/>
      <c r="D1412" s="539"/>
      <c r="E1412" s="539"/>
      <c r="F1412" s="539"/>
    </row>
    <row r="1413" spans="2:6">
      <c r="B1413" s="539"/>
      <c r="C1413" s="539"/>
      <c r="D1413" s="539"/>
      <c r="E1413" s="539"/>
      <c r="F1413" s="539"/>
    </row>
    <row r="1414" spans="2:6">
      <c r="B1414" s="539"/>
      <c r="C1414" s="539"/>
      <c r="D1414" s="539"/>
      <c r="E1414" s="539"/>
      <c r="F1414" s="539"/>
    </row>
    <row r="1415" spans="2:6">
      <c r="B1415" s="539"/>
      <c r="C1415" s="539"/>
      <c r="D1415" s="539"/>
      <c r="E1415" s="539"/>
      <c r="F1415" s="539"/>
    </row>
    <row r="1416" spans="2:6">
      <c r="B1416" s="539"/>
      <c r="C1416" s="539"/>
      <c r="D1416" s="539"/>
      <c r="E1416" s="539"/>
      <c r="F1416" s="539"/>
    </row>
    <row r="1417" spans="2:6">
      <c r="B1417" s="539"/>
      <c r="C1417" s="539"/>
      <c r="D1417" s="539"/>
      <c r="E1417" s="539"/>
      <c r="F1417" s="539"/>
    </row>
    <row r="1418" spans="2:6">
      <c r="B1418" s="539"/>
      <c r="C1418" s="539"/>
      <c r="D1418" s="539"/>
      <c r="E1418" s="539"/>
      <c r="F1418" s="539"/>
    </row>
    <row r="1419" spans="2:6">
      <c r="B1419" s="539"/>
      <c r="C1419" s="539"/>
      <c r="D1419" s="539"/>
      <c r="E1419" s="539"/>
      <c r="F1419" s="539"/>
    </row>
    <row r="1420" spans="2:6">
      <c r="B1420" s="539"/>
      <c r="C1420" s="539"/>
      <c r="D1420" s="539"/>
      <c r="E1420" s="539"/>
      <c r="F1420" s="539"/>
    </row>
    <row r="1421" spans="2:6">
      <c r="B1421" s="539"/>
      <c r="C1421" s="539"/>
      <c r="D1421" s="539"/>
      <c r="E1421" s="539"/>
      <c r="F1421" s="539"/>
    </row>
    <row r="1422" spans="2:6">
      <c r="B1422" s="539"/>
      <c r="C1422" s="539"/>
      <c r="D1422" s="539"/>
      <c r="E1422" s="539"/>
      <c r="F1422" s="539"/>
    </row>
    <row r="1423" spans="2:6">
      <c r="B1423" s="539"/>
      <c r="C1423" s="539"/>
      <c r="D1423" s="539"/>
      <c r="E1423" s="539"/>
      <c r="F1423" s="539"/>
    </row>
    <row r="1424" spans="2:6">
      <c r="B1424" s="539"/>
      <c r="C1424" s="539"/>
      <c r="D1424" s="539"/>
      <c r="E1424" s="539"/>
      <c r="F1424" s="539"/>
    </row>
    <row r="1425" spans="2:6">
      <c r="B1425" s="539"/>
      <c r="C1425" s="539"/>
      <c r="D1425" s="539"/>
      <c r="E1425" s="539"/>
      <c r="F1425" s="539"/>
    </row>
    <row r="1426" spans="2:6">
      <c r="B1426" s="539"/>
      <c r="C1426" s="539"/>
      <c r="D1426" s="539"/>
      <c r="E1426" s="539"/>
      <c r="F1426" s="539"/>
    </row>
    <row r="1427" spans="2:6">
      <c r="B1427" s="539"/>
      <c r="C1427" s="539"/>
      <c r="D1427" s="539"/>
      <c r="E1427" s="539"/>
      <c r="F1427" s="539"/>
    </row>
    <row r="1428" spans="2:6">
      <c r="B1428" s="539"/>
      <c r="C1428" s="539"/>
      <c r="D1428" s="539"/>
      <c r="E1428" s="539"/>
      <c r="F1428" s="539"/>
    </row>
    <row r="1429" spans="2:6">
      <c r="B1429" s="539"/>
      <c r="C1429" s="539"/>
      <c r="D1429" s="539"/>
      <c r="E1429" s="539"/>
      <c r="F1429" s="539"/>
    </row>
    <row r="1430" spans="2:6">
      <c r="B1430" s="539"/>
      <c r="C1430" s="539"/>
      <c r="D1430" s="539"/>
      <c r="E1430" s="539"/>
      <c r="F1430" s="539"/>
    </row>
    <row r="1431" spans="2:6">
      <c r="B1431" s="539"/>
      <c r="C1431" s="539"/>
      <c r="D1431" s="539"/>
      <c r="E1431" s="539"/>
      <c r="F1431" s="539"/>
    </row>
    <row r="1432" spans="2:6">
      <c r="B1432" s="539"/>
      <c r="C1432" s="539"/>
      <c r="D1432" s="539"/>
      <c r="E1432" s="539"/>
      <c r="F1432" s="539"/>
    </row>
    <row r="1433" spans="2:6">
      <c r="B1433" s="539"/>
      <c r="C1433" s="539"/>
      <c r="D1433" s="539"/>
      <c r="E1433" s="539"/>
      <c r="F1433" s="539"/>
    </row>
    <row r="1434" spans="2:6">
      <c r="B1434" s="539"/>
      <c r="C1434" s="539"/>
      <c r="D1434" s="539"/>
      <c r="E1434" s="539"/>
      <c r="F1434" s="539"/>
    </row>
    <row r="1435" spans="2:6">
      <c r="B1435" s="539"/>
      <c r="C1435" s="539"/>
      <c r="D1435" s="539"/>
      <c r="E1435" s="539"/>
      <c r="F1435" s="539"/>
    </row>
    <row r="1436" spans="2:6">
      <c r="B1436" s="539"/>
      <c r="C1436" s="539"/>
      <c r="D1436" s="539"/>
      <c r="E1436" s="539"/>
      <c r="F1436" s="539"/>
    </row>
    <row r="1437" spans="2:6">
      <c r="B1437" s="539"/>
      <c r="C1437" s="539"/>
      <c r="D1437" s="539"/>
      <c r="E1437" s="539"/>
      <c r="F1437" s="539"/>
    </row>
    <row r="1438" spans="2:6">
      <c r="B1438" s="539"/>
      <c r="C1438" s="539"/>
      <c r="D1438" s="539"/>
      <c r="E1438" s="539"/>
      <c r="F1438" s="539"/>
    </row>
    <row r="1439" spans="2:6">
      <c r="B1439" s="539"/>
      <c r="C1439" s="539"/>
      <c r="D1439" s="539"/>
      <c r="E1439" s="539"/>
      <c r="F1439" s="539"/>
    </row>
    <row r="1440" spans="2:6">
      <c r="B1440" s="539"/>
      <c r="C1440" s="539"/>
      <c r="D1440" s="539"/>
      <c r="E1440" s="539"/>
      <c r="F1440" s="539"/>
    </row>
    <row r="1441" spans="2:6">
      <c r="B1441" s="539"/>
      <c r="C1441" s="539"/>
      <c r="D1441" s="539"/>
      <c r="E1441" s="539"/>
      <c r="F1441" s="539"/>
    </row>
    <row r="1442" spans="2:6">
      <c r="B1442" s="539"/>
      <c r="C1442" s="539"/>
      <c r="D1442" s="539"/>
      <c r="E1442" s="539"/>
      <c r="F1442" s="539"/>
    </row>
    <row r="1443" spans="2:6">
      <c r="B1443" s="539"/>
      <c r="C1443" s="539"/>
      <c r="D1443" s="539"/>
      <c r="E1443" s="539"/>
      <c r="F1443" s="539"/>
    </row>
    <row r="1444" spans="2:6">
      <c r="B1444" s="539"/>
      <c r="C1444" s="539"/>
      <c r="D1444" s="539"/>
      <c r="E1444" s="539"/>
      <c r="F1444" s="539"/>
    </row>
    <row r="1445" spans="2:6">
      <c r="B1445" s="539"/>
      <c r="C1445" s="539"/>
      <c r="D1445" s="539"/>
      <c r="E1445" s="539"/>
      <c r="F1445" s="539"/>
    </row>
    <row r="1446" spans="2:6">
      <c r="B1446" s="539"/>
      <c r="C1446" s="539"/>
      <c r="D1446" s="539"/>
      <c r="E1446" s="539"/>
      <c r="F1446" s="539"/>
    </row>
    <row r="1447" spans="2:6">
      <c r="B1447" s="539"/>
      <c r="C1447" s="539"/>
      <c r="D1447" s="539"/>
      <c r="E1447" s="539"/>
      <c r="F1447" s="539"/>
    </row>
    <row r="1448" spans="2:6">
      <c r="B1448" s="539"/>
      <c r="C1448" s="539"/>
      <c r="D1448" s="539"/>
      <c r="E1448" s="539"/>
      <c r="F1448" s="539"/>
    </row>
    <row r="1449" spans="2:6">
      <c r="B1449" s="539"/>
      <c r="C1449" s="539"/>
      <c r="D1449" s="539"/>
      <c r="E1449" s="539"/>
      <c r="F1449" s="539"/>
    </row>
    <row r="1450" spans="2:6">
      <c r="B1450" s="539"/>
      <c r="C1450" s="539"/>
      <c r="D1450" s="539"/>
      <c r="E1450" s="539"/>
      <c r="F1450" s="539"/>
    </row>
    <row r="1451" spans="2:6">
      <c r="B1451" s="539"/>
      <c r="C1451" s="539"/>
      <c r="D1451" s="539"/>
      <c r="E1451" s="539"/>
      <c r="F1451" s="539"/>
    </row>
    <row r="1452" spans="2:6">
      <c r="B1452" s="539"/>
      <c r="C1452" s="539"/>
      <c r="D1452" s="539"/>
      <c r="E1452" s="539"/>
      <c r="F1452" s="539"/>
    </row>
    <row r="1453" spans="2:6">
      <c r="B1453" s="539"/>
      <c r="C1453" s="539"/>
      <c r="D1453" s="539"/>
      <c r="E1453" s="539"/>
      <c r="F1453" s="539"/>
    </row>
    <row r="1454" spans="2:6">
      <c r="B1454" s="539"/>
      <c r="C1454" s="539"/>
      <c r="D1454" s="539"/>
      <c r="E1454" s="539"/>
      <c r="F1454" s="539"/>
    </row>
    <row r="1455" spans="2:6">
      <c r="B1455" s="539"/>
      <c r="C1455" s="539"/>
      <c r="D1455" s="539"/>
      <c r="E1455" s="539"/>
      <c r="F1455" s="539"/>
    </row>
    <row r="1456" spans="2:6">
      <c r="B1456" s="539"/>
      <c r="C1456" s="539"/>
      <c r="D1456" s="539"/>
      <c r="E1456" s="539"/>
      <c r="F1456" s="539"/>
    </row>
    <row r="1457" spans="2:6">
      <c r="B1457" s="539"/>
      <c r="C1457" s="539"/>
      <c r="D1457" s="539"/>
      <c r="E1457" s="539"/>
      <c r="F1457" s="539"/>
    </row>
    <row r="1458" spans="2:6">
      <c r="B1458" s="539"/>
      <c r="C1458" s="539"/>
      <c r="D1458" s="539"/>
      <c r="E1458" s="539"/>
      <c r="F1458" s="539"/>
    </row>
    <row r="1459" spans="2:6">
      <c r="B1459" s="539"/>
      <c r="C1459" s="539"/>
      <c r="D1459" s="539"/>
      <c r="E1459" s="539"/>
      <c r="F1459" s="539"/>
    </row>
    <row r="1460" spans="2:6">
      <c r="B1460" s="539"/>
      <c r="C1460" s="539"/>
      <c r="D1460" s="539"/>
      <c r="E1460" s="539"/>
      <c r="F1460" s="539"/>
    </row>
    <row r="1461" spans="2:6">
      <c r="B1461" s="539"/>
      <c r="C1461" s="539"/>
      <c r="D1461" s="539"/>
      <c r="E1461" s="539"/>
      <c r="F1461" s="539"/>
    </row>
    <row r="1462" spans="2:6">
      <c r="B1462" s="539"/>
      <c r="C1462" s="539"/>
      <c r="D1462" s="539"/>
      <c r="E1462" s="539"/>
      <c r="F1462" s="539"/>
    </row>
    <row r="1463" spans="2:6">
      <c r="B1463" s="539"/>
      <c r="C1463" s="539"/>
      <c r="D1463" s="539"/>
      <c r="E1463" s="539"/>
      <c r="F1463" s="539"/>
    </row>
    <row r="1464" spans="2:6">
      <c r="B1464" s="539"/>
      <c r="C1464" s="539"/>
      <c r="D1464" s="539"/>
      <c r="E1464" s="539"/>
      <c r="F1464" s="539"/>
    </row>
    <row r="1465" spans="2:6">
      <c r="B1465" s="539"/>
      <c r="C1465" s="539"/>
      <c r="D1465" s="539"/>
      <c r="E1465" s="539"/>
      <c r="F1465" s="539"/>
    </row>
    <row r="1466" spans="2:6">
      <c r="B1466" s="539"/>
      <c r="C1466" s="539"/>
      <c r="D1466" s="539"/>
      <c r="E1466" s="539"/>
      <c r="F1466" s="539"/>
    </row>
    <row r="1467" spans="2:6">
      <c r="B1467" s="539"/>
      <c r="C1467" s="539"/>
      <c r="D1467" s="539"/>
      <c r="E1467" s="539"/>
      <c r="F1467" s="539"/>
    </row>
    <row r="1468" spans="2:6">
      <c r="B1468" s="539"/>
      <c r="C1468" s="539"/>
      <c r="D1468" s="539"/>
      <c r="E1468" s="539"/>
      <c r="F1468" s="539"/>
    </row>
    <row r="1469" spans="2:6">
      <c r="B1469" s="539"/>
      <c r="C1469" s="539"/>
      <c r="D1469" s="539"/>
      <c r="E1469" s="539"/>
      <c r="F1469" s="539"/>
    </row>
    <row r="1470" spans="2:6">
      <c r="B1470" s="539"/>
      <c r="C1470" s="539"/>
      <c r="D1470" s="539"/>
      <c r="E1470" s="539"/>
      <c r="F1470" s="539"/>
    </row>
    <row r="1471" spans="2:6">
      <c r="B1471" s="539"/>
      <c r="C1471" s="539"/>
      <c r="D1471" s="539"/>
      <c r="E1471" s="539"/>
      <c r="F1471" s="539"/>
    </row>
    <row r="1472" spans="2:6">
      <c r="B1472" s="539"/>
      <c r="C1472" s="539"/>
      <c r="D1472" s="539"/>
      <c r="E1472" s="539"/>
      <c r="F1472" s="539"/>
    </row>
    <row r="1473" spans="2:6">
      <c r="B1473" s="539"/>
      <c r="C1473" s="539"/>
      <c r="D1473" s="539"/>
      <c r="E1473" s="539"/>
      <c r="F1473" s="539"/>
    </row>
    <row r="1474" spans="2:6">
      <c r="B1474" s="539"/>
      <c r="C1474" s="539"/>
      <c r="D1474" s="539"/>
      <c r="E1474" s="539"/>
      <c r="F1474" s="539"/>
    </row>
    <row r="1475" spans="2:6">
      <c r="B1475" s="539"/>
      <c r="C1475" s="539"/>
      <c r="D1475" s="539"/>
      <c r="E1475" s="539"/>
      <c r="F1475" s="539"/>
    </row>
    <row r="1476" spans="2:6">
      <c r="B1476" s="539"/>
      <c r="C1476" s="539"/>
      <c r="D1476" s="539"/>
      <c r="E1476" s="539"/>
      <c r="F1476" s="539"/>
    </row>
    <row r="1477" spans="2:6">
      <c r="B1477" s="539"/>
      <c r="C1477" s="539"/>
      <c r="D1477" s="539"/>
      <c r="E1477" s="539"/>
      <c r="F1477" s="539"/>
    </row>
    <row r="1478" spans="2:6">
      <c r="B1478" s="539"/>
      <c r="C1478" s="539"/>
      <c r="D1478" s="539"/>
      <c r="E1478" s="539"/>
      <c r="F1478" s="539"/>
    </row>
    <row r="1479" spans="2:6">
      <c r="B1479" s="539"/>
      <c r="C1479" s="539"/>
      <c r="D1479" s="539"/>
      <c r="E1479" s="539"/>
      <c r="F1479" s="539"/>
    </row>
    <row r="1480" spans="2:6">
      <c r="B1480" s="539"/>
      <c r="C1480" s="539"/>
      <c r="D1480" s="539"/>
      <c r="E1480" s="539"/>
      <c r="F1480" s="539"/>
    </row>
    <row r="1481" spans="2:6">
      <c r="B1481" s="539"/>
      <c r="C1481" s="539"/>
      <c r="D1481" s="539"/>
      <c r="E1481" s="539"/>
      <c r="F1481" s="539"/>
    </row>
    <row r="1482" spans="2:6">
      <c r="B1482" s="539"/>
      <c r="C1482" s="539"/>
      <c r="D1482" s="539"/>
      <c r="E1482" s="539"/>
      <c r="F1482" s="539"/>
    </row>
    <row r="1483" spans="2:6">
      <c r="B1483" s="539"/>
      <c r="C1483" s="539"/>
      <c r="D1483" s="539"/>
      <c r="E1483" s="539"/>
      <c r="F1483" s="539"/>
    </row>
    <row r="1484" spans="2:6">
      <c r="B1484" s="539"/>
      <c r="C1484" s="539"/>
      <c r="D1484" s="539"/>
      <c r="E1484" s="539"/>
      <c r="F1484" s="539"/>
    </row>
    <row r="1485" spans="2:6">
      <c r="B1485" s="539"/>
      <c r="C1485" s="539"/>
      <c r="D1485" s="539"/>
      <c r="E1485" s="539"/>
      <c r="F1485" s="539"/>
    </row>
    <row r="1486" spans="2:6">
      <c r="B1486" s="539"/>
      <c r="C1486" s="539"/>
      <c r="D1486" s="539"/>
      <c r="E1486" s="539"/>
      <c r="F1486" s="539"/>
    </row>
    <row r="1487" spans="2:6">
      <c r="B1487" s="539"/>
      <c r="C1487" s="539"/>
      <c r="D1487" s="539"/>
      <c r="E1487" s="539"/>
      <c r="F1487" s="539"/>
    </row>
    <row r="1488" spans="2:6">
      <c r="B1488" s="539"/>
      <c r="C1488" s="539"/>
      <c r="D1488" s="539"/>
      <c r="E1488" s="539"/>
      <c r="F1488" s="539"/>
    </row>
    <row r="1489" spans="2:6">
      <c r="B1489" s="539"/>
      <c r="C1489" s="539"/>
      <c r="D1489" s="539"/>
      <c r="E1489" s="539"/>
      <c r="F1489" s="539"/>
    </row>
    <row r="1490" spans="2:6">
      <c r="B1490" s="539"/>
      <c r="C1490" s="539"/>
      <c r="D1490" s="539"/>
      <c r="E1490" s="539"/>
      <c r="F1490" s="539"/>
    </row>
    <row r="1491" spans="2:6">
      <c r="B1491" s="539"/>
      <c r="C1491" s="539"/>
      <c r="D1491" s="539"/>
      <c r="E1491" s="539"/>
      <c r="F1491" s="539"/>
    </row>
    <row r="1492" spans="2:6">
      <c r="B1492" s="539"/>
      <c r="C1492" s="539"/>
      <c r="D1492" s="539"/>
      <c r="E1492" s="539"/>
      <c r="F1492" s="539"/>
    </row>
    <row r="1493" spans="2:6">
      <c r="B1493" s="539"/>
      <c r="C1493" s="539"/>
      <c r="D1493" s="539"/>
      <c r="E1493" s="539"/>
      <c r="F1493" s="539"/>
    </row>
    <row r="1494" spans="2:6">
      <c r="B1494" s="539"/>
      <c r="C1494" s="539"/>
      <c r="D1494" s="539"/>
      <c r="E1494" s="539"/>
      <c r="F1494" s="539"/>
    </row>
    <row r="1495" spans="2:6">
      <c r="B1495" s="539"/>
      <c r="C1495" s="539"/>
      <c r="D1495" s="539"/>
      <c r="E1495" s="539"/>
      <c r="F1495" s="539"/>
    </row>
    <row r="1496" spans="2:6">
      <c r="B1496" s="539"/>
      <c r="C1496" s="539"/>
      <c r="D1496" s="539"/>
      <c r="E1496" s="539"/>
      <c r="F1496" s="539"/>
    </row>
    <row r="1497" spans="2:6">
      <c r="B1497" s="539"/>
      <c r="C1497" s="539"/>
      <c r="D1497" s="539"/>
      <c r="E1497" s="539"/>
      <c r="F1497" s="539"/>
    </row>
    <row r="1498" spans="2:6">
      <c r="B1498" s="539"/>
      <c r="C1498" s="539"/>
      <c r="D1498" s="539"/>
      <c r="E1498" s="539"/>
      <c r="F1498" s="539"/>
    </row>
    <row r="1499" spans="2:6">
      <c r="B1499" s="539"/>
      <c r="C1499" s="539"/>
      <c r="D1499" s="539"/>
      <c r="E1499" s="539"/>
      <c r="F1499" s="539"/>
    </row>
    <row r="1500" spans="2:6">
      <c r="B1500" s="539"/>
      <c r="C1500" s="539"/>
      <c r="D1500" s="539"/>
      <c r="E1500" s="539"/>
      <c r="F1500" s="539"/>
    </row>
    <row r="1501" spans="2:6">
      <c r="B1501" s="539"/>
      <c r="C1501" s="539"/>
      <c r="D1501" s="539"/>
      <c r="E1501" s="539"/>
      <c r="F1501" s="539"/>
    </row>
    <row r="1502" spans="2:6">
      <c r="B1502" s="539"/>
      <c r="C1502" s="539"/>
      <c r="D1502" s="539"/>
      <c r="E1502" s="539"/>
      <c r="F1502" s="539"/>
    </row>
    <row r="1503" spans="2:6">
      <c r="B1503" s="539"/>
      <c r="C1503" s="539"/>
      <c r="D1503" s="539"/>
      <c r="E1503" s="539"/>
      <c r="F1503" s="539"/>
    </row>
    <row r="1504" spans="2:6">
      <c r="B1504" s="539"/>
      <c r="C1504" s="539"/>
      <c r="D1504" s="539"/>
      <c r="E1504" s="539"/>
      <c r="F1504" s="539"/>
    </row>
    <row r="1505" spans="2:6">
      <c r="B1505" s="539"/>
      <c r="C1505" s="539"/>
      <c r="D1505" s="539"/>
      <c r="E1505" s="539"/>
      <c r="F1505" s="539"/>
    </row>
    <row r="1506" spans="2:6">
      <c r="B1506" s="539"/>
      <c r="C1506" s="539"/>
      <c r="D1506" s="539"/>
      <c r="E1506" s="539"/>
      <c r="F1506" s="539"/>
    </row>
    <row r="1507" spans="2:6">
      <c r="B1507" s="539"/>
      <c r="C1507" s="539"/>
      <c r="D1507" s="539"/>
      <c r="E1507" s="539"/>
      <c r="F1507" s="539"/>
    </row>
    <row r="1508" spans="2:6">
      <c r="B1508" s="539"/>
      <c r="C1508" s="539"/>
      <c r="D1508" s="539"/>
      <c r="E1508" s="539"/>
      <c r="F1508" s="539"/>
    </row>
    <row r="1509" spans="2:6">
      <c r="B1509" s="539"/>
      <c r="C1509" s="539"/>
      <c r="D1509" s="539"/>
      <c r="E1509" s="539"/>
      <c r="F1509" s="539"/>
    </row>
    <row r="1510" spans="2:6">
      <c r="B1510" s="539"/>
      <c r="C1510" s="539"/>
      <c r="D1510" s="539"/>
      <c r="E1510" s="539"/>
      <c r="F1510" s="539"/>
    </row>
    <row r="1511" spans="2:6">
      <c r="B1511" s="539"/>
      <c r="C1511" s="539"/>
      <c r="D1511" s="539"/>
      <c r="E1511" s="539"/>
      <c r="F1511" s="539"/>
    </row>
    <row r="1512" spans="2:6">
      <c r="B1512" s="539"/>
      <c r="C1512" s="539"/>
      <c r="D1512" s="539"/>
      <c r="E1512" s="539"/>
      <c r="F1512" s="539"/>
    </row>
    <row r="1513" spans="2:6">
      <c r="B1513" s="539"/>
      <c r="C1513" s="539"/>
      <c r="D1513" s="539"/>
      <c r="E1513" s="539"/>
      <c r="F1513" s="539"/>
    </row>
    <row r="1514" spans="2:6">
      <c r="B1514" s="539"/>
      <c r="C1514" s="539"/>
      <c r="D1514" s="539"/>
      <c r="E1514" s="539"/>
      <c r="F1514" s="539"/>
    </row>
    <row r="1515" spans="2:6">
      <c r="B1515" s="539"/>
      <c r="C1515" s="539"/>
      <c r="D1515" s="539"/>
      <c r="E1515" s="539"/>
      <c r="F1515" s="539"/>
    </row>
    <row r="1516" spans="2:6">
      <c r="B1516" s="539"/>
      <c r="C1516" s="539"/>
      <c r="D1516" s="539"/>
      <c r="E1516" s="539"/>
      <c r="F1516" s="539"/>
    </row>
    <row r="1517" spans="2:6">
      <c r="B1517" s="539"/>
      <c r="C1517" s="539"/>
      <c r="D1517" s="539"/>
      <c r="E1517" s="539"/>
      <c r="F1517" s="539"/>
    </row>
    <row r="1518" spans="2:6">
      <c r="B1518" s="539"/>
      <c r="C1518" s="539"/>
      <c r="D1518" s="539"/>
      <c r="E1518" s="539"/>
      <c r="F1518" s="539"/>
    </row>
    <row r="1519" spans="2:6">
      <c r="B1519" s="539"/>
      <c r="C1519" s="539"/>
      <c r="D1519" s="539"/>
      <c r="E1519" s="539"/>
      <c r="F1519" s="539"/>
    </row>
    <row r="1520" spans="2:6">
      <c r="B1520" s="539"/>
      <c r="C1520" s="539"/>
      <c r="D1520" s="539"/>
      <c r="E1520" s="539"/>
      <c r="F1520" s="539"/>
    </row>
    <row r="1521" spans="2:6">
      <c r="B1521" s="539"/>
      <c r="C1521" s="539"/>
      <c r="D1521" s="539"/>
      <c r="E1521" s="539"/>
      <c r="F1521" s="539"/>
    </row>
    <row r="1522" spans="2:6">
      <c r="B1522" s="539"/>
      <c r="C1522" s="539"/>
      <c r="D1522" s="539"/>
      <c r="E1522" s="539"/>
      <c r="F1522" s="539"/>
    </row>
    <row r="1523" spans="2:6">
      <c r="B1523" s="539"/>
      <c r="C1523" s="539"/>
      <c r="D1523" s="539"/>
      <c r="E1523" s="539"/>
      <c r="F1523" s="539"/>
    </row>
    <row r="1524" spans="2:6">
      <c r="B1524" s="539"/>
      <c r="C1524" s="539"/>
      <c r="D1524" s="539"/>
      <c r="E1524" s="539"/>
      <c r="F1524" s="539"/>
    </row>
    <row r="1525" spans="2:6">
      <c r="B1525" s="539"/>
      <c r="C1525" s="539"/>
      <c r="D1525" s="539"/>
      <c r="E1525" s="539"/>
      <c r="F1525" s="539"/>
    </row>
    <row r="1526" spans="2:6">
      <c r="B1526" s="539"/>
      <c r="C1526" s="539"/>
      <c r="D1526" s="539"/>
      <c r="E1526" s="539"/>
      <c r="F1526" s="539"/>
    </row>
    <row r="1527" spans="2:6">
      <c r="B1527" s="539"/>
      <c r="C1527" s="539"/>
      <c r="D1527" s="539"/>
      <c r="E1527" s="539"/>
      <c r="F1527" s="539"/>
    </row>
    <row r="1528" spans="2:6">
      <c r="B1528" s="539"/>
      <c r="C1528" s="539"/>
      <c r="D1528" s="539"/>
      <c r="E1528" s="539"/>
      <c r="F1528" s="539"/>
    </row>
    <row r="1529" spans="2:6">
      <c r="B1529" s="539"/>
      <c r="C1529" s="539"/>
      <c r="D1529" s="539"/>
      <c r="E1529" s="539"/>
      <c r="F1529" s="539"/>
    </row>
    <row r="1530" spans="2:6">
      <c r="B1530" s="539"/>
      <c r="C1530" s="539"/>
      <c r="D1530" s="539"/>
      <c r="E1530" s="539"/>
      <c r="F1530" s="539"/>
    </row>
    <row r="1531" spans="2:6">
      <c r="B1531" s="539"/>
      <c r="C1531" s="539"/>
      <c r="D1531" s="539"/>
      <c r="E1531" s="539"/>
      <c r="F1531" s="539"/>
    </row>
    <row r="1532" spans="2:6">
      <c r="B1532" s="539"/>
      <c r="C1532" s="539"/>
      <c r="D1532" s="539"/>
      <c r="E1532" s="539"/>
      <c r="F1532" s="539"/>
    </row>
    <row r="1533" spans="2:6">
      <c r="B1533" s="539"/>
      <c r="C1533" s="539"/>
      <c r="D1533" s="539"/>
      <c r="E1533" s="539"/>
      <c r="F1533" s="539"/>
    </row>
    <row r="1534" spans="2:6">
      <c r="B1534" s="539"/>
      <c r="C1534" s="539"/>
      <c r="D1534" s="539"/>
      <c r="E1534" s="539"/>
      <c r="F1534" s="539"/>
    </row>
    <row r="1535" spans="2:6">
      <c r="B1535" s="539"/>
      <c r="C1535" s="539"/>
      <c r="D1535" s="539"/>
      <c r="E1535" s="539"/>
      <c r="F1535" s="539"/>
    </row>
    <row r="1536" spans="2:6">
      <c r="B1536" s="539"/>
      <c r="C1536" s="539"/>
      <c r="D1536" s="539"/>
      <c r="E1536" s="539"/>
      <c r="F1536" s="539"/>
    </row>
    <row r="1537" spans="2:6">
      <c r="B1537" s="539"/>
      <c r="C1537" s="539"/>
      <c r="D1537" s="539"/>
      <c r="E1537" s="539"/>
      <c r="F1537" s="539"/>
    </row>
    <row r="1538" spans="2:6">
      <c r="B1538" s="539"/>
      <c r="C1538" s="539"/>
      <c r="D1538" s="539"/>
      <c r="E1538" s="539"/>
      <c r="F1538" s="539"/>
    </row>
    <row r="1539" spans="2:6">
      <c r="B1539" s="539"/>
      <c r="C1539" s="539"/>
      <c r="D1539" s="539"/>
      <c r="E1539" s="539"/>
      <c r="F1539" s="539"/>
    </row>
    <row r="1540" spans="2:6">
      <c r="B1540" s="539"/>
      <c r="C1540" s="539"/>
      <c r="D1540" s="539"/>
      <c r="E1540" s="539"/>
      <c r="F1540" s="539"/>
    </row>
    <row r="1541" spans="2:6">
      <c r="B1541" s="539"/>
      <c r="C1541" s="539"/>
      <c r="D1541" s="539"/>
      <c r="E1541" s="539"/>
      <c r="F1541" s="539"/>
    </row>
    <row r="1542" spans="2:6">
      <c r="B1542" s="539"/>
      <c r="C1542" s="539"/>
      <c r="D1542" s="539"/>
      <c r="E1542" s="539"/>
      <c r="F1542" s="539"/>
    </row>
    <row r="1543" spans="2:6">
      <c r="B1543" s="539"/>
      <c r="C1543" s="539"/>
      <c r="D1543" s="539"/>
      <c r="E1543" s="539"/>
      <c r="F1543" s="539"/>
    </row>
    <row r="1544" spans="2:6">
      <c r="B1544" s="539"/>
      <c r="C1544" s="539"/>
      <c r="D1544" s="539"/>
      <c r="E1544" s="539"/>
      <c r="F1544" s="539"/>
    </row>
    <row r="1545" spans="2:6">
      <c r="B1545" s="539"/>
      <c r="C1545" s="539"/>
      <c r="D1545" s="539"/>
      <c r="E1545" s="539"/>
      <c r="F1545" s="539"/>
    </row>
    <row r="1546" spans="2:6">
      <c r="B1546" s="539"/>
      <c r="C1546" s="539"/>
      <c r="D1546" s="539"/>
      <c r="E1546" s="539"/>
      <c r="F1546" s="539"/>
    </row>
    <row r="1547" spans="2:6">
      <c r="B1547" s="539"/>
      <c r="C1547" s="539"/>
      <c r="D1547" s="539"/>
      <c r="E1547" s="539"/>
      <c r="F1547" s="539"/>
    </row>
    <row r="1548" spans="2:6">
      <c r="B1548" s="539"/>
      <c r="C1548" s="539"/>
      <c r="D1548" s="539"/>
      <c r="E1548" s="539"/>
      <c r="F1548" s="539"/>
    </row>
    <row r="1549" spans="2:6">
      <c r="B1549" s="539"/>
      <c r="C1549" s="539"/>
      <c r="D1549" s="539"/>
      <c r="E1549" s="539"/>
      <c r="F1549" s="539"/>
    </row>
    <row r="1550" spans="2:6">
      <c r="B1550" s="539"/>
      <c r="C1550" s="539"/>
      <c r="D1550" s="539"/>
      <c r="E1550" s="539"/>
      <c r="F1550" s="539"/>
    </row>
    <row r="1551" spans="2:6">
      <c r="B1551" s="539"/>
      <c r="C1551" s="539"/>
      <c r="D1551" s="539"/>
      <c r="E1551" s="539"/>
      <c r="F1551" s="539"/>
    </row>
    <row r="1552" spans="2:6">
      <c r="B1552" s="539"/>
      <c r="C1552" s="539"/>
      <c r="D1552" s="539"/>
      <c r="E1552" s="539"/>
      <c r="F1552" s="539"/>
    </row>
    <row r="1553" spans="2:6">
      <c r="B1553" s="539"/>
      <c r="C1553" s="539"/>
      <c r="D1553" s="539"/>
      <c r="E1553" s="539"/>
      <c r="F1553" s="539"/>
    </row>
    <row r="1554" spans="2:6">
      <c r="B1554" s="539"/>
      <c r="C1554" s="539"/>
      <c r="D1554" s="539"/>
      <c r="E1554" s="539"/>
      <c r="F1554" s="539"/>
    </row>
    <row r="1555" spans="2:6">
      <c r="B1555" s="539"/>
      <c r="C1555" s="539"/>
      <c r="D1555" s="539"/>
      <c r="E1555" s="539"/>
      <c r="F1555" s="539"/>
    </row>
    <row r="1556" spans="2:6">
      <c r="B1556" s="539"/>
      <c r="C1556" s="539"/>
      <c r="D1556" s="539"/>
      <c r="E1556" s="539"/>
      <c r="F1556" s="539"/>
    </row>
    <row r="1557" spans="2:6">
      <c r="B1557" s="539"/>
      <c r="C1557" s="539"/>
      <c r="D1557" s="539"/>
      <c r="E1557" s="539"/>
      <c r="F1557" s="539"/>
    </row>
    <row r="1558" spans="2:6">
      <c r="B1558" s="539"/>
      <c r="C1558" s="539"/>
      <c r="D1558" s="539"/>
      <c r="E1558" s="539"/>
      <c r="F1558" s="539"/>
    </row>
    <row r="1559" spans="2:6">
      <c r="B1559" s="539"/>
      <c r="C1559" s="539"/>
      <c r="D1559" s="539"/>
      <c r="E1559" s="539"/>
      <c r="F1559" s="539"/>
    </row>
    <row r="1560" spans="2:6">
      <c r="B1560" s="539"/>
      <c r="C1560" s="539"/>
      <c r="D1560" s="539"/>
      <c r="E1560" s="539"/>
      <c r="F1560" s="539"/>
    </row>
    <row r="1561" spans="2:6">
      <c r="B1561" s="539"/>
      <c r="C1561" s="539"/>
      <c r="D1561" s="539"/>
      <c r="E1561" s="539"/>
      <c r="F1561" s="539"/>
    </row>
    <row r="1562" spans="2:6">
      <c r="B1562" s="539"/>
      <c r="C1562" s="539"/>
      <c r="D1562" s="539"/>
      <c r="E1562" s="539"/>
      <c r="F1562" s="539"/>
    </row>
    <row r="1563" spans="2:6">
      <c r="B1563" s="539"/>
      <c r="C1563" s="539"/>
      <c r="D1563" s="539"/>
      <c r="E1563" s="539"/>
      <c r="F1563" s="539"/>
    </row>
    <row r="1564" spans="2:6">
      <c r="B1564" s="539"/>
      <c r="C1564" s="539"/>
      <c r="D1564" s="539"/>
      <c r="E1564" s="539"/>
      <c r="F1564" s="539"/>
    </row>
    <row r="1565" spans="2:6">
      <c r="B1565" s="539"/>
      <c r="C1565" s="539"/>
      <c r="D1565" s="539"/>
      <c r="E1565" s="539"/>
      <c r="F1565" s="539"/>
    </row>
    <row r="1566" spans="2:6">
      <c r="B1566" s="539"/>
      <c r="C1566" s="539"/>
      <c r="D1566" s="539"/>
      <c r="E1566" s="539"/>
      <c r="F1566" s="539"/>
    </row>
    <row r="1567" spans="2:6">
      <c r="B1567" s="539"/>
      <c r="C1567" s="539"/>
      <c r="D1567" s="539"/>
      <c r="E1567" s="539"/>
      <c r="F1567" s="539"/>
    </row>
    <row r="1568" spans="2:6">
      <c r="B1568" s="539"/>
      <c r="C1568" s="539"/>
      <c r="D1568" s="539"/>
      <c r="E1568" s="539"/>
      <c r="F1568" s="539"/>
    </row>
    <row r="1569" spans="2:6">
      <c r="B1569" s="539"/>
      <c r="C1569" s="539"/>
      <c r="D1569" s="539"/>
      <c r="E1569" s="539"/>
      <c r="F1569" s="539"/>
    </row>
    <row r="1570" spans="2:6">
      <c r="B1570" s="539"/>
      <c r="C1570" s="539"/>
      <c r="D1570" s="539"/>
      <c r="E1570" s="539"/>
      <c r="F1570" s="539"/>
    </row>
    <row r="1571" spans="2:6">
      <c r="B1571" s="539"/>
      <c r="C1571" s="539"/>
      <c r="D1571" s="539"/>
      <c r="E1571" s="539"/>
      <c r="F1571" s="539"/>
    </row>
    <row r="1572" spans="2:6">
      <c r="B1572" s="539"/>
      <c r="C1572" s="539"/>
      <c r="D1572" s="539"/>
      <c r="E1572" s="539"/>
      <c r="F1572" s="539"/>
    </row>
    <row r="1573" spans="2:6">
      <c r="B1573" s="539"/>
      <c r="C1573" s="539"/>
      <c r="D1573" s="539"/>
      <c r="E1573" s="539"/>
      <c r="F1573" s="539"/>
    </row>
    <row r="1574" spans="2:6">
      <c r="B1574" s="539"/>
      <c r="C1574" s="539"/>
      <c r="D1574" s="539"/>
      <c r="E1574" s="539"/>
      <c r="F1574" s="539"/>
    </row>
    <row r="1575" spans="2:6">
      <c r="B1575" s="539"/>
      <c r="C1575" s="539"/>
      <c r="D1575" s="539"/>
      <c r="E1575" s="539"/>
      <c r="F1575" s="539"/>
    </row>
    <row r="1576" spans="2:6">
      <c r="B1576" s="539"/>
      <c r="C1576" s="539"/>
      <c r="D1576" s="539"/>
      <c r="E1576" s="539"/>
      <c r="F1576" s="539"/>
    </row>
    <row r="1577" spans="2:6">
      <c r="B1577" s="539"/>
      <c r="C1577" s="539"/>
      <c r="D1577" s="539"/>
      <c r="E1577" s="539"/>
      <c r="F1577" s="539"/>
    </row>
    <row r="1578" spans="2:6">
      <c r="B1578" s="539"/>
      <c r="C1578" s="539"/>
      <c r="D1578" s="539"/>
      <c r="E1578" s="539"/>
      <c r="F1578" s="539"/>
    </row>
    <row r="1579" spans="2:6">
      <c r="B1579" s="539"/>
      <c r="C1579" s="539"/>
      <c r="D1579" s="539"/>
      <c r="E1579" s="539"/>
      <c r="F1579" s="539"/>
    </row>
    <row r="1580" spans="2:6">
      <c r="B1580" s="539"/>
      <c r="C1580" s="539"/>
      <c r="D1580" s="539"/>
      <c r="E1580" s="539"/>
      <c r="F1580" s="539"/>
    </row>
    <row r="1581" spans="2:6">
      <c r="B1581" s="539"/>
      <c r="C1581" s="539"/>
      <c r="D1581" s="539"/>
      <c r="E1581" s="539"/>
      <c r="F1581" s="539"/>
    </row>
    <row r="1582" spans="2:6">
      <c r="B1582" s="539"/>
      <c r="C1582" s="539"/>
      <c r="D1582" s="539"/>
      <c r="E1582" s="539"/>
      <c r="F1582" s="539"/>
    </row>
    <row r="1583" spans="2:6">
      <c r="B1583" s="539"/>
      <c r="C1583" s="539"/>
      <c r="D1583" s="539"/>
      <c r="E1583" s="539"/>
      <c r="F1583" s="539"/>
    </row>
    <row r="1584" spans="2:6">
      <c r="B1584" s="539"/>
      <c r="C1584" s="539"/>
      <c r="D1584" s="539"/>
      <c r="E1584" s="539"/>
      <c r="F1584" s="539"/>
    </row>
    <row r="1585" spans="2:6">
      <c r="B1585" s="539"/>
      <c r="C1585" s="539"/>
      <c r="D1585" s="539"/>
      <c r="E1585" s="539"/>
      <c r="F1585" s="539"/>
    </row>
    <row r="1586" spans="2:6">
      <c r="B1586" s="539"/>
      <c r="C1586" s="539"/>
      <c r="D1586" s="539"/>
      <c r="E1586" s="539"/>
      <c r="F1586" s="539"/>
    </row>
    <row r="1587" spans="2:6">
      <c r="B1587" s="539"/>
      <c r="C1587" s="539"/>
      <c r="D1587" s="539"/>
      <c r="E1587" s="539"/>
      <c r="F1587" s="539"/>
    </row>
    <row r="1588" spans="2:6">
      <c r="B1588" s="539"/>
      <c r="C1588" s="539"/>
      <c r="D1588" s="539"/>
      <c r="E1588" s="539"/>
      <c r="F1588" s="539"/>
    </row>
    <row r="1589" spans="2:6">
      <c r="B1589" s="539"/>
      <c r="C1589" s="539"/>
      <c r="D1589" s="539"/>
      <c r="E1589" s="539"/>
      <c r="F1589" s="539"/>
    </row>
    <row r="1590" spans="2:6">
      <c r="B1590" s="539"/>
      <c r="C1590" s="539"/>
      <c r="D1590" s="539"/>
      <c r="E1590" s="539"/>
      <c r="F1590" s="539"/>
    </row>
    <row r="1591" spans="2:6">
      <c r="B1591" s="539"/>
      <c r="C1591" s="539"/>
      <c r="D1591" s="539"/>
      <c r="E1591" s="539"/>
      <c r="F1591" s="539"/>
    </row>
    <row r="1592" spans="2:6">
      <c r="B1592" s="539"/>
      <c r="C1592" s="539"/>
      <c r="D1592" s="539"/>
      <c r="E1592" s="539"/>
      <c r="F1592" s="539"/>
    </row>
    <row r="1593" spans="2:6">
      <c r="B1593" s="539"/>
      <c r="C1593" s="539"/>
      <c r="D1593" s="539"/>
      <c r="E1593" s="539"/>
      <c r="F1593" s="539"/>
    </row>
    <row r="1594" spans="2:6">
      <c r="B1594" s="539"/>
      <c r="C1594" s="539"/>
      <c r="D1594" s="539"/>
      <c r="E1594" s="539"/>
      <c r="F1594" s="539"/>
    </row>
    <row r="1595" spans="2:6">
      <c r="B1595" s="539"/>
      <c r="C1595" s="539"/>
      <c r="D1595" s="539"/>
      <c r="E1595" s="539"/>
      <c r="F1595" s="539"/>
    </row>
    <row r="1596" spans="2:6">
      <c r="B1596" s="539"/>
      <c r="C1596" s="539"/>
      <c r="D1596" s="539"/>
      <c r="E1596" s="539"/>
      <c r="F1596" s="539"/>
    </row>
    <row r="1597" spans="2:6">
      <c r="B1597" s="539"/>
      <c r="C1597" s="539"/>
      <c r="D1597" s="539"/>
      <c r="E1597" s="539"/>
      <c r="F1597" s="539"/>
    </row>
    <row r="1598" spans="2:6">
      <c r="B1598" s="539"/>
      <c r="C1598" s="539"/>
      <c r="D1598" s="539"/>
      <c r="E1598" s="539"/>
      <c r="F1598" s="539"/>
    </row>
    <row r="1599" spans="2:6">
      <c r="B1599" s="539"/>
      <c r="C1599" s="539"/>
      <c r="D1599" s="539"/>
      <c r="E1599" s="539"/>
      <c r="F1599" s="539"/>
    </row>
    <row r="1600" spans="2:6">
      <c r="B1600" s="539"/>
      <c r="C1600" s="539"/>
      <c r="D1600" s="539"/>
      <c r="E1600" s="539"/>
      <c r="F1600" s="539"/>
    </row>
    <row r="1601" spans="2:6">
      <c r="B1601" s="539"/>
      <c r="C1601" s="539"/>
      <c r="D1601" s="539"/>
      <c r="E1601" s="539"/>
      <c r="F1601" s="539"/>
    </row>
    <row r="1602" spans="2:6">
      <c r="B1602" s="539"/>
      <c r="C1602" s="539"/>
      <c r="D1602" s="539"/>
      <c r="E1602" s="539"/>
      <c r="F1602" s="539"/>
    </row>
    <row r="1603" spans="2:6">
      <c r="B1603" s="539"/>
      <c r="C1603" s="539"/>
      <c r="D1603" s="539"/>
      <c r="E1603" s="539"/>
      <c r="F1603" s="539"/>
    </row>
    <row r="1604" spans="2:6">
      <c r="B1604" s="539"/>
      <c r="C1604" s="539"/>
      <c r="D1604" s="539"/>
      <c r="E1604" s="539"/>
      <c r="F1604" s="539"/>
    </row>
    <row r="1605" spans="2:6">
      <c r="B1605" s="539"/>
      <c r="C1605" s="539"/>
      <c r="D1605" s="539"/>
      <c r="E1605" s="539"/>
      <c r="F1605" s="539"/>
    </row>
    <row r="1606" spans="2:6">
      <c r="B1606" s="539"/>
      <c r="C1606" s="539"/>
      <c r="D1606" s="539"/>
      <c r="E1606" s="539"/>
      <c r="F1606" s="539"/>
    </row>
    <row r="1607" spans="2:6">
      <c r="B1607" s="539"/>
      <c r="C1607" s="539"/>
      <c r="D1607" s="539"/>
      <c r="E1607" s="539"/>
      <c r="F1607" s="539"/>
    </row>
    <row r="1608" spans="2:6">
      <c r="B1608" s="539"/>
      <c r="C1608" s="539"/>
      <c r="D1608" s="539"/>
      <c r="E1608" s="539"/>
      <c r="F1608" s="539"/>
    </row>
    <row r="1609" spans="2:6">
      <c r="B1609" s="539"/>
      <c r="C1609" s="539"/>
      <c r="D1609" s="539"/>
      <c r="E1609" s="539"/>
      <c r="F1609" s="539"/>
    </row>
    <row r="1610" spans="2:6">
      <c r="B1610" s="539"/>
      <c r="C1610" s="539"/>
      <c r="D1610" s="539"/>
      <c r="E1610" s="539"/>
      <c r="F1610" s="539"/>
    </row>
    <row r="1611" spans="2:6">
      <c r="B1611" s="539"/>
      <c r="C1611" s="539"/>
      <c r="D1611" s="539"/>
      <c r="E1611" s="539"/>
      <c r="F1611" s="539"/>
    </row>
    <row r="1612" spans="2:6">
      <c r="B1612" s="539"/>
      <c r="C1612" s="539"/>
      <c r="D1612" s="539"/>
      <c r="E1612" s="539"/>
      <c r="F1612" s="539"/>
    </row>
    <row r="1613" spans="2:6">
      <c r="B1613" s="539"/>
      <c r="C1613" s="539"/>
      <c r="D1613" s="539"/>
      <c r="E1613" s="539"/>
      <c r="F1613" s="539"/>
    </row>
    <row r="1614" spans="2:6">
      <c r="B1614" s="539"/>
      <c r="C1614" s="539"/>
      <c r="D1614" s="539"/>
      <c r="E1614" s="539"/>
      <c r="F1614" s="539"/>
    </row>
    <row r="1615" spans="2:6">
      <c r="B1615" s="539"/>
      <c r="C1615" s="539"/>
      <c r="D1615" s="539"/>
      <c r="E1615" s="539"/>
      <c r="F1615" s="539"/>
    </row>
    <row r="1616" spans="2:6">
      <c r="B1616" s="539"/>
      <c r="C1616" s="539"/>
      <c r="D1616" s="539"/>
      <c r="E1616" s="539"/>
      <c r="F1616" s="539"/>
    </row>
    <row r="1617" spans="2:6">
      <c r="B1617" s="539"/>
      <c r="C1617" s="539"/>
      <c r="D1617" s="539"/>
      <c r="E1617" s="539"/>
      <c r="F1617" s="539"/>
    </row>
    <row r="1618" spans="2:6">
      <c r="B1618" s="539"/>
      <c r="C1618" s="539"/>
      <c r="D1618" s="539"/>
      <c r="E1618" s="539"/>
      <c r="F1618" s="539"/>
    </row>
    <row r="1619" spans="2:6">
      <c r="B1619" s="539"/>
      <c r="C1619" s="539"/>
      <c r="D1619" s="539"/>
      <c r="E1619" s="539"/>
      <c r="F1619" s="539"/>
    </row>
    <row r="1620" spans="2:6">
      <c r="B1620" s="539"/>
      <c r="C1620" s="539"/>
      <c r="D1620" s="539"/>
      <c r="E1620" s="539"/>
      <c r="F1620" s="539"/>
    </row>
    <row r="1621" spans="2:6">
      <c r="B1621" s="539"/>
      <c r="C1621" s="539"/>
      <c r="D1621" s="539"/>
      <c r="E1621" s="539"/>
      <c r="F1621" s="539"/>
    </row>
    <row r="1622" spans="2:6">
      <c r="B1622" s="539"/>
      <c r="C1622" s="539"/>
      <c r="D1622" s="539"/>
      <c r="E1622" s="539"/>
      <c r="F1622" s="539"/>
    </row>
    <row r="1623" spans="2:6">
      <c r="B1623" s="539"/>
      <c r="C1623" s="539"/>
      <c r="D1623" s="539"/>
      <c r="E1623" s="539"/>
      <c r="F1623" s="539"/>
    </row>
    <row r="1624" spans="2:6">
      <c r="B1624" s="539"/>
      <c r="C1624" s="539"/>
      <c r="D1624" s="539"/>
      <c r="E1624" s="539"/>
      <c r="F1624" s="539"/>
    </row>
    <row r="1625" spans="2:6">
      <c r="B1625" s="539"/>
      <c r="C1625" s="539"/>
      <c r="D1625" s="539"/>
      <c r="E1625" s="539"/>
      <c r="F1625" s="539"/>
    </row>
    <row r="1626" spans="2:6">
      <c r="B1626" s="539"/>
      <c r="C1626" s="539"/>
      <c r="D1626" s="539"/>
      <c r="E1626" s="539"/>
      <c r="F1626" s="539"/>
    </row>
    <row r="1627" spans="2:6">
      <c r="B1627" s="539"/>
      <c r="C1627" s="539"/>
      <c r="D1627" s="539"/>
      <c r="E1627" s="539"/>
      <c r="F1627" s="539"/>
    </row>
    <row r="1628" spans="2:6">
      <c r="B1628" s="539"/>
      <c r="C1628" s="539"/>
      <c r="D1628" s="539"/>
      <c r="E1628" s="539"/>
      <c r="F1628" s="539"/>
    </row>
    <row r="1629" spans="2:6">
      <c r="B1629" s="539"/>
      <c r="C1629" s="539"/>
      <c r="D1629" s="539"/>
      <c r="E1629" s="539"/>
      <c r="F1629" s="539"/>
    </row>
    <row r="1630" spans="2:6">
      <c r="B1630" s="539"/>
      <c r="C1630" s="539"/>
      <c r="D1630" s="539"/>
      <c r="E1630" s="539"/>
      <c r="F1630" s="539"/>
    </row>
    <row r="1631" spans="2:6">
      <c r="B1631" s="539"/>
      <c r="C1631" s="539"/>
      <c r="D1631" s="539"/>
      <c r="E1631" s="539"/>
      <c r="F1631" s="539"/>
    </row>
    <row r="1632" spans="2:6">
      <c r="B1632" s="539"/>
      <c r="C1632" s="539"/>
      <c r="D1632" s="539"/>
      <c r="E1632" s="539"/>
      <c r="F1632" s="539"/>
    </row>
    <row r="1633" spans="2:6">
      <c r="B1633" s="539"/>
      <c r="C1633" s="539"/>
      <c r="D1633" s="539"/>
      <c r="E1633" s="539"/>
      <c r="F1633" s="539"/>
    </row>
    <row r="1634" spans="2:6">
      <c r="B1634" s="539"/>
      <c r="C1634" s="539"/>
      <c r="D1634" s="539"/>
      <c r="E1634" s="539"/>
      <c r="F1634" s="539"/>
    </row>
    <row r="1635" spans="2:6">
      <c r="B1635" s="539"/>
      <c r="C1635" s="539"/>
      <c r="D1635" s="539"/>
      <c r="E1635" s="539"/>
      <c r="F1635" s="539"/>
    </row>
    <row r="1636" spans="2:6">
      <c r="B1636" s="539"/>
      <c r="C1636" s="539"/>
      <c r="D1636" s="539"/>
      <c r="E1636" s="539"/>
      <c r="F1636" s="539"/>
    </row>
    <row r="1637" spans="2:6">
      <c r="B1637" s="539"/>
      <c r="C1637" s="539"/>
      <c r="D1637" s="539"/>
      <c r="E1637" s="539"/>
      <c r="F1637" s="539"/>
    </row>
    <row r="1638" spans="2:6">
      <c r="B1638" s="539"/>
      <c r="C1638" s="539"/>
      <c r="D1638" s="539"/>
      <c r="E1638" s="539"/>
      <c r="F1638" s="539"/>
    </row>
    <row r="1639" spans="2:6">
      <c r="B1639" s="539"/>
      <c r="C1639" s="539"/>
      <c r="D1639" s="539"/>
      <c r="E1639" s="539"/>
      <c r="F1639" s="539"/>
    </row>
    <row r="1640" spans="2:6">
      <c r="B1640" s="539"/>
      <c r="C1640" s="539"/>
      <c r="D1640" s="539"/>
      <c r="E1640" s="539"/>
      <c r="F1640" s="539"/>
    </row>
    <row r="1641" spans="2:6">
      <c r="B1641" s="539"/>
      <c r="C1641" s="539"/>
      <c r="D1641" s="539"/>
      <c r="E1641" s="539"/>
      <c r="F1641" s="539"/>
    </row>
    <row r="1642" spans="2:6">
      <c r="B1642" s="539"/>
      <c r="C1642" s="539"/>
      <c r="D1642" s="539"/>
      <c r="E1642" s="539"/>
      <c r="F1642" s="539"/>
    </row>
    <row r="1643" spans="2:6">
      <c r="B1643" s="539"/>
      <c r="C1643" s="539"/>
      <c r="D1643" s="539"/>
      <c r="E1643" s="539"/>
      <c r="F1643" s="539"/>
    </row>
    <row r="1644" spans="2:6">
      <c r="B1644" s="539"/>
      <c r="C1644" s="539"/>
      <c r="D1644" s="539"/>
      <c r="E1644" s="539"/>
      <c r="F1644" s="539"/>
    </row>
    <row r="1645" spans="2:6">
      <c r="B1645" s="539"/>
      <c r="C1645" s="539"/>
      <c r="D1645" s="539"/>
      <c r="E1645" s="539"/>
      <c r="F1645" s="539"/>
    </row>
    <row r="1646" spans="2:6">
      <c r="B1646" s="539"/>
      <c r="C1646" s="539"/>
      <c r="D1646" s="539"/>
      <c r="E1646" s="539"/>
      <c r="F1646" s="539"/>
    </row>
    <row r="1647" spans="2:6">
      <c r="B1647" s="539"/>
      <c r="C1647" s="539"/>
      <c r="D1647" s="539"/>
      <c r="E1647" s="539"/>
      <c r="F1647" s="539"/>
    </row>
    <row r="1648" spans="2:6">
      <c r="B1648" s="539"/>
      <c r="C1648" s="539"/>
      <c r="D1648" s="539"/>
      <c r="E1648" s="539"/>
      <c r="F1648" s="539"/>
    </row>
    <row r="1649" spans="2:6">
      <c r="B1649" s="539"/>
      <c r="C1649" s="539"/>
      <c r="D1649" s="539"/>
      <c r="E1649" s="539"/>
      <c r="F1649" s="539"/>
    </row>
    <row r="1650" spans="2:6">
      <c r="B1650" s="539"/>
      <c r="C1650" s="539"/>
      <c r="D1650" s="539"/>
      <c r="E1650" s="539"/>
      <c r="F1650" s="539"/>
    </row>
    <row r="1651" spans="2:6">
      <c r="B1651" s="539"/>
      <c r="C1651" s="539"/>
      <c r="D1651" s="539"/>
      <c r="E1651" s="539"/>
      <c r="F1651" s="539"/>
    </row>
    <row r="1652" spans="2:6">
      <c r="B1652" s="539"/>
      <c r="C1652" s="539"/>
      <c r="D1652" s="539"/>
      <c r="E1652" s="539"/>
      <c r="F1652" s="539"/>
    </row>
    <row r="1653" spans="2:6">
      <c r="B1653" s="539"/>
      <c r="C1653" s="539"/>
      <c r="D1653" s="539"/>
      <c r="E1653" s="539"/>
      <c r="F1653" s="539"/>
    </row>
    <row r="1654" spans="2:6">
      <c r="B1654" s="539"/>
      <c r="C1654" s="539"/>
      <c r="D1654" s="539"/>
      <c r="E1654" s="539"/>
      <c r="F1654" s="539"/>
    </row>
    <row r="1655" spans="2:6">
      <c r="B1655" s="539"/>
      <c r="C1655" s="539"/>
      <c r="D1655" s="539"/>
      <c r="E1655" s="539"/>
      <c r="F1655" s="539"/>
    </row>
    <row r="1656" spans="2:6">
      <c r="B1656" s="539"/>
      <c r="C1656" s="539"/>
      <c r="D1656" s="539"/>
      <c r="E1656" s="539"/>
      <c r="F1656" s="539"/>
    </row>
    <row r="1657" spans="2:6">
      <c r="B1657" s="539"/>
      <c r="C1657" s="539"/>
      <c r="D1657" s="539"/>
      <c r="E1657" s="539"/>
      <c r="F1657" s="539"/>
    </row>
    <row r="1658" spans="2:6">
      <c r="B1658" s="539"/>
      <c r="C1658" s="539"/>
      <c r="D1658" s="539"/>
      <c r="E1658" s="539"/>
      <c r="F1658" s="539"/>
    </row>
    <row r="1659" spans="2:6">
      <c r="B1659" s="539"/>
      <c r="C1659" s="539"/>
      <c r="D1659" s="539"/>
      <c r="E1659" s="539"/>
      <c r="F1659" s="539"/>
    </row>
    <row r="1660" spans="2:6">
      <c r="B1660" s="539"/>
      <c r="C1660" s="539"/>
      <c r="D1660" s="539"/>
      <c r="E1660" s="539"/>
      <c r="F1660" s="539"/>
    </row>
    <row r="1661" spans="2:6">
      <c r="B1661" s="539"/>
      <c r="C1661" s="539"/>
      <c r="D1661" s="539"/>
      <c r="E1661" s="539"/>
      <c r="F1661" s="539"/>
    </row>
    <row r="1662" spans="2:6">
      <c r="B1662" s="539"/>
      <c r="C1662" s="539"/>
      <c r="D1662" s="539"/>
      <c r="E1662" s="539"/>
      <c r="F1662" s="539"/>
    </row>
    <row r="1663" spans="2:6">
      <c r="B1663" s="539"/>
      <c r="C1663" s="539"/>
      <c r="D1663" s="539"/>
      <c r="E1663" s="539"/>
      <c r="F1663" s="539"/>
    </row>
    <row r="1664" spans="2:6">
      <c r="B1664" s="539"/>
      <c r="C1664" s="539"/>
      <c r="D1664" s="539"/>
      <c r="E1664" s="539"/>
      <c r="F1664" s="539"/>
    </row>
    <row r="1665" spans="2:6">
      <c r="B1665" s="539"/>
      <c r="C1665" s="539"/>
      <c r="D1665" s="539"/>
      <c r="E1665" s="539"/>
      <c r="F1665" s="539"/>
    </row>
    <row r="1666" spans="2:6">
      <c r="B1666" s="539"/>
      <c r="C1666" s="539"/>
      <c r="D1666" s="539"/>
      <c r="E1666" s="539"/>
      <c r="F1666" s="539"/>
    </row>
    <row r="1667" spans="2:6">
      <c r="B1667" s="539"/>
      <c r="C1667" s="539"/>
      <c r="D1667" s="539"/>
      <c r="E1667" s="539"/>
      <c r="F1667" s="539"/>
    </row>
    <row r="1668" spans="2:6">
      <c r="B1668" s="539"/>
      <c r="C1668" s="539"/>
      <c r="D1668" s="539"/>
      <c r="E1668" s="539"/>
      <c r="F1668" s="539"/>
    </row>
    <row r="1669" spans="2:6">
      <c r="B1669" s="539"/>
      <c r="C1669" s="539"/>
      <c r="D1669" s="539"/>
      <c r="E1669" s="539"/>
      <c r="F1669" s="539"/>
    </row>
    <row r="1670" spans="2:6">
      <c r="B1670" s="539"/>
      <c r="C1670" s="539"/>
      <c r="D1670" s="539"/>
      <c r="E1670" s="539"/>
      <c r="F1670" s="539"/>
    </row>
    <row r="1671" spans="2:6">
      <c r="B1671" s="539"/>
      <c r="C1671" s="539"/>
      <c r="D1671" s="539"/>
      <c r="E1671" s="539"/>
      <c r="F1671" s="539"/>
    </row>
    <row r="1672" spans="2:6">
      <c r="B1672" s="539"/>
      <c r="C1672" s="539"/>
      <c r="D1672" s="539"/>
      <c r="E1672" s="539"/>
      <c r="F1672" s="539"/>
    </row>
    <row r="1673" spans="2:6">
      <c r="B1673" s="539"/>
      <c r="C1673" s="539"/>
      <c r="D1673" s="539"/>
      <c r="E1673" s="539"/>
      <c r="F1673" s="539"/>
    </row>
    <row r="1674" spans="2:6">
      <c r="B1674" s="539"/>
      <c r="C1674" s="539"/>
      <c r="D1674" s="539"/>
      <c r="E1674" s="539"/>
      <c r="F1674" s="539"/>
    </row>
    <row r="1675" spans="2:6">
      <c r="B1675" s="539"/>
      <c r="C1675" s="539"/>
      <c r="D1675" s="539"/>
      <c r="E1675" s="539"/>
      <c r="F1675" s="539"/>
    </row>
    <row r="1676" spans="2:6">
      <c r="B1676" s="539"/>
      <c r="C1676" s="539"/>
      <c r="D1676" s="539"/>
      <c r="E1676" s="539"/>
      <c r="F1676" s="539"/>
    </row>
    <row r="1677" spans="2:6">
      <c r="B1677" s="539"/>
      <c r="C1677" s="539"/>
      <c r="D1677" s="539"/>
      <c r="E1677" s="539"/>
      <c r="F1677" s="539"/>
    </row>
    <row r="1678" spans="2:6">
      <c r="B1678" s="539"/>
      <c r="C1678" s="539"/>
      <c r="D1678" s="539"/>
      <c r="E1678" s="539"/>
      <c r="F1678" s="539"/>
    </row>
    <row r="1679" spans="2:6">
      <c r="B1679" s="539"/>
      <c r="C1679" s="539"/>
      <c r="D1679" s="539"/>
      <c r="E1679" s="539"/>
      <c r="F1679" s="539"/>
    </row>
    <row r="1680" spans="2:6">
      <c r="B1680" s="539"/>
      <c r="C1680" s="539"/>
      <c r="D1680" s="539"/>
      <c r="E1680" s="539"/>
      <c r="F1680" s="539"/>
    </row>
    <row r="1681" spans="2:6">
      <c r="B1681" s="539"/>
      <c r="C1681" s="539"/>
      <c r="D1681" s="539"/>
      <c r="E1681" s="539"/>
      <c r="F1681" s="539"/>
    </row>
    <row r="1682" spans="2:6">
      <c r="B1682" s="539"/>
      <c r="C1682" s="539"/>
      <c r="D1682" s="539"/>
      <c r="E1682" s="539"/>
      <c r="F1682" s="539"/>
    </row>
    <row r="1683" spans="2:6">
      <c r="B1683" s="539"/>
      <c r="C1683" s="539"/>
      <c r="D1683" s="539"/>
      <c r="E1683" s="539"/>
      <c r="F1683" s="539"/>
    </row>
    <row r="1684" spans="2:6">
      <c r="B1684" s="539"/>
      <c r="C1684" s="539"/>
      <c r="D1684" s="539"/>
      <c r="E1684" s="539"/>
      <c r="F1684" s="539"/>
    </row>
    <row r="1685" spans="2:6">
      <c r="B1685" s="539"/>
      <c r="C1685" s="539"/>
      <c r="D1685" s="539"/>
      <c r="E1685" s="539"/>
      <c r="F1685" s="539"/>
    </row>
    <row r="1686" spans="2:6">
      <c r="B1686" s="539"/>
      <c r="C1686" s="539"/>
      <c r="D1686" s="539"/>
      <c r="E1686" s="539"/>
      <c r="F1686" s="539"/>
    </row>
    <row r="1687" spans="2:6">
      <c r="B1687" s="539"/>
      <c r="C1687" s="539"/>
      <c r="D1687" s="539"/>
      <c r="E1687" s="539"/>
      <c r="F1687" s="539"/>
    </row>
    <row r="1688" spans="2:6">
      <c r="B1688" s="539"/>
      <c r="C1688" s="539"/>
      <c r="D1688" s="539"/>
      <c r="E1688" s="539"/>
      <c r="F1688" s="539"/>
    </row>
    <row r="1689" spans="2:6">
      <c r="B1689" s="539"/>
      <c r="C1689" s="539"/>
      <c r="D1689" s="539"/>
      <c r="E1689" s="539"/>
      <c r="F1689" s="539"/>
    </row>
    <row r="1690" spans="2:6">
      <c r="B1690" s="539"/>
      <c r="C1690" s="539"/>
      <c r="D1690" s="539"/>
      <c r="E1690" s="539"/>
      <c r="F1690" s="539"/>
    </row>
    <row r="1691" spans="2:6">
      <c r="B1691" s="539"/>
      <c r="C1691" s="539"/>
      <c r="D1691" s="539"/>
      <c r="E1691" s="539"/>
      <c r="F1691" s="539"/>
    </row>
    <row r="1692" spans="2:6">
      <c r="B1692" s="539"/>
      <c r="C1692" s="539"/>
      <c r="D1692" s="539"/>
      <c r="E1692" s="539"/>
      <c r="F1692" s="539"/>
    </row>
    <row r="1693" spans="2:6">
      <c r="B1693" s="539"/>
      <c r="C1693" s="539"/>
      <c r="D1693" s="539"/>
      <c r="E1693" s="539"/>
      <c r="F1693" s="539"/>
    </row>
    <row r="1694" spans="2:6">
      <c r="B1694" s="539"/>
      <c r="C1694" s="539"/>
      <c r="D1694" s="539"/>
      <c r="E1694" s="539"/>
      <c r="F1694" s="539"/>
    </row>
    <row r="1695" spans="2:6">
      <c r="B1695" s="539"/>
      <c r="C1695" s="539"/>
      <c r="D1695" s="539"/>
      <c r="E1695" s="539"/>
      <c r="F1695" s="539"/>
    </row>
    <row r="1696" spans="2:6">
      <c r="B1696" s="539"/>
      <c r="C1696" s="539"/>
      <c r="D1696" s="539"/>
      <c r="E1696" s="539"/>
      <c r="F1696" s="539"/>
    </row>
    <row r="1697" spans="2:6">
      <c r="B1697" s="539"/>
      <c r="C1697" s="539"/>
      <c r="D1697" s="539"/>
      <c r="E1697" s="539"/>
      <c r="F1697" s="539"/>
    </row>
    <row r="1698" spans="2:6">
      <c r="B1698" s="539"/>
      <c r="C1698" s="539"/>
      <c r="D1698" s="539"/>
      <c r="E1698" s="539"/>
      <c r="F1698" s="539"/>
    </row>
    <row r="1699" spans="2:6">
      <c r="B1699" s="539"/>
      <c r="C1699" s="539"/>
      <c r="D1699" s="539"/>
      <c r="E1699" s="539"/>
      <c r="F1699" s="539"/>
    </row>
    <row r="1700" spans="2:6">
      <c r="B1700" s="539"/>
      <c r="C1700" s="539"/>
      <c r="D1700" s="539"/>
      <c r="E1700" s="539"/>
      <c r="F1700" s="539"/>
    </row>
    <row r="1701" spans="2:6">
      <c r="B1701" s="539"/>
      <c r="C1701" s="539"/>
      <c r="D1701" s="539"/>
      <c r="E1701" s="539"/>
      <c r="F1701" s="539"/>
    </row>
    <row r="1702" spans="2:6">
      <c r="B1702" s="539"/>
      <c r="C1702" s="539"/>
      <c r="D1702" s="539"/>
      <c r="E1702" s="539"/>
      <c r="F1702" s="539"/>
    </row>
    <row r="1703" spans="2:6">
      <c r="B1703" s="539"/>
      <c r="C1703" s="539"/>
      <c r="D1703" s="539"/>
      <c r="E1703" s="539"/>
      <c r="F1703" s="539"/>
    </row>
    <row r="1704" spans="2:6">
      <c r="B1704" s="539"/>
      <c r="C1704" s="539"/>
      <c r="D1704" s="539"/>
      <c r="E1704" s="539"/>
      <c r="F1704" s="539"/>
    </row>
    <row r="1705" spans="2:6">
      <c r="B1705" s="539"/>
      <c r="C1705" s="539"/>
      <c r="D1705" s="539"/>
      <c r="E1705" s="539"/>
      <c r="F1705" s="539"/>
    </row>
    <row r="1706" spans="2:6">
      <c r="B1706" s="539"/>
      <c r="C1706" s="539"/>
      <c r="D1706" s="539"/>
      <c r="E1706" s="539"/>
      <c r="F1706" s="539"/>
    </row>
    <row r="1707" spans="2:6">
      <c r="B1707" s="539"/>
      <c r="C1707" s="539"/>
      <c r="D1707" s="539"/>
      <c r="E1707" s="539"/>
      <c r="F1707" s="539"/>
    </row>
    <row r="1708" spans="2:6">
      <c r="B1708" s="539"/>
      <c r="C1708" s="539"/>
      <c r="D1708" s="539"/>
      <c r="E1708" s="539"/>
      <c r="F1708" s="539"/>
    </row>
    <row r="1709" spans="2:6">
      <c r="B1709" s="539"/>
      <c r="C1709" s="539"/>
      <c r="D1709" s="539"/>
      <c r="E1709" s="539"/>
      <c r="F1709" s="539"/>
    </row>
    <row r="1710" spans="2:6">
      <c r="B1710" s="539"/>
      <c r="C1710" s="539"/>
      <c r="D1710" s="539"/>
      <c r="E1710" s="539"/>
      <c r="F1710" s="539"/>
    </row>
    <row r="1711" spans="2:6">
      <c r="B1711" s="539"/>
      <c r="C1711" s="539"/>
      <c r="D1711" s="539"/>
      <c r="E1711" s="539"/>
      <c r="F1711" s="539"/>
    </row>
    <row r="1712" spans="2:6">
      <c r="B1712" s="539"/>
      <c r="C1712" s="539"/>
      <c r="D1712" s="539"/>
      <c r="E1712" s="539"/>
      <c r="F1712" s="539"/>
    </row>
    <row r="1713" spans="2:6">
      <c r="B1713" s="539"/>
      <c r="C1713" s="539"/>
      <c r="D1713" s="539"/>
      <c r="E1713" s="539"/>
      <c r="F1713" s="539"/>
    </row>
    <row r="1714" spans="2:6">
      <c r="B1714" s="539"/>
      <c r="C1714" s="539"/>
      <c r="D1714" s="539"/>
      <c r="E1714" s="539"/>
      <c r="F1714" s="539"/>
    </row>
    <row r="1715" spans="2:6">
      <c r="B1715" s="539"/>
      <c r="C1715" s="539"/>
      <c r="D1715" s="539"/>
      <c r="E1715" s="539"/>
      <c r="F1715" s="539"/>
    </row>
    <row r="1716" spans="2:6">
      <c r="B1716" s="539"/>
      <c r="C1716" s="539"/>
      <c r="D1716" s="539"/>
      <c r="E1716" s="539"/>
      <c r="F1716" s="539"/>
    </row>
    <row r="1717" spans="2:6">
      <c r="B1717" s="539"/>
      <c r="C1717" s="539"/>
      <c r="D1717" s="539"/>
      <c r="E1717" s="539"/>
      <c r="F1717" s="539"/>
    </row>
    <row r="1718" spans="2:6">
      <c r="B1718" s="539"/>
      <c r="C1718" s="539"/>
      <c r="D1718" s="539"/>
      <c r="E1718" s="539"/>
      <c r="F1718" s="539"/>
    </row>
    <row r="1719" spans="2:6">
      <c r="B1719" s="539"/>
      <c r="C1719" s="539"/>
      <c r="D1719" s="539"/>
      <c r="E1719" s="539"/>
      <c r="F1719" s="539"/>
    </row>
    <row r="1720" spans="2:6">
      <c r="B1720" s="539"/>
      <c r="C1720" s="539"/>
      <c r="D1720" s="539"/>
      <c r="E1720" s="539"/>
      <c r="F1720" s="539"/>
    </row>
    <row r="1721" spans="2:6">
      <c r="B1721" s="539"/>
      <c r="C1721" s="539"/>
      <c r="D1721" s="539"/>
      <c r="E1721" s="539"/>
      <c r="F1721" s="539"/>
    </row>
    <row r="1722" spans="2:6">
      <c r="B1722" s="539"/>
      <c r="C1722" s="539"/>
      <c r="D1722" s="539"/>
      <c r="E1722" s="539"/>
      <c r="F1722" s="539"/>
    </row>
    <row r="1723" spans="2:6">
      <c r="B1723" s="539"/>
      <c r="C1723" s="539"/>
      <c r="D1723" s="539"/>
      <c r="E1723" s="539"/>
      <c r="F1723" s="539"/>
    </row>
    <row r="1724" spans="2:6">
      <c r="B1724" s="539"/>
      <c r="C1724" s="539"/>
      <c r="D1724" s="539"/>
      <c r="E1724" s="539"/>
      <c r="F1724" s="539"/>
    </row>
    <row r="1725" spans="2:6">
      <c r="B1725" s="539"/>
      <c r="C1725" s="539"/>
      <c r="D1725" s="539"/>
      <c r="E1725" s="539"/>
      <c r="F1725" s="539"/>
    </row>
    <row r="1726" spans="2:6">
      <c r="B1726" s="539"/>
      <c r="C1726" s="539"/>
      <c r="D1726" s="539"/>
      <c r="E1726" s="539"/>
      <c r="F1726" s="539"/>
    </row>
    <row r="1727" spans="2:6">
      <c r="B1727" s="539"/>
      <c r="C1727" s="539"/>
      <c r="D1727" s="539"/>
      <c r="E1727" s="539"/>
      <c r="F1727" s="539"/>
    </row>
    <row r="1728" spans="2:6">
      <c r="B1728" s="539"/>
      <c r="C1728" s="539"/>
      <c r="D1728" s="539"/>
      <c r="E1728" s="539"/>
      <c r="F1728" s="539"/>
    </row>
    <row r="1729" spans="2:6">
      <c r="B1729" s="539"/>
      <c r="C1729" s="539"/>
      <c r="D1729" s="539"/>
      <c r="E1729" s="539"/>
      <c r="F1729" s="539"/>
    </row>
    <row r="1730" spans="2:6">
      <c r="B1730" s="539"/>
      <c r="C1730" s="539"/>
      <c r="D1730" s="539"/>
      <c r="E1730" s="539"/>
      <c r="F1730" s="539"/>
    </row>
    <row r="1731" spans="2:6">
      <c r="B1731" s="539"/>
      <c r="C1731" s="539"/>
      <c r="D1731" s="539"/>
      <c r="E1731" s="539"/>
      <c r="F1731" s="539"/>
    </row>
    <row r="1732" spans="2:6">
      <c r="B1732" s="539"/>
      <c r="C1732" s="539"/>
      <c r="D1732" s="539"/>
      <c r="E1732" s="539"/>
      <c r="F1732" s="539"/>
    </row>
    <row r="1733" spans="2:6">
      <c r="B1733" s="539"/>
      <c r="C1733" s="539"/>
      <c r="D1733" s="539"/>
      <c r="E1733" s="539"/>
      <c r="F1733" s="539"/>
    </row>
    <row r="1734" spans="2:6">
      <c r="B1734" s="539"/>
      <c r="C1734" s="539"/>
      <c r="D1734" s="539"/>
      <c r="E1734" s="539"/>
      <c r="F1734" s="539"/>
    </row>
    <row r="1735" spans="2:6">
      <c r="B1735" s="539"/>
      <c r="C1735" s="539"/>
      <c r="D1735" s="539"/>
      <c r="E1735" s="539"/>
      <c r="F1735" s="539"/>
    </row>
    <row r="1736" spans="2:6">
      <c r="B1736" s="539"/>
      <c r="C1736" s="539"/>
      <c r="D1736" s="539"/>
      <c r="E1736" s="539"/>
      <c r="F1736" s="539"/>
    </row>
    <row r="1737" spans="2:6">
      <c r="B1737" s="539"/>
      <c r="C1737" s="539"/>
      <c r="D1737" s="539"/>
      <c r="E1737" s="539"/>
      <c r="F1737" s="539"/>
    </row>
    <row r="1738" spans="2:6">
      <c r="B1738" s="539"/>
      <c r="C1738" s="539"/>
      <c r="D1738" s="539"/>
      <c r="E1738" s="539"/>
      <c r="F1738" s="539"/>
    </row>
    <row r="1739" spans="2:6">
      <c r="B1739" s="539"/>
      <c r="C1739" s="539"/>
      <c r="D1739" s="539"/>
      <c r="E1739" s="539"/>
      <c r="F1739" s="539"/>
    </row>
    <row r="1740" spans="2:6">
      <c r="B1740" s="539"/>
      <c r="C1740" s="539"/>
      <c r="D1740" s="539"/>
      <c r="E1740" s="539"/>
      <c r="F1740" s="539"/>
    </row>
    <row r="1741" spans="2:6">
      <c r="B1741" s="539"/>
      <c r="C1741" s="539"/>
      <c r="D1741" s="539"/>
      <c r="E1741" s="539"/>
      <c r="F1741" s="539"/>
    </row>
    <row r="1742" spans="2:6">
      <c r="B1742" s="539"/>
      <c r="C1742" s="539"/>
      <c r="D1742" s="539"/>
      <c r="E1742" s="539"/>
      <c r="F1742" s="539"/>
    </row>
    <row r="1743" spans="2:6">
      <c r="B1743" s="539"/>
      <c r="C1743" s="539"/>
      <c r="D1743" s="539"/>
      <c r="E1743" s="539"/>
      <c r="F1743" s="539"/>
    </row>
    <row r="1744" spans="2:6">
      <c r="B1744" s="539"/>
      <c r="C1744" s="539"/>
      <c r="D1744" s="539"/>
      <c r="E1744" s="539"/>
      <c r="F1744" s="539"/>
    </row>
    <row r="1745" spans="2:6">
      <c r="B1745" s="539"/>
      <c r="C1745" s="539"/>
      <c r="D1745" s="539"/>
      <c r="E1745" s="539"/>
      <c r="F1745" s="539"/>
    </row>
    <row r="1746" spans="2:6">
      <c r="B1746" s="539"/>
      <c r="C1746" s="539"/>
      <c r="D1746" s="539"/>
      <c r="E1746" s="539"/>
      <c r="F1746" s="539"/>
    </row>
    <row r="1747" spans="2:6">
      <c r="B1747" s="539"/>
      <c r="C1747" s="539"/>
      <c r="D1747" s="539"/>
      <c r="E1747" s="539"/>
      <c r="F1747" s="539"/>
    </row>
    <row r="1748" spans="2:6">
      <c r="B1748" s="539"/>
      <c r="C1748" s="539"/>
      <c r="D1748" s="539"/>
      <c r="E1748" s="539"/>
      <c r="F1748" s="539"/>
    </row>
    <row r="1749" spans="2:6">
      <c r="B1749" s="539"/>
      <c r="C1749" s="539"/>
      <c r="D1749" s="539"/>
      <c r="E1749" s="539"/>
      <c r="F1749" s="539"/>
    </row>
    <row r="1750" spans="2:6">
      <c r="B1750" s="539"/>
      <c r="C1750" s="539"/>
      <c r="D1750" s="539"/>
      <c r="E1750" s="539"/>
      <c r="F1750" s="539"/>
    </row>
    <row r="1751" spans="2:6">
      <c r="B1751" s="539"/>
      <c r="C1751" s="539"/>
      <c r="D1751" s="539"/>
      <c r="E1751" s="539"/>
      <c r="F1751" s="539"/>
    </row>
    <row r="1752" spans="2:6">
      <c r="B1752" s="539"/>
      <c r="C1752" s="539"/>
      <c r="D1752" s="539"/>
      <c r="E1752" s="539"/>
      <c r="F1752" s="539"/>
    </row>
    <row r="1753" spans="2:6">
      <c r="B1753" s="539"/>
      <c r="C1753" s="539"/>
      <c r="D1753" s="539"/>
      <c r="E1753" s="539"/>
      <c r="F1753" s="539"/>
    </row>
    <row r="1754" spans="2:6">
      <c r="B1754" s="539"/>
      <c r="C1754" s="539"/>
      <c r="D1754" s="539"/>
      <c r="E1754" s="539"/>
      <c r="F1754" s="539"/>
    </row>
    <row r="1755" spans="2:6">
      <c r="B1755" s="539"/>
      <c r="C1755" s="539"/>
      <c r="D1755" s="539"/>
      <c r="E1755" s="539"/>
      <c r="F1755" s="539"/>
    </row>
    <row r="1756" spans="2:6">
      <c r="B1756" s="539"/>
      <c r="C1756" s="539"/>
      <c r="D1756" s="539"/>
      <c r="E1756" s="539"/>
      <c r="F1756" s="539"/>
    </row>
    <row r="1757" spans="2:6">
      <c r="B1757" s="539"/>
      <c r="C1757" s="539"/>
      <c r="D1757" s="539"/>
      <c r="E1757" s="539"/>
      <c r="F1757" s="539"/>
    </row>
    <row r="1758" spans="2:6">
      <c r="B1758" s="539"/>
      <c r="C1758" s="539"/>
      <c r="D1758" s="539"/>
      <c r="E1758" s="539"/>
      <c r="F1758" s="539"/>
    </row>
    <row r="1759" spans="2:6">
      <c r="B1759" s="539"/>
      <c r="C1759" s="539"/>
      <c r="D1759" s="539"/>
      <c r="E1759" s="539"/>
      <c r="F1759" s="539"/>
    </row>
    <row r="1760" spans="2:6">
      <c r="B1760" s="539"/>
      <c r="C1760" s="539"/>
      <c r="D1760" s="539"/>
      <c r="E1760" s="539"/>
      <c r="F1760" s="539"/>
    </row>
    <row r="1761" spans="2:6">
      <c r="B1761" s="539"/>
      <c r="C1761" s="539"/>
      <c r="D1761" s="539"/>
      <c r="E1761" s="539"/>
      <c r="F1761" s="539"/>
    </row>
    <row r="1762" spans="2:6">
      <c r="B1762" s="539"/>
      <c r="C1762" s="539"/>
      <c r="D1762" s="539"/>
      <c r="E1762" s="539"/>
      <c r="F1762" s="539"/>
    </row>
    <row r="1763" spans="2:6">
      <c r="B1763" s="539"/>
      <c r="C1763" s="539"/>
      <c r="D1763" s="539"/>
      <c r="E1763" s="539"/>
      <c r="F1763" s="539"/>
    </row>
    <row r="1764" spans="2:6">
      <c r="B1764" s="539"/>
      <c r="C1764" s="539"/>
      <c r="D1764" s="539"/>
      <c r="E1764" s="539"/>
      <c r="F1764" s="539"/>
    </row>
    <row r="1765" spans="2:6">
      <c r="B1765" s="539"/>
      <c r="C1765" s="539"/>
      <c r="D1765" s="539"/>
      <c r="E1765" s="539"/>
      <c r="F1765" s="539"/>
    </row>
    <row r="1766" spans="2:6">
      <c r="B1766" s="539"/>
      <c r="C1766" s="539"/>
      <c r="D1766" s="539"/>
      <c r="E1766" s="539"/>
      <c r="F1766" s="539"/>
    </row>
    <row r="1767" spans="2:6">
      <c r="B1767" s="539"/>
      <c r="C1767" s="539"/>
      <c r="D1767" s="539"/>
      <c r="E1767" s="539"/>
      <c r="F1767" s="539"/>
    </row>
    <row r="1768" spans="2:6">
      <c r="B1768" s="539"/>
      <c r="C1768" s="539"/>
      <c r="D1768" s="539"/>
      <c r="E1768" s="539"/>
      <c r="F1768" s="539"/>
    </row>
    <row r="1769" spans="2:6">
      <c r="B1769" s="539"/>
      <c r="C1769" s="539"/>
      <c r="D1769" s="539"/>
      <c r="E1769" s="539"/>
      <c r="F1769" s="539"/>
    </row>
    <row r="1770" spans="2:6">
      <c r="B1770" s="539"/>
      <c r="C1770" s="539"/>
      <c r="D1770" s="539"/>
      <c r="E1770" s="539"/>
      <c r="F1770" s="539"/>
    </row>
    <row r="1771" spans="2:6">
      <c r="B1771" s="539"/>
      <c r="C1771" s="539"/>
      <c r="D1771" s="539"/>
      <c r="E1771" s="539"/>
      <c r="F1771" s="539"/>
    </row>
    <row r="1772" spans="2:6">
      <c r="B1772" s="539"/>
      <c r="C1772" s="539"/>
      <c r="D1772" s="539"/>
      <c r="E1772" s="539"/>
      <c r="F1772" s="539"/>
    </row>
    <row r="1773" spans="2:6">
      <c r="B1773" s="539"/>
      <c r="C1773" s="539"/>
      <c r="D1773" s="539"/>
      <c r="E1773" s="539"/>
      <c r="F1773" s="539"/>
    </row>
    <row r="1774" spans="2:6">
      <c r="B1774" s="539"/>
      <c r="C1774" s="539"/>
      <c r="D1774" s="539"/>
      <c r="E1774" s="539"/>
      <c r="F1774" s="539"/>
    </row>
    <row r="1775" spans="2:6">
      <c r="B1775" s="539"/>
      <c r="C1775" s="539"/>
      <c r="D1775" s="539"/>
      <c r="E1775" s="539"/>
      <c r="F1775" s="539"/>
    </row>
    <row r="1776" spans="2:6">
      <c r="B1776" s="539"/>
      <c r="C1776" s="539"/>
      <c r="D1776" s="539"/>
      <c r="E1776" s="539"/>
      <c r="F1776" s="539"/>
    </row>
    <row r="1777" spans="2:6">
      <c r="B1777" s="539"/>
      <c r="C1777" s="539"/>
      <c r="D1777" s="539"/>
      <c r="E1777" s="539"/>
      <c r="F1777" s="539"/>
    </row>
    <row r="1778" spans="2:6">
      <c r="B1778" s="539"/>
      <c r="C1778" s="539"/>
      <c r="D1778" s="539"/>
      <c r="E1778" s="539"/>
      <c r="F1778" s="539"/>
    </row>
    <row r="1779" spans="2:6">
      <c r="B1779" s="539"/>
      <c r="C1779" s="539"/>
      <c r="D1779" s="539"/>
      <c r="E1779" s="539"/>
      <c r="F1779" s="539"/>
    </row>
    <row r="1780" spans="2:6">
      <c r="B1780" s="539"/>
      <c r="C1780" s="539"/>
      <c r="D1780" s="539"/>
      <c r="E1780" s="539"/>
      <c r="F1780" s="539"/>
    </row>
    <row r="1781" spans="2:6">
      <c r="B1781" s="539"/>
      <c r="C1781" s="539"/>
      <c r="D1781" s="539"/>
      <c r="E1781" s="539"/>
      <c r="F1781" s="539"/>
    </row>
    <row r="1782" spans="2:6">
      <c r="B1782" s="539"/>
      <c r="C1782" s="539"/>
      <c r="D1782" s="539"/>
      <c r="E1782" s="539"/>
      <c r="F1782" s="539"/>
    </row>
    <row r="1783" spans="2:6">
      <c r="B1783" s="539"/>
      <c r="C1783" s="539"/>
      <c r="D1783" s="539"/>
      <c r="E1783" s="539"/>
      <c r="F1783" s="539"/>
    </row>
    <row r="1784" spans="2:6">
      <c r="B1784" s="539"/>
      <c r="C1784" s="539"/>
      <c r="D1784" s="539"/>
      <c r="E1784" s="539"/>
      <c r="F1784" s="539"/>
    </row>
    <row r="1785" spans="2:6">
      <c r="B1785" s="539"/>
      <c r="C1785" s="539"/>
      <c r="D1785" s="539"/>
      <c r="E1785" s="539"/>
      <c r="F1785" s="539"/>
    </row>
    <row r="1786" spans="2:6">
      <c r="B1786" s="539"/>
      <c r="C1786" s="539"/>
      <c r="D1786" s="539"/>
      <c r="E1786" s="539"/>
      <c r="F1786" s="539"/>
    </row>
    <row r="1787" spans="2:6">
      <c r="B1787" s="539"/>
      <c r="C1787" s="539"/>
      <c r="D1787" s="539"/>
      <c r="E1787" s="539"/>
      <c r="F1787" s="539"/>
    </row>
    <row r="1788" spans="2:6">
      <c r="B1788" s="539"/>
      <c r="C1788" s="539"/>
      <c r="D1788" s="539"/>
      <c r="E1788" s="539"/>
      <c r="F1788" s="539"/>
    </row>
    <row r="1789" spans="2:6">
      <c r="B1789" s="539"/>
      <c r="C1789" s="539"/>
      <c r="D1789" s="539"/>
      <c r="E1789" s="539"/>
      <c r="F1789" s="539"/>
    </row>
    <row r="1790" spans="2:6">
      <c r="B1790" s="539"/>
      <c r="C1790" s="539"/>
      <c r="D1790" s="539"/>
      <c r="E1790" s="539"/>
      <c r="F1790" s="539"/>
    </row>
    <row r="1791" spans="2:6">
      <c r="B1791" s="539"/>
      <c r="C1791" s="539"/>
      <c r="D1791" s="539"/>
      <c r="E1791" s="539"/>
      <c r="F1791" s="539"/>
    </row>
    <row r="1792" spans="2:6">
      <c r="B1792" s="539"/>
      <c r="C1792" s="539"/>
      <c r="D1792" s="539"/>
      <c r="E1792" s="539"/>
      <c r="F1792" s="539"/>
    </row>
    <row r="1793" spans="2:6">
      <c r="B1793" s="539"/>
      <c r="C1793" s="539"/>
      <c r="D1793" s="539"/>
      <c r="E1793" s="539"/>
      <c r="F1793" s="539"/>
    </row>
    <row r="1794" spans="2:6">
      <c r="B1794" s="539"/>
      <c r="C1794" s="539"/>
      <c r="D1794" s="539"/>
      <c r="E1794" s="539"/>
      <c r="F1794" s="539"/>
    </row>
    <row r="1795" spans="2:6">
      <c r="B1795" s="539"/>
      <c r="C1795" s="539"/>
      <c r="D1795" s="539"/>
      <c r="E1795" s="539"/>
      <c r="F1795" s="539"/>
    </row>
    <row r="1796" spans="2:6">
      <c r="B1796" s="539"/>
      <c r="C1796" s="539"/>
      <c r="D1796" s="539"/>
      <c r="E1796" s="539"/>
      <c r="F1796" s="539"/>
    </row>
    <row r="1797" spans="2:6">
      <c r="B1797" s="539"/>
      <c r="C1797" s="539"/>
      <c r="D1797" s="539"/>
      <c r="E1797" s="539"/>
      <c r="F1797" s="539"/>
    </row>
    <row r="1798" spans="2:6">
      <c r="B1798" s="539"/>
      <c r="C1798" s="539"/>
      <c r="D1798" s="539"/>
      <c r="E1798" s="539"/>
      <c r="F1798" s="539"/>
    </row>
    <row r="1799" spans="2:6">
      <c r="B1799" s="539"/>
      <c r="C1799" s="539"/>
      <c r="D1799" s="539"/>
      <c r="E1799" s="539"/>
      <c r="F1799" s="539"/>
    </row>
    <row r="1800" spans="2:6">
      <c r="B1800" s="539"/>
      <c r="C1800" s="539"/>
      <c r="D1800" s="539"/>
      <c r="E1800" s="539"/>
      <c r="F1800" s="539"/>
    </row>
    <row r="1801" spans="2:6">
      <c r="B1801" s="539"/>
      <c r="C1801" s="539"/>
      <c r="D1801" s="539"/>
      <c r="E1801" s="539"/>
      <c r="F1801" s="539"/>
    </row>
    <row r="1802" spans="2:6">
      <c r="B1802" s="539"/>
      <c r="C1802" s="539"/>
      <c r="D1802" s="539"/>
      <c r="E1802" s="539"/>
      <c r="F1802" s="539"/>
    </row>
    <row r="1803" spans="2:6">
      <c r="B1803" s="539"/>
      <c r="C1803" s="539"/>
      <c r="D1803" s="539"/>
      <c r="E1803" s="539"/>
      <c r="F1803" s="539"/>
    </row>
    <row r="1804" spans="2:6">
      <c r="B1804" s="539"/>
      <c r="C1804" s="539"/>
      <c r="D1804" s="539"/>
      <c r="E1804" s="539"/>
      <c r="F1804" s="539"/>
    </row>
    <row r="1805" spans="2:6">
      <c r="B1805" s="539"/>
      <c r="C1805" s="539"/>
      <c r="D1805" s="539"/>
      <c r="E1805" s="539"/>
      <c r="F1805" s="539"/>
    </row>
    <row r="1806" spans="2:6">
      <c r="B1806" s="539"/>
      <c r="C1806" s="539"/>
      <c r="D1806" s="539"/>
      <c r="E1806" s="539"/>
      <c r="F1806" s="539"/>
    </row>
    <row r="1807" spans="2:6">
      <c r="B1807" s="539"/>
      <c r="C1807" s="539"/>
      <c r="D1807" s="539"/>
      <c r="E1807" s="539"/>
      <c r="F1807" s="539"/>
    </row>
    <row r="1808" spans="2:6">
      <c r="B1808" s="539"/>
      <c r="C1808" s="539"/>
      <c r="D1808" s="539"/>
      <c r="E1808" s="539"/>
      <c r="F1808" s="539"/>
    </row>
    <row r="1809" spans="2:6">
      <c r="B1809" s="539"/>
      <c r="C1809" s="539"/>
      <c r="D1809" s="539"/>
      <c r="E1809" s="539"/>
      <c r="F1809" s="539"/>
    </row>
    <row r="1810" spans="2:6">
      <c r="B1810" s="539"/>
      <c r="C1810" s="539"/>
      <c r="D1810" s="539"/>
      <c r="E1810" s="539"/>
      <c r="F1810" s="539"/>
    </row>
    <row r="1811" spans="2:6">
      <c r="B1811" s="539"/>
      <c r="C1811" s="539"/>
      <c r="D1811" s="539"/>
      <c r="E1811" s="539"/>
      <c r="F1811" s="539"/>
    </row>
    <row r="1812" spans="2:6">
      <c r="B1812" s="539"/>
      <c r="C1812" s="539"/>
      <c r="D1812" s="539"/>
      <c r="E1812" s="539"/>
      <c r="F1812" s="539"/>
    </row>
    <row r="1813" spans="2:6">
      <c r="B1813" s="539"/>
      <c r="C1813" s="539"/>
      <c r="D1813" s="539"/>
      <c r="E1813" s="539"/>
      <c r="F1813" s="539"/>
    </row>
    <row r="1814" spans="2:6">
      <c r="B1814" s="539"/>
      <c r="C1814" s="539"/>
      <c r="D1814" s="539"/>
      <c r="E1814" s="539"/>
      <c r="F1814" s="539"/>
    </row>
    <row r="1815" spans="2:6">
      <c r="B1815" s="539"/>
      <c r="C1815" s="539"/>
      <c r="D1815" s="539"/>
      <c r="E1815" s="539"/>
      <c r="F1815" s="539"/>
    </row>
    <row r="1816" spans="2:6">
      <c r="B1816" s="539"/>
      <c r="C1816" s="539"/>
      <c r="D1816" s="539"/>
      <c r="E1816" s="539"/>
      <c r="F1816" s="539"/>
    </row>
    <row r="1817" spans="2:6">
      <c r="B1817" s="539"/>
      <c r="C1817" s="539"/>
      <c r="D1817" s="539"/>
      <c r="E1817" s="539"/>
      <c r="F1817" s="539"/>
    </row>
    <row r="1818" spans="2:6">
      <c r="B1818" s="539"/>
      <c r="C1818" s="539"/>
      <c r="D1818" s="539"/>
      <c r="E1818" s="539"/>
      <c r="F1818" s="539"/>
    </row>
    <row r="1819" spans="2:6">
      <c r="B1819" s="539"/>
      <c r="C1819" s="539"/>
      <c r="D1819" s="539"/>
      <c r="E1819" s="539"/>
      <c r="F1819" s="539"/>
    </row>
    <row r="1820" spans="2:6">
      <c r="B1820" s="539"/>
      <c r="C1820" s="539"/>
      <c r="D1820" s="539"/>
      <c r="E1820" s="539"/>
      <c r="F1820" s="539"/>
    </row>
    <row r="1821" spans="2:6">
      <c r="B1821" s="539"/>
      <c r="C1821" s="539"/>
      <c r="D1821" s="539"/>
      <c r="E1821" s="539"/>
      <c r="F1821" s="539"/>
    </row>
    <row r="1822" spans="2:6">
      <c r="B1822" s="539"/>
      <c r="C1822" s="539"/>
      <c r="D1822" s="539"/>
      <c r="E1822" s="539"/>
      <c r="F1822" s="539"/>
    </row>
    <row r="1823" spans="2:6">
      <c r="B1823" s="539"/>
      <c r="C1823" s="539"/>
      <c r="D1823" s="539"/>
      <c r="E1823" s="539"/>
      <c r="F1823" s="539"/>
    </row>
    <row r="1824" spans="2:6">
      <c r="B1824" s="539"/>
      <c r="C1824" s="539"/>
      <c r="D1824" s="539"/>
      <c r="E1824" s="539"/>
      <c r="F1824" s="539"/>
    </row>
    <row r="1825" spans="2:6">
      <c r="B1825" s="539"/>
      <c r="C1825" s="539"/>
      <c r="D1825" s="539"/>
      <c r="E1825" s="539"/>
      <c r="F1825" s="539"/>
    </row>
    <row r="1826" spans="2:6">
      <c r="B1826" s="539"/>
      <c r="C1826" s="539"/>
      <c r="D1826" s="539"/>
      <c r="E1826" s="539"/>
      <c r="F1826" s="539"/>
    </row>
    <row r="1827" spans="2:6">
      <c r="B1827" s="539"/>
      <c r="C1827" s="539"/>
      <c r="D1827" s="539"/>
      <c r="E1827" s="539"/>
      <c r="F1827" s="539"/>
    </row>
    <row r="1828" spans="2:6">
      <c r="B1828" s="539"/>
      <c r="C1828" s="539"/>
      <c r="D1828" s="539"/>
      <c r="E1828" s="539"/>
      <c r="F1828" s="539"/>
    </row>
    <row r="1829" spans="2:6">
      <c r="B1829" s="539"/>
      <c r="C1829" s="539"/>
      <c r="D1829" s="539"/>
      <c r="E1829" s="539"/>
      <c r="F1829" s="539"/>
    </row>
    <row r="1830" spans="2:6">
      <c r="B1830" s="539"/>
      <c r="C1830" s="539"/>
      <c r="D1830" s="539"/>
      <c r="E1830" s="539"/>
      <c r="F1830" s="539"/>
    </row>
    <row r="1831" spans="2:6">
      <c r="B1831" s="539"/>
      <c r="C1831" s="539"/>
      <c r="D1831" s="539"/>
      <c r="E1831" s="539"/>
      <c r="F1831" s="539"/>
    </row>
    <row r="1832" spans="2:6">
      <c r="B1832" s="539"/>
      <c r="C1832" s="539"/>
      <c r="D1832" s="539"/>
      <c r="E1832" s="539"/>
      <c r="F1832" s="539"/>
    </row>
    <row r="1833" spans="2:6">
      <c r="B1833" s="539"/>
      <c r="C1833" s="539"/>
      <c r="D1833" s="539"/>
      <c r="E1833" s="539"/>
      <c r="F1833" s="539"/>
    </row>
    <row r="1834" spans="2:6">
      <c r="B1834" s="539"/>
      <c r="C1834" s="539"/>
      <c r="D1834" s="539"/>
      <c r="E1834" s="539"/>
      <c r="F1834" s="539"/>
    </row>
    <row r="1835" spans="2:6">
      <c r="B1835" s="539"/>
      <c r="C1835" s="539"/>
      <c r="D1835" s="539"/>
      <c r="E1835" s="539"/>
      <c r="F1835" s="539"/>
    </row>
    <row r="1836" spans="2:6">
      <c r="B1836" s="539"/>
      <c r="C1836" s="539"/>
      <c r="D1836" s="539"/>
      <c r="E1836" s="539"/>
      <c r="F1836" s="539"/>
    </row>
    <row r="1837" spans="2:6">
      <c r="B1837" s="539"/>
      <c r="C1837" s="539"/>
      <c r="D1837" s="539"/>
      <c r="E1837" s="539"/>
      <c r="F1837" s="539"/>
    </row>
    <row r="1838" spans="2:6">
      <c r="B1838" s="539"/>
      <c r="C1838" s="539"/>
      <c r="D1838" s="539"/>
      <c r="E1838" s="539"/>
      <c r="F1838" s="539"/>
    </row>
    <row r="1839" spans="2:6">
      <c r="B1839" s="539"/>
      <c r="C1839" s="539"/>
      <c r="D1839" s="539"/>
      <c r="E1839" s="539"/>
      <c r="F1839" s="539"/>
    </row>
    <row r="1840" spans="2:6">
      <c r="B1840" s="539"/>
      <c r="C1840" s="539"/>
      <c r="D1840" s="539"/>
      <c r="E1840" s="539"/>
      <c r="F1840" s="539"/>
    </row>
    <row r="1841" spans="2:6">
      <c r="B1841" s="539"/>
      <c r="C1841" s="539"/>
      <c r="D1841" s="539"/>
      <c r="E1841" s="539"/>
      <c r="F1841" s="539"/>
    </row>
    <row r="1842" spans="2:6">
      <c r="B1842" s="539"/>
      <c r="C1842" s="539"/>
      <c r="D1842" s="539"/>
      <c r="E1842" s="539"/>
      <c r="F1842" s="539"/>
    </row>
    <row r="1843" spans="2:6">
      <c r="B1843" s="539"/>
      <c r="C1843" s="539"/>
      <c r="D1843" s="539"/>
      <c r="E1843" s="539"/>
      <c r="F1843" s="539"/>
    </row>
    <row r="1844" spans="2:6">
      <c r="B1844" s="539"/>
      <c r="C1844" s="539"/>
      <c r="D1844" s="539"/>
      <c r="E1844" s="539"/>
      <c r="F1844" s="539"/>
    </row>
    <row r="1845" spans="2:6">
      <c r="B1845" s="539"/>
      <c r="C1845" s="539"/>
      <c r="D1845" s="539"/>
      <c r="E1845" s="539"/>
      <c r="F1845" s="539"/>
    </row>
    <row r="1846" spans="2:6">
      <c r="B1846" s="539"/>
      <c r="C1846" s="539"/>
      <c r="D1846" s="539"/>
      <c r="E1846" s="539"/>
      <c r="F1846" s="539"/>
    </row>
    <row r="1847" spans="2:6">
      <c r="B1847" s="539"/>
      <c r="C1847" s="539"/>
      <c r="D1847" s="539"/>
      <c r="E1847" s="539"/>
      <c r="F1847" s="539"/>
    </row>
    <row r="1848" spans="2:6">
      <c r="B1848" s="539"/>
      <c r="C1848" s="539"/>
      <c r="D1848" s="539"/>
      <c r="E1848" s="539"/>
      <c r="F1848" s="539"/>
    </row>
    <row r="1849" spans="2:6">
      <c r="B1849" s="539"/>
      <c r="C1849" s="539"/>
      <c r="D1849" s="539"/>
      <c r="E1849" s="539"/>
      <c r="F1849" s="539"/>
    </row>
    <row r="1850" spans="2:6">
      <c r="B1850" s="539"/>
      <c r="C1850" s="539"/>
      <c r="D1850" s="539"/>
      <c r="E1850" s="539"/>
      <c r="F1850" s="539"/>
    </row>
    <row r="1851" spans="2:6">
      <c r="B1851" s="539"/>
      <c r="C1851" s="539"/>
      <c r="D1851" s="539"/>
      <c r="E1851" s="539"/>
      <c r="F1851" s="539"/>
    </row>
    <row r="1852" spans="2:6">
      <c r="B1852" s="539"/>
      <c r="C1852" s="539"/>
      <c r="D1852" s="539"/>
      <c r="E1852" s="539"/>
      <c r="F1852" s="539"/>
    </row>
    <row r="1853" spans="2:6">
      <c r="B1853" s="539"/>
      <c r="C1853" s="539"/>
      <c r="D1853" s="539"/>
      <c r="E1853" s="539"/>
      <c r="F1853" s="539"/>
    </row>
    <row r="1854" spans="2:6">
      <c r="B1854" s="539"/>
      <c r="C1854" s="539"/>
      <c r="D1854" s="539"/>
      <c r="E1854" s="539"/>
      <c r="F1854" s="539"/>
    </row>
    <row r="1855" spans="2:6">
      <c r="B1855" s="539"/>
      <c r="C1855" s="539"/>
      <c r="D1855" s="539"/>
      <c r="E1855" s="539"/>
      <c r="F1855" s="539"/>
    </row>
    <row r="1856" spans="2:6">
      <c r="B1856" s="539"/>
      <c r="C1856" s="539"/>
      <c r="D1856" s="539"/>
      <c r="E1856" s="539"/>
      <c r="F1856" s="539"/>
    </row>
    <row r="1857" spans="2:6">
      <c r="B1857" s="539"/>
      <c r="C1857" s="539"/>
      <c r="D1857" s="539"/>
      <c r="E1857" s="539"/>
      <c r="F1857" s="539"/>
    </row>
    <row r="1858" spans="2:6">
      <c r="B1858" s="539"/>
      <c r="C1858" s="539"/>
      <c r="D1858" s="539"/>
      <c r="E1858" s="539"/>
      <c r="F1858" s="539"/>
    </row>
    <row r="1859" spans="2:6">
      <c r="B1859" s="539"/>
      <c r="C1859" s="539"/>
      <c r="D1859" s="539"/>
      <c r="E1859" s="539"/>
      <c r="F1859" s="539"/>
    </row>
    <row r="1860" spans="2:6">
      <c r="B1860" s="539"/>
      <c r="C1860" s="539"/>
      <c r="D1860" s="539"/>
      <c r="E1860" s="539"/>
      <c r="F1860" s="539"/>
    </row>
    <row r="1861" spans="2:6">
      <c r="B1861" s="539"/>
      <c r="C1861" s="539"/>
      <c r="D1861" s="539"/>
      <c r="E1861" s="539"/>
      <c r="F1861" s="539"/>
    </row>
    <row r="1862" spans="2:6">
      <c r="B1862" s="539"/>
      <c r="C1862" s="539"/>
      <c r="D1862" s="539"/>
      <c r="E1862" s="539"/>
      <c r="F1862" s="539"/>
    </row>
    <row r="1863" spans="2:6">
      <c r="B1863" s="539"/>
      <c r="C1863" s="539"/>
      <c r="D1863" s="539"/>
      <c r="E1863" s="539"/>
      <c r="F1863" s="539"/>
    </row>
    <row r="1864" spans="2:6">
      <c r="B1864" s="539"/>
      <c r="C1864" s="539"/>
      <c r="D1864" s="539"/>
      <c r="E1864" s="539"/>
      <c r="F1864" s="539"/>
    </row>
    <row r="1865" spans="2:6">
      <c r="B1865" s="539"/>
      <c r="C1865" s="539"/>
      <c r="D1865" s="539"/>
      <c r="E1865" s="539"/>
      <c r="F1865" s="539"/>
    </row>
    <row r="1866" spans="2:6">
      <c r="B1866" s="539"/>
      <c r="C1866" s="539"/>
      <c r="D1866" s="539"/>
      <c r="E1866" s="539"/>
      <c r="F1866" s="539"/>
    </row>
    <row r="1867" spans="2:6">
      <c r="B1867" s="539"/>
      <c r="C1867" s="539"/>
      <c r="D1867" s="539"/>
      <c r="E1867" s="539"/>
      <c r="F1867" s="539"/>
    </row>
    <row r="1868" spans="2:6">
      <c r="B1868" s="539"/>
      <c r="C1868" s="539"/>
      <c r="D1868" s="539"/>
      <c r="E1868" s="539"/>
      <c r="F1868" s="539"/>
    </row>
    <row r="1869" spans="2:6">
      <c r="B1869" s="539"/>
      <c r="C1869" s="539"/>
      <c r="D1869" s="539"/>
      <c r="E1869" s="539"/>
      <c r="F1869" s="539"/>
    </row>
    <row r="1870" spans="2:6">
      <c r="B1870" s="539"/>
      <c r="C1870" s="539"/>
      <c r="D1870" s="539"/>
      <c r="E1870" s="539"/>
      <c r="F1870" s="539"/>
    </row>
    <row r="1871" spans="2:6">
      <c r="B1871" s="539"/>
      <c r="C1871" s="539"/>
      <c r="D1871" s="539"/>
      <c r="E1871" s="539"/>
      <c r="F1871" s="539"/>
    </row>
    <row r="1872" spans="2:6">
      <c r="B1872" s="539"/>
      <c r="C1872" s="539"/>
      <c r="D1872" s="539"/>
      <c r="E1872" s="539"/>
      <c r="F1872" s="539"/>
    </row>
    <row r="1873" spans="2:6">
      <c r="B1873" s="539"/>
      <c r="C1873" s="539"/>
      <c r="D1873" s="539"/>
      <c r="E1873" s="539"/>
      <c r="F1873" s="539"/>
    </row>
    <row r="1874" spans="2:6">
      <c r="B1874" s="539"/>
      <c r="C1874" s="539"/>
      <c r="D1874" s="539"/>
      <c r="E1874" s="539"/>
      <c r="F1874" s="539"/>
    </row>
    <row r="1875" spans="2:6">
      <c r="B1875" s="539"/>
      <c r="C1875" s="539"/>
      <c r="D1875" s="539"/>
      <c r="E1875" s="539"/>
      <c r="F1875" s="539"/>
    </row>
    <row r="1876" spans="2:6">
      <c r="B1876" s="539"/>
      <c r="C1876" s="539"/>
      <c r="D1876" s="539"/>
      <c r="E1876" s="539"/>
      <c r="F1876" s="539"/>
    </row>
    <row r="1877" spans="2:6">
      <c r="B1877" s="539"/>
      <c r="C1877" s="539"/>
      <c r="D1877" s="539"/>
      <c r="E1877" s="539"/>
      <c r="F1877" s="539"/>
    </row>
    <row r="1878" spans="2:6">
      <c r="B1878" s="539"/>
      <c r="C1878" s="539"/>
      <c r="D1878" s="539"/>
      <c r="E1878" s="539"/>
      <c r="F1878" s="539"/>
    </row>
    <row r="1879" spans="2:6">
      <c r="B1879" s="539"/>
      <c r="C1879" s="539"/>
      <c r="D1879" s="539"/>
      <c r="E1879" s="539"/>
      <c r="F1879" s="539"/>
    </row>
    <row r="1880" spans="2:6">
      <c r="B1880" s="539"/>
      <c r="C1880" s="539"/>
      <c r="D1880" s="539"/>
      <c r="E1880" s="539"/>
      <c r="F1880" s="539"/>
    </row>
    <row r="1881" spans="2:6">
      <c r="B1881" s="539"/>
      <c r="C1881" s="539"/>
      <c r="D1881" s="539"/>
      <c r="E1881" s="539"/>
      <c r="F1881" s="539"/>
    </row>
    <row r="1882" spans="2:6">
      <c r="B1882" s="539"/>
      <c r="C1882" s="539"/>
      <c r="D1882" s="539"/>
      <c r="E1882" s="539"/>
      <c r="F1882" s="539"/>
    </row>
    <row r="1883" spans="2:6">
      <c r="B1883" s="539"/>
      <c r="C1883" s="539"/>
      <c r="D1883" s="539"/>
      <c r="E1883" s="539"/>
      <c r="F1883" s="539"/>
    </row>
    <row r="1884" spans="2:6">
      <c r="B1884" s="539"/>
      <c r="C1884" s="539"/>
      <c r="D1884" s="539"/>
      <c r="E1884" s="539"/>
      <c r="F1884" s="539"/>
    </row>
    <row r="1885" spans="2:6">
      <c r="B1885" s="539"/>
      <c r="C1885" s="539"/>
      <c r="D1885" s="539"/>
      <c r="E1885" s="539"/>
      <c r="F1885" s="539"/>
    </row>
    <row r="1886" spans="2:6">
      <c r="B1886" s="539"/>
      <c r="C1886" s="539"/>
      <c r="D1886" s="539"/>
      <c r="E1886" s="539"/>
      <c r="F1886" s="539"/>
    </row>
    <row r="1887" spans="2:6">
      <c r="B1887" s="539"/>
      <c r="C1887" s="539"/>
      <c r="D1887" s="539"/>
      <c r="E1887" s="539"/>
      <c r="F1887" s="539"/>
    </row>
    <row r="1888" spans="2:6">
      <c r="B1888" s="539"/>
      <c r="C1888" s="539"/>
      <c r="D1888" s="539"/>
      <c r="E1888" s="539"/>
      <c r="F1888" s="539"/>
    </row>
    <row r="1889" spans="2:6">
      <c r="B1889" s="539"/>
      <c r="C1889" s="539"/>
      <c r="D1889" s="539"/>
      <c r="E1889" s="539"/>
      <c r="F1889" s="539"/>
    </row>
    <row r="1890" spans="2:6">
      <c r="B1890" s="539"/>
      <c r="C1890" s="539"/>
      <c r="D1890" s="539"/>
      <c r="E1890" s="539"/>
      <c r="F1890" s="539"/>
    </row>
    <row r="1891" spans="2:6">
      <c r="B1891" s="539"/>
      <c r="C1891" s="539"/>
      <c r="D1891" s="539"/>
      <c r="E1891" s="539"/>
      <c r="F1891" s="539"/>
    </row>
    <row r="1892" spans="2:6">
      <c r="B1892" s="539"/>
      <c r="C1892" s="539"/>
      <c r="D1892" s="539"/>
      <c r="E1892" s="539"/>
      <c r="F1892" s="539"/>
    </row>
    <row r="1893" spans="2:6">
      <c r="B1893" s="539"/>
      <c r="C1893" s="539"/>
      <c r="D1893" s="539"/>
      <c r="E1893" s="539"/>
      <c r="F1893" s="539"/>
    </row>
    <row r="1894" spans="2:6">
      <c r="B1894" s="539"/>
      <c r="C1894" s="539"/>
      <c r="D1894" s="539"/>
      <c r="E1894" s="539"/>
      <c r="F1894" s="539"/>
    </row>
    <row r="1895" spans="2:6">
      <c r="B1895" s="539"/>
      <c r="C1895" s="539"/>
      <c r="D1895" s="539"/>
      <c r="E1895" s="539"/>
      <c r="F1895" s="539"/>
    </row>
    <row r="1896" spans="2:6">
      <c r="B1896" s="539"/>
      <c r="C1896" s="539"/>
      <c r="D1896" s="539"/>
      <c r="E1896" s="539"/>
      <c r="F1896" s="539"/>
    </row>
    <row r="1897" spans="2:6">
      <c r="B1897" s="539"/>
      <c r="C1897" s="539"/>
      <c r="D1897" s="539"/>
      <c r="E1897" s="539"/>
      <c r="F1897" s="539"/>
    </row>
    <row r="1898" spans="2:6">
      <c r="B1898" s="539"/>
      <c r="C1898" s="539"/>
      <c r="D1898" s="539"/>
      <c r="E1898" s="539"/>
      <c r="F1898" s="539"/>
    </row>
    <row r="1899" spans="2:6">
      <c r="B1899" s="539"/>
      <c r="C1899" s="539"/>
      <c r="D1899" s="539"/>
      <c r="E1899" s="539"/>
      <c r="F1899" s="539"/>
    </row>
    <row r="1900" spans="2:6">
      <c r="B1900" s="539"/>
      <c r="C1900" s="539"/>
      <c r="D1900" s="539"/>
      <c r="E1900" s="539"/>
      <c r="F1900" s="539"/>
    </row>
    <row r="1901" spans="2:6">
      <c r="B1901" s="539"/>
      <c r="C1901" s="539"/>
      <c r="D1901" s="539"/>
      <c r="E1901" s="539"/>
      <c r="F1901" s="539"/>
    </row>
    <row r="1902" spans="2:6">
      <c r="B1902" s="539"/>
      <c r="C1902" s="539"/>
      <c r="D1902" s="539"/>
      <c r="E1902" s="539"/>
      <c r="F1902" s="539"/>
    </row>
    <row r="1903" spans="2:6">
      <c r="B1903" s="539"/>
      <c r="C1903" s="539"/>
      <c r="D1903" s="539"/>
      <c r="E1903" s="539"/>
      <c r="F1903" s="539"/>
    </row>
    <row r="1904" spans="2:6">
      <c r="B1904" s="539"/>
      <c r="C1904" s="539"/>
      <c r="D1904" s="539"/>
      <c r="E1904" s="539"/>
      <c r="F1904" s="539"/>
    </row>
    <row r="1905" spans="2:6">
      <c r="B1905" s="539"/>
      <c r="C1905" s="539"/>
      <c r="D1905" s="539"/>
      <c r="E1905" s="539"/>
      <c r="F1905" s="539"/>
    </row>
    <row r="1906" spans="2:6">
      <c r="B1906" s="539"/>
      <c r="C1906" s="539"/>
      <c r="D1906" s="539"/>
      <c r="E1906" s="539"/>
      <c r="F1906" s="539"/>
    </row>
  </sheetData>
  <mergeCells count="5">
    <mergeCell ref="A4:F4"/>
    <mergeCell ref="A5:F5"/>
    <mergeCell ref="A2:F2"/>
    <mergeCell ref="A3:F3"/>
    <mergeCell ref="A1:F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4"/>
  <sheetViews>
    <sheetView showGridLines="0" zoomScale="85" zoomScaleNormal="85" workbookViewId="0">
      <selection activeCell="P6" sqref="P6"/>
    </sheetView>
  </sheetViews>
  <sheetFormatPr baseColWidth="10" defaultColWidth="9.140625" defaultRowHeight="15"/>
  <cols>
    <col min="1" max="1" width="21.28515625" style="33" customWidth="1"/>
    <col min="2" max="2" width="24.28515625" style="33" customWidth="1"/>
    <col min="3" max="3" width="25.42578125" style="33" customWidth="1"/>
    <col min="4" max="4" width="29.42578125" style="33" customWidth="1"/>
    <col min="5" max="5" width="21.42578125" style="33" customWidth="1"/>
    <col min="6" max="6" width="22.28515625" style="33" customWidth="1"/>
    <col min="7" max="7" width="26.85546875" style="33" customWidth="1"/>
    <col min="8" max="8" width="21.28515625" style="33" customWidth="1"/>
    <col min="9" max="9" width="22" style="33" customWidth="1"/>
    <col min="10" max="10" width="19.5703125" style="33" customWidth="1"/>
    <col min="11" max="11" width="19.85546875" style="33" customWidth="1"/>
    <col min="12" max="256" width="9.140625" style="33"/>
    <col min="257" max="257" width="21.28515625" style="33" customWidth="1"/>
    <col min="258" max="258" width="24.28515625" style="33" customWidth="1"/>
    <col min="259" max="259" width="25.42578125" style="33" customWidth="1"/>
    <col min="260" max="260" width="29.42578125" style="33" customWidth="1"/>
    <col min="261" max="261" width="21.42578125" style="33" customWidth="1"/>
    <col min="262" max="262" width="22.28515625" style="33" customWidth="1"/>
    <col min="263" max="263" width="26.85546875" style="33" customWidth="1"/>
    <col min="264" max="264" width="21.28515625" style="33" customWidth="1"/>
    <col min="265" max="265" width="27.140625" style="33" customWidth="1"/>
    <col min="266" max="266" width="25.42578125" style="33" customWidth="1"/>
    <col min="267" max="267" width="27.28515625" style="33" customWidth="1"/>
    <col min="268" max="512" width="9.140625" style="33"/>
    <col min="513" max="513" width="21.28515625" style="33" customWidth="1"/>
    <col min="514" max="514" width="24.28515625" style="33" customWidth="1"/>
    <col min="515" max="515" width="25.42578125" style="33" customWidth="1"/>
    <col min="516" max="516" width="29.42578125" style="33" customWidth="1"/>
    <col min="517" max="517" width="21.42578125" style="33" customWidth="1"/>
    <col min="518" max="518" width="22.28515625" style="33" customWidth="1"/>
    <col min="519" max="519" width="26.85546875" style="33" customWidth="1"/>
    <col min="520" max="520" width="21.28515625" style="33" customWidth="1"/>
    <col min="521" max="521" width="27.140625" style="33" customWidth="1"/>
    <col min="522" max="522" width="25.42578125" style="33" customWidth="1"/>
    <col min="523" max="523" width="27.28515625" style="33" customWidth="1"/>
    <col min="524" max="768" width="9.140625" style="33"/>
    <col min="769" max="769" width="21.28515625" style="33" customWidth="1"/>
    <col min="770" max="770" width="24.28515625" style="33" customWidth="1"/>
    <col min="771" max="771" width="25.42578125" style="33" customWidth="1"/>
    <col min="772" max="772" width="29.42578125" style="33" customWidth="1"/>
    <col min="773" max="773" width="21.42578125" style="33" customWidth="1"/>
    <col min="774" max="774" width="22.28515625" style="33" customWidth="1"/>
    <col min="775" max="775" width="26.85546875" style="33" customWidth="1"/>
    <col min="776" max="776" width="21.28515625" style="33" customWidth="1"/>
    <col min="777" max="777" width="27.140625" style="33" customWidth="1"/>
    <col min="778" max="778" width="25.42578125" style="33" customWidth="1"/>
    <col min="779" max="779" width="27.28515625" style="33" customWidth="1"/>
    <col min="780" max="1024" width="9.140625" style="33"/>
    <col min="1025" max="1025" width="21.28515625" style="33" customWidth="1"/>
    <col min="1026" max="1026" width="24.28515625" style="33" customWidth="1"/>
    <col min="1027" max="1027" width="25.42578125" style="33" customWidth="1"/>
    <col min="1028" max="1028" width="29.42578125" style="33" customWidth="1"/>
    <col min="1029" max="1029" width="21.42578125" style="33" customWidth="1"/>
    <col min="1030" max="1030" width="22.28515625" style="33" customWidth="1"/>
    <col min="1031" max="1031" width="26.85546875" style="33" customWidth="1"/>
    <col min="1032" max="1032" width="21.28515625" style="33" customWidth="1"/>
    <col min="1033" max="1033" width="27.140625" style="33" customWidth="1"/>
    <col min="1034" max="1034" width="25.42578125" style="33" customWidth="1"/>
    <col min="1035" max="1035" width="27.28515625" style="33" customWidth="1"/>
    <col min="1036" max="1280" width="9.140625" style="33"/>
    <col min="1281" max="1281" width="21.28515625" style="33" customWidth="1"/>
    <col min="1282" max="1282" width="24.28515625" style="33" customWidth="1"/>
    <col min="1283" max="1283" width="25.42578125" style="33" customWidth="1"/>
    <col min="1284" max="1284" width="29.42578125" style="33" customWidth="1"/>
    <col min="1285" max="1285" width="21.42578125" style="33" customWidth="1"/>
    <col min="1286" max="1286" width="22.28515625" style="33" customWidth="1"/>
    <col min="1287" max="1287" width="26.85546875" style="33" customWidth="1"/>
    <col min="1288" max="1288" width="21.28515625" style="33" customWidth="1"/>
    <col min="1289" max="1289" width="27.140625" style="33" customWidth="1"/>
    <col min="1290" max="1290" width="25.42578125" style="33" customWidth="1"/>
    <col min="1291" max="1291" width="27.28515625" style="33" customWidth="1"/>
    <col min="1292" max="1536" width="9.140625" style="33"/>
    <col min="1537" max="1537" width="21.28515625" style="33" customWidth="1"/>
    <col min="1538" max="1538" width="24.28515625" style="33" customWidth="1"/>
    <col min="1539" max="1539" width="25.42578125" style="33" customWidth="1"/>
    <col min="1540" max="1540" width="29.42578125" style="33" customWidth="1"/>
    <col min="1541" max="1541" width="21.42578125" style="33" customWidth="1"/>
    <col min="1542" max="1542" width="22.28515625" style="33" customWidth="1"/>
    <col min="1543" max="1543" width="26.85546875" style="33" customWidth="1"/>
    <col min="1544" max="1544" width="21.28515625" style="33" customWidth="1"/>
    <col min="1545" max="1545" width="27.140625" style="33" customWidth="1"/>
    <col min="1546" max="1546" width="25.42578125" style="33" customWidth="1"/>
    <col min="1547" max="1547" width="27.28515625" style="33" customWidth="1"/>
    <col min="1548" max="1792" width="9.140625" style="33"/>
    <col min="1793" max="1793" width="21.28515625" style="33" customWidth="1"/>
    <col min="1794" max="1794" width="24.28515625" style="33" customWidth="1"/>
    <col min="1795" max="1795" width="25.42578125" style="33" customWidth="1"/>
    <col min="1796" max="1796" width="29.42578125" style="33" customWidth="1"/>
    <col min="1797" max="1797" width="21.42578125" style="33" customWidth="1"/>
    <col min="1798" max="1798" width="22.28515625" style="33" customWidth="1"/>
    <col min="1799" max="1799" width="26.85546875" style="33" customWidth="1"/>
    <col min="1800" max="1800" width="21.28515625" style="33" customWidth="1"/>
    <col min="1801" max="1801" width="27.140625" style="33" customWidth="1"/>
    <col min="1802" max="1802" width="25.42578125" style="33" customWidth="1"/>
    <col min="1803" max="1803" width="27.28515625" style="33" customWidth="1"/>
    <col min="1804" max="2048" width="9.140625" style="33"/>
    <col min="2049" max="2049" width="21.28515625" style="33" customWidth="1"/>
    <col min="2050" max="2050" width="24.28515625" style="33" customWidth="1"/>
    <col min="2051" max="2051" width="25.42578125" style="33" customWidth="1"/>
    <col min="2052" max="2052" width="29.42578125" style="33" customWidth="1"/>
    <col min="2053" max="2053" width="21.42578125" style="33" customWidth="1"/>
    <col min="2054" max="2054" width="22.28515625" style="33" customWidth="1"/>
    <col min="2055" max="2055" width="26.85546875" style="33" customWidth="1"/>
    <col min="2056" max="2056" width="21.28515625" style="33" customWidth="1"/>
    <col min="2057" max="2057" width="27.140625" style="33" customWidth="1"/>
    <col min="2058" max="2058" width="25.42578125" style="33" customWidth="1"/>
    <col min="2059" max="2059" width="27.28515625" style="33" customWidth="1"/>
    <col min="2060" max="2304" width="9.140625" style="33"/>
    <col min="2305" max="2305" width="21.28515625" style="33" customWidth="1"/>
    <col min="2306" max="2306" width="24.28515625" style="33" customWidth="1"/>
    <col min="2307" max="2307" width="25.42578125" style="33" customWidth="1"/>
    <col min="2308" max="2308" width="29.42578125" style="33" customWidth="1"/>
    <col min="2309" max="2309" width="21.42578125" style="33" customWidth="1"/>
    <col min="2310" max="2310" width="22.28515625" style="33" customWidth="1"/>
    <col min="2311" max="2311" width="26.85546875" style="33" customWidth="1"/>
    <col min="2312" max="2312" width="21.28515625" style="33" customWidth="1"/>
    <col min="2313" max="2313" width="27.140625" style="33" customWidth="1"/>
    <col min="2314" max="2314" width="25.42578125" style="33" customWidth="1"/>
    <col min="2315" max="2315" width="27.28515625" style="33" customWidth="1"/>
    <col min="2316" max="2560" width="9.140625" style="33"/>
    <col min="2561" max="2561" width="21.28515625" style="33" customWidth="1"/>
    <col min="2562" max="2562" width="24.28515625" style="33" customWidth="1"/>
    <col min="2563" max="2563" width="25.42578125" style="33" customWidth="1"/>
    <col min="2564" max="2564" width="29.42578125" style="33" customWidth="1"/>
    <col min="2565" max="2565" width="21.42578125" style="33" customWidth="1"/>
    <col min="2566" max="2566" width="22.28515625" style="33" customWidth="1"/>
    <col min="2567" max="2567" width="26.85546875" style="33" customWidth="1"/>
    <col min="2568" max="2568" width="21.28515625" style="33" customWidth="1"/>
    <col min="2569" max="2569" width="27.140625" style="33" customWidth="1"/>
    <col min="2570" max="2570" width="25.42578125" style="33" customWidth="1"/>
    <col min="2571" max="2571" width="27.28515625" style="33" customWidth="1"/>
    <col min="2572" max="2816" width="9.140625" style="33"/>
    <col min="2817" max="2817" width="21.28515625" style="33" customWidth="1"/>
    <col min="2818" max="2818" width="24.28515625" style="33" customWidth="1"/>
    <col min="2819" max="2819" width="25.42578125" style="33" customWidth="1"/>
    <col min="2820" max="2820" width="29.42578125" style="33" customWidth="1"/>
    <col min="2821" max="2821" width="21.42578125" style="33" customWidth="1"/>
    <col min="2822" max="2822" width="22.28515625" style="33" customWidth="1"/>
    <col min="2823" max="2823" width="26.85546875" style="33" customWidth="1"/>
    <col min="2824" max="2824" width="21.28515625" style="33" customWidth="1"/>
    <col min="2825" max="2825" width="27.140625" style="33" customWidth="1"/>
    <col min="2826" max="2826" width="25.42578125" style="33" customWidth="1"/>
    <col min="2827" max="2827" width="27.28515625" style="33" customWidth="1"/>
    <col min="2828" max="3072" width="9.140625" style="33"/>
    <col min="3073" max="3073" width="21.28515625" style="33" customWidth="1"/>
    <col min="3074" max="3074" width="24.28515625" style="33" customWidth="1"/>
    <col min="3075" max="3075" width="25.42578125" style="33" customWidth="1"/>
    <col min="3076" max="3076" width="29.42578125" style="33" customWidth="1"/>
    <col min="3077" max="3077" width="21.42578125" style="33" customWidth="1"/>
    <col min="3078" max="3078" width="22.28515625" style="33" customWidth="1"/>
    <col min="3079" max="3079" width="26.85546875" style="33" customWidth="1"/>
    <col min="3080" max="3080" width="21.28515625" style="33" customWidth="1"/>
    <col min="3081" max="3081" width="27.140625" style="33" customWidth="1"/>
    <col min="3082" max="3082" width="25.42578125" style="33" customWidth="1"/>
    <col min="3083" max="3083" width="27.28515625" style="33" customWidth="1"/>
    <col min="3084" max="3328" width="9.140625" style="33"/>
    <col min="3329" max="3329" width="21.28515625" style="33" customWidth="1"/>
    <col min="3330" max="3330" width="24.28515625" style="33" customWidth="1"/>
    <col min="3331" max="3331" width="25.42578125" style="33" customWidth="1"/>
    <col min="3332" max="3332" width="29.42578125" style="33" customWidth="1"/>
    <col min="3333" max="3333" width="21.42578125" style="33" customWidth="1"/>
    <col min="3334" max="3334" width="22.28515625" style="33" customWidth="1"/>
    <col min="3335" max="3335" width="26.85546875" style="33" customWidth="1"/>
    <col min="3336" max="3336" width="21.28515625" style="33" customWidth="1"/>
    <col min="3337" max="3337" width="27.140625" style="33" customWidth="1"/>
    <col min="3338" max="3338" width="25.42578125" style="33" customWidth="1"/>
    <col min="3339" max="3339" width="27.28515625" style="33" customWidth="1"/>
    <col min="3340" max="3584" width="9.140625" style="33"/>
    <col min="3585" max="3585" width="21.28515625" style="33" customWidth="1"/>
    <col min="3586" max="3586" width="24.28515625" style="33" customWidth="1"/>
    <col min="3587" max="3587" width="25.42578125" style="33" customWidth="1"/>
    <col min="3588" max="3588" width="29.42578125" style="33" customWidth="1"/>
    <col min="3589" max="3589" width="21.42578125" style="33" customWidth="1"/>
    <col min="3590" max="3590" width="22.28515625" style="33" customWidth="1"/>
    <col min="3591" max="3591" width="26.85546875" style="33" customWidth="1"/>
    <col min="3592" max="3592" width="21.28515625" style="33" customWidth="1"/>
    <col min="3593" max="3593" width="27.140625" style="33" customWidth="1"/>
    <col min="3594" max="3594" width="25.42578125" style="33" customWidth="1"/>
    <col min="3595" max="3595" width="27.28515625" style="33" customWidth="1"/>
    <col min="3596" max="3840" width="9.140625" style="33"/>
    <col min="3841" max="3841" width="21.28515625" style="33" customWidth="1"/>
    <col min="3842" max="3842" width="24.28515625" style="33" customWidth="1"/>
    <col min="3843" max="3843" width="25.42578125" style="33" customWidth="1"/>
    <col min="3844" max="3844" width="29.42578125" style="33" customWidth="1"/>
    <col min="3845" max="3845" width="21.42578125" style="33" customWidth="1"/>
    <col min="3846" max="3846" width="22.28515625" style="33" customWidth="1"/>
    <col min="3847" max="3847" width="26.85546875" style="33" customWidth="1"/>
    <col min="3848" max="3848" width="21.28515625" style="33" customWidth="1"/>
    <col min="3849" max="3849" width="27.140625" style="33" customWidth="1"/>
    <col min="3850" max="3850" width="25.42578125" style="33" customWidth="1"/>
    <col min="3851" max="3851" width="27.28515625" style="33" customWidth="1"/>
    <col min="3852" max="4096" width="9.140625" style="33"/>
    <col min="4097" max="4097" width="21.28515625" style="33" customWidth="1"/>
    <col min="4098" max="4098" width="24.28515625" style="33" customWidth="1"/>
    <col min="4099" max="4099" width="25.42578125" style="33" customWidth="1"/>
    <col min="4100" max="4100" width="29.42578125" style="33" customWidth="1"/>
    <col min="4101" max="4101" width="21.42578125" style="33" customWidth="1"/>
    <col min="4102" max="4102" width="22.28515625" style="33" customWidth="1"/>
    <col min="4103" max="4103" width="26.85546875" style="33" customWidth="1"/>
    <col min="4104" max="4104" width="21.28515625" style="33" customWidth="1"/>
    <col min="4105" max="4105" width="27.140625" style="33" customWidth="1"/>
    <col min="4106" max="4106" width="25.42578125" style="33" customWidth="1"/>
    <col min="4107" max="4107" width="27.28515625" style="33" customWidth="1"/>
    <col min="4108" max="4352" width="9.140625" style="33"/>
    <col min="4353" max="4353" width="21.28515625" style="33" customWidth="1"/>
    <col min="4354" max="4354" width="24.28515625" style="33" customWidth="1"/>
    <col min="4355" max="4355" width="25.42578125" style="33" customWidth="1"/>
    <col min="4356" max="4356" width="29.42578125" style="33" customWidth="1"/>
    <col min="4357" max="4357" width="21.42578125" style="33" customWidth="1"/>
    <col min="4358" max="4358" width="22.28515625" style="33" customWidth="1"/>
    <col min="4359" max="4359" width="26.85546875" style="33" customWidth="1"/>
    <col min="4360" max="4360" width="21.28515625" style="33" customWidth="1"/>
    <col min="4361" max="4361" width="27.140625" style="33" customWidth="1"/>
    <col min="4362" max="4362" width="25.42578125" style="33" customWidth="1"/>
    <col min="4363" max="4363" width="27.28515625" style="33" customWidth="1"/>
    <col min="4364" max="4608" width="9.140625" style="33"/>
    <col min="4609" max="4609" width="21.28515625" style="33" customWidth="1"/>
    <col min="4610" max="4610" width="24.28515625" style="33" customWidth="1"/>
    <col min="4611" max="4611" width="25.42578125" style="33" customWidth="1"/>
    <col min="4612" max="4612" width="29.42578125" style="33" customWidth="1"/>
    <col min="4613" max="4613" width="21.42578125" style="33" customWidth="1"/>
    <col min="4614" max="4614" width="22.28515625" style="33" customWidth="1"/>
    <col min="4615" max="4615" width="26.85546875" style="33" customWidth="1"/>
    <col min="4616" max="4616" width="21.28515625" style="33" customWidth="1"/>
    <col min="4617" max="4617" width="27.140625" style="33" customWidth="1"/>
    <col min="4618" max="4618" width="25.42578125" style="33" customWidth="1"/>
    <col min="4619" max="4619" width="27.28515625" style="33" customWidth="1"/>
    <col min="4620" max="4864" width="9.140625" style="33"/>
    <col min="4865" max="4865" width="21.28515625" style="33" customWidth="1"/>
    <col min="4866" max="4866" width="24.28515625" style="33" customWidth="1"/>
    <col min="4867" max="4867" width="25.42578125" style="33" customWidth="1"/>
    <col min="4868" max="4868" width="29.42578125" style="33" customWidth="1"/>
    <col min="4869" max="4869" width="21.42578125" style="33" customWidth="1"/>
    <col min="4870" max="4870" width="22.28515625" style="33" customWidth="1"/>
    <col min="4871" max="4871" width="26.85546875" style="33" customWidth="1"/>
    <col min="4872" max="4872" width="21.28515625" style="33" customWidth="1"/>
    <col min="4873" max="4873" width="27.140625" style="33" customWidth="1"/>
    <col min="4874" max="4874" width="25.42578125" style="33" customWidth="1"/>
    <col min="4875" max="4875" width="27.28515625" style="33" customWidth="1"/>
    <col min="4876" max="5120" width="9.140625" style="33"/>
    <col min="5121" max="5121" width="21.28515625" style="33" customWidth="1"/>
    <col min="5122" max="5122" width="24.28515625" style="33" customWidth="1"/>
    <col min="5123" max="5123" width="25.42578125" style="33" customWidth="1"/>
    <col min="5124" max="5124" width="29.42578125" style="33" customWidth="1"/>
    <col min="5125" max="5125" width="21.42578125" style="33" customWidth="1"/>
    <col min="5126" max="5126" width="22.28515625" style="33" customWidth="1"/>
    <col min="5127" max="5127" width="26.85546875" style="33" customWidth="1"/>
    <col min="5128" max="5128" width="21.28515625" style="33" customWidth="1"/>
    <col min="5129" max="5129" width="27.140625" style="33" customWidth="1"/>
    <col min="5130" max="5130" width="25.42578125" style="33" customWidth="1"/>
    <col min="5131" max="5131" width="27.28515625" style="33" customWidth="1"/>
    <col min="5132" max="5376" width="9.140625" style="33"/>
    <col min="5377" max="5377" width="21.28515625" style="33" customWidth="1"/>
    <col min="5378" max="5378" width="24.28515625" style="33" customWidth="1"/>
    <col min="5379" max="5379" width="25.42578125" style="33" customWidth="1"/>
    <col min="5380" max="5380" width="29.42578125" style="33" customWidth="1"/>
    <col min="5381" max="5381" width="21.42578125" style="33" customWidth="1"/>
    <col min="5382" max="5382" width="22.28515625" style="33" customWidth="1"/>
    <col min="5383" max="5383" width="26.85546875" style="33" customWidth="1"/>
    <col min="5384" max="5384" width="21.28515625" style="33" customWidth="1"/>
    <col min="5385" max="5385" width="27.140625" style="33" customWidth="1"/>
    <col min="5386" max="5386" width="25.42578125" style="33" customWidth="1"/>
    <col min="5387" max="5387" width="27.28515625" style="33" customWidth="1"/>
    <col min="5388" max="5632" width="9.140625" style="33"/>
    <col min="5633" max="5633" width="21.28515625" style="33" customWidth="1"/>
    <col min="5634" max="5634" width="24.28515625" style="33" customWidth="1"/>
    <col min="5635" max="5635" width="25.42578125" style="33" customWidth="1"/>
    <col min="5636" max="5636" width="29.42578125" style="33" customWidth="1"/>
    <col min="5637" max="5637" width="21.42578125" style="33" customWidth="1"/>
    <col min="5638" max="5638" width="22.28515625" style="33" customWidth="1"/>
    <col min="5639" max="5639" width="26.85546875" style="33" customWidth="1"/>
    <col min="5640" max="5640" width="21.28515625" style="33" customWidth="1"/>
    <col min="5641" max="5641" width="27.140625" style="33" customWidth="1"/>
    <col min="5642" max="5642" width="25.42578125" style="33" customWidth="1"/>
    <col min="5643" max="5643" width="27.28515625" style="33" customWidth="1"/>
    <col min="5644" max="5888" width="9.140625" style="33"/>
    <col min="5889" max="5889" width="21.28515625" style="33" customWidth="1"/>
    <col min="5890" max="5890" width="24.28515625" style="33" customWidth="1"/>
    <col min="5891" max="5891" width="25.42578125" style="33" customWidth="1"/>
    <col min="5892" max="5892" width="29.42578125" style="33" customWidth="1"/>
    <col min="5893" max="5893" width="21.42578125" style="33" customWidth="1"/>
    <col min="5894" max="5894" width="22.28515625" style="33" customWidth="1"/>
    <col min="5895" max="5895" width="26.85546875" style="33" customWidth="1"/>
    <col min="5896" max="5896" width="21.28515625" style="33" customWidth="1"/>
    <col min="5897" max="5897" width="27.140625" style="33" customWidth="1"/>
    <col min="5898" max="5898" width="25.42578125" style="33" customWidth="1"/>
    <col min="5899" max="5899" width="27.28515625" style="33" customWidth="1"/>
    <col min="5900" max="6144" width="9.140625" style="33"/>
    <col min="6145" max="6145" width="21.28515625" style="33" customWidth="1"/>
    <col min="6146" max="6146" width="24.28515625" style="33" customWidth="1"/>
    <col min="6147" max="6147" width="25.42578125" style="33" customWidth="1"/>
    <col min="6148" max="6148" width="29.42578125" style="33" customWidth="1"/>
    <col min="6149" max="6149" width="21.42578125" style="33" customWidth="1"/>
    <col min="6150" max="6150" width="22.28515625" style="33" customWidth="1"/>
    <col min="6151" max="6151" width="26.85546875" style="33" customWidth="1"/>
    <col min="6152" max="6152" width="21.28515625" style="33" customWidth="1"/>
    <col min="6153" max="6153" width="27.140625" style="33" customWidth="1"/>
    <col min="6154" max="6154" width="25.42578125" style="33" customWidth="1"/>
    <col min="6155" max="6155" width="27.28515625" style="33" customWidth="1"/>
    <col min="6156" max="6400" width="9.140625" style="33"/>
    <col min="6401" max="6401" width="21.28515625" style="33" customWidth="1"/>
    <col min="6402" max="6402" width="24.28515625" style="33" customWidth="1"/>
    <col min="6403" max="6403" width="25.42578125" style="33" customWidth="1"/>
    <col min="6404" max="6404" width="29.42578125" style="33" customWidth="1"/>
    <col min="6405" max="6405" width="21.42578125" style="33" customWidth="1"/>
    <col min="6406" max="6406" width="22.28515625" style="33" customWidth="1"/>
    <col min="6407" max="6407" width="26.85546875" style="33" customWidth="1"/>
    <col min="6408" max="6408" width="21.28515625" style="33" customWidth="1"/>
    <col min="6409" max="6409" width="27.140625" style="33" customWidth="1"/>
    <col min="6410" max="6410" width="25.42578125" style="33" customWidth="1"/>
    <col min="6411" max="6411" width="27.28515625" style="33" customWidth="1"/>
    <col min="6412" max="6656" width="9.140625" style="33"/>
    <col min="6657" max="6657" width="21.28515625" style="33" customWidth="1"/>
    <col min="6658" max="6658" width="24.28515625" style="33" customWidth="1"/>
    <col min="6659" max="6659" width="25.42578125" style="33" customWidth="1"/>
    <col min="6660" max="6660" width="29.42578125" style="33" customWidth="1"/>
    <col min="6661" max="6661" width="21.42578125" style="33" customWidth="1"/>
    <col min="6662" max="6662" width="22.28515625" style="33" customWidth="1"/>
    <col min="6663" max="6663" width="26.85546875" style="33" customWidth="1"/>
    <col min="6664" max="6664" width="21.28515625" style="33" customWidth="1"/>
    <col min="6665" max="6665" width="27.140625" style="33" customWidth="1"/>
    <col min="6666" max="6666" width="25.42578125" style="33" customWidth="1"/>
    <col min="6667" max="6667" width="27.28515625" style="33" customWidth="1"/>
    <col min="6668" max="6912" width="9.140625" style="33"/>
    <col min="6913" max="6913" width="21.28515625" style="33" customWidth="1"/>
    <col min="6914" max="6914" width="24.28515625" style="33" customWidth="1"/>
    <col min="6915" max="6915" width="25.42578125" style="33" customWidth="1"/>
    <col min="6916" max="6916" width="29.42578125" style="33" customWidth="1"/>
    <col min="6917" max="6917" width="21.42578125" style="33" customWidth="1"/>
    <col min="6918" max="6918" width="22.28515625" style="33" customWidth="1"/>
    <col min="6919" max="6919" width="26.85546875" style="33" customWidth="1"/>
    <col min="6920" max="6920" width="21.28515625" style="33" customWidth="1"/>
    <col min="6921" max="6921" width="27.140625" style="33" customWidth="1"/>
    <col min="6922" max="6922" width="25.42578125" style="33" customWidth="1"/>
    <col min="6923" max="6923" width="27.28515625" style="33" customWidth="1"/>
    <col min="6924" max="7168" width="9.140625" style="33"/>
    <col min="7169" max="7169" width="21.28515625" style="33" customWidth="1"/>
    <col min="7170" max="7170" width="24.28515625" style="33" customWidth="1"/>
    <col min="7171" max="7171" width="25.42578125" style="33" customWidth="1"/>
    <col min="7172" max="7172" width="29.42578125" style="33" customWidth="1"/>
    <col min="7173" max="7173" width="21.42578125" style="33" customWidth="1"/>
    <col min="7174" max="7174" width="22.28515625" style="33" customWidth="1"/>
    <col min="7175" max="7175" width="26.85546875" style="33" customWidth="1"/>
    <col min="7176" max="7176" width="21.28515625" style="33" customWidth="1"/>
    <col min="7177" max="7177" width="27.140625" style="33" customWidth="1"/>
    <col min="7178" max="7178" width="25.42578125" style="33" customWidth="1"/>
    <col min="7179" max="7179" width="27.28515625" style="33" customWidth="1"/>
    <col min="7180" max="7424" width="9.140625" style="33"/>
    <col min="7425" max="7425" width="21.28515625" style="33" customWidth="1"/>
    <col min="7426" max="7426" width="24.28515625" style="33" customWidth="1"/>
    <col min="7427" max="7427" width="25.42578125" style="33" customWidth="1"/>
    <col min="7428" max="7428" width="29.42578125" style="33" customWidth="1"/>
    <col min="7429" max="7429" width="21.42578125" style="33" customWidth="1"/>
    <col min="7430" max="7430" width="22.28515625" style="33" customWidth="1"/>
    <col min="7431" max="7431" width="26.85546875" style="33" customWidth="1"/>
    <col min="7432" max="7432" width="21.28515625" style="33" customWidth="1"/>
    <col min="7433" max="7433" width="27.140625" style="33" customWidth="1"/>
    <col min="7434" max="7434" width="25.42578125" style="33" customWidth="1"/>
    <col min="7435" max="7435" width="27.28515625" style="33" customWidth="1"/>
    <col min="7436" max="7680" width="9.140625" style="33"/>
    <col min="7681" max="7681" width="21.28515625" style="33" customWidth="1"/>
    <col min="7682" max="7682" width="24.28515625" style="33" customWidth="1"/>
    <col min="7683" max="7683" width="25.42578125" style="33" customWidth="1"/>
    <col min="7684" max="7684" width="29.42578125" style="33" customWidth="1"/>
    <col min="7685" max="7685" width="21.42578125" style="33" customWidth="1"/>
    <col min="7686" max="7686" width="22.28515625" style="33" customWidth="1"/>
    <col min="7687" max="7687" width="26.85546875" style="33" customWidth="1"/>
    <col min="7688" max="7688" width="21.28515625" style="33" customWidth="1"/>
    <col min="7689" max="7689" width="27.140625" style="33" customWidth="1"/>
    <col min="7690" max="7690" width="25.42578125" style="33" customWidth="1"/>
    <col min="7691" max="7691" width="27.28515625" style="33" customWidth="1"/>
    <col min="7692" max="7936" width="9.140625" style="33"/>
    <col min="7937" max="7937" width="21.28515625" style="33" customWidth="1"/>
    <col min="7938" max="7938" width="24.28515625" style="33" customWidth="1"/>
    <col min="7939" max="7939" width="25.42578125" style="33" customWidth="1"/>
    <col min="7940" max="7940" width="29.42578125" style="33" customWidth="1"/>
    <col min="7941" max="7941" width="21.42578125" style="33" customWidth="1"/>
    <col min="7942" max="7942" width="22.28515625" style="33" customWidth="1"/>
    <col min="7943" max="7943" width="26.85546875" style="33" customWidth="1"/>
    <col min="7944" max="7944" width="21.28515625" style="33" customWidth="1"/>
    <col min="7945" max="7945" width="27.140625" style="33" customWidth="1"/>
    <col min="7946" max="7946" width="25.42578125" style="33" customWidth="1"/>
    <col min="7947" max="7947" width="27.28515625" style="33" customWidth="1"/>
    <col min="7948" max="8192" width="9.140625" style="33"/>
    <col min="8193" max="8193" width="21.28515625" style="33" customWidth="1"/>
    <col min="8194" max="8194" width="24.28515625" style="33" customWidth="1"/>
    <col min="8195" max="8195" width="25.42578125" style="33" customWidth="1"/>
    <col min="8196" max="8196" width="29.42578125" style="33" customWidth="1"/>
    <col min="8197" max="8197" width="21.42578125" style="33" customWidth="1"/>
    <col min="8198" max="8198" width="22.28515625" style="33" customWidth="1"/>
    <col min="8199" max="8199" width="26.85546875" style="33" customWidth="1"/>
    <col min="8200" max="8200" width="21.28515625" style="33" customWidth="1"/>
    <col min="8201" max="8201" width="27.140625" style="33" customWidth="1"/>
    <col min="8202" max="8202" width="25.42578125" style="33" customWidth="1"/>
    <col min="8203" max="8203" width="27.28515625" style="33" customWidth="1"/>
    <col min="8204" max="8448" width="9.140625" style="33"/>
    <col min="8449" max="8449" width="21.28515625" style="33" customWidth="1"/>
    <col min="8450" max="8450" width="24.28515625" style="33" customWidth="1"/>
    <col min="8451" max="8451" width="25.42578125" style="33" customWidth="1"/>
    <col min="8452" max="8452" width="29.42578125" style="33" customWidth="1"/>
    <col min="8453" max="8453" width="21.42578125" style="33" customWidth="1"/>
    <col min="8454" max="8454" width="22.28515625" style="33" customWidth="1"/>
    <col min="8455" max="8455" width="26.85546875" style="33" customWidth="1"/>
    <col min="8456" max="8456" width="21.28515625" style="33" customWidth="1"/>
    <col min="8457" max="8457" width="27.140625" style="33" customWidth="1"/>
    <col min="8458" max="8458" width="25.42578125" style="33" customWidth="1"/>
    <col min="8459" max="8459" width="27.28515625" style="33" customWidth="1"/>
    <col min="8460" max="8704" width="9.140625" style="33"/>
    <col min="8705" max="8705" width="21.28515625" style="33" customWidth="1"/>
    <col min="8706" max="8706" width="24.28515625" style="33" customWidth="1"/>
    <col min="8707" max="8707" width="25.42578125" style="33" customWidth="1"/>
    <col min="8708" max="8708" width="29.42578125" style="33" customWidth="1"/>
    <col min="8709" max="8709" width="21.42578125" style="33" customWidth="1"/>
    <col min="8710" max="8710" width="22.28515625" style="33" customWidth="1"/>
    <col min="8711" max="8711" width="26.85546875" style="33" customWidth="1"/>
    <col min="8712" max="8712" width="21.28515625" style="33" customWidth="1"/>
    <col min="8713" max="8713" width="27.140625" style="33" customWidth="1"/>
    <col min="8714" max="8714" width="25.42578125" style="33" customWidth="1"/>
    <col min="8715" max="8715" width="27.28515625" style="33" customWidth="1"/>
    <col min="8716" max="8960" width="9.140625" style="33"/>
    <col min="8961" max="8961" width="21.28515625" style="33" customWidth="1"/>
    <col min="8962" max="8962" width="24.28515625" style="33" customWidth="1"/>
    <col min="8963" max="8963" width="25.42578125" style="33" customWidth="1"/>
    <col min="8964" max="8964" width="29.42578125" style="33" customWidth="1"/>
    <col min="8965" max="8965" width="21.42578125" style="33" customWidth="1"/>
    <col min="8966" max="8966" width="22.28515625" style="33" customWidth="1"/>
    <col min="8967" max="8967" width="26.85546875" style="33" customWidth="1"/>
    <col min="8968" max="8968" width="21.28515625" style="33" customWidth="1"/>
    <col min="8969" max="8969" width="27.140625" style="33" customWidth="1"/>
    <col min="8970" max="8970" width="25.42578125" style="33" customWidth="1"/>
    <col min="8971" max="8971" width="27.28515625" style="33" customWidth="1"/>
    <col min="8972" max="9216" width="9.140625" style="33"/>
    <col min="9217" max="9217" width="21.28515625" style="33" customWidth="1"/>
    <col min="9218" max="9218" width="24.28515625" style="33" customWidth="1"/>
    <col min="9219" max="9219" width="25.42578125" style="33" customWidth="1"/>
    <col min="9220" max="9220" width="29.42578125" style="33" customWidth="1"/>
    <col min="9221" max="9221" width="21.42578125" style="33" customWidth="1"/>
    <col min="9222" max="9222" width="22.28515625" style="33" customWidth="1"/>
    <col min="9223" max="9223" width="26.85546875" style="33" customWidth="1"/>
    <col min="9224" max="9224" width="21.28515625" style="33" customWidth="1"/>
    <col min="9225" max="9225" width="27.140625" style="33" customWidth="1"/>
    <col min="9226" max="9226" width="25.42578125" style="33" customWidth="1"/>
    <col min="9227" max="9227" width="27.28515625" style="33" customWidth="1"/>
    <col min="9228" max="9472" width="9.140625" style="33"/>
    <col min="9473" max="9473" width="21.28515625" style="33" customWidth="1"/>
    <col min="9474" max="9474" width="24.28515625" style="33" customWidth="1"/>
    <col min="9475" max="9475" width="25.42578125" style="33" customWidth="1"/>
    <col min="9476" max="9476" width="29.42578125" style="33" customWidth="1"/>
    <col min="9477" max="9477" width="21.42578125" style="33" customWidth="1"/>
    <col min="9478" max="9478" width="22.28515625" style="33" customWidth="1"/>
    <col min="9479" max="9479" width="26.85546875" style="33" customWidth="1"/>
    <col min="9480" max="9480" width="21.28515625" style="33" customWidth="1"/>
    <col min="9481" max="9481" width="27.140625" style="33" customWidth="1"/>
    <col min="9482" max="9482" width="25.42578125" style="33" customWidth="1"/>
    <col min="9483" max="9483" width="27.28515625" style="33" customWidth="1"/>
    <col min="9484" max="9728" width="9.140625" style="33"/>
    <col min="9729" max="9729" width="21.28515625" style="33" customWidth="1"/>
    <col min="9730" max="9730" width="24.28515625" style="33" customWidth="1"/>
    <col min="9731" max="9731" width="25.42578125" style="33" customWidth="1"/>
    <col min="9732" max="9732" width="29.42578125" style="33" customWidth="1"/>
    <col min="9733" max="9733" width="21.42578125" style="33" customWidth="1"/>
    <col min="9734" max="9734" width="22.28515625" style="33" customWidth="1"/>
    <col min="9735" max="9735" width="26.85546875" style="33" customWidth="1"/>
    <col min="9736" max="9736" width="21.28515625" style="33" customWidth="1"/>
    <col min="9737" max="9737" width="27.140625" style="33" customWidth="1"/>
    <col min="9738" max="9738" width="25.42578125" style="33" customWidth="1"/>
    <col min="9739" max="9739" width="27.28515625" style="33" customWidth="1"/>
    <col min="9740" max="9984" width="9.140625" style="33"/>
    <col min="9985" max="9985" width="21.28515625" style="33" customWidth="1"/>
    <col min="9986" max="9986" width="24.28515625" style="33" customWidth="1"/>
    <col min="9987" max="9987" width="25.42578125" style="33" customWidth="1"/>
    <col min="9988" max="9988" width="29.42578125" style="33" customWidth="1"/>
    <col min="9989" max="9989" width="21.42578125" style="33" customWidth="1"/>
    <col min="9990" max="9990" width="22.28515625" style="33" customWidth="1"/>
    <col min="9991" max="9991" width="26.85546875" style="33" customWidth="1"/>
    <col min="9992" max="9992" width="21.28515625" style="33" customWidth="1"/>
    <col min="9993" max="9993" width="27.140625" style="33" customWidth="1"/>
    <col min="9994" max="9994" width="25.42578125" style="33" customWidth="1"/>
    <col min="9995" max="9995" width="27.28515625" style="33" customWidth="1"/>
    <col min="9996" max="10240" width="9.140625" style="33"/>
    <col min="10241" max="10241" width="21.28515625" style="33" customWidth="1"/>
    <col min="10242" max="10242" width="24.28515625" style="33" customWidth="1"/>
    <col min="10243" max="10243" width="25.42578125" style="33" customWidth="1"/>
    <col min="10244" max="10244" width="29.42578125" style="33" customWidth="1"/>
    <col min="10245" max="10245" width="21.42578125" style="33" customWidth="1"/>
    <col min="10246" max="10246" width="22.28515625" style="33" customWidth="1"/>
    <col min="10247" max="10247" width="26.85546875" style="33" customWidth="1"/>
    <col min="10248" max="10248" width="21.28515625" style="33" customWidth="1"/>
    <col min="10249" max="10249" width="27.140625" style="33" customWidth="1"/>
    <col min="10250" max="10250" width="25.42578125" style="33" customWidth="1"/>
    <col min="10251" max="10251" width="27.28515625" style="33" customWidth="1"/>
    <col min="10252" max="10496" width="9.140625" style="33"/>
    <col min="10497" max="10497" width="21.28515625" style="33" customWidth="1"/>
    <col min="10498" max="10498" width="24.28515625" style="33" customWidth="1"/>
    <col min="10499" max="10499" width="25.42578125" style="33" customWidth="1"/>
    <col min="10500" max="10500" width="29.42578125" style="33" customWidth="1"/>
    <col min="10501" max="10501" width="21.42578125" style="33" customWidth="1"/>
    <col min="10502" max="10502" width="22.28515625" style="33" customWidth="1"/>
    <col min="10503" max="10503" width="26.85546875" style="33" customWidth="1"/>
    <col min="10504" max="10504" width="21.28515625" style="33" customWidth="1"/>
    <col min="10505" max="10505" width="27.140625" style="33" customWidth="1"/>
    <col min="10506" max="10506" width="25.42578125" style="33" customWidth="1"/>
    <col min="10507" max="10507" width="27.28515625" style="33" customWidth="1"/>
    <col min="10508" max="10752" width="9.140625" style="33"/>
    <col min="10753" max="10753" width="21.28515625" style="33" customWidth="1"/>
    <col min="10754" max="10754" width="24.28515625" style="33" customWidth="1"/>
    <col min="10755" max="10755" width="25.42578125" style="33" customWidth="1"/>
    <col min="10756" max="10756" width="29.42578125" style="33" customWidth="1"/>
    <col min="10757" max="10757" width="21.42578125" style="33" customWidth="1"/>
    <col min="10758" max="10758" width="22.28515625" style="33" customWidth="1"/>
    <col min="10759" max="10759" width="26.85546875" style="33" customWidth="1"/>
    <col min="10760" max="10760" width="21.28515625" style="33" customWidth="1"/>
    <col min="10761" max="10761" width="27.140625" style="33" customWidth="1"/>
    <col min="10762" max="10762" width="25.42578125" style="33" customWidth="1"/>
    <col min="10763" max="10763" width="27.28515625" style="33" customWidth="1"/>
    <col min="10764" max="11008" width="9.140625" style="33"/>
    <col min="11009" max="11009" width="21.28515625" style="33" customWidth="1"/>
    <col min="11010" max="11010" width="24.28515625" style="33" customWidth="1"/>
    <col min="11011" max="11011" width="25.42578125" style="33" customWidth="1"/>
    <col min="11012" max="11012" width="29.42578125" style="33" customWidth="1"/>
    <col min="11013" max="11013" width="21.42578125" style="33" customWidth="1"/>
    <col min="11014" max="11014" width="22.28515625" style="33" customWidth="1"/>
    <col min="11015" max="11015" width="26.85546875" style="33" customWidth="1"/>
    <col min="11016" max="11016" width="21.28515625" style="33" customWidth="1"/>
    <col min="11017" max="11017" width="27.140625" style="33" customWidth="1"/>
    <col min="11018" max="11018" width="25.42578125" style="33" customWidth="1"/>
    <col min="11019" max="11019" width="27.28515625" style="33" customWidth="1"/>
    <col min="11020" max="11264" width="9.140625" style="33"/>
    <col min="11265" max="11265" width="21.28515625" style="33" customWidth="1"/>
    <col min="11266" max="11266" width="24.28515625" style="33" customWidth="1"/>
    <col min="11267" max="11267" width="25.42578125" style="33" customWidth="1"/>
    <col min="11268" max="11268" width="29.42578125" style="33" customWidth="1"/>
    <col min="11269" max="11269" width="21.42578125" style="33" customWidth="1"/>
    <col min="11270" max="11270" width="22.28515625" style="33" customWidth="1"/>
    <col min="11271" max="11271" width="26.85546875" style="33" customWidth="1"/>
    <col min="11272" max="11272" width="21.28515625" style="33" customWidth="1"/>
    <col min="11273" max="11273" width="27.140625" style="33" customWidth="1"/>
    <col min="11274" max="11274" width="25.42578125" style="33" customWidth="1"/>
    <col min="11275" max="11275" width="27.28515625" style="33" customWidth="1"/>
    <col min="11276" max="11520" width="9.140625" style="33"/>
    <col min="11521" max="11521" width="21.28515625" style="33" customWidth="1"/>
    <col min="11522" max="11522" width="24.28515625" style="33" customWidth="1"/>
    <col min="11523" max="11523" width="25.42578125" style="33" customWidth="1"/>
    <col min="11524" max="11524" width="29.42578125" style="33" customWidth="1"/>
    <col min="11525" max="11525" width="21.42578125" style="33" customWidth="1"/>
    <col min="11526" max="11526" width="22.28515625" style="33" customWidth="1"/>
    <col min="11527" max="11527" width="26.85546875" style="33" customWidth="1"/>
    <col min="11528" max="11528" width="21.28515625" style="33" customWidth="1"/>
    <col min="11529" max="11529" width="27.140625" style="33" customWidth="1"/>
    <col min="11530" max="11530" width="25.42578125" style="33" customWidth="1"/>
    <col min="11531" max="11531" width="27.28515625" style="33" customWidth="1"/>
    <col min="11532" max="11776" width="9.140625" style="33"/>
    <col min="11777" max="11777" width="21.28515625" style="33" customWidth="1"/>
    <col min="11778" max="11778" width="24.28515625" style="33" customWidth="1"/>
    <col min="11779" max="11779" width="25.42578125" style="33" customWidth="1"/>
    <col min="11780" max="11780" width="29.42578125" style="33" customWidth="1"/>
    <col min="11781" max="11781" width="21.42578125" style="33" customWidth="1"/>
    <col min="11782" max="11782" width="22.28515625" style="33" customWidth="1"/>
    <col min="11783" max="11783" width="26.85546875" style="33" customWidth="1"/>
    <col min="11784" max="11784" width="21.28515625" style="33" customWidth="1"/>
    <col min="11785" max="11785" width="27.140625" style="33" customWidth="1"/>
    <col min="11786" max="11786" width="25.42578125" style="33" customWidth="1"/>
    <col min="11787" max="11787" width="27.28515625" style="33" customWidth="1"/>
    <col min="11788" max="12032" width="9.140625" style="33"/>
    <col min="12033" max="12033" width="21.28515625" style="33" customWidth="1"/>
    <col min="12034" max="12034" width="24.28515625" style="33" customWidth="1"/>
    <col min="12035" max="12035" width="25.42578125" style="33" customWidth="1"/>
    <col min="12036" max="12036" width="29.42578125" style="33" customWidth="1"/>
    <col min="12037" max="12037" width="21.42578125" style="33" customWidth="1"/>
    <col min="12038" max="12038" width="22.28515625" style="33" customWidth="1"/>
    <col min="12039" max="12039" width="26.85546875" style="33" customWidth="1"/>
    <col min="12040" max="12040" width="21.28515625" style="33" customWidth="1"/>
    <col min="12041" max="12041" width="27.140625" style="33" customWidth="1"/>
    <col min="12042" max="12042" width="25.42578125" style="33" customWidth="1"/>
    <col min="12043" max="12043" width="27.28515625" style="33" customWidth="1"/>
    <col min="12044" max="12288" width="9.140625" style="33"/>
    <col min="12289" max="12289" width="21.28515625" style="33" customWidth="1"/>
    <col min="12290" max="12290" width="24.28515625" style="33" customWidth="1"/>
    <col min="12291" max="12291" width="25.42578125" style="33" customWidth="1"/>
    <col min="12292" max="12292" width="29.42578125" style="33" customWidth="1"/>
    <col min="12293" max="12293" width="21.42578125" style="33" customWidth="1"/>
    <col min="12294" max="12294" width="22.28515625" style="33" customWidth="1"/>
    <col min="12295" max="12295" width="26.85546875" style="33" customWidth="1"/>
    <col min="12296" max="12296" width="21.28515625" style="33" customWidth="1"/>
    <col min="12297" max="12297" width="27.140625" style="33" customWidth="1"/>
    <col min="12298" max="12298" width="25.42578125" style="33" customWidth="1"/>
    <col min="12299" max="12299" width="27.28515625" style="33" customWidth="1"/>
    <col min="12300" max="12544" width="9.140625" style="33"/>
    <col min="12545" max="12545" width="21.28515625" style="33" customWidth="1"/>
    <col min="12546" max="12546" width="24.28515625" style="33" customWidth="1"/>
    <col min="12547" max="12547" width="25.42578125" style="33" customWidth="1"/>
    <col min="12548" max="12548" width="29.42578125" style="33" customWidth="1"/>
    <col min="12549" max="12549" width="21.42578125" style="33" customWidth="1"/>
    <col min="12550" max="12550" width="22.28515625" style="33" customWidth="1"/>
    <col min="12551" max="12551" width="26.85546875" style="33" customWidth="1"/>
    <col min="12552" max="12552" width="21.28515625" style="33" customWidth="1"/>
    <col min="12553" max="12553" width="27.140625" style="33" customWidth="1"/>
    <col min="12554" max="12554" width="25.42578125" style="33" customWidth="1"/>
    <col min="12555" max="12555" width="27.28515625" style="33" customWidth="1"/>
    <col min="12556" max="12800" width="9.140625" style="33"/>
    <col min="12801" max="12801" width="21.28515625" style="33" customWidth="1"/>
    <col min="12802" max="12802" width="24.28515625" style="33" customWidth="1"/>
    <col min="12803" max="12803" width="25.42578125" style="33" customWidth="1"/>
    <col min="12804" max="12804" width="29.42578125" style="33" customWidth="1"/>
    <col min="12805" max="12805" width="21.42578125" style="33" customWidth="1"/>
    <col min="12806" max="12806" width="22.28515625" style="33" customWidth="1"/>
    <col min="12807" max="12807" width="26.85546875" style="33" customWidth="1"/>
    <col min="12808" max="12808" width="21.28515625" style="33" customWidth="1"/>
    <col min="12809" max="12809" width="27.140625" style="33" customWidth="1"/>
    <col min="12810" max="12810" width="25.42578125" style="33" customWidth="1"/>
    <col min="12811" max="12811" width="27.28515625" style="33" customWidth="1"/>
    <col min="12812" max="13056" width="9.140625" style="33"/>
    <col min="13057" max="13057" width="21.28515625" style="33" customWidth="1"/>
    <col min="13058" max="13058" width="24.28515625" style="33" customWidth="1"/>
    <col min="13059" max="13059" width="25.42578125" style="33" customWidth="1"/>
    <col min="13060" max="13060" width="29.42578125" style="33" customWidth="1"/>
    <col min="13061" max="13061" width="21.42578125" style="33" customWidth="1"/>
    <col min="13062" max="13062" width="22.28515625" style="33" customWidth="1"/>
    <col min="13063" max="13063" width="26.85546875" style="33" customWidth="1"/>
    <col min="13064" max="13064" width="21.28515625" style="33" customWidth="1"/>
    <col min="13065" max="13065" width="27.140625" style="33" customWidth="1"/>
    <col min="13066" max="13066" width="25.42578125" style="33" customWidth="1"/>
    <col min="13067" max="13067" width="27.28515625" style="33" customWidth="1"/>
    <col min="13068" max="13312" width="9.140625" style="33"/>
    <col min="13313" max="13313" width="21.28515625" style="33" customWidth="1"/>
    <col min="13314" max="13314" width="24.28515625" style="33" customWidth="1"/>
    <col min="13315" max="13315" width="25.42578125" style="33" customWidth="1"/>
    <col min="13316" max="13316" width="29.42578125" style="33" customWidth="1"/>
    <col min="13317" max="13317" width="21.42578125" style="33" customWidth="1"/>
    <col min="13318" max="13318" width="22.28515625" style="33" customWidth="1"/>
    <col min="13319" max="13319" width="26.85546875" style="33" customWidth="1"/>
    <col min="13320" max="13320" width="21.28515625" style="33" customWidth="1"/>
    <col min="13321" max="13321" width="27.140625" style="33" customWidth="1"/>
    <col min="13322" max="13322" width="25.42578125" style="33" customWidth="1"/>
    <col min="13323" max="13323" width="27.28515625" style="33" customWidth="1"/>
    <col min="13324" max="13568" width="9.140625" style="33"/>
    <col min="13569" max="13569" width="21.28515625" style="33" customWidth="1"/>
    <col min="13570" max="13570" width="24.28515625" style="33" customWidth="1"/>
    <col min="13571" max="13571" width="25.42578125" style="33" customWidth="1"/>
    <col min="13572" max="13572" width="29.42578125" style="33" customWidth="1"/>
    <col min="13573" max="13573" width="21.42578125" style="33" customWidth="1"/>
    <col min="13574" max="13574" width="22.28515625" style="33" customWidth="1"/>
    <col min="13575" max="13575" width="26.85546875" style="33" customWidth="1"/>
    <col min="13576" max="13576" width="21.28515625" style="33" customWidth="1"/>
    <col min="13577" max="13577" width="27.140625" style="33" customWidth="1"/>
    <col min="13578" max="13578" width="25.42578125" style="33" customWidth="1"/>
    <col min="13579" max="13579" width="27.28515625" style="33" customWidth="1"/>
    <col min="13580" max="13824" width="9.140625" style="33"/>
    <col min="13825" max="13825" width="21.28515625" style="33" customWidth="1"/>
    <col min="13826" max="13826" width="24.28515625" style="33" customWidth="1"/>
    <col min="13827" max="13827" width="25.42578125" style="33" customWidth="1"/>
    <col min="13828" max="13828" width="29.42578125" style="33" customWidth="1"/>
    <col min="13829" max="13829" width="21.42578125" style="33" customWidth="1"/>
    <col min="13830" max="13830" width="22.28515625" style="33" customWidth="1"/>
    <col min="13831" max="13831" width="26.85546875" style="33" customWidth="1"/>
    <col min="13832" max="13832" width="21.28515625" style="33" customWidth="1"/>
    <col min="13833" max="13833" width="27.140625" style="33" customWidth="1"/>
    <col min="13834" max="13834" width="25.42578125" style="33" customWidth="1"/>
    <col min="13835" max="13835" width="27.28515625" style="33" customWidth="1"/>
    <col min="13836" max="14080" width="9.140625" style="33"/>
    <col min="14081" max="14081" width="21.28515625" style="33" customWidth="1"/>
    <col min="14082" max="14082" width="24.28515625" style="33" customWidth="1"/>
    <col min="14083" max="14083" width="25.42578125" style="33" customWidth="1"/>
    <col min="14084" max="14084" width="29.42578125" style="33" customWidth="1"/>
    <col min="14085" max="14085" width="21.42578125" style="33" customWidth="1"/>
    <col min="14086" max="14086" width="22.28515625" style="33" customWidth="1"/>
    <col min="14087" max="14087" width="26.85546875" style="33" customWidth="1"/>
    <col min="14088" max="14088" width="21.28515625" style="33" customWidth="1"/>
    <col min="14089" max="14089" width="27.140625" style="33" customWidth="1"/>
    <col min="14090" max="14090" width="25.42578125" style="33" customWidth="1"/>
    <col min="14091" max="14091" width="27.28515625" style="33" customWidth="1"/>
    <col min="14092" max="14336" width="9.140625" style="33"/>
    <col min="14337" max="14337" width="21.28515625" style="33" customWidth="1"/>
    <col min="14338" max="14338" width="24.28515625" style="33" customWidth="1"/>
    <col min="14339" max="14339" width="25.42578125" style="33" customWidth="1"/>
    <col min="14340" max="14340" width="29.42578125" style="33" customWidth="1"/>
    <col min="14341" max="14341" width="21.42578125" style="33" customWidth="1"/>
    <col min="14342" max="14342" width="22.28515625" style="33" customWidth="1"/>
    <col min="14343" max="14343" width="26.85546875" style="33" customWidth="1"/>
    <col min="14344" max="14344" width="21.28515625" style="33" customWidth="1"/>
    <col min="14345" max="14345" width="27.140625" style="33" customWidth="1"/>
    <col min="14346" max="14346" width="25.42578125" style="33" customWidth="1"/>
    <col min="14347" max="14347" width="27.28515625" style="33" customWidth="1"/>
    <col min="14348" max="14592" width="9.140625" style="33"/>
    <col min="14593" max="14593" width="21.28515625" style="33" customWidth="1"/>
    <col min="14594" max="14594" width="24.28515625" style="33" customWidth="1"/>
    <col min="14595" max="14595" width="25.42578125" style="33" customWidth="1"/>
    <col min="14596" max="14596" width="29.42578125" style="33" customWidth="1"/>
    <col min="14597" max="14597" width="21.42578125" style="33" customWidth="1"/>
    <col min="14598" max="14598" width="22.28515625" style="33" customWidth="1"/>
    <col min="14599" max="14599" width="26.85546875" style="33" customWidth="1"/>
    <col min="14600" max="14600" width="21.28515625" style="33" customWidth="1"/>
    <col min="14601" max="14601" width="27.140625" style="33" customWidth="1"/>
    <col min="14602" max="14602" width="25.42578125" style="33" customWidth="1"/>
    <col min="14603" max="14603" width="27.28515625" style="33" customWidth="1"/>
    <col min="14604" max="14848" width="9.140625" style="33"/>
    <col min="14849" max="14849" width="21.28515625" style="33" customWidth="1"/>
    <col min="14850" max="14850" width="24.28515625" style="33" customWidth="1"/>
    <col min="14851" max="14851" width="25.42578125" style="33" customWidth="1"/>
    <col min="14852" max="14852" width="29.42578125" style="33" customWidth="1"/>
    <col min="14853" max="14853" width="21.42578125" style="33" customWidth="1"/>
    <col min="14854" max="14854" width="22.28515625" style="33" customWidth="1"/>
    <col min="14855" max="14855" width="26.85546875" style="33" customWidth="1"/>
    <col min="14856" max="14856" width="21.28515625" style="33" customWidth="1"/>
    <col min="14857" max="14857" width="27.140625" style="33" customWidth="1"/>
    <col min="14858" max="14858" width="25.42578125" style="33" customWidth="1"/>
    <col min="14859" max="14859" width="27.28515625" style="33" customWidth="1"/>
    <col min="14860" max="15104" width="9.140625" style="33"/>
    <col min="15105" max="15105" width="21.28515625" style="33" customWidth="1"/>
    <col min="15106" max="15106" width="24.28515625" style="33" customWidth="1"/>
    <col min="15107" max="15107" width="25.42578125" style="33" customWidth="1"/>
    <col min="15108" max="15108" width="29.42578125" style="33" customWidth="1"/>
    <col min="15109" max="15109" width="21.42578125" style="33" customWidth="1"/>
    <col min="15110" max="15110" width="22.28515625" style="33" customWidth="1"/>
    <col min="15111" max="15111" width="26.85546875" style="33" customWidth="1"/>
    <col min="15112" max="15112" width="21.28515625" style="33" customWidth="1"/>
    <col min="15113" max="15113" width="27.140625" style="33" customWidth="1"/>
    <col min="15114" max="15114" width="25.42578125" style="33" customWidth="1"/>
    <col min="15115" max="15115" width="27.28515625" style="33" customWidth="1"/>
    <col min="15116" max="15360" width="9.140625" style="33"/>
    <col min="15361" max="15361" width="21.28515625" style="33" customWidth="1"/>
    <col min="15362" max="15362" width="24.28515625" style="33" customWidth="1"/>
    <col min="15363" max="15363" width="25.42578125" style="33" customWidth="1"/>
    <col min="15364" max="15364" width="29.42578125" style="33" customWidth="1"/>
    <col min="15365" max="15365" width="21.42578125" style="33" customWidth="1"/>
    <col min="15366" max="15366" width="22.28515625" style="33" customWidth="1"/>
    <col min="15367" max="15367" width="26.85546875" style="33" customWidth="1"/>
    <col min="15368" max="15368" width="21.28515625" style="33" customWidth="1"/>
    <col min="15369" max="15369" width="27.140625" style="33" customWidth="1"/>
    <col min="15370" max="15370" width="25.42578125" style="33" customWidth="1"/>
    <col min="15371" max="15371" width="27.28515625" style="33" customWidth="1"/>
    <col min="15372" max="15616" width="9.140625" style="33"/>
    <col min="15617" max="15617" width="21.28515625" style="33" customWidth="1"/>
    <col min="15618" max="15618" width="24.28515625" style="33" customWidth="1"/>
    <col min="15619" max="15619" width="25.42578125" style="33" customWidth="1"/>
    <col min="15620" max="15620" width="29.42578125" style="33" customWidth="1"/>
    <col min="15621" max="15621" width="21.42578125" style="33" customWidth="1"/>
    <col min="15622" max="15622" width="22.28515625" style="33" customWidth="1"/>
    <col min="15623" max="15623" width="26.85546875" style="33" customWidth="1"/>
    <col min="15624" max="15624" width="21.28515625" style="33" customWidth="1"/>
    <col min="15625" max="15625" width="27.140625" style="33" customWidth="1"/>
    <col min="15626" max="15626" width="25.42578125" style="33" customWidth="1"/>
    <col min="15627" max="15627" width="27.28515625" style="33" customWidth="1"/>
    <col min="15628" max="15872" width="9.140625" style="33"/>
    <col min="15873" max="15873" width="21.28515625" style="33" customWidth="1"/>
    <col min="15874" max="15874" width="24.28515625" style="33" customWidth="1"/>
    <col min="15875" max="15875" width="25.42578125" style="33" customWidth="1"/>
    <col min="15876" max="15876" width="29.42578125" style="33" customWidth="1"/>
    <col min="15877" max="15877" width="21.42578125" style="33" customWidth="1"/>
    <col min="15878" max="15878" width="22.28515625" style="33" customWidth="1"/>
    <col min="15879" max="15879" width="26.85546875" style="33" customWidth="1"/>
    <col min="15880" max="15880" width="21.28515625" style="33" customWidth="1"/>
    <col min="15881" max="15881" width="27.140625" style="33" customWidth="1"/>
    <col min="15882" max="15882" width="25.42578125" style="33" customWidth="1"/>
    <col min="15883" max="15883" width="27.28515625" style="33" customWidth="1"/>
    <col min="15884" max="16128" width="9.140625" style="33"/>
    <col min="16129" max="16129" width="21.28515625" style="33" customWidth="1"/>
    <col min="16130" max="16130" width="24.28515625" style="33" customWidth="1"/>
    <col min="16131" max="16131" width="25.42578125" style="33" customWidth="1"/>
    <col min="16132" max="16132" width="29.42578125" style="33" customWidth="1"/>
    <col min="16133" max="16133" width="21.42578125" style="33" customWidth="1"/>
    <col min="16134" max="16134" width="22.28515625" style="33" customWidth="1"/>
    <col min="16135" max="16135" width="26.85546875" style="33" customWidth="1"/>
    <col min="16136" max="16136" width="21.28515625" style="33" customWidth="1"/>
    <col min="16137" max="16137" width="27.140625" style="33" customWidth="1"/>
    <col min="16138" max="16138" width="25.42578125" style="33" customWidth="1"/>
    <col min="16139" max="16139" width="27.28515625" style="33" customWidth="1"/>
    <col min="16140" max="16384" width="9.140625" style="33"/>
  </cols>
  <sheetData>
    <row r="1" spans="1:11" ht="9" customHeight="1">
      <c r="A1" s="1070"/>
      <c r="B1" s="1070"/>
      <c r="C1" s="1070"/>
      <c r="D1" s="1070"/>
      <c r="E1" s="1070"/>
      <c r="F1" s="1070"/>
      <c r="G1" s="1070"/>
      <c r="H1" s="1070"/>
      <c r="I1" s="1070"/>
      <c r="J1" s="1070"/>
      <c r="K1" s="1070"/>
    </row>
    <row r="2" spans="1:11" ht="23.25">
      <c r="A2" s="1070" t="s">
        <v>1068</v>
      </c>
      <c r="B2" s="1070"/>
      <c r="C2" s="1070"/>
      <c r="D2" s="1070"/>
      <c r="E2" s="1070"/>
      <c r="F2" s="1070"/>
      <c r="G2" s="1070"/>
      <c r="H2" s="1070"/>
      <c r="I2" s="1070"/>
      <c r="J2" s="1070"/>
      <c r="K2" s="1070"/>
    </row>
    <row r="3" spans="1:11" ht="23.25">
      <c r="A3" s="1070" t="s">
        <v>1069</v>
      </c>
      <c r="B3" s="1070"/>
      <c r="C3" s="1070"/>
      <c r="D3" s="1070"/>
      <c r="E3" s="1070"/>
      <c r="F3" s="1070"/>
      <c r="G3" s="1070"/>
      <c r="H3" s="1070"/>
      <c r="I3" s="1070"/>
      <c r="J3" s="1070"/>
      <c r="K3" s="1070"/>
    </row>
    <row r="4" spans="1:11" ht="23.25">
      <c r="A4" s="1070" t="s">
        <v>1527</v>
      </c>
      <c r="B4" s="1070"/>
      <c r="C4" s="1070"/>
      <c r="D4" s="1070"/>
      <c r="E4" s="1070"/>
      <c r="F4" s="1070"/>
      <c r="G4" s="1070"/>
      <c r="H4" s="1070"/>
      <c r="I4" s="1070"/>
      <c r="J4" s="1070"/>
      <c r="K4" s="1070"/>
    </row>
    <row r="5" spans="1:11" ht="34.5" customHeight="1" thickBot="1">
      <c r="A5" s="1071" t="s">
        <v>1156</v>
      </c>
      <c r="B5" s="1071"/>
      <c r="C5" s="1071"/>
      <c r="D5" s="1071"/>
      <c r="E5" s="1071"/>
      <c r="F5" s="1071"/>
      <c r="G5" s="1071"/>
      <c r="H5" s="1071"/>
      <c r="I5" s="1071"/>
      <c r="J5" s="1071"/>
      <c r="K5" s="1071"/>
    </row>
    <row r="6" spans="1:11" ht="25.5" customHeight="1" thickTop="1" thickBot="1">
      <c r="A6" s="551" t="s">
        <v>963</v>
      </c>
      <c r="B6" s="552" t="s">
        <v>1340</v>
      </c>
      <c r="C6" s="552" t="s">
        <v>1341</v>
      </c>
      <c r="D6" s="552" t="s">
        <v>1342</v>
      </c>
      <c r="E6" s="552" t="s">
        <v>1343</v>
      </c>
      <c r="F6" s="552" t="s">
        <v>1344</v>
      </c>
      <c r="G6" s="552" t="s">
        <v>1345</v>
      </c>
      <c r="H6" s="552" t="s">
        <v>1268</v>
      </c>
      <c r="I6" s="552" t="s">
        <v>1346</v>
      </c>
      <c r="J6" s="552" t="s">
        <v>1347</v>
      </c>
      <c r="K6" s="552" t="s">
        <v>1269</v>
      </c>
    </row>
    <row r="7" spans="1:11" s="443" customFormat="1" ht="15.75" thickTop="1">
      <c r="A7" s="540" t="s">
        <v>1072</v>
      </c>
      <c r="B7" s="540"/>
      <c r="C7" s="540"/>
      <c r="D7" s="540"/>
      <c r="E7" s="540"/>
      <c r="F7" s="540"/>
      <c r="G7" s="540"/>
      <c r="H7" s="540"/>
      <c r="I7" s="540"/>
      <c r="J7" s="541"/>
      <c r="K7" s="542"/>
    </row>
    <row r="8" spans="1:11" s="35" customFormat="1" ht="14.25">
      <c r="A8" s="372" t="s">
        <v>301</v>
      </c>
      <c r="B8" s="543">
        <v>173052.74831</v>
      </c>
      <c r="C8" s="543">
        <v>11023929.26506</v>
      </c>
      <c r="D8" s="543">
        <v>975525.00202999997</v>
      </c>
      <c r="E8" s="543">
        <v>179840.09755999999</v>
      </c>
      <c r="F8" s="543">
        <v>237366.09012000001</v>
      </c>
      <c r="G8" s="543">
        <v>196104.95471000002</v>
      </c>
      <c r="H8" s="543">
        <v>2483999.5301000001</v>
      </c>
      <c r="I8" s="543">
        <v>20025.272949999999</v>
      </c>
      <c r="J8" s="543">
        <v>0</v>
      </c>
      <c r="K8" s="543">
        <v>15289842.96084</v>
      </c>
    </row>
    <row r="9" spans="1:11" s="35" customFormat="1" ht="14.25">
      <c r="A9" s="372" t="s">
        <v>306</v>
      </c>
      <c r="B9" s="543">
        <v>0</v>
      </c>
      <c r="C9" s="543">
        <v>0</v>
      </c>
      <c r="D9" s="543">
        <v>0</v>
      </c>
      <c r="E9" s="543">
        <v>0</v>
      </c>
      <c r="F9" s="543">
        <v>0</v>
      </c>
      <c r="G9" s="543">
        <v>0</v>
      </c>
      <c r="H9" s="543">
        <v>93536.203099999999</v>
      </c>
      <c r="I9" s="543">
        <v>0</v>
      </c>
      <c r="J9" s="543">
        <v>0</v>
      </c>
      <c r="K9" s="543">
        <v>93536.203099999999</v>
      </c>
    </row>
    <row r="10" spans="1:11" s="35" customFormat="1" ht="14.25">
      <c r="A10" s="372" t="s">
        <v>303</v>
      </c>
      <c r="B10" s="543">
        <v>48341.681530000002</v>
      </c>
      <c r="C10" s="543">
        <v>1022261.2418099999</v>
      </c>
      <c r="D10" s="543">
        <v>706797.32403999998</v>
      </c>
      <c r="E10" s="543">
        <v>4305.0514899999998</v>
      </c>
      <c r="F10" s="543">
        <v>0</v>
      </c>
      <c r="G10" s="543">
        <v>30660.957010000002</v>
      </c>
      <c r="H10" s="543">
        <v>6368391.3855900001</v>
      </c>
      <c r="I10" s="543">
        <v>0</v>
      </c>
      <c r="J10" s="543">
        <v>0</v>
      </c>
      <c r="K10" s="543">
        <v>8180757.6414700001</v>
      </c>
    </row>
    <row r="11" spans="1:11" s="35" customFormat="1" ht="14.25">
      <c r="A11" s="372" t="s">
        <v>308</v>
      </c>
      <c r="B11" s="543">
        <v>41046.158219999998</v>
      </c>
      <c r="C11" s="543">
        <v>2240571.8284999998</v>
      </c>
      <c r="D11" s="543">
        <v>148734.20030000003</v>
      </c>
      <c r="E11" s="543">
        <v>48611.134789999996</v>
      </c>
      <c r="F11" s="543">
        <v>0</v>
      </c>
      <c r="G11" s="543">
        <v>61147.352380000004</v>
      </c>
      <c r="H11" s="543">
        <v>202040.33137</v>
      </c>
      <c r="I11" s="543">
        <v>0</v>
      </c>
      <c r="J11" s="543">
        <v>0</v>
      </c>
      <c r="K11" s="543">
        <v>2742151.00556</v>
      </c>
    </row>
    <row r="12" spans="1:11" s="35" customFormat="1" ht="14.25">
      <c r="A12" s="372" t="s">
        <v>1074</v>
      </c>
      <c r="B12" s="543">
        <v>41686.331310000001</v>
      </c>
      <c r="C12" s="543">
        <v>325932.91553</v>
      </c>
      <c r="D12" s="543">
        <v>383612.27035000001</v>
      </c>
      <c r="E12" s="543">
        <v>15143.559429999999</v>
      </c>
      <c r="F12" s="543">
        <v>21803.376</v>
      </c>
      <c r="G12" s="543">
        <v>51443.810600000004</v>
      </c>
      <c r="H12" s="543">
        <v>11501739.17952</v>
      </c>
      <c r="I12" s="543">
        <v>0</v>
      </c>
      <c r="J12" s="543">
        <v>0</v>
      </c>
      <c r="K12" s="543">
        <v>12341361.442740001</v>
      </c>
    </row>
    <row r="13" spans="1:11" s="35" customFormat="1" ht="14.25">
      <c r="A13" s="372" t="s">
        <v>302</v>
      </c>
      <c r="B13" s="543">
        <v>39261.627270000005</v>
      </c>
      <c r="C13" s="543">
        <v>2140109.21239</v>
      </c>
      <c r="D13" s="543">
        <v>301275.16422999999</v>
      </c>
      <c r="E13" s="543">
        <v>62906.816869999995</v>
      </c>
      <c r="F13" s="543">
        <v>0</v>
      </c>
      <c r="G13" s="543">
        <v>135024.34748</v>
      </c>
      <c r="H13" s="543">
        <v>5660518.79165</v>
      </c>
      <c r="I13" s="543">
        <v>114750.44343000001</v>
      </c>
      <c r="J13" s="543">
        <v>16793.265510000001</v>
      </c>
      <c r="K13" s="543">
        <v>8470639.6688300017</v>
      </c>
    </row>
    <row r="14" spans="1:11" s="35" customFormat="1" ht="14.25">
      <c r="A14" s="372" t="s">
        <v>307</v>
      </c>
      <c r="B14" s="543">
        <v>117860.30590000001</v>
      </c>
      <c r="C14" s="543">
        <v>6678317.9737</v>
      </c>
      <c r="D14" s="543">
        <v>488446.59467000002</v>
      </c>
      <c r="E14" s="543">
        <v>115014.33054000001</v>
      </c>
      <c r="F14" s="543">
        <v>343027.65130000003</v>
      </c>
      <c r="G14" s="543">
        <v>210068.64736999999</v>
      </c>
      <c r="H14" s="543">
        <v>541831.25257000001</v>
      </c>
      <c r="I14" s="543">
        <v>28894.075690000001</v>
      </c>
      <c r="J14" s="543">
        <v>21051.899829999998</v>
      </c>
      <c r="K14" s="543">
        <v>8544512.7315699998</v>
      </c>
    </row>
    <row r="15" spans="1:11" s="35" customFormat="1" ht="14.25">
      <c r="A15" s="372" t="s">
        <v>300</v>
      </c>
      <c r="B15" s="543">
        <v>279852.02429999999</v>
      </c>
      <c r="C15" s="543">
        <v>7847248.7230200004</v>
      </c>
      <c r="D15" s="543">
        <v>1507918.6488800002</v>
      </c>
      <c r="E15" s="543">
        <v>177388.57783000002</v>
      </c>
      <c r="F15" s="543">
        <v>260717.77956999998</v>
      </c>
      <c r="G15" s="543">
        <v>283473.5197</v>
      </c>
      <c r="H15" s="543">
        <v>5303404.38913</v>
      </c>
      <c r="I15" s="543">
        <v>35017.889609999998</v>
      </c>
      <c r="J15" s="543">
        <v>38630.182529999998</v>
      </c>
      <c r="K15" s="543">
        <v>15733651.734570002</v>
      </c>
    </row>
    <row r="16" spans="1:11" s="35" customFormat="1" ht="14.25">
      <c r="A16" s="372" t="s">
        <v>299</v>
      </c>
      <c r="B16" s="543">
        <v>248725.11338</v>
      </c>
      <c r="C16" s="543">
        <v>16536738.57051</v>
      </c>
      <c r="D16" s="543">
        <v>2529029.9951300002</v>
      </c>
      <c r="E16" s="543">
        <v>451086.30958</v>
      </c>
      <c r="F16" s="543">
        <v>242477.64668000001</v>
      </c>
      <c r="G16" s="543">
        <v>489398.37213999999</v>
      </c>
      <c r="H16" s="543">
        <v>7930124.4091499997</v>
      </c>
      <c r="I16" s="543">
        <v>113483.41626</v>
      </c>
      <c r="J16" s="543">
        <v>34665.473050000001</v>
      </c>
      <c r="K16" s="543">
        <v>28575729.305879999</v>
      </c>
    </row>
    <row r="17" spans="1:11" s="35" customFormat="1" ht="14.25">
      <c r="A17" s="372" t="s">
        <v>305</v>
      </c>
      <c r="B17" s="543">
        <v>0</v>
      </c>
      <c r="C17" s="543">
        <v>0</v>
      </c>
      <c r="D17" s="543">
        <v>0</v>
      </c>
      <c r="E17" s="543">
        <v>0</v>
      </c>
      <c r="F17" s="543">
        <v>0</v>
      </c>
      <c r="G17" s="543">
        <v>0</v>
      </c>
      <c r="H17" s="543">
        <v>71486.187819999992</v>
      </c>
      <c r="I17" s="543">
        <v>0</v>
      </c>
      <c r="J17" s="543">
        <v>0</v>
      </c>
      <c r="K17" s="543">
        <v>71486.187819999992</v>
      </c>
    </row>
    <row r="18" spans="1:11" s="35" customFormat="1" ht="14.25">
      <c r="A18" s="372" t="s">
        <v>297</v>
      </c>
      <c r="B18" s="543">
        <v>856390.45418</v>
      </c>
      <c r="C18" s="543">
        <v>9882218.7124899998</v>
      </c>
      <c r="D18" s="543">
        <v>4064529.7067</v>
      </c>
      <c r="E18" s="543">
        <v>636539.33469000005</v>
      </c>
      <c r="F18" s="543">
        <v>530862.66165000002</v>
      </c>
      <c r="G18" s="543">
        <v>429613.73420000001</v>
      </c>
      <c r="H18" s="543">
        <v>4436582.34669</v>
      </c>
      <c r="I18" s="543">
        <v>184413.35475999999</v>
      </c>
      <c r="J18" s="543">
        <v>24754.03918</v>
      </c>
      <c r="K18" s="543">
        <v>21045904.34454</v>
      </c>
    </row>
    <row r="19" spans="1:11" s="35" customFormat="1" ht="14.25">
      <c r="A19" s="372" t="s">
        <v>1075</v>
      </c>
      <c r="B19" s="543">
        <v>127798.95110999999</v>
      </c>
      <c r="C19" s="543">
        <v>4873579.5386999995</v>
      </c>
      <c r="D19" s="543">
        <v>547805.03174000001</v>
      </c>
      <c r="E19" s="543">
        <v>64672.351320000002</v>
      </c>
      <c r="F19" s="543">
        <v>190275.05147999999</v>
      </c>
      <c r="G19" s="543">
        <v>149523.28149000002</v>
      </c>
      <c r="H19" s="543">
        <v>652279.19701999996</v>
      </c>
      <c r="I19" s="543">
        <v>143649.19834</v>
      </c>
      <c r="J19" s="543">
        <v>35442.327079999995</v>
      </c>
      <c r="K19" s="543">
        <v>6785024.9282799996</v>
      </c>
    </row>
    <row r="20" spans="1:11" s="35" customFormat="1" ht="14.25">
      <c r="A20" s="372" t="s">
        <v>304</v>
      </c>
      <c r="B20" s="543">
        <v>173827.79006</v>
      </c>
      <c r="C20" s="543">
        <v>5856936.4110699994</v>
      </c>
      <c r="D20" s="543">
        <v>810030.27338999999</v>
      </c>
      <c r="E20" s="543">
        <v>129381.54254000001</v>
      </c>
      <c r="F20" s="543">
        <v>43547.990409999999</v>
      </c>
      <c r="G20" s="543">
        <v>116978.55440000001</v>
      </c>
      <c r="H20" s="543">
        <v>726543.09022999997</v>
      </c>
      <c r="I20" s="543">
        <v>19875.452839999998</v>
      </c>
      <c r="J20" s="543">
        <v>10909.74583</v>
      </c>
      <c r="K20" s="543">
        <v>7888030.8507699994</v>
      </c>
    </row>
    <row r="21" spans="1:11" s="35" customFormat="1" ht="14.25">
      <c r="A21" s="372" t="s">
        <v>968</v>
      </c>
      <c r="B21" s="544">
        <v>2147843.1855699997</v>
      </c>
      <c r="C21" s="544">
        <v>68427844.392780006</v>
      </c>
      <c r="D21" s="544">
        <v>12463704.211460002</v>
      </c>
      <c r="E21" s="544">
        <v>1884889.1066400001</v>
      </c>
      <c r="F21" s="544">
        <v>1870078.2472100002</v>
      </c>
      <c r="G21" s="544">
        <v>2153437.5314799999</v>
      </c>
      <c r="H21" s="544">
        <v>45972476.293940008</v>
      </c>
      <c r="I21" s="544">
        <v>660109.10388000007</v>
      </c>
      <c r="J21" s="544">
        <v>182246.93300999998</v>
      </c>
      <c r="K21" s="544">
        <v>135762629.00597</v>
      </c>
    </row>
    <row r="22" spans="1:11" s="35" customFormat="1" ht="14.25">
      <c r="A22" s="545" t="s">
        <v>1073</v>
      </c>
      <c r="B22" s="545"/>
      <c r="C22" s="545"/>
      <c r="D22" s="545"/>
      <c r="E22" s="545"/>
      <c r="F22" s="545"/>
      <c r="G22" s="545"/>
      <c r="H22" s="545"/>
      <c r="I22" s="546"/>
      <c r="J22" s="545"/>
      <c r="K22" s="545" t="s">
        <v>823</v>
      </c>
    </row>
    <row r="23" spans="1:11" s="35" customFormat="1" ht="14.25">
      <c r="A23" s="372" t="s">
        <v>1078</v>
      </c>
      <c r="B23" s="543">
        <v>0</v>
      </c>
      <c r="C23" s="543">
        <v>59403.797149999999</v>
      </c>
      <c r="D23" s="543">
        <v>792505.02798000001</v>
      </c>
      <c r="E23" s="543">
        <v>0</v>
      </c>
      <c r="F23" s="543">
        <v>0</v>
      </c>
      <c r="G23" s="543">
        <v>0</v>
      </c>
      <c r="H23" s="543">
        <v>16013.59834</v>
      </c>
      <c r="I23" s="543">
        <v>0</v>
      </c>
      <c r="J23" s="543">
        <v>0</v>
      </c>
      <c r="K23" s="543">
        <v>867922.42347000004</v>
      </c>
    </row>
    <row r="24" spans="1:11" s="35" customFormat="1" ht="14.25">
      <c r="A24" s="372" t="s">
        <v>1077</v>
      </c>
      <c r="B24" s="543">
        <v>24400.28498</v>
      </c>
      <c r="C24" s="543">
        <v>2239873.5110399998</v>
      </c>
      <c r="D24" s="543">
        <v>77770.337269999989</v>
      </c>
      <c r="E24" s="543">
        <v>84551.827260000005</v>
      </c>
      <c r="F24" s="543">
        <v>43465.994350000001</v>
      </c>
      <c r="G24" s="543">
        <v>27587.75128</v>
      </c>
      <c r="H24" s="543">
        <v>235248.21068000002</v>
      </c>
      <c r="I24" s="543">
        <v>7205.2761600000003</v>
      </c>
      <c r="J24" s="543">
        <v>897.29462999999998</v>
      </c>
      <c r="K24" s="543">
        <v>2741000.4876499996</v>
      </c>
    </row>
    <row r="25" spans="1:11" s="35" customFormat="1" ht="14.25">
      <c r="A25" s="547" t="s">
        <v>968</v>
      </c>
      <c r="B25" s="543">
        <v>24400.28498</v>
      </c>
      <c r="C25" s="543">
        <v>2299277.3081899998</v>
      </c>
      <c r="D25" s="543">
        <v>870275.36525000003</v>
      </c>
      <c r="E25" s="543">
        <v>84551.827260000005</v>
      </c>
      <c r="F25" s="543">
        <v>43465.994350000001</v>
      </c>
      <c r="G25" s="543">
        <v>27587.75128</v>
      </c>
      <c r="H25" s="543">
        <v>251261.80902000002</v>
      </c>
      <c r="I25" s="543">
        <v>7205.2761600000003</v>
      </c>
      <c r="J25" s="543">
        <v>897.29462999999998</v>
      </c>
      <c r="K25" s="543">
        <v>3608922.9111199994</v>
      </c>
    </row>
    <row r="26" spans="1:11" s="35" customFormat="1" ht="14.25">
      <c r="A26" s="545" t="s">
        <v>1211</v>
      </c>
      <c r="B26" s="545"/>
      <c r="C26" s="545"/>
      <c r="D26" s="545"/>
      <c r="E26" s="545"/>
      <c r="F26" s="545"/>
      <c r="G26" s="545"/>
      <c r="H26" s="545"/>
      <c r="I26" s="546"/>
      <c r="J26" s="545"/>
      <c r="K26" s="545" t="s">
        <v>823</v>
      </c>
    </row>
    <row r="27" spans="1:11" s="35" customFormat="1" ht="14.25">
      <c r="A27" s="372" t="s">
        <v>1212</v>
      </c>
      <c r="B27" s="543">
        <v>93304.116479999997</v>
      </c>
      <c r="C27" s="543">
        <v>1610735.7695499999</v>
      </c>
      <c r="D27" s="543">
        <v>5967.2263899999998</v>
      </c>
      <c r="E27" s="543">
        <v>0</v>
      </c>
      <c r="F27" s="543">
        <v>0</v>
      </c>
      <c r="G27" s="543">
        <v>19642.939640000001</v>
      </c>
      <c r="H27" s="543">
        <v>15432.056140000001</v>
      </c>
      <c r="I27" s="543">
        <v>0</v>
      </c>
      <c r="J27" s="543">
        <v>0</v>
      </c>
      <c r="K27" s="543">
        <v>1745082.1081999999</v>
      </c>
    </row>
    <row r="28" spans="1:11" s="35" customFormat="1" ht="14.25">
      <c r="A28" s="372" t="s">
        <v>1214</v>
      </c>
      <c r="B28" s="543">
        <v>0</v>
      </c>
      <c r="C28" s="543">
        <v>0</v>
      </c>
      <c r="D28" s="543">
        <v>0</v>
      </c>
      <c r="E28" s="543">
        <v>0</v>
      </c>
      <c r="F28" s="543">
        <v>0</v>
      </c>
      <c r="G28" s="543">
        <v>0</v>
      </c>
      <c r="H28" s="543">
        <v>0</v>
      </c>
      <c r="I28" s="543">
        <v>0</v>
      </c>
      <c r="J28" s="543">
        <v>42721.050810000001</v>
      </c>
      <c r="K28" s="543">
        <v>42721.050810000001</v>
      </c>
    </row>
    <row r="29" spans="1:11" s="35" customFormat="1" ht="14.25">
      <c r="A29" s="372" t="s">
        <v>1215</v>
      </c>
      <c r="B29" s="543">
        <v>0</v>
      </c>
      <c r="C29" s="543">
        <v>0</v>
      </c>
      <c r="D29" s="543">
        <v>0</v>
      </c>
      <c r="E29" s="543">
        <v>199637.66274999999</v>
      </c>
      <c r="F29" s="543">
        <v>0</v>
      </c>
      <c r="G29" s="543">
        <v>0</v>
      </c>
      <c r="H29" s="543">
        <v>0</v>
      </c>
      <c r="I29" s="543">
        <v>0</v>
      </c>
      <c r="J29" s="543">
        <v>0</v>
      </c>
      <c r="K29" s="543">
        <v>199637.66274999999</v>
      </c>
    </row>
    <row r="30" spans="1:11" s="35" customFormat="1" ht="14.25">
      <c r="A30" s="372" t="s">
        <v>1216</v>
      </c>
      <c r="B30" s="543">
        <v>0</v>
      </c>
      <c r="C30" s="543">
        <v>0</v>
      </c>
      <c r="D30" s="543">
        <v>637956.68824000005</v>
      </c>
      <c r="E30" s="543">
        <v>0</v>
      </c>
      <c r="F30" s="543">
        <v>0</v>
      </c>
      <c r="G30" s="543">
        <v>0</v>
      </c>
      <c r="H30" s="543">
        <v>0</v>
      </c>
      <c r="I30" s="543">
        <v>0</v>
      </c>
      <c r="J30" s="543">
        <v>0</v>
      </c>
      <c r="K30" s="543">
        <v>637956.68824000005</v>
      </c>
    </row>
    <row r="31" spans="1:11" s="35" customFormat="1" ht="14.25">
      <c r="A31" s="372" t="s">
        <v>1217</v>
      </c>
      <c r="B31" s="543">
        <v>0</v>
      </c>
      <c r="C31" s="543">
        <v>0</v>
      </c>
      <c r="D31" s="543">
        <v>0</v>
      </c>
      <c r="E31" s="543">
        <v>0</v>
      </c>
      <c r="F31" s="543">
        <v>72273.862069999988</v>
      </c>
      <c r="G31" s="543">
        <v>0</v>
      </c>
      <c r="H31" s="543">
        <v>0</v>
      </c>
      <c r="I31" s="543">
        <v>0</v>
      </c>
      <c r="J31" s="543">
        <v>0</v>
      </c>
      <c r="K31" s="543">
        <v>72273.862069999988</v>
      </c>
    </row>
    <row r="32" spans="1:11" s="35" customFormat="1" ht="14.25">
      <c r="A32" s="372" t="s">
        <v>1218</v>
      </c>
      <c r="B32" s="543">
        <v>0</v>
      </c>
      <c r="C32" s="543">
        <v>0</v>
      </c>
      <c r="D32" s="543">
        <v>0</v>
      </c>
      <c r="E32" s="543">
        <v>0</v>
      </c>
      <c r="F32" s="543">
        <v>0</v>
      </c>
      <c r="G32" s="543">
        <v>0</v>
      </c>
      <c r="H32" s="543">
        <v>0</v>
      </c>
      <c r="I32" s="543">
        <v>45359.803970000001</v>
      </c>
      <c r="J32" s="543">
        <v>0</v>
      </c>
      <c r="K32" s="543">
        <v>45359.803970000001</v>
      </c>
    </row>
    <row r="33" spans="1:11" s="35" customFormat="1" ht="14.25">
      <c r="A33" s="372" t="s">
        <v>968</v>
      </c>
      <c r="B33" s="543">
        <v>93304.116479999997</v>
      </c>
      <c r="C33" s="543">
        <v>1610735.7695499999</v>
      </c>
      <c r="D33" s="543">
        <v>643923.91463000001</v>
      </c>
      <c r="E33" s="543">
        <v>199637.66274999999</v>
      </c>
      <c r="F33" s="543">
        <v>72273.862069999988</v>
      </c>
      <c r="G33" s="543">
        <v>19642.939640000001</v>
      </c>
      <c r="H33" s="543">
        <v>15432.056140000001</v>
      </c>
      <c r="I33" s="543">
        <v>45359.803970000001</v>
      </c>
      <c r="J33" s="543">
        <v>42721.050810000001</v>
      </c>
      <c r="K33" s="543">
        <v>2743031.1760399994</v>
      </c>
    </row>
    <row r="34" spans="1:11" s="35" customFormat="1" ht="14.25">
      <c r="A34" s="540" t="s">
        <v>873</v>
      </c>
      <c r="B34" s="546"/>
      <c r="C34" s="546"/>
      <c r="D34" s="546"/>
      <c r="E34" s="546"/>
      <c r="F34" s="546"/>
      <c r="G34" s="546"/>
      <c r="H34" s="546"/>
      <c r="I34" s="546"/>
      <c r="J34" s="546"/>
      <c r="K34" s="545" t="s">
        <v>823</v>
      </c>
    </row>
    <row r="35" spans="1:11" s="35" customFormat="1" ht="14.25">
      <c r="A35" s="372" t="s">
        <v>867</v>
      </c>
      <c r="B35" s="543">
        <v>0</v>
      </c>
      <c r="C35" s="543">
        <v>0</v>
      </c>
      <c r="D35" s="543">
        <v>0</v>
      </c>
      <c r="E35" s="543">
        <v>96782.305650000009</v>
      </c>
      <c r="F35" s="543">
        <v>145777.66199000002</v>
      </c>
      <c r="G35" s="543">
        <v>0</v>
      </c>
      <c r="H35" s="543">
        <v>0</v>
      </c>
      <c r="I35" s="543">
        <v>0</v>
      </c>
      <c r="J35" s="543">
        <v>0</v>
      </c>
      <c r="K35" s="543">
        <v>242559.96764000005</v>
      </c>
    </row>
    <row r="36" spans="1:11" s="35" customFormat="1" ht="14.25">
      <c r="A36" s="372" t="s">
        <v>868</v>
      </c>
      <c r="B36" s="543">
        <v>0</v>
      </c>
      <c r="C36" s="543">
        <v>0</v>
      </c>
      <c r="D36" s="543">
        <v>0</v>
      </c>
      <c r="E36" s="543">
        <v>0</v>
      </c>
      <c r="F36" s="543">
        <v>0</v>
      </c>
      <c r="G36" s="543">
        <v>110823.22288</v>
      </c>
      <c r="H36" s="543">
        <v>0</v>
      </c>
      <c r="I36" s="543">
        <v>0</v>
      </c>
      <c r="J36" s="543">
        <v>0</v>
      </c>
      <c r="K36" s="543">
        <v>110823.22288</v>
      </c>
    </row>
    <row r="37" spans="1:11" s="35" customFormat="1" ht="14.25">
      <c r="A37" s="372" t="s">
        <v>872</v>
      </c>
      <c r="B37" s="543">
        <v>0</v>
      </c>
      <c r="C37" s="543">
        <v>0</v>
      </c>
      <c r="D37" s="543">
        <v>100460.50951</v>
      </c>
      <c r="E37" s="543">
        <v>0</v>
      </c>
      <c r="F37" s="543">
        <v>0</v>
      </c>
      <c r="G37" s="543">
        <v>0</v>
      </c>
      <c r="H37" s="543">
        <v>0</v>
      </c>
      <c r="I37" s="543">
        <v>0</v>
      </c>
      <c r="J37" s="543">
        <v>0</v>
      </c>
      <c r="K37" s="543">
        <v>100460.50951</v>
      </c>
    </row>
    <row r="38" spans="1:11" s="35" customFormat="1" ht="14.25">
      <c r="A38" s="372" t="s">
        <v>860</v>
      </c>
      <c r="B38" s="543">
        <v>0</v>
      </c>
      <c r="C38" s="543">
        <v>0</v>
      </c>
      <c r="D38" s="543">
        <v>0</v>
      </c>
      <c r="E38" s="543">
        <v>0</v>
      </c>
      <c r="F38" s="543">
        <v>0</v>
      </c>
      <c r="G38" s="543">
        <v>0</v>
      </c>
      <c r="H38" s="543">
        <v>116672.44721</v>
      </c>
      <c r="I38" s="543">
        <v>0</v>
      </c>
      <c r="J38" s="543">
        <v>0</v>
      </c>
      <c r="K38" s="543">
        <v>116672.44721</v>
      </c>
    </row>
    <row r="39" spans="1:11" s="35" customFormat="1" ht="14.25">
      <c r="A39" s="372" t="s">
        <v>866</v>
      </c>
      <c r="B39" s="543">
        <v>5103.7117900000003</v>
      </c>
      <c r="C39" s="543">
        <v>0</v>
      </c>
      <c r="D39" s="543">
        <v>0</v>
      </c>
      <c r="E39" s="543">
        <v>0</v>
      </c>
      <c r="F39" s="543">
        <v>198296.00171000001</v>
      </c>
      <c r="G39" s="543">
        <v>0</v>
      </c>
      <c r="H39" s="543">
        <v>0</v>
      </c>
      <c r="I39" s="543">
        <v>0</v>
      </c>
      <c r="J39" s="543">
        <v>0</v>
      </c>
      <c r="K39" s="543">
        <v>203399.71350000001</v>
      </c>
    </row>
    <row r="40" spans="1:11" s="35" customFormat="1" ht="14.25">
      <c r="A40" s="372" t="s">
        <v>859</v>
      </c>
      <c r="B40" s="543">
        <v>0</v>
      </c>
      <c r="C40" s="543">
        <v>0</v>
      </c>
      <c r="D40" s="543">
        <v>0</v>
      </c>
      <c r="E40" s="543">
        <v>0</v>
      </c>
      <c r="F40" s="543">
        <v>157272.55171999999</v>
      </c>
      <c r="G40" s="543">
        <v>30329.37138</v>
      </c>
      <c r="H40" s="543">
        <v>0</v>
      </c>
      <c r="I40" s="543">
        <v>0</v>
      </c>
      <c r="J40" s="543">
        <v>0</v>
      </c>
      <c r="K40" s="543">
        <v>187601.92309999999</v>
      </c>
    </row>
    <row r="41" spans="1:11" s="35" customFormat="1" ht="14.25">
      <c r="A41" s="372" t="s">
        <v>858</v>
      </c>
      <c r="B41" s="543">
        <v>0</v>
      </c>
      <c r="C41" s="543">
        <v>0</v>
      </c>
      <c r="D41" s="543">
        <v>0</v>
      </c>
      <c r="E41" s="543">
        <v>0</v>
      </c>
      <c r="F41" s="543">
        <v>0</v>
      </c>
      <c r="G41" s="543">
        <v>50501.576719999997</v>
      </c>
      <c r="H41" s="543">
        <v>0</v>
      </c>
      <c r="I41" s="543">
        <v>0</v>
      </c>
      <c r="J41" s="543">
        <v>0</v>
      </c>
      <c r="K41" s="543">
        <v>50501.576719999997</v>
      </c>
    </row>
    <row r="42" spans="1:11" s="35" customFormat="1" ht="14.25">
      <c r="A42" s="372" t="s">
        <v>849</v>
      </c>
      <c r="B42" s="543">
        <v>0</v>
      </c>
      <c r="C42" s="543">
        <v>0</v>
      </c>
      <c r="D42" s="543">
        <v>0</v>
      </c>
      <c r="E42" s="543">
        <v>0</v>
      </c>
      <c r="F42" s="543">
        <v>0</v>
      </c>
      <c r="G42" s="543">
        <v>0</v>
      </c>
      <c r="H42" s="543">
        <v>417043.05189</v>
      </c>
      <c r="I42" s="543">
        <v>0</v>
      </c>
      <c r="J42" s="543">
        <v>0</v>
      </c>
      <c r="K42" s="543">
        <v>417043.05189</v>
      </c>
    </row>
    <row r="43" spans="1:11" s="35" customFormat="1" ht="14.25">
      <c r="A43" s="372" t="s">
        <v>854</v>
      </c>
      <c r="B43" s="543">
        <v>0</v>
      </c>
      <c r="C43" s="543">
        <v>0</v>
      </c>
      <c r="D43" s="543">
        <v>170296.54829000001</v>
      </c>
      <c r="E43" s="543">
        <v>0</v>
      </c>
      <c r="F43" s="543">
        <v>0</v>
      </c>
      <c r="G43" s="543">
        <v>0</v>
      </c>
      <c r="H43" s="543">
        <v>0</v>
      </c>
      <c r="I43" s="543">
        <v>0</v>
      </c>
      <c r="J43" s="543">
        <v>0</v>
      </c>
      <c r="K43" s="543">
        <v>170296.54829000001</v>
      </c>
    </row>
    <row r="44" spans="1:11" s="35" customFormat="1" ht="14.25">
      <c r="A44" s="372" t="s">
        <v>865</v>
      </c>
      <c r="B44" s="543">
        <v>0</v>
      </c>
      <c r="C44" s="543">
        <v>0</v>
      </c>
      <c r="D44" s="543">
        <v>0</v>
      </c>
      <c r="E44" s="543">
        <v>0</v>
      </c>
      <c r="F44" s="543">
        <v>0</v>
      </c>
      <c r="G44" s="543">
        <v>63625.753280000004</v>
      </c>
      <c r="H44" s="543">
        <v>0</v>
      </c>
      <c r="I44" s="543">
        <v>0</v>
      </c>
      <c r="J44" s="543">
        <v>0</v>
      </c>
      <c r="K44" s="543">
        <v>63625.753280000004</v>
      </c>
    </row>
    <row r="45" spans="1:11" s="35" customFormat="1" ht="14.25">
      <c r="A45" s="372" t="s">
        <v>847</v>
      </c>
      <c r="B45" s="543">
        <v>8741.7339700000011</v>
      </c>
      <c r="C45" s="543">
        <v>0</v>
      </c>
      <c r="D45" s="543">
        <v>38792.091119999997</v>
      </c>
      <c r="E45" s="543">
        <v>0</v>
      </c>
      <c r="F45" s="543">
        <v>0</v>
      </c>
      <c r="G45" s="543">
        <v>0</v>
      </c>
      <c r="H45" s="543">
        <v>1072247.0312099999</v>
      </c>
      <c r="I45" s="543">
        <v>12260.564109999999</v>
      </c>
      <c r="J45" s="543">
        <v>10594.63193</v>
      </c>
      <c r="K45" s="543">
        <v>1142636.0523399997</v>
      </c>
    </row>
    <row r="46" spans="1:11" s="35" customFormat="1" ht="14.25">
      <c r="A46" s="372" t="s">
        <v>863</v>
      </c>
      <c r="B46" s="543">
        <v>0</v>
      </c>
      <c r="C46" s="543">
        <v>0</v>
      </c>
      <c r="D46" s="543">
        <v>95656.095879999993</v>
      </c>
      <c r="E46" s="543">
        <v>0</v>
      </c>
      <c r="F46" s="543">
        <v>0</v>
      </c>
      <c r="G46" s="543">
        <v>0</v>
      </c>
      <c r="H46" s="543">
        <v>0</v>
      </c>
      <c r="I46" s="543">
        <v>0</v>
      </c>
      <c r="J46" s="543">
        <v>0</v>
      </c>
      <c r="K46" s="543">
        <v>95656.095879999993</v>
      </c>
    </row>
    <row r="47" spans="1:11" s="35" customFormat="1" ht="14.25">
      <c r="A47" s="372" t="s">
        <v>856</v>
      </c>
      <c r="B47" s="543">
        <v>0</v>
      </c>
      <c r="C47" s="543">
        <v>0</v>
      </c>
      <c r="D47" s="543">
        <v>102896.33034</v>
      </c>
      <c r="E47" s="543">
        <v>0</v>
      </c>
      <c r="F47" s="543">
        <v>0</v>
      </c>
      <c r="G47" s="543">
        <v>0</v>
      </c>
      <c r="H47" s="543">
        <v>0</v>
      </c>
      <c r="I47" s="543">
        <v>0</v>
      </c>
      <c r="J47" s="543">
        <v>0</v>
      </c>
      <c r="K47" s="543">
        <v>102896.33034</v>
      </c>
    </row>
    <row r="48" spans="1:11" s="35" customFormat="1" ht="14.25">
      <c r="A48" s="372" t="s">
        <v>851</v>
      </c>
      <c r="B48" s="543">
        <v>0</v>
      </c>
      <c r="C48" s="543">
        <v>0</v>
      </c>
      <c r="D48" s="543">
        <v>187641.17048</v>
      </c>
      <c r="E48" s="543">
        <v>0</v>
      </c>
      <c r="F48" s="543">
        <v>0</v>
      </c>
      <c r="G48" s="543">
        <v>0</v>
      </c>
      <c r="H48" s="543">
        <v>0</v>
      </c>
      <c r="I48" s="543">
        <v>0</v>
      </c>
      <c r="J48" s="543">
        <v>0</v>
      </c>
      <c r="K48" s="543">
        <v>187641.17048</v>
      </c>
    </row>
    <row r="49" spans="1:11" s="35" customFormat="1" ht="14.25">
      <c r="A49" s="372" t="s">
        <v>871</v>
      </c>
      <c r="B49" s="543">
        <v>0</v>
      </c>
      <c r="C49" s="543">
        <v>0</v>
      </c>
      <c r="D49" s="543">
        <v>0</v>
      </c>
      <c r="E49" s="543">
        <v>0</v>
      </c>
      <c r="F49" s="543">
        <v>0</v>
      </c>
      <c r="G49" s="543">
        <v>0</v>
      </c>
      <c r="H49" s="543">
        <v>274887.79960999999</v>
      </c>
      <c r="I49" s="543">
        <v>4457.5879500000001</v>
      </c>
      <c r="J49" s="543">
        <v>0</v>
      </c>
      <c r="K49" s="543">
        <v>279345.38756</v>
      </c>
    </row>
    <row r="50" spans="1:11" s="35" customFormat="1" ht="14.25">
      <c r="A50" s="372" t="s">
        <v>857</v>
      </c>
      <c r="B50" s="543">
        <v>0</v>
      </c>
      <c r="C50" s="543">
        <v>0</v>
      </c>
      <c r="D50" s="543">
        <v>0</v>
      </c>
      <c r="E50" s="543">
        <v>0</v>
      </c>
      <c r="F50" s="543">
        <v>64465.483650000002</v>
      </c>
      <c r="G50" s="543">
        <v>7964.4828099999995</v>
      </c>
      <c r="H50" s="543">
        <v>0</v>
      </c>
      <c r="I50" s="543">
        <v>0</v>
      </c>
      <c r="J50" s="543">
        <v>0</v>
      </c>
      <c r="K50" s="543">
        <v>72429.966459999996</v>
      </c>
    </row>
    <row r="51" spans="1:11" s="35" customFormat="1" ht="14.25">
      <c r="A51" s="372" t="s">
        <v>870</v>
      </c>
      <c r="B51" s="543">
        <v>0</v>
      </c>
      <c r="C51" s="543">
        <v>0</v>
      </c>
      <c r="D51" s="543">
        <v>0</v>
      </c>
      <c r="E51" s="543">
        <v>0</v>
      </c>
      <c r="F51" s="543">
        <v>0</v>
      </c>
      <c r="G51" s="543">
        <v>97760.789470000003</v>
      </c>
      <c r="H51" s="543">
        <v>0</v>
      </c>
      <c r="I51" s="543">
        <v>0</v>
      </c>
      <c r="J51" s="543">
        <v>0</v>
      </c>
      <c r="K51" s="543">
        <v>97760.789470000003</v>
      </c>
    </row>
    <row r="52" spans="1:11" s="35" customFormat="1" ht="14.25">
      <c r="A52" s="372" t="s">
        <v>864</v>
      </c>
      <c r="B52" s="543">
        <v>0</v>
      </c>
      <c r="C52" s="543">
        <v>0</v>
      </c>
      <c r="D52" s="543">
        <v>0</v>
      </c>
      <c r="E52" s="543">
        <v>0</v>
      </c>
      <c r="F52" s="543">
        <v>0</v>
      </c>
      <c r="G52" s="543">
        <v>139032.98014</v>
      </c>
      <c r="H52" s="543">
        <v>0</v>
      </c>
      <c r="I52" s="543">
        <v>0</v>
      </c>
      <c r="J52" s="543">
        <v>0</v>
      </c>
      <c r="K52" s="543">
        <v>139032.98014</v>
      </c>
    </row>
    <row r="53" spans="1:11" s="35" customFormat="1" ht="14.25">
      <c r="A53" s="372" t="s">
        <v>853</v>
      </c>
      <c r="B53" s="543">
        <v>0</v>
      </c>
      <c r="C53" s="543">
        <v>0</v>
      </c>
      <c r="D53" s="543">
        <v>165952.00824</v>
      </c>
      <c r="E53" s="543">
        <v>0</v>
      </c>
      <c r="F53" s="543">
        <v>0</v>
      </c>
      <c r="G53" s="543">
        <v>0</v>
      </c>
      <c r="H53" s="543">
        <v>0</v>
      </c>
      <c r="I53" s="543">
        <v>0</v>
      </c>
      <c r="J53" s="543">
        <v>0</v>
      </c>
      <c r="K53" s="543">
        <v>165952.00824</v>
      </c>
    </row>
    <row r="54" spans="1:11" s="35" customFormat="1" ht="14.25">
      <c r="A54" s="372" t="s">
        <v>855</v>
      </c>
      <c r="B54" s="543">
        <v>0</v>
      </c>
      <c r="C54" s="543">
        <v>0</v>
      </c>
      <c r="D54" s="543">
        <v>143324.33130000002</v>
      </c>
      <c r="E54" s="543">
        <v>0</v>
      </c>
      <c r="F54" s="543">
        <v>0</v>
      </c>
      <c r="G54" s="543">
        <v>0</v>
      </c>
      <c r="H54" s="543">
        <v>0</v>
      </c>
      <c r="I54" s="543">
        <v>0</v>
      </c>
      <c r="J54" s="543">
        <v>0</v>
      </c>
      <c r="K54" s="543">
        <v>143324.33130000002</v>
      </c>
    </row>
    <row r="55" spans="1:11" s="35" customFormat="1" ht="14.25">
      <c r="A55" s="372" t="s">
        <v>852</v>
      </c>
      <c r="B55" s="543">
        <v>0</v>
      </c>
      <c r="C55" s="543">
        <v>0</v>
      </c>
      <c r="D55" s="543">
        <v>262580.75175</v>
      </c>
      <c r="E55" s="543">
        <v>0</v>
      </c>
      <c r="F55" s="543">
        <v>0</v>
      </c>
      <c r="G55" s="543">
        <v>0</v>
      </c>
      <c r="H55" s="543">
        <v>0</v>
      </c>
      <c r="I55" s="543">
        <v>0</v>
      </c>
      <c r="J55" s="543">
        <v>0</v>
      </c>
      <c r="K55" s="543">
        <v>262580.75175</v>
      </c>
    </row>
    <row r="56" spans="1:11" s="35" customFormat="1" ht="14.25">
      <c r="A56" s="372" t="s">
        <v>848</v>
      </c>
      <c r="B56" s="543">
        <v>17274.78239</v>
      </c>
      <c r="C56" s="543">
        <v>0</v>
      </c>
      <c r="D56" s="543">
        <v>43892.685770000004</v>
      </c>
      <c r="E56" s="543">
        <v>0</v>
      </c>
      <c r="F56" s="543">
        <v>0</v>
      </c>
      <c r="G56" s="543">
        <v>65149.468390000002</v>
      </c>
      <c r="H56" s="543">
        <v>597501.92494000006</v>
      </c>
      <c r="I56" s="543">
        <v>0</v>
      </c>
      <c r="J56" s="543">
        <v>0</v>
      </c>
      <c r="K56" s="543">
        <v>723818.86149000004</v>
      </c>
    </row>
    <row r="57" spans="1:11" s="35" customFormat="1" ht="14.25">
      <c r="A57" s="372" t="s">
        <v>850</v>
      </c>
      <c r="B57" s="543">
        <v>0</v>
      </c>
      <c r="C57" s="543">
        <v>0</v>
      </c>
      <c r="D57" s="543">
        <v>102728.16638</v>
      </c>
      <c r="E57" s="543">
        <v>0</v>
      </c>
      <c r="F57" s="543">
        <v>0</v>
      </c>
      <c r="G57" s="543">
        <v>0</v>
      </c>
      <c r="H57" s="543">
        <v>0</v>
      </c>
      <c r="I57" s="543">
        <v>0</v>
      </c>
      <c r="J57" s="543">
        <v>0</v>
      </c>
      <c r="K57" s="543">
        <v>102728.16638</v>
      </c>
    </row>
    <row r="58" spans="1:11" s="35" customFormat="1" ht="14.25">
      <c r="A58" s="372" t="s">
        <v>869</v>
      </c>
      <c r="B58" s="543">
        <v>163680.26674000002</v>
      </c>
      <c r="C58" s="543">
        <v>0</v>
      </c>
      <c r="D58" s="543">
        <v>0</v>
      </c>
      <c r="E58" s="543">
        <v>0</v>
      </c>
      <c r="F58" s="543">
        <v>6998.9866600000005</v>
      </c>
      <c r="G58" s="543">
        <v>0</v>
      </c>
      <c r="H58" s="543">
        <v>0</v>
      </c>
      <c r="I58" s="543">
        <v>0</v>
      </c>
      <c r="J58" s="543">
        <v>0</v>
      </c>
      <c r="K58" s="543">
        <v>170679.25340000002</v>
      </c>
    </row>
    <row r="59" spans="1:11" s="35" customFormat="1" ht="14.25">
      <c r="A59" s="372" t="s">
        <v>861</v>
      </c>
      <c r="B59" s="543">
        <v>0</v>
      </c>
      <c r="C59" s="543">
        <v>0</v>
      </c>
      <c r="D59" s="543">
        <v>0</v>
      </c>
      <c r="E59" s="543">
        <v>0</v>
      </c>
      <c r="F59" s="543">
        <v>0</v>
      </c>
      <c r="G59" s="543">
        <v>0</v>
      </c>
      <c r="H59" s="543">
        <v>84829.486470000003</v>
      </c>
      <c r="I59" s="543">
        <v>0</v>
      </c>
      <c r="J59" s="543">
        <v>0</v>
      </c>
      <c r="K59" s="543">
        <v>84829.486470000003</v>
      </c>
    </row>
    <row r="60" spans="1:11" s="35" customFormat="1" ht="14.25">
      <c r="A60" s="372" t="s">
        <v>862</v>
      </c>
      <c r="B60" s="543">
        <v>0</v>
      </c>
      <c r="C60" s="543">
        <v>0</v>
      </c>
      <c r="D60" s="543">
        <v>0</v>
      </c>
      <c r="E60" s="543">
        <v>0</v>
      </c>
      <c r="F60" s="543">
        <v>0</v>
      </c>
      <c r="G60" s="543">
        <v>0</v>
      </c>
      <c r="H60" s="543">
        <v>0</v>
      </c>
      <c r="I60" s="543">
        <v>46633.101759999998</v>
      </c>
      <c r="J60" s="543">
        <v>0</v>
      </c>
      <c r="K60" s="543">
        <v>46633.101759999998</v>
      </c>
    </row>
    <row r="61" spans="1:11" s="35" customFormat="1" ht="14.25">
      <c r="A61" s="372" t="s">
        <v>1246</v>
      </c>
      <c r="B61" s="543">
        <v>0</v>
      </c>
      <c r="C61" s="543">
        <v>0</v>
      </c>
      <c r="D61" s="543">
        <v>204474.49721</v>
      </c>
      <c r="E61" s="543">
        <v>4619.7903499999993</v>
      </c>
      <c r="F61" s="543">
        <v>0</v>
      </c>
      <c r="G61" s="543">
        <v>0</v>
      </c>
      <c r="H61" s="543">
        <v>0</v>
      </c>
      <c r="I61" s="543">
        <v>0</v>
      </c>
      <c r="J61" s="543">
        <v>0</v>
      </c>
      <c r="K61" s="543">
        <v>209094.28756</v>
      </c>
    </row>
    <row r="62" spans="1:11" s="35" customFormat="1" ht="14.25">
      <c r="A62" s="372" t="s">
        <v>1256</v>
      </c>
      <c r="B62" s="543">
        <v>0</v>
      </c>
      <c r="C62" s="543">
        <v>0</v>
      </c>
      <c r="D62" s="543">
        <v>0</v>
      </c>
      <c r="E62" s="543">
        <v>0</v>
      </c>
      <c r="F62" s="543">
        <v>0</v>
      </c>
      <c r="G62" s="543">
        <v>0</v>
      </c>
      <c r="H62" s="543">
        <v>225067.54294999997</v>
      </c>
      <c r="I62" s="543">
        <v>0</v>
      </c>
      <c r="J62" s="543">
        <v>0</v>
      </c>
      <c r="K62" s="543">
        <v>225067.54294999997</v>
      </c>
    </row>
    <row r="63" spans="1:11" s="35" customFormat="1" ht="14.25">
      <c r="A63" s="372" t="s">
        <v>1291</v>
      </c>
      <c r="B63" s="543">
        <v>0</v>
      </c>
      <c r="C63" s="543">
        <v>29721.506670000002</v>
      </c>
      <c r="D63" s="543">
        <v>0</v>
      </c>
      <c r="E63" s="543">
        <v>0</v>
      </c>
      <c r="F63" s="543">
        <v>0</v>
      </c>
      <c r="G63" s="543">
        <v>0</v>
      </c>
      <c r="H63" s="543">
        <v>0</v>
      </c>
      <c r="I63" s="543">
        <v>0</v>
      </c>
      <c r="J63" s="543">
        <v>0</v>
      </c>
      <c r="K63" s="543">
        <v>29721.506670000002</v>
      </c>
    </row>
    <row r="64" spans="1:11" s="35" customFormat="1" ht="14.25">
      <c r="A64" s="372" t="s">
        <v>1292</v>
      </c>
      <c r="B64" s="543">
        <v>211478.31443</v>
      </c>
      <c r="C64" s="543">
        <v>0</v>
      </c>
      <c r="D64" s="543">
        <v>0</v>
      </c>
      <c r="E64" s="543">
        <v>0</v>
      </c>
      <c r="F64" s="543">
        <v>0</v>
      </c>
      <c r="G64" s="543">
        <v>0</v>
      </c>
      <c r="H64" s="543">
        <v>0</v>
      </c>
      <c r="I64" s="543">
        <v>0</v>
      </c>
      <c r="J64" s="543">
        <v>0</v>
      </c>
      <c r="K64" s="543">
        <v>211478.31443</v>
      </c>
    </row>
    <row r="65" spans="1:12" s="35" customFormat="1" ht="14.25">
      <c r="A65" s="372" t="s">
        <v>968</v>
      </c>
      <c r="B65" s="543">
        <v>406278.80932</v>
      </c>
      <c r="C65" s="543">
        <v>29721.506670000002</v>
      </c>
      <c r="D65" s="543">
        <v>1618695.1862700002</v>
      </c>
      <c r="E65" s="543">
        <v>101402.09600000001</v>
      </c>
      <c r="F65" s="543">
        <v>572810.68573000003</v>
      </c>
      <c r="G65" s="543">
        <v>565187.64507000009</v>
      </c>
      <c r="H65" s="543">
        <v>2788249.2842799998</v>
      </c>
      <c r="I65" s="543">
        <v>63351.253819999998</v>
      </c>
      <c r="J65" s="543">
        <v>10594.63193</v>
      </c>
      <c r="K65" s="543">
        <v>6156291.0990899997</v>
      </c>
    </row>
    <row r="66" spans="1:12" s="35" customFormat="1" ht="14.25">
      <c r="A66" s="540" t="s">
        <v>1332</v>
      </c>
      <c r="B66" s="546"/>
      <c r="C66" s="546"/>
      <c r="D66" s="546"/>
      <c r="E66" s="546"/>
      <c r="F66" s="546"/>
      <c r="G66" s="546"/>
      <c r="H66" s="546"/>
      <c r="I66" s="546"/>
      <c r="J66" s="546"/>
      <c r="K66" s="545"/>
    </row>
    <row r="67" spans="1:12" s="35" customFormat="1" ht="14.25">
      <c r="A67" s="372" t="s">
        <v>298</v>
      </c>
      <c r="B67" s="543">
        <v>509112.88511999999</v>
      </c>
      <c r="C67" s="543">
        <v>5983218.4370799996</v>
      </c>
      <c r="D67" s="543">
        <v>2428331.81592</v>
      </c>
      <c r="E67" s="543">
        <v>418710.22901999997</v>
      </c>
      <c r="F67" s="543">
        <v>456347.57347</v>
      </c>
      <c r="G67" s="543">
        <v>659061.1041900001</v>
      </c>
      <c r="H67" s="543">
        <v>5215702.2931599999</v>
      </c>
      <c r="I67" s="543">
        <v>316766.25199000002</v>
      </c>
      <c r="J67" s="543">
        <v>115967.4157</v>
      </c>
      <c r="K67" s="543">
        <v>16103218.005649997</v>
      </c>
    </row>
    <row r="68" spans="1:12" s="34" customFormat="1" ht="18.75" customHeight="1">
      <c r="A68" s="372" t="s">
        <v>968</v>
      </c>
      <c r="B68" s="543">
        <v>509112.88511999999</v>
      </c>
      <c r="C68" s="543">
        <v>5983218.4370799996</v>
      </c>
      <c r="D68" s="543">
        <v>2428331.81592</v>
      </c>
      <c r="E68" s="543">
        <v>418710.22901999997</v>
      </c>
      <c r="F68" s="543">
        <v>456347.57347</v>
      </c>
      <c r="G68" s="543">
        <v>659061.1041900001</v>
      </c>
      <c r="H68" s="543">
        <v>5215702.2931599999</v>
      </c>
      <c r="I68" s="543">
        <v>316766.25199000002</v>
      </c>
      <c r="J68" s="543">
        <v>115967.4157</v>
      </c>
      <c r="K68" s="543">
        <v>16103218.005649997</v>
      </c>
      <c r="L68" s="372"/>
    </row>
    <row r="69" spans="1:12" s="34" customFormat="1">
      <c r="A69" s="548" t="s">
        <v>1333</v>
      </c>
      <c r="B69" s="546"/>
      <c r="C69" s="546"/>
      <c r="D69" s="546"/>
      <c r="E69" s="546"/>
      <c r="F69" s="546"/>
      <c r="G69" s="546"/>
      <c r="H69" s="546"/>
      <c r="I69" s="546"/>
      <c r="J69" s="546"/>
      <c r="K69" s="546"/>
      <c r="L69" s="372"/>
    </row>
    <row r="70" spans="1:12" s="34" customFormat="1">
      <c r="A70" s="372" t="s">
        <v>961</v>
      </c>
      <c r="B70" s="372">
        <v>0</v>
      </c>
      <c r="C70" s="372">
        <v>2696400</v>
      </c>
      <c r="D70" s="372">
        <v>0</v>
      </c>
      <c r="E70" s="372">
        <v>0</v>
      </c>
      <c r="F70" s="372">
        <v>0</v>
      </c>
      <c r="G70" s="372">
        <v>0</v>
      </c>
      <c r="H70" s="372">
        <v>0</v>
      </c>
      <c r="I70" s="372">
        <v>0</v>
      </c>
      <c r="J70" s="372">
        <v>0</v>
      </c>
      <c r="K70" s="372">
        <v>2696400</v>
      </c>
    </row>
    <row r="71" spans="1:12" s="34" customFormat="1">
      <c r="A71" s="372" t="s">
        <v>968</v>
      </c>
      <c r="B71" s="543">
        <v>0</v>
      </c>
      <c r="C71" s="543">
        <v>2696400</v>
      </c>
      <c r="D71" s="543">
        <v>0</v>
      </c>
      <c r="E71" s="543">
        <v>0</v>
      </c>
      <c r="F71" s="543">
        <v>0</v>
      </c>
      <c r="G71" s="543">
        <v>0</v>
      </c>
      <c r="H71" s="543">
        <v>0</v>
      </c>
      <c r="I71" s="543">
        <v>0</v>
      </c>
      <c r="J71" s="543">
        <v>0</v>
      </c>
      <c r="K71" s="543">
        <v>2696400</v>
      </c>
    </row>
    <row r="72" spans="1:12" s="34" customFormat="1">
      <c r="A72" s="548" t="s">
        <v>6</v>
      </c>
      <c r="B72" s="546">
        <v>3180939.2814699998</v>
      </c>
      <c r="C72" s="546">
        <v>81047197.414269999</v>
      </c>
      <c r="D72" s="546">
        <v>18024930.493530001</v>
      </c>
      <c r="E72" s="546">
        <v>2689190.9216700001</v>
      </c>
      <c r="F72" s="546">
        <v>3014976.3628300005</v>
      </c>
      <c r="G72" s="546">
        <v>3424916.9716600003</v>
      </c>
      <c r="H72" s="546">
        <v>54243121.736540005</v>
      </c>
      <c r="I72" s="546">
        <v>1092791.68982</v>
      </c>
      <c r="J72" s="546">
        <v>352427.32607999997</v>
      </c>
      <c r="K72" s="546">
        <v>167070492.19786999</v>
      </c>
    </row>
    <row r="73" spans="1:12" ht="10.5" customHeight="1" thickBot="1">
      <c r="A73" s="549"/>
      <c r="B73" s="549"/>
      <c r="C73" s="549"/>
      <c r="D73" s="549"/>
      <c r="E73" s="549"/>
      <c r="F73" s="549"/>
      <c r="G73" s="549"/>
      <c r="H73" s="549"/>
      <c r="I73" s="549"/>
      <c r="J73" s="549"/>
      <c r="K73" s="549"/>
    </row>
    <row r="74" spans="1:12" ht="15.75" thickTop="1">
      <c r="A74" s="550" t="s">
        <v>1070</v>
      </c>
      <c r="B74" s="383"/>
      <c r="C74" s="383"/>
      <c r="D74" s="383"/>
      <c r="E74" s="383"/>
      <c r="F74" s="383"/>
      <c r="G74" s="383"/>
      <c r="H74" s="383"/>
      <c r="I74" s="383"/>
      <c r="J74" s="383"/>
      <c r="K74" s="383"/>
    </row>
  </sheetData>
  <mergeCells count="5">
    <mergeCell ref="A1:K1"/>
    <mergeCell ref="A2:K2"/>
    <mergeCell ref="A3:K3"/>
    <mergeCell ref="A4:K4"/>
    <mergeCell ref="A5:K5"/>
  </mergeCells>
  <conditionalFormatting sqref="K70 K37:K62 K76:K189">
    <cfRule type="expression" dxfId="6" priority="6" stopIfTrue="1">
      <formula>OR(A37="BANCOS",A37="MUTUALES", A37="FFP", A37="COOPERATIVAS", A37="TOTAL")</formula>
    </cfRule>
  </conditionalFormatting>
  <conditionalFormatting sqref="K73:K75">
    <cfRule type="expression" dxfId="5" priority="1" stopIfTrue="1">
      <formula>OR(A73="BANCOS",A73="MUTUALES", A73="FFP", A73="COOPERATIVAS", A73="TOTAL")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2"/>
  <sheetViews>
    <sheetView showGridLines="0" zoomScale="70" zoomScaleNormal="70" workbookViewId="0">
      <selection activeCell="E12" sqref="E12"/>
    </sheetView>
  </sheetViews>
  <sheetFormatPr baseColWidth="10" defaultColWidth="9.140625" defaultRowHeight="15"/>
  <cols>
    <col min="1" max="3" width="20.7109375" style="413" customWidth="1"/>
    <col min="4" max="4" width="21.85546875" style="413" customWidth="1"/>
    <col min="5" max="11" width="20.7109375" style="413" customWidth="1"/>
    <col min="12" max="12" width="11.28515625" style="413" customWidth="1"/>
    <col min="13" max="256" width="9.140625" style="413"/>
    <col min="257" max="257" width="19.85546875" style="413" bestFit="1" customWidth="1"/>
    <col min="258" max="258" width="12.85546875" style="413" bestFit="1" customWidth="1"/>
    <col min="259" max="259" width="10.85546875" style="413" bestFit="1" customWidth="1"/>
    <col min="260" max="260" width="14.140625" style="413" bestFit="1" customWidth="1"/>
    <col min="261" max="261" width="11.42578125" style="413" bestFit="1" customWidth="1"/>
    <col min="262" max="263" width="10.85546875" style="413" bestFit="1" customWidth="1"/>
    <col min="264" max="264" width="12.140625" style="413" bestFit="1" customWidth="1"/>
    <col min="265" max="265" width="11.42578125" style="413" bestFit="1" customWidth="1"/>
    <col min="266" max="267" width="10.85546875" style="413" bestFit="1" customWidth="1"/>
    <col min="268" max="512" width="9.140625" style="413"/>
    <col min="513" max="513" width="19.85546875" style="413" bestFit="1" customWidth="1"/>
    <col min="514" max="514" width="12.85546875" style="413" bestFit="1" customWidth="1"/>
    <col min="515" max="515" width="10.85546875" style="413" bestFit="1" customWidth="1"/>
    <col min="516" max="516" width="14.140625" style="413" bestFit="1" customWidth="1"/>
    <col min="517" max="517" width="11.42578125" style="413" bestFit="1" customWidth="1"/>
    <col min="518" max="519" width="10.85546875" style="413" bestFit="1" customWidth="1"/>
    <col min="520" max="520" width="12.140625" style="413" bestFit="1" customWidth="1"/>
    <col min="521" max="521" width="11.42578125" style="413" bestFit="1" customWidth="1"/>
    <col min="522" max="523" width="10.85546875" style="413" bestFit="1" customWidth="1"/>
    <col min="524" max="768" width="9.140625" style="413"/>
    <col min="769" max="769" width="19.85546875" style="413" bestFit="1" customWidth="1"/>
    <col min="770" max="770" width="12.85546875" style="413" bestFit="1" customWidth="1"/>
    <col min="771" max="771" width="10.85546875" style="413" bestFit="1" customWidth="1"/>
    <col min="772" max="772" width="14.140625" style="413" bestFit="1" customWidth="1"/>
    <col min="773" max="773" width="11.42578125" style="413" bestFit="1" customWidth="1"/>
    <col min="774" max="775" width="10.85546875" style="413" bestFit="1" customWidth="1"/>
    <col min="776" max="776" width="12.140625" style="413" bestFit="1" customWidth="1"/>
    <col min="777" max="777" width="11.42578125" style="413" bestFit="1" customWidth="1"/>
    <col min="778" max="779" width="10.85546875" style="413" bestFit="1" customWidth="1"/>
    <col min="780" max="1024" width="9.140625" style="413"/>
    <col min="1025" max="1025" width="19.85546875" style="413" bestFit="1" customWidth="1"/>
    <col min="1026" max="1026" width="12.85546875" style="413" bestFit="1" customWidth="1"/>
    <col min="1027" max="1027" width="10.85546875" style="413" bestFit="1" customWidth="1"/>
    <col min="1028" max="1028" width="14.140625" style="413" bestFit="1" customWidth="1"/>
    <col min="1029" max="1029" width="11.42578125" style="413" bestFit="1" customWidth="1"/>
    <col min="1030" max="1031" width="10.85546875" style="413" bestFit="1" customWidth="1"/>
    <col min="1032" max="1032" width="12.140625" style="413" bestFit="1" customWidth="1"/>
    <col min="1033" max="1033" width="11.42578125" style="413" bestFit="1" customWidth="1"/>
    <col min="1034" max="1035" width="10.85546875" style="413" bestFit="1" customWidth="1"/>
    <col min="1036" max="1280" width="9.140625" style="413"/>
    <col min="1281" max="1281" width="19.85546875" style="413" bestFit="1" customWidth="1"/>
    <col min="1282" max="1282" width="12.85546875" style="413" bestFit="1" customWidth="1"/>
    <col min="1283" max="1283" width="10.85546875" style="413" bestFit="1" customWidth="1"/>
    <col min="1284" max="1284" width="14.140625" style="413" bestFit="1" customWidth="1"/>
    <col min="1285" max="1285" width="11.42578125" style="413" bestFit="1" customWidth="1"/>
    <col min="1286" max="1287" width="10.85546875" style="413" bestFit="1" customWidth="1"/>
    <col min="1288" max="1288" width="12.140625" style="413" bestFit="1" customWidth="1"/>
    <col min="1289" max="1289" width="11.42578125" style="413" bestFit="1" customWidth="1"/>
    <col min="1290" max="1291" width="10.85546875" style="413" bestFit="1" customWidth="1"/>
    <col min="1292" max="1536" width="9.140625" style="413"/>
    <col min="1537" max="1537" width="19.85546875" style="413" bestFit="1" customWidth="1"/>
    <col min="1538" max="1538" width="12.85546875" style="413" bestFit="1" customWidth="1"/>
    <col min="1539" max="1539" width="10.85546875" style="413" bestFit="1" customWidth="1"/>
    <col min="1540" max="1540" width="14.140625" style="413" bestFit="1" customWidth="1"/>
    <col min="1541" max="1541" width="11.42578125" style="413" bestFit="1" customWidth="1"/>
    <col min="1542" max="1543" width="10.85546875" style="413" bestFit="1" customWidth="1"/>
    <col min="1544" max="1544" width="12.140625" style="413" bestFit="1" customWidth="1"/>
    <col min="1545" max="1545" width="11.42578125" style="413" bestFit="1" customWidth="1"/>
    <col min="1546" max="1547" width="10.85546875" style="413" bestFit="1" customWidth="1"/>
    <col min="1548" max="1792" width="9.140625" style="413"/>
    <col min="1793" max="1793" width="19.85546875" style="413" bestFit="1" customWidth="1"/>
    <col min="1794" max="1794" width="12.85546875" style="413" bestFit="1" customWidth="1"/>
    <col min="1795" max="1795" width="10.85546875" style="413" bestFit="1" customWidth="1"/>
    <col min="1796" max="1796" width="14.140625" style="413" bestFit="1" customWidth="1"/>
    <col min="1797" max="1797" width="11.42578125" style="413" bestFit="1" customWidth="1"/>
    <col min="1798" max="1799" width="10.85546875" style="413" bestFit="1" customWidth="1"/>
    <col min="1800" max="1800" width="12.140625" style="413" bestFit="1" customWidth="1"/>
    <col min="1801" max="1801" width="11.42578125" style="413" bestFit="1" customWidth="1"/>
    <col min="1802" max="1803" width="10.85546875" style="413" bestFit="1" customWidth="1"/>
    <col min="1804" max="2048" width="9.140625" style="413"/>
    <col min="2049" max="2049" width="19.85546875" style="413" bestFit="1" customWidth="1"/>
    <col min="2050" max="2050" width="12.85546875" style="413" bestFit="1" customWidth="1"/>
    <col min="2051" max="2051" width="10.85546875" style="413" bestFit="1" customWidth="1"/>
    <col min="2052" max="2052" width="14.140625" style="413" bestFit="1" customWidth="1"/>
    <col min="2053" max="2053" width="11.42578125" style="413" bestFit="1" customWidth="1"/>
    <col min="2054" max="2055" width="10.85546875" style="413" bestFit="1" customWidth="1"/>
    <col min="2056" max="2056" width="12.140625" style="413" bestFit="1" customWidth="1"/>
    <col min="2057" max="2057" width="11.42578125" style="413" bestFit="1" customWidth="1"/>
    <col min="2058" max="2059" width="10.85546875" style="413" bestFit="1" customWidth="1"/>
    <col min="2060" max="2304" width="9.140625" style="413"/>
    <col min="2305" max="2305" width="19.85546875" style="413" bestFit="1" customWidth="1"/>
    <col min="2306" max="2306" width="12.85546875" style="413" bestFit="1" customWidth="1"/>
    <col min="2307" max="2307" width="10.85546875" style="413" bestFit="1" customWidth="1"/>
    <col min="2308" max="2308" width="14.140625" style="413" bestFit="1" customWidth="1"/>
    <col min="2309" max="2309" width="11.42578125" style="413" bestFit="1" customWidth="1"/>
    <col min="2310" max="2311" width="10.85546875" style="413" bestFit="1" customWidth="1"/>
    <col min="2312" max="2312" width="12.140625" style="413" bestFit="1" customWidth="1"/>
    <col min="2313" max="2313" width="11.42578125" style="413" bestFit="1" customWidth="1"/>
    <col min="2314" max="2315" width="10.85546875" style="413" bestFit="1" customWidth="1"/>
    <col min="2316" max="2560" width="9.140625" style="413"/>
    <col min="2561" max="2561" width="19.85546875" style="413" bestFit="1" customWidth="1"/>
    <col min="2562" max="2562" width="12.85546875" style="413" bestFit="1" customWidth="1"/>
    <col min="2563" max="2563" width="10.85546875" style="413" bestFit="1" customWidth="1"/>
    <col min="2564" max="2564" width="14.140625" style="413" bestFit="1" customWidth="1"/>
    <col min="2565" max="2565" width="11.42578125" style="413" bestFit="1" customWidth="1"/>
    <col min="2566" max="2567" width="10.85546875" style="413" bestFit="1" customWidth="1"/>
    <col min="2568" max="2568" width="12.140625" style="413" bestFit="1" customWidth="1"/>
    <col min="2569" max="2569" width="11.42578125" style="413" bestFit="1" customWidth="1"/>
    <col min="2570" max="2571" width="10.85546875" style="413" bestFit="1" customWidth="1"/>
    <col min="2572" max="2816" width="9.140625" style="413"/>
    <col min="2817" max="2817" width="19.85546875" style="413" bestFit="1" customWidth="1"/>
    <col min="2818" max="2818" width="12.85546875" style="413" bestFit="1" customWidth="1"/>
    <col min="2819" max="2819" width="10.85546875" style="413" bestFit="1" customWidth="1"/>
    <col min="2820" max="2820" width="14.140625" style="413" bestFit="1" customWidth="1"/>
    <col min="2821" max="2821" width="11.42578125" style="413" bestFit="1" customWidth="1"/>
    <col min="2822" max="2823" width="10.85546875" style="413" bestFit="1" customWidth="1"/>
    <col min="2824" max="2824" width="12.140625" style="413" bestFit="1" customWidth="1"/>
    <col min="2825" max="2825" width="11.42578125" style="413" bestFit="1" customWidth="1"/>
    <col min="2826" max="2827" width="10.85546875" style="413" bestFit="1" customWidth="1"/>
    <col min="2828" max="3072" width="9.140625" style="413"/>
    <col min="3073" max="3073" width="19.85546875" style="413" bestFit="1" customWidth="1"/>
    <col min="3074" max="3074" width="12.85546875" style="413" bestFit="1" customWidth="1"/>
    <col min="3075" max="3075" width="10.85546875" style="413" bestFit="1" customWidth="1"/>
    <col min="3076" max="3076" width="14.140625" style="413" bestFit="1" customWidth="1"/>
    <col min="3077" max="3077" width="11.42578125" style="413" bestFit="1" customWidth="1"/>
    <col min="3078" max="3079" width="10.85546875" style="413" bestFit="1" customWidth="1"/>
    <col min="3080" max="3080" width="12.140625" style="413" bestFit="1" customWidth="1"/>
    <col min="3081" max="3081" width="11.42578125" style="413" bestFit="1" customWidth="1"/>
    <col min="3082" max="3083" width="10.85546875" style="413" bestFit="1" customWidth="1"/>
    <col min="3084" max="3328" width="9.140625" style="413"/>
    <col min="3329" max="3329" width="19.85546875" style="413" bestFit="1" customWidth="1"/>
    <col min="3330" max="3330" width="12.85546875" style="413" bestFit="1" customWidth="1"/>
    <col min="3331" max="3331" width="10.85546875" style="413" bestFit="1" customWidth="1"/>
    <col min="3332" max="3332" width="14.140625" style="413" bestFit="1" customWidth="1"/>
    <col min="3333" max="3333" width="11.42578125" style="413" bestFit="1" customWidth="1"/>
    <col min="3334" max="3335" width="10.85546875" style="413" bestFit="1" customWidth="1"/>
    <col min="3336" max="3336" width="12.140625" style="413" bestFit="1" customWidth="1"/>
    <col min="3337" max="3337" width="11.42578125" style="413" bestFit="1" customWidth="1"/>
    <col min="3338" max="3339" width="10.85546875" style="413" bestFit="1" customWidth="1"/>
    <col min="3340" max="3584" width="9.140625" style="413"/>
    <col min="3585" max="3585" width="19.85546875" style="413" bestFit="1" customWidth="1"/>
    <col min="3586" max="3586" width="12.85546875" style="413" bestFit="1" customWidth="1"/>
    <col min="3587" max="3587" width="10.85546875" style="413" bestFit="1" customWidth="1"/>
    <col min="3588" max="3588" width="14.140625" style="413" bestFit="1" customWidth="1"/>
    <col min="3589" max="3589" width="11.42578125" style="413" bestFit="1" customWidth="1"/>
    <col min="3590" max="3591" width="10.85546875" style="413" bestFit="1" customWidth="1"/>
    <col min="3592" max="3592" width="12.140625" style="413" bestFit="1" customWidth="1"/>
    <col min="3593" max="3593" width="11.42578125" style="413" bestFit="1" customWidth="1"/>
    <col min="3594" max="3595" width="10.85546875" style="413" bestFit="1" customWidth="1"/>
    <col min="3596" max="3840" width="9.140625" style="413"/>
    <col min="3841" max="3841" width="19.85546875" style="413" bestFit="1" customWidth="1"/>
    <col min="3842" max="3842" width="12.85546875" style="413" bestFit="1" customWidth="1"/>
    <col min="3843" max="3843" width="10.85546875" style="413" bestFit="1" customWidth="1"/>
    <col min="3844" max="3844" width="14.140625" style="413" bestFit="1" customWidth="1"/>
    <col min="3845" max="3845" width="11.42578125" style="413" bestFit="1" customWidth="1"/>
    <col min="3846" max="3847" width="10.85546875" style="413" bestFit="1" customWidth="1"/>
    <col min="3848" max="3848" width="12.140625" style="413" bestFit="1" customWidth="1"/>
    <col min="3849" max="3849" width="11.42578125" style="413" bestFit="1" customWidth="1"/>
    <col min="3850" max="3851" width="10.85546875" style="413" bestFit="1" customWidth="1"/>
    <col min="3852" max="4096" width="9.140625" style="413"/>
    <col min="4097" max="4097" width="19.85546875" style="413" bestFit="1" customWidth="1"/>
    <col min="4098" max="4098" width="12.85546875" style="413" bestFit="1" customWidth="1"/>
    <col min="4099" max="4099" width="10.85546875" style="413" bestFit="1" customWidth="1"/>
    <col min="4100" max="4100" width="14.140625" style="413" bestFit="1" customWidth="1"/>
    <col min="4101" max="4101" width="11.42578125" style="413" bestFit="1" customWidth="1"/>
    <col min="4102" max="4103" width="10.85546875" style="413" bestFit="1" customWidth="1"/>
    <col min="4104" max="4104" width="12.140625" style="413" bestFit="1" customWidth="1"/>
    <col min="4105" max="4105" width="11.42578125" style="413" bestFit="1" customWidth="1"/>
    <col min="4106" max="4107" width="10.85546875" style="413" bestFit="1" customWidth="1"/>
    <col min="4108" max="4352" width="9.140625" style="413"/>
    <col min="4353" max="4353" width="19.85546875" style="413" bestFit="1" customWidth="1"/>
    <col min="4354" max="4354" width="12.85546875" style="413" bestFit="1" customWidth="1"/>
    <col min="4355" max="4355" width="10.85546875" style="413" bestFit="1" customWidth="1"/>
    <col min="4356" max="4356" width="14.140625" style="413" bestFit="1" customWidth="1"/>
    <col min="4357" max="4357" width="11.42578125" style="413" bestFit="1" customWidth="1"/>
    <col min="4358" max="4359" width="10.85546875" style="413" bestFit="1" customWidth="1"/>
    <col min="4360" max="4360" width="12.140625" style="413" bestFit="1" customWidth="1"/>
    <col min="4361" max="4361" width="11.42578125" style="413" bestFit="1" customWidth="1"/>
    <col min="4362" max="4363" width="10.85546875" style="413" bestFit="1" customWidth="1"/>
    <col min="4364" max="4608" width="9.140625" style="413"/>
    <col min="4609" max="4609" width="19.85546875" style="413" bestFit="1" customWidth="1"/>
    <col min="4610" max="4610" width="12.85546875" style="413" bestFit="1" customWidth="1"/>
    <col min="4611" max="4611" width="10.85546875" style="413" bestFit="1" customWidth="1"/>
    <col min="4612" max="4612" width="14.140625" style="413" bestFit="1" customWidth="1"/>
    <col min="4613" max="4613" width="11.42578125" style="413" bestFit="1" customWidth="1"/>
    <col min="4614" max="4615" width="10.85546875" style="413" bestFit="1" customWidth="1"/>
    <col min="4616" max="4616" width="12.140625" style="413" bestFit="1" customWidth="1"/>
    <col min="4617" max="4617" width="11.42578125" style="413" bestFit="1" customWidth="1"/>
    <col min="4618" max="4619" width="10.85546875" style="413" bestFit="1" customWidth="1"/>
    <col min="4620" max="4864" width="9.140625" style="413"/>
    <col min="4865" max="4865" width="19.85546875" style="413" bestFit="1" customWidth="1"/>
    <col min="4866" max="4866" width="12.85546875" style="413" bestFit="1" customWidth="1"/>
    <col min="4867" max="4867" width="10.85546875" style="413" bestFit="1" customWidth="1"/>
    <col min="4868" max="4868" width="14.140625" style="413" bestFit="1" customWidth="1"/>
    <col min="4869" max="4869" width="11.42578125" style="413" bestFit="1" customWidth="1"/>
    <col min="4870" max="4871" width="10.85546875" style="413" bestFit="1" customWidth="1"/>
    <col min="4872" max="4872" width="12.140625" style="413" bestFit="1" customWidth="1"/>
    <col min="4873" max="4873" width="11.42578125" style="413" bestFit="1" customWidth="1"/>
    <col min="4874" max="4875" width="10.85546875" style="413" bestFit="1" customWidth="1"/>
    <col min="4876" max="5120" width="9.140625" style="413"/>
    <col min="5121" max="5121" width="19.85546875" style="413" bestFit="1" customWidth="1"/>
    <col min="5122" max="5122" width="12.85546875" style="413" bestFit="1" customWidth="1"/>
    <col min="5123" max="5123" width="10.85546875" style="413" bestFit="1" customWidth="1"/>
    <col min="5124" max="5124" width="14.140625" style="413" bestFit="1" customWidth="1"/>
    <col min="5125" max="5125" width="11.42578125" style="413" bestFit="1" customWidth="1"/>
    <col min="5126" max="5127" width="10.85546875" style="413" bestFit="1" customWidth="1"/>
    <col min="5128" max="5128" width="12.140625" style="413" bestFit="1" customWidth="1"/>
    <col min="5129" max="5129" width="11.42578125" style="413" bestFit="1" customWidth="1"/>
    <col min="5130" max="5131" width="10.85546875" style="413" bestFit="1" customWidth="1"/>
    <col min="5132" max="5376" width="9.140625" style="413"/>
    <col min="5377" max="5377" width="19.85546875" style="413" bestFit="1" customWidth="1"/>
    <col min="5378" max="5378" width="12.85546875" style="413" bestFit="1" customWidth="1"/>
    <col min="5379" max="5379" width="10.85546875" style="413" bestFit="1" customWidth="1"/>
    <col min="5380" max="5380" width="14.140625" style="413" bestFit="1" customWidth="1"/>
    <col min="5381" max="5381" width="11.42578125" style="413" bestFit="1" customWidth="1"/>
    <col min="5382" max="5383" width="10.85546875" style="413" bestFit="1" customWidth="1"/>
    <col min="5384" max="5384" width="12.140625" style="413" bestFit="1" customWidth="1"/>
    <col min="5385" max="5385" width="11.42578125" style="413" bestFit="1" customWidth="1"/>
    <col min="5386" max="5387" width="10.85546875" style="413" bestFit="1" customWidth="1"/>
    <col min="5388" max="5632" width="9.140625" style="413"/>
    <col min="5633" max="5633" width="19.85546875" style="413" bestFit="1" customWidth="1"/>
    <col min="5634" max="5634" width="12.85546875" style="413" bestFit="1" customWidth="1"/>
    <col min="5635" max="5635" width="10.85546875" style="413" bestFit="1" customWidth="1"/>
    <col min="5636" max="5636" width="14.140625" style="413" bestFit="1" customWidth="1"/>
    <col min="5637" max="5637" width="11.42578125" style="413" bestFit="1" customWidth="1"/>
    <col min="5638" max="5639" width="10.85546875" style="413" bestFit="1" customWidth="1"/>
    <col min="5640" max="5640" width="12.140625" style="413" bestFit="1" customWidth="1"/>
    <col min="5641" max="5641" width="11.42578125" style="413" bestFit="1" customWidth="1"/>
    <col min="5642" max="5643" width="10.85546875" style="413" bestFit="1" customWidth="1"/>
    <col min="5644" max="5888" width="9.140625" style="413"/>
    <col min="5889" max="5889" width="19.85546875" style="413" bestFit="1" customWidth="1"/>
    <col min="5890" max="5890" width="12.85546875" style="413" bestFit="1" customWidth="1"/>
    <col min="5891" max="5891" width="10.85546875" style="413" bestFit="1" customWidth="1"/>
    <col min="5892" max="5892" width="14.140625" style="413" bestFit="1" customWidth="1"/>
    <col min="5893" max="5893" width="11.42578125" style="413" bestFit="1" customWidth="1"/>
    <col min="5894" max="5895" width="10.85546875" style="413" bestFit="1" customWidth="1"/>
    <col min="5896" max="5896" width="12.140625" style="413" bestFit="1" customWidth="1"/>
    <col min="5897" max="5897" width="11.42578125" style="413" bestFit="1" customWidth="1"/>
    <col min="5898" max="5899" width="10.85546875" style="413" bestFit="1" customWidth="1"/>
    <col min="5900" max="6144" width="9.140625" style="413"/>
    <col min="6145" max="6145" width="19.85546875" style="413" bestFit="1" customWidth="1"/>
    <col min="6146" max="6146" width="12.85546875" style="413" bestFit="1" customWidth="1"/>
    <col min="6147" max="6147" width="10.85546875" style="413" bestFit="1" customWidth="1"/>
    <col min="6148" max="6148" width="14.140625" style="413" bestFit="1" customWidth="1"/>
    <col min="6149" max="6149" width="11.42578125" style="413" bestFit="1" customWidth="1"/>
    <col min="6150" max="6151" width="10.85546875" style="413" bestFit="1" customWidth="1"/>
    <col min="6152" max="6152" width="12.140625" style="413" bestFit="1" customWidth="1"/>
    <col min="6153" max="6153" width="11.42578125" style="413" bestFit="1" customWidth="1"/>
    <col min="6154" max="6155" width="10.85546875" style="413" bestFit="1" customWidth="1"/>
    <col min="6156" max="6400" width="9.140625" style="413"/>
    <col min="6401" max="6401" width="19.85546875" style="413" bestFit="1" customWidth="1"/>
    <col min="6402" max="6402" width="12.85546875" style="413" bestFit="1" customWidth="1"/>
    <col min="6403" max="6403" width="10.85546875" style="413" bestFit="1" customWidth="1"/>
    <col min="6404" max="6404" width="14.140625" style="413" bestFit="1" customWidth="1"/>
    <col min="6405" max="6405" width="11.42578125" style="413" bestFit="1" customWidth="1"/>
    <col min="6406" max="6407" width="10.85546875" style="413" bestFit="1" customWidth="1"/>
    <col min="6408" max="6408" width="12.140625" style="413" bestFit="1" customWidth="1"/>
    <col min="6409" max="6409" width="11.42578125" style="413" bestFit="1" customWidth="1"/>
    <col min="6410" max="6411" width="10.85546875" style="413" bestFit="1" customWidth="1"/>
    <col min="6412" max="6656" width="9.140625" style="413"/>
    <col min="6657" max="6657" width="19.85546875" style="413" bestFit="1" customWidth="1"/>
    <col min="6658" max="6658" width="12.85546875" style="413" bestFit="1" customWidth="1"/>
    <col min="6659" max="6659" width="10.85546875" style="413" bestFit="1" customWidth="1"/>
    <col min="6660" max="6660" width="14.140625" style="413" bestFit="1" customWidth="1"/>
    <col min="6661" max="6661" width="11.42578125" style="413" bestFit="1" customWidth="1"/>
    <col min="6662" max="6663" width="10.85546875" style="413" bestFit="1" customWidth="1"/>
    <col min="6664" max="6664" width="12.140625" style="413" bestFit="1" customWidth="1"/>
    <col min="6665" max="6665" width="11.42578125" style="413" bestFit="1" customWidth="1"/>
    <col min="6666" max="6667" width="10.85546875" style="413" bestFit="1" customWidth="1"/>
    <col min="6668" max="6912" width="9.140625" style="413"/>
    <col min="6913" max="6913" width="19.85546875" style="413" bestFit="1" customWidth="1"/>
    <col min="6914" max="6914" width="12.85546875" style="413" bestFit="1" customWidth="1"/>
    <col min="6915" max="6915" width="10.85546875" style="413" bestFit="1" customWidth="1"/>
    <col min="6916" max="6916" width="14.140625" style="413" bestFit="1" customWidth="1"/>
    <col min="6917" max="6917" width="11.42578125" style="413" bestFit="1" customWidth="1"/>
    <col min="6918" max="6919" width="10.85546875" style="413" bestFit="1" customWidth="1"/>
    <col min="6920" max="6920" width="12.140625" style="413" bestFit="1" customWidth="1"/>
    <col min="6921" max="6921" width="11.42578125" style="413" bestFit="1" customWidth="1"/>
    <col min="6922" max="6923" width="10.85546875" style="413" bestFit="1" customWidth="1"/>
    <col min="6924" max="7168" width="9.140625" style="413"/>
    <col min="7169" max="7169" width="19.85546875" style="413" bestFit="1" customWidth="1"/>
    <col min="7170" max="7170" width="12.85546875" style="413" bestFit="1" customWidth="1"/>
    <col min="7171" max="7171" width="10.85546875" style="413" bestFit="1" customWidth="1"/>
    <col min="7172" max="7172" width="14.140625" style="413" bestFit="1" customWidth="1"/>
    <col min="7173" max="7173" width="11.42578125" style="413" bestFit="1" customWidth="1"/>
    <col min="7174" max="7175" width="10.85546875" style="413" bestFit="1" customWidth="1"/>
    <col min="7176" max="7176" width="12.140625" style="413" bestFit="1" customWidth="1"/>
    <col min="7177" max="7177" width="11.42578125" style="413" bestFit="1" customWidth="1"/>
    <col min="7178" max="7179" width="10.85546875" style="413" bestFit="1" customWidth="1"/>
    <col min="7180" max="7424" width="9.140625" style="413"/>
    <col min="7425" max="7425" width="19.85546875" style="413" bestFit="1" customWidth="1"/>
    <col min="7426" max="7426" width="12.85546875" style="413" bestFit="1" customWidth="1"/>
    <col min="7427" max="7427" width="10.85546875" style="413" bestFit="1" customWidth="1"/>
    <col min="7428" max="7428" width="14.140625" style="413" bestFit="1" customWidth="1"/>
    <col min="7429" max="7429" width="11.42578125" style="413" bestFit="1" customWidth="1"/>
    <col min="7430" max="7431" width="10.85546875" style="413" bestFit="1" customWidth="1"/>
    <col min="7432" max="7432" width="12.140625" style="413" bestFit="1" customWidth="1"/>
    <col min="7433" max="7433" width="11.42578125" style="413" bestFit="1" customWidth="1"/>
    <col min="7434" max="7435" width="10.85546875" style="413" bestFit="1" customWidth="1"/>
    <col min="7436" max="7680" width="9.140625" style="413"/>
    <col min="7681" max="7681" width="19.85546875" style="413" bestFit="1" customWidth="1"/>
    <col min="7682" max="7682" width="12.85546875" style="413" bestFit="1" customWidth="1"/>
    <col min="7683" max="7683" width="10.85546875" style="413" bestFit="1" customWidth="1"/>
    <col min="7684" max="7684" width="14.140625" style="413" bestFit="1" customWidth="1"/>
    <col min="7685" max="7685" width="11.42578125" style="413" bestFit="1" customWidth="1"/>
    <col min="7686" max="7687" width="10.85546875" style="413" bestFit="1" customWidth="1"/>
    <col min="7688" max="7688" width="12.140625" style="413" bestFit="1" customWidth="1"/>
    <col min="7689" max="7689" width="11.42578125" style="413" bestFit="1" customWidth="1"/>
    <col min="7690" max="7691" width="10.85546875" style="413" bestFit="1" customWidth="1"/>
    <col min="7692" max="7936" width="9.140625" style="413"/>
    <col min="7937" max="7937" width="19.85546875" style="413" bestFit="1" customWidth="1"/>
    <col min="7938" max="7938" width="12.85546875" style="413" bestFit="1" customWidth="1"/>
    <col min="7939" max="7939" width="10.85546875" style="413" bestFit="1" customWidth="1"/>
    <col min="7940" max="7940" width="14.140625" style="413" bestFit="1" customWidth="1"/>
    <col min="7941" max="7941" width="11.42578125" style="413" bestFit="1" customWidth="1"/>
    <col min="7942" max="7943" width="10.85546875" style="413" bestFit="1" customWidth="1"/>
    <col min="7944" max="7944" width="12.140625" style="413" bestFit="1" customWidth="1"/>
    <col min="7945" max="7945" width="11.42578125" style="413" bestFit="1" customWidth="1"/>
    <col min="7946" max="7947" width="10.85546875" style="413" bestFit="1" customWidth="1"/>
    <col min="7948" max="8192" width="9.140625" style="413"/>
    <col min="8193" max="8193" width="19.85546875" style="413" bestFit="1" customWidth="1"/>
    <col min="8194" max="8194" width="12.85546875" style="413" bestFit="1" customWidth="1"/>
    <col min="8195" max="8195" width="10.85546875" style="413" bestFit="1" customWidth="1"/>
    <col min="8196" max="8196" width="14.140625" style="413" bestFit="1" customWidth="1"/>
    <col min="8197" max="8197" width="11.42578125" style="413" bestFit="1" customWidth="1"/>
    <col min="8198" max="8199" width="10.85546875" style="413" bestFit="1" customWidth="1"/>
    <col min="8200" max="8200" width="12.140625" style="413" bestFit="1" customWidth="1"/>
    <col min="8201" max="8201" width="11.42578125" style="413" bestFit="1" customWidth="1"/>
    <col min="8202" max="8203" width="10.85546875" style="413" bestFit="1" customWidth="1"/>
    <col min="8204" max="8448" width="9.140625" style="413"/>
    <col min="8449" max="8449" width="19.85546875" style="413" bestFit="1" customWidth="1"/>
    <col min="8450" max="8450" width="12.85546875" style="413" bestFit="1" customWidth="1"/>
    <col min="8451" max="8451" width="10.85546875" style="413" bestFit="1" customWidth="1"/>
    <col min="8452" max="8452" width="14.140625" style="413" bestFit="1" customWidth="1"/>
    <col min="8453" max="8453" width="11.42578125" style="413" bestFit="1" customWidth="1"/>
    <col min="8454" max="8455" width="10.85546875" style="413" bestFit="1" customWidth="1"/>
    <col min="8456" max="8456" width="12.140625" style="413" bestFit="1" customWidth="1"/>
    <col min="8457" max="8457" width="11.42578125" style="413" bestFit="1" customWidth="1"/>
    <col min="8458" max="8459" width="10.85546875" style="413" bestFit="1" customWidth="1"/>
    <col min="8460" max="8704" width="9.140625" style="413"/>
    <col min="8705" max="8705" width="19.85546875" style="413" bestFit="1" customWidth="1"/>
    <col min="8706" max="8706" width="12.85546875" style="413" bestFit="1" customWidth="1"/>
    <col min="8707" max="8707" width="10.85546875" style="413" bestFit="1" customWidth="1"/>
    <col min="8708" max="8708" width="14.140625" style="413" bestFit="1" customWidth="1"/>
    <col min="8709" max="8709" width="11.42578125" style="413" bestFit="1" customWidth="1"/>
    <col min="8710" max="8711" width="10.85546875" style="413" bestFit="1" customWidth="1"/>
    <col min="8712" max="8712" width="12.140625" style="413" bestFit="1" customWidth="1"/>
    <col min="8713" max="8713" width="11.42578125" style="413" bestFit="1" customWidth="1"/>
    <col min="8714" max="8715" width="10.85546875" style="413" bestFit="1" customWidth="1"/>
    <col min="8716" max="8960" width="9.140625" style="413"/>
    <col min="8961" max="8961" width="19.85546875" style="413" bestFit="1" customWidth="1"/>
    <col min="8962" max="8962" width="12.85546875" style="413" bestFit="1" customWidth="1"/>
    <col min="8963" max="8963" width="10.85546875" style="413" bestFit="1" customWidth="1"/>
    <col min="8964" max="8964" width="14.140625" style="413" bestFit="1" customWidth="1"/>
    <col min="8965" max="8965" width="11.42578125" style="413" bestFit="1" customWidth="1"/>
    <col min="8966" max="8967" width="10.85546875" style="413" bestFit="1" customWidth="1"/>
    <col min="8968" max="8968" width="12.140625" style="413" bestFit="1" customWidth="1"/>
    <col min="8969" max="8969" width="11.42578125" style="413" bestFit="1" customWidth="1"/>
    <col min="8970" max="8971" width="10.85546875" style="413" bestFit="1" customWidth="1"/>
    <col min="8972" max="9216" width="9.140625" style="413"/>
    <col min="9217" max="9217" width="19.85546875" style="413" bestFit="1" customWidth="1"/>
    <col min="9218" max="9218" width="12.85546875" style="413" bestFit="1" customWidth="1"/>
    <col min="9219" max="9219" width="10.85546875" style="413" bestFit="1" customWidth="1"/>
    <col min="9220" max="9220" width="14.140625" style="413" bestFit="1" customWidth="1"/>
    <col min="9221" max="9221" width="11.42578125" style="413" bestFit="1" customWidth="1"/>
    <col min="9222" max="9223" width="10.85546875" style="413" bestFit="1" customWidth="1"/>
    <col min="9224" max="9224" width="12.140625" style="413" bestFit="1" customWidth="1"/>
    <col min="9225" max="9225" width="11.42578125" style="413" bestFit="1" customWidth="1"/>
    <col min="9226" max="9227" width="10.85546875" style="413" bestFit="1" customWidth="1"/>
    <col min="9228" max="9472" width="9.140625" style="413"/>
    <col min="9473" max="9473" width="19.85546875" style="413" bestFit="1" customWidth="1"/>
    <col min="9474" max="9474" width="12.85546875" style="413" bestFit="1" customWidth="1"/>
    <col min="9475" max="9475" width="10.85546875" style="413" bestFit="1" customWidth="1"/>
    <col min="9476" max="9476" width="14.140625" style="413" bestFit="1" customWidth="1"/>
    <col min="9477" max="9477" width="11.42578125" style="413" bestFit="1" customWidth="1"/>
    <col min="9478" max="9479" width="10.85546875" style="413" bestFit="1" customWidth="1"/>
    <col min="9480" max="9480" width="12.140625" style="413" bestFit="1" customWidth="1"/>
    <col min="9481" max="9481" width="11.42578125" style="413" bestFit="1" customWidth="1"/>
    <col min="9482" max="9483" width="10.85546875" style="413" bestFit="1" customWidth="1"/>
    <col min="9484" max="9728" width="9.140625" style="413"/>
    <col min="9729" max="9729" width="19.85546875" style="413" bestFit="1" customWidth="1"/>
    <col min="9730" max="9730" width="12.85546875" style="413" bestFit="1" customWidth="1"/>
    <col min="9731" max="9731" width="10.85546875" style="413" bestFit="1" customWidth="1"/>
    <col min="9732" max="9732" width="14.140625" style="413" bestFit="1" customWidth="1"/>
    <col min="9733" max="9733" width="11.42578125" style="413" bestFit="1" customWidth="1"/>
    <col min="9734" max="9735" width="10.85546875" style="413" bestFit="1" customWidth="1"/>
    <col min="9736" max="9736" width="12.140625" style="413" bestFit="1" customWidth="1"/>
    <col min="9737" max="9737" width="11.42578125" style="413" bestFit="1" customWidth="1"/>
    <col min="9738" max="9739" width="10.85546875" style="413" bestFit="1" customWidth="1"/>
    <col min="9740" max="9984" width="9.140625" style="413"/>
    <col min="9985" max="9985" width="19.85546875" style="413" bestFit="1" customWidth="1"/>
    <col min="9986" max="9986" width="12.85546875" style="413" bestFit="1" customWidth="1"/>
    <col min="9987" max="9987" width="10.85546875" style="413" bestFit="1" customWidth="1"/>
    <col min="9988" max="9988" width="14.140625" style="413" bestFit="1" customWidth="1"/>
    <col min="9989" max="9989" width="11.42578125" style="413" bestFit="1" customWidth="1"/>
    <col min="9990" max="9991" width="10.85546875" style="413" bestFit="1" customWidth="1"/>
    <col min="9992" max="9992" width="12.140625" style="413" bestFit="1" customWidth="1"/>
    <col min="9993" max="9993" width="11.42578125" style="413" bestFit="1" customWidth="1"/>
    <col min="9994" max="9995" width="10.85546875" style="413" bestFit="1" customWidth="1"/>
    <col min="9996" max="10240" width="9.140625" style="413"/>
    <col min="10241" max="10241" width="19.85546875" style="413" bestFit="1" customWidth="1"/>
    <col min="10242" max="10242" width="12.85546875" style="413" bestFit="1" customWidth="1"/>
    <col min="10243" max="10243" width="10.85546875" style="413" bestFit="1" customWidth="1"/>
    <col min="10244" max="10244" width="14.140625" style="413" bestFit="1" customWidth="1"/>
    <col min="10245" max="10245" width="11.42578125" style="413" bestFit="1" customWidth="1"/>
    <col min="10246" max="10247" width="10.85546875" style="413" bestFit="1" customWidth="1"/>
    <col min="10248" max="10248" width="12.140625" style="413" bestFit="1" customWidth="1"/>
    <col min="10249" max="10249" width="11.42578125" style="413" bestFit="1" customWidth="1"/>
    <col min="10250" max="10251" width="10.85546875" style="413" bestFit="1" customWidth="1"/>
    <col min="10252" max="10496" width="9.140625" style="413"/>
    <col min="10497" max="10497" width="19.85546875" style="413" bestFit="1" customWidth="1"/>
    <col min="10498" max="10498" width="12.85546875" style="413" bestFit="1" customWidth="1"/>
    <col min="10499" max="10499" width="10.85546875" style="413" bestFit="1" customWidth="1"/>
    <col min="10500" max="10500" width="14.140625" style="413" bestFit="1" customWidth="1"/>
    <col min="10501" max="10501" width="11.42578125" style="413" bestFit="1" customWidth="1"/>
    <col min="10502" max="10503" width="10.85546875" style="413" bestFit="1" customWidth="1"/>
    <col min="10504" max="10504" width="12.140625" style="413" bestFit="1" customWidth="1"/>
    <col min="10505" max="10505" width="11.42578125" style="413" bestFit="1" customWidth="1"/>
    <col min="10506" max="10507" width="10.85546875" style="413" bestFit="1" customWidth="1"/>
    <col min="10508" max="10752" width="9.140625" style="413"/>
    <col min="10753" max="10753" width="19.85546875" style="413" bestFit="1" customWidth="1"/>
    <col min="10754" max="10754" width="12.85546875" style="413" bestFit="1" customWidth="1"/>
    <col min="10755" max="10755" width="10.85546875" style="413" bestFit="1" customWidth="1"/>
    <col min="10756" max="10756" width="14.140625" style="413" bestFit="1" customWidth="1"/>
    <col min="10757" max="10757" width="11.42578125" style="413" bestFit="1" customWidth="1"/>
    <col min="10758" max="10759" width="10.85546875" style="413" bestFit="1" customWidth="1"/>
    <col min="10760" max="10760" width="12.140625" style="413" bestFit="1" customWidth="1"/>
    <col min="10761" max="10761" width="11.42578125" style="413" bestFit="1" customWidth="1"/>
    <col min="10762" max="10763" width="10.85546875" style="413" bestFit="1" customWidth="1"/>
    <col min="10764" max="11008" width="9.140625" style="413"/>
    <col min="11009" max="11009" width="19.85546875" style="413" bestFit="1" customWidth="1"/>
    <col min="11010" max="11010" width="12.85546875" style="413" bestFit="1" customWidth="1"/>
    <col min="11011" max="11011" width="10.85546875" style="413" bestFit="1" customWidth="1"/>
    <col min="11012" max="11012" width="14.140625" style="413" bestFit="1" customWidth="1"/>
    <col min="11013" max="11013" width="11.42578125" style="413" bestFit="1" customWidth="1"/>
    <col min="11014" max="11015" width="10.85546875" style="413" bestFit="1" customWidth="1"/>
    <col min="11016" max="11016" width="12.140625" style="413" bestFit="1" customWidth="1"/>
    <col min="11017" max="11017" width="11.42578125" style="413" bestFit="1" customWidth="1"/>
    <col min="11018" max="11019" width="10.85546875" style="413" bestFit="1" customWidth="1"/>
    <col min="11020" max="11264" width="9.140625" style="413"/>
    <col min="11265" max="11265" width="19.85546875" style="413" bestFit="1" customWidth="1"/>
    <col min="11266" max="11266" width="12.85546875" style="413" bestFit="1" customWidth="1"/>
    <col min="11267" max="11267" width="10.85546875" style="413" bestFit="1" customWidth="1"/>
    <col min="11268" max="11268" width="14.140625" style="413" bestFit="1" customWidth="1"/>
    <col min="11269" max="11269" width="11.42578125" style="413" bestFit="1" customWidth="1"/>
    <col min="11270" max="11271" width="10.85546875" style="413" bestFit="1" customWidth="1"/>
    <col min="11272" max="11272" width="12.140625" style="413" bestFit="1" customWidth="1"/>
    <col min="11273" max="11273" width="11.42578125" style="413" bestFit="1" customWidth="1"/>
    <col min="11274" max="11275" width="10.85546875" style="413" bestFit="1" customWidth="1"/>
    <col min="11276" max="11520" width="9.140625" style="413"/>
    <col min="11521" max="11521" width="19.85546875" style="413" bestFit="1" customWidth="1"/>
    <col min="11522" max="11522" width="12.85546875" style="413" bestFit="1" customWidth="1"/>
    <col min="11523" max="11523" width="10.85546875" style="413" bestFit="1" customWidth="1"/>
    <col min="11524" max="11524" width="14.140625" style="413" bestFit="1" customWidth="1"/>
    <col min="11525" max="11525" width="11.42578125" style="413" bestFit="1" customWidth="1"/>
    <col min="11526" max="11527" width="10.85546875" style="413" bestFit="1" customWidth="1"/>
    <col min="11528" max="11528" width="12.140625" style="413" bestFit="1" customWidth="1"/>
    <col min="11529" max="11529" width="11.42578125" style="413" bestFit="1" customWidth="1"/>
    <col min="11530" max="11531" width="10.85546875" style="413" bestFit="1" customWidth="1"/>
    <col min="11532" max="11776" width="9.140625" style="413"/>
    <col min="11777" max="11777" width="19.85546875" style="413" bestFit="1" customWidth="1"/>
    <col min="11778" max="11778" width="12.85546875" style="413" bestFit="1" customWidth="1"/>
    <col min="11779" max="11779" width="10.85546875" style="413" bestFit="1" customWidth="1"/>
    <col min="11780" max="11780" width="14.140625" style="413" bestFit="1" customWidth="1"/>
    <col min="11781" max="11781" width="11.42578125" style="413" bestFit="1" customWidth="1"/>
    <col min="11782" max="11783" width="10.85546875" style="413" bestFit="1" customWidth="1"/>
    <col min="11784" max="11784" width="12.140625" style="413" bestFit="1" customWidth="1"/>
    <col min="11785" max="11785" width="11.42578125" style="413" bestFit="1" customWidth="1"/>
    <col min="11786" max="11787" width="10.85546875" style="413" bestFit="1" customWidth="1"/>
    <col min="11788" max="12032" width="9.140625" style="413"/>
    <col min="12033" max="12033" width="19.85546875" style="413" bestFit="1" customWidth="1"/>
    <col min="12034" max="12034" width="12.85546875" style="413" bestFit="1" customWidth="1"/>
    <col min="12035" max="12035" width="10.85546875" style="413" bestFit="1" customWidth="1"/>
    <col min="12036" max="12036" width="14.140625" style="413" bestFit="1" customWidth="1"/>
    <col min="12037" max="12037" width="11.42578125" style="413" bestFit="1" customWidth="1"/>
    <col min="12038" max="12039" width="10.85546875" style="413" bestFit="1" customWidth="1"/>
    <col min="12040" max="12040" width="12.140625" style="413" bestFit="1" customWidth="1"/>
    <col min="12041" max="12041" width="11.42578125" style="413" bestFit="1" customWidth="1"/>
    <col min="12042" max="12043" width="10.85546875" style="413" bestFit="1" customWidth="1"/>
    <col min="12044" max="12288" width="9.140625" style="413"/>
    <col min="12289" max="12289" width="19.85546875" style="413" bestFit="1" customWidth="1"/>
    <col min="12290" max="12290" width="12.85546875" style="413" bestFit="1" customWidth="1"/>
    <col min="12291" max="12291" width="10.85546875" style="413" bestFit="1" customWidth="1"/>
    <col min="12292" max="12292" width="14.140625" style="413" bestFit="1" customWidth="1"/>
    <col min="12293" max="12293" width="11.42578125" style="413" bestFit="1" customWidth="1"/>
    <col min="12294" max="12295" width="10.85546875" style="413" bestFit="1" customWidth="1"/>
    <col min="12296" max="12296" width="12.140625" style="413" bestFit="1" customWidth="1"/>
    <col min="12297" max="12297" width="11.42578125" style="413" bestFit="1" customWidth="1"/>
    <col min="12298" max="12299" width="10.85546875" style="413" bestFit="1" customWidth="1"/>
    <col min="12300" max="12544" width="9.140625" style="413"/>
    <col min="12545" max="12545" width="19.85546875" style="413" bestFit="1" customWidth="1"/>
    <col min="12546" max="12546" width="12.85546875" style="413" bestFit="1" customWidth="1"/>
    <col min="12547" max="12547" width="10.85546875" style="413" bestFit="1" customWidth="1"/>
    <col min="12548" max="12548" width="14.140625" style="413" bestFit="1" customWidth="1"/>
    <col min="12549" max="12549" width="11.42578125" style="413" bestFit="1" customWidth="1"/>
    <col min="12550" max="12551" width="10.85546875" style="413" bestFit="1" customWidth="1"/>
    <col min="12552" max="12552" width="12.140625" style="413" bestFit="1" customWidth="1"/>
    <col min="12553" max="12553" width="11.42578125" style="413" bestFit="1" customWidth="1"/>
    <col min="12554" max="12555" width="10.85546875" style="413" bestFit="1" customWidth="1"/>
    <col min="12556" max="12800" width="9.140625" style="413"/>
    <col min="12801" max="12801" width="19.85546875" style="413" bestFit="1" customWidth="1"/>
    <col min="12802" max="12802" width="12.85546875" style="413" bestFit="1" customWidth="1"/>
    <col min="12803" max="12803" width="10.85546875" style="413" bestFit="1" customWidth="1"/>
    <col min="12804" max="12804" width="14.140625" style="413" bestFit="1" customWidth="1"/>
    <col min="12805" max="12805" width="11.42578125" style="413" bestFit="1" customWidth="1"/>
    <col min="12806" max="12807" width="10.85546875" style="413" bestFit="1" customWidth="1"/>
    <col min="12808" max="12808" width="12.140625" style="413" bestFit="1" customWidth="1"/>
    <col min="12809" max="12809" width="11.42578125" style="413" bestFit="1" customWidth="1"/>
    <col min="12810" max="12811" width="10.85546875" style="413" bestFit="1" customWidth="1"/>
    <col min="12812" max="13056" width="9.140625" style="413"/>
    <col min="13057" max="13057" width="19.85546875" style="413" bestFit="1" customWidth="1"/>
    <col min="13058" max="13058" width="12.85546875" style="413" bestFit="1" customWidth="1"/>
    <col min="13059" max="13059" width="10.85546875" style="413" bestFit="1" customWidth="1"/>
    <col min="13060" max="13060" width="14.140625" style="413" bestFit="1" customWidth="1"/>
    <col min="13061" max="13061" width="11.42578125" style="413" bestFit="1" customWidth="1"/>
    <col min="13062" max="13063" width="10.85546875" style="413" bestFit="1" customWidth="1"/>
    <col min="13064" max="13064" width="12.140625" style="413" bestFit="1" customWidth="1"/>
    <col min="13065" max="13065" width="11.42578125" style="413" bestFit="1" customWidth="1"/>
    <col min="13066" max="13067" width="10.85546875" style="413" bestFit="1" customWidth="1"/>
    <col min="13068" max="13312" width="9.140625" style="413"/>
    <col min="13313" max="13313" width="19.85546875" style="413" bestFit="1" customWidth="1"/>
    <col min="13314" max="13314" width="12.85546875" style="413" bestFit="1" customWidth="1"/>
    <col min="13315" max="13315" width="10.85546875" style="413" bestFit="1" customWidth="1"/>
    <col min="13316" max="13316" width="14.140625" style="413" bestFit="1" customWidth="1"/>
    <col min="13317" max="13317" width="11.42578125" style="413" bestFit="1" customWidth="1"/>
    <col min="13318" max="13319" width="10.85546875" style="413" bestFit="1" customWidth="1"/>
    <col min="13320" max="13320" width="12.140625" style="413" bestFit="1" customWidth="1"/>
    <col min="13321" max="13321" width="11.42578125" style="413" bestFit="1" customWidth="1"/>
    <col min="13322" max="13323" width="10.85546875" style="413" bestFit="1" customWidth="1"/>
    <col min="13324" max="13568" width="9.140625" style="413"/>
    <col min="13569" max="13569" width="19.85546875" style="413" bestFit="1" customWidth="1"/>
    <col min="13570" max="13570" width="12.85546875" style="413" bestFit="1" customWidth="1"/>
    <col min="13571" max="13571" width="10.85546875" style="413" bestFit="1" customWidth="1"/>
    <col min="13572" max="13572" width="14.140625" style="413" bestFit="1" customWidth="1"/>
    <col min="13573" max="13573" width="11.42578125" style="413" bestFit="1" customWidth="1"/>
    <col min="13574" max="13575" width="10.85546875" style="413" bestFit="1" customWidth="1"/>
    <col min="13576" max="13576" width="12.140625" style="413" bestFit="1" customWidth="1"/>
    <col min="13577" max="13577" width="11.42578125" style="413" bestFit="1" customWidth="1"/>
    <col min="13578" max="13579" width="10.85546875" style="413" bestFit="1" customWidth="1"/>
    <col min="13580" max="13824" width="9.140625" style="413"/>
    <col min="13825" max="13825" width="19.85546875" style="413" bestFit="1" customWidth="1"/>
    <col min="13826" max="13826" width="12.85546875" style="413" bestFit="1" customWidth="1"/>
    <col min="13827" max="13827" width="10.85546875" style="413" bestFit="1" customWidth="1"/>
    <col min="13828" max="13828" width="14.140625" style="413" bestFit="1" customWidth="1"/>
    <col min="13829" max="13829" width="11.42578125" style="413" bestFit="1" customWidth="1"/>
    <col min="13830" max="13831" width="10.85546875" style="413" bestFit="1" customWidth="1"/>
    <col min="13832" max="13832" width="12.140625" style="413" bestFit="1" customWidth="1"/>
    <col min="13833" max="13833" width="11.42578125" style="413" bestFit="1" customWidth="1"/>
    <col min="13834" max="13835" width="10.85546875" style="413" bestFit="1" customWidth="1"/>
    <col min="13836" max="14080" width="9.140625" style="413"/>
    <col min="14081" max="14081" width="19.85546875" style="413" bestFit="1" customWidth="1"/>
    <col min="14082" max="14082" width="12.85546875" style="413" bestFit="1" customWidth="1"/>
    <col min="14083" max="14083" width="10.85546875" style="413" bestFit="1" customWidth="1"/>
    <col min="14084" max="14084" width="14.140625" style="413" bestFit="1" customWidth="1"/>
    <col min="14085" max="14085" width="11.42578125" style="413" bestFit="1" customWidth="1"/>
    <col min="14086" max="14087" width="10.85546875" style="413" bestFit="1" customWidth="1"/>
    <col min="14088" max="14088" width="12.140625" style="413" bestFit="1" customWidth="1"/>
    <col min="14089" max="14089" width="11.42578125" style="413" bestFit="1" customWidth="1"/>
    <col min="14090" max="14091" width="10.85546875" style="413" bestFit="1" customWidth="1"/>
    <col min="14092" max="14336" width="9.140625" style="413"/>
    <col min="14337" max="14337" width="19.85546875" style="413" bestFit="1" customWidth="1"/>
    <col min="14338" max="14338" width="12.85546875" style="413" bestFit="1" customWidth="1"/>
    <col min="14339" max="14339" width="10.85546875" style="413" bestFit="1" customWidth="1"/>
    <col min="14340" max="14340" width="14.140625" style="413" bestFit="1" customWidth="1"/>
    <col min="14341" max="14341" width="11.42578125" style="413" bestFit="1" customWidth="1"/>
    <col min="14342" max="14343" width="10.85546875" style="413" bestFit="1" customWidth="1"/>
    <col min="14344" max="14344" width="12.140625" style="413" bestFit="1" customWidth="1"/>
    <col min="14345" max="14345" width="11.42578125" style="413" bestFit="1" customWidth="1"/>
    <col min="14346" max="14347" width="10.85546875" style="413" bestFit="1" customWidth="1"/>
    <col min="14348" max="14592" width="9.140625" style="413"/>
    <col min="14593" max="14593" width="19.85546875" style="413" bestFit="1" customWidth="1"/>
    <col min="14594" max="14594" width="12.85546875" style="413" bestFit="1" customWidth="1"/>
    <col min="14595" max="14595" width="10.85546875" style="413" bestFit="1" customWidth="1"/>
    <col min="14596" max="14596" width="14.140625" style="413" bestFit="1" customWidth="1"/>
    <col min="14597" max="14597" width="11.42578125" style="413" bestFit="1" customWidth="1"/>
    <col min="14598" max="14599" width="10.85546875" style="413" bestFit="1" customWidth="1"/>
    <col min="14600" max="14600" width="12.140625" style="413" bestFit="1" customWidth="1"/>
    <col min="14601" max="14601" width="11.42578125" style="413" bestFit="1" customWidth="1"/>
    <col min="14602" max="14603" width="10.85546875" style="413" bestFit="1" customWidth="1"/>
    <col min="14604" max="14848" width="9.140625" style="413"/>
    <col min="14849" max="14849" width="19.85546875" style="413" bestFit="1" customWidth="1"/>
    <col min="14850" max="14850" width="12.85546875" style="413" bestFit="1" customWidth="1"/>
    <col min="14851" max="14851" width="10.85546875" style="413" bestFit="1" customWidth="1"/>
    <col min="14852" max="14852" width="14.140625" style="413" bestFit="1" customWidth="1"/>
    <col min="14853" max="14853" width="11.42578125" style="413" bestFit="1" customWidth="1"/>
    <col min="14854" max="14855" width="10.85546875" style="413" bestFit="1" customWidth="1"/>
    <col min="14856" max="14856" width="12.140625" style="413" bestFit="1" customWidth="1"/>
    <col min="14857" max="14857" width="11.42578125" style="413" bestFit="1" customWidth="1"/>
    <col min="14858" max="14859" width="10.85546875" style="413" bestFit="1" customWidth="1"/>
    <col min="14860" max="15104" width="9.140625" style="413"/>
    <col min="15105" max="15105" width="19.85546875" style="413" bestFit="1" customWidth="1"/>
    <col min="15106" max="15106" width="12.85546875" style="413" bestFit="1" customWidth="1"/>
    <col min="15107" max="15107" width="10.85546875" style="413" bestFit="1" customWidth="1"/>
    <col min="15108" max="15108" width="14.140625" style="413" bestFit="1" customWidth="1"/>
    <col min="15109" max="15109" width="11.42578125" style="413" bestFit="1" customWidth="1"/>
    <col min="15110" max="15111" width="10.85546875" style="413" bestFit="1" customWidth="1"/>
    <col min="15112" max="15112" width="12.140625" style="413" bestFit="1" customWidth="1"/>
    <col min="15113" max="15113" width="11.42578125" style="413" bestFit="1" customWidth="1"/>
    <col min="15114" max="15115" width="10.85546875" style="413" bestFit="1" customWidth="1"/>
    <col min="15116" max="15360" width="9.140625" style="413"/>
    <col min="15361" max="15361" width="19.85546875" style="413" bestFit="1" customWidth="1"/>
    <col min="15362" max="15362" width="12.85546875" style="413" bestFit="1" customWidth="1"/>
    <col min="15363" max="15363" width="10.85546875" style="413" bestFit="1" customWidth="1"/>
    <col min="15364" max="15364" width="14.140625" style="413" bestFit="1" customWidth="1"/>
    <col min="15365" max="15365" width="11.42578125" style="413" bestFit="1" customWidth="1"/>
    <col min="15366" max="15367" width="10.85546875" style="413" bestFit="1" customWidth="1"/>
    <col min="15368" max="15368" width="12.140625" style="413" bestFit="1" customWidth="1"/>
    <col min="15369" max="15369" width="11.42578125" style="413" bestFit="1" customWidth="1"/>
    <col min="15370" max="15371" width="10.85546875" style="413" bestFit="1" customWidth="1"/>
    <col min="15372" max="15616" width="9.140625" style="413"/>
    <col min="15617" max="15617" width="19.85546875" style="413" bestFit="1" customWidth="1"/>
    <col min="15618" max="15618" width="12.85546875" style="413" bestFit="1" customWidth="1"/>
    <col min="15619" max="15619" width="10.85546875" style="413" bestFit="1" customWidth="1"/>
    <col min="15620" max="15620" width="14.140625" style="413" bestFit="1" customWidth="1"/>
    <col min="15621" max="15621" width="11.42578125" style="413" bestFit="1" customWidth="1"/>
    <col min="15622" max="15623" width="10.85546875" style="413" bestFit="1" customWidth="1"/>
    <col min="15624" max="15624" width="12.140625" style="413" bestFit="1" customWidth="1"/>
    <col min="15625" max="15625" width="11.42578125" style="413" bestFit="1" customWidth="1"/>
    <col min="15626" max="15627" width="10.85546875" style="413" bestFit="1" customWidth="1"/>
    <col min="15628" max="15872" width="9.140625" style="413"/>
    <col min="15873" max="15873" width="19.85546875" style="413" bestFit="1" customWidth="1"/>
    <col min="15874" max="15874" width="12.85546875" style="413" bestFit="1" customWidth="1"/>
    <col min="15875" max="15875" width="10.85546875" style="413" bestFit="1" customWidth="1"/>
    <col min="15876" max="15876" width="14.140625" style="413" bestFit="1" customWidth="1"/>
    <col min="15877" max="15877" width="11.42578125" style="413" bestFit="1" customWidth="1"/>
    <col min="15878" max="15879" width="10.85546875" style="413" bestFit="1" customWidth="1"/>
    <col min="15880" max="15880" width="12.140625" style="413" bestFit="1" customWidth="1"/>
    <col min="15881" max="15881" width="11.42578125" style="413" bestFit="1" customWidth="1"/>
    <col min="15882" max="15883" width="10.85546875" style="413" bestFit="1" customWidth="1"/>
    <col min="15884" max="16128" width="9.140625" style="413"/>
    <col min="16129" max="16129" width="19.85546875" style="413" bestFit="1" customWidth="1"/>
    <col min="16130" max="16130" width="12.85546875" style="413" bestFit="1" customWidth="1"/>
    <col min="16131" max="16131" width="10.85546875" style="413" bestFit="1" customWidth="1"/>
    <col min="16132" max="16132" width="14.140625" style="413" bestFit="1" customWidth="1"/>
    <col min="16133" max="16133" width="11.42578125" style="413" bestFit="1" customWidth="1"/>
    <col min="16134" max="16135" width="10.85546875" style="413" bestFit="1" customWidth="1"/>
    <col min="16136" max="16136" width="12.140625" style="413" bestFit="1" customWidth="1"/>
    <col min="16137" max="16137" width="11.42578125" style="413" bestFit="1" customWidth="1"/>
    <col min="16138" max="16139" width="10.85546875" style="413" bestFit="1" customWidth="1"/>
    <col min="16140" max="16384" width="9.140625" style="413"/>
  </cols>
  <sheetData>
    <row r="1" spans="1:11" ht="23.25">
      <c r="A1" s="1072"/>
      <c r="B1" s="1072"/>
      <c r="C1" s="1072"/>
      <c r="D1" s="1072"/>
      <c r="E1" s="1072"/>
      <c r="F1" s="1072"/>
      <c r="G1" s="1072"/>
      <c r="H1" s="1072"/>
      <c r="I1" s="1072"/>
      <c r="J1" s="1072"/>
      <c r="K1" s="1072"/>
    </row>
    <row r="2" spans="1:11" ht="23.25">
      <c r="A2" s="1072" t="s">
        <v>975</v>
      </c>
      <c r="B2" s="1072"/>
      <c r="C2" s="1072"/>
      <c r="D2" s="1072"/>
      <c r="E2" s="1072"/>
      <c r="F2" s="1072"/>
      <c r="G2" s="1072"/>
      <c r="H2" s="1072"/>
      <c r="I2" s="1072"/>
      <c r="J2" s="1072"/>
      <c r="K2" s="1072"/>
    </row>
    <row r="3" spans="1:11" ht="23.25">
      <c r="A3" s="1072" t="s">
        <v>1206</v>
      </c>
      <c r="B3" s="1072"/>
      <c r="C3" s="1072"/>
      <c r="D3" s="1072"/>
      <c r="E3" s="1072"/>
      <c r="F3" s="1072"/>
      <c r="G3" s="1072"/>
      <c r="H3" s="1072"/>
      <c r="I3" s="1072"/>
      <c r="J3" s="1072"/>
      <c r="K3" s="1072"/>
    </row>
    <row r="4" spans="1:11" ht="23.25">
      <c r="A4" s="1070" t="s">
        <v>1527</v>
      </c>
      <c r="B4" s="1070"/>
      <c r="C4" s="1070"/>
      <c r="D4" s="1070"/>
      <c r="E4" s="1070"/>
      <c r="F4" s="1070"/>
      <c r="G4" s="1070"/>
      <c r="H4" s="1070"/>
      <c r="I4" s="1070"/>
      <c r="J4" s="1070"/>
      <c r="K4" s="1070"/>
    </row>
    <row r="5" spans="1:11" ht="24" thickBot="1">
      <c r="A5" s="1073" t="s">
        <v>1156</v>
      </c>
      <c r="B5" s="1073"/>
      <c r="C5" s="1073"/>
      <c r="D5" s="1073"/>
      <c r="E5" s="1073"/>
      <c r="F5" s="1073"/>
      <c r="G5" s="1073"/>
      <c r="H5" s="1073"/>
      <c r="I5" s="1073"/>
      <c r="J5" s="1073"/>
      <c r="K5" s="1073"/>
    </row>
    <row r="6" spans="1:11" ht="18.75" customHeight="1" thickTop="1" thickBot="1">
      <c r="A6" s="551" t="s">
        <v>963</v>
      </c>
      <c r="B6" s="552" t="s">
        <v>1340</v>
      </c>
      <c r="C6" s="552" t="s">
        <v>1341</v>
      </c>
      <c r="D6" s="552" t="s">
        <v>1342</v>
      </c>
      <c r="E6" s="552" t="s">
        <v>1343</v>
      </c>
      <c r="F6" s="552" t="s">
        <v>1344</v>
      </c>
      <c r="G6" s="552" t="s">
        <v>1345</v>
      </c>
      <c r="H6" s="552" t="s">
        <v>1268</v>
      </c>
      <c r="I6" s="552" t="s">
        <v>1346</v>
      </c>
      <c r="J6" s="552" t="s">
        <v>1347</v>
      </c>
      <c r="K6" s="552" t="s">
        <v>1269</v>
      </c>
    </row>
    <row r="7" spans="1:11" ht="15.75" thickTop="1">
      <c r="A7" s="540" t="s">
        <v>1072</v>
      </c>
      <c r="B7" s="540"/>
      <c r="C7" s="540"/>
      <c r="D7" s="540"/>
      <c r="E7" s="540"/>
      <c r="F7" s="540"/>
      <c r="G7" s="540"/>
      <c r="H7" s="540"/>
      <c r="I7" s="540"/>
      <c r="J7" s="541"/>
      <c r="K7" s="542"/>
    </row>
    <row r="8" spans="1:11">
      <c r="A8" s="372" t="s">
        <v>301</v>
      </c>
      <c r="B8" s="543">
        <v>649055.19157000002</v>
      </c>
      <c r="C8" s="543">
        <v>3846265.2755300002</v>
      </c>
      <c r="D8" s="543">
        <v>2331707.0993000004</v>
      </c>
      <c r="E8" s="543">
        <v>323736.60514999996</v>
      </c>
      <c r="F8" s="543">
        <v>236446.50545</v>
      </c>
      <c r="G8" s="543">
        <v>478519.91294999997</v>
      </c>
      <c r="H8" s="543">
        <v>6449474.3701999998</v>
      </c>
      <c r="I8" s="543">
        <v>80624.597150000001</v>
      </c>
      <c r="J8" s="543">
        <v>0</v>
      </c>
      <c r="K8" s="543">
        <v>14395829.5573</v>
      </c>
    </row>
    <row r="9" spans="1:11">
      <c r="A9" s="372" t="s">
        <v>306</v>
      </c>
      <c r="B9" s="543">
        <v>0</v>
      </c>
      <c r="C9" s="543">
        <v>0</v>
      </c>
      <c r="D9" s="543">
        <v>0</v>
      </c>
      <c r="E9" s="543">
        <v>0</v>
      </c>
      <c r="F9" s="543">
        <v>0</v>
      </c>
      <c r="G9" s="543">
        <v>0</v>
      </c>
      <c r="H9" s="543">
        <v>430273.54136999999</v>
      </c>
      <c r="I9" s="543">
        <v>0</v>
      </c>
      <c r="J9" s="543">
        <v>0</v>
      </c>
      <c r="K9" s="543">
        <v>430273.54136999999</v>
      </c>
    </row>
    <row r="10" spans="1:11">
      <c r="A10" s="372" t="s">
        <v>303</v>
      </c>
      <c r="B10" s="543">
        <v>58603.313270000006</v>
      </c>
      <c r="C10" s="543">
        <v>1323529.29446</v>
      </c>
      <c r="D10" s="543">
        <v>1252774.24431</v>
      </c>
      <c r="E10" s="543">
        <v>2468.39536</v>
      </c>
      <c r="F10" s="543">
        <v>0</v>
      </c>
      <c r="G10" s="543">
        <v>192594.21161000003</v>
      </c>
      <c r="H10" s="543">
        <v>4942306.5771000003</v>
      </c>
      <c r="I10" s="543">
        <v>0</v>
      </c>
      <c r="J10" s="543">
        <v>0</v>
      </c>
      <c r="K10" s="543">
        <v>7772276.0361100007</v>
      </c>
    </row>
    <row r="11" spans="1:11">
      <c r="A11" s="372" t="s">
        <v>308</v>
      </c>
      <c r="B11" s="543">
        <v>128073.395</v>
      </c>
      <c r="C11" s="543">
        <v>814650.11421999999</v>
      </c>
      <c r="D11" s="543">
        <v>524150.82893999998</v>
      </c>
      <c r="E11" s="543">
        <v>209810.41</v>
      </c>
      <c r="F11" s="543">
        <v>0</v>
      </c>
      <c r="G11" s="543">
        <v>235736.54598</v>
      </c>
      <c r="H11" s="543">
        <v>807446.77027999994</v>
      </c>
      <c r="I11" s="543">
        <v>0</v>
      </c>
      <c r="J11" s="543">
        <v>0</v>
      </c>
      <c r="K11" s="543">
        <v>2719868.0644199997</v>
      </c>
    </row>
    <row r="12" spans="1:11">
      <c r="A12" s="372" t="s">
        <v>1074</v>
      </c>
      <c r="B12" s="543">
        <v>218446.04659000001</v>
      </c>
      <c r="C12" s="543">
        <v>1284884.4231800002</v>
      </c>
      <c r="D12" s="543">
        <v>1045212.60362</v>
      </c>
      <c r="E12" s="543">
        <v>97583.271250000005</v>
      </c>
      <c r="F12" s="543">
        <v>49652.527770000001</v>
      </c>
      <c r="G12" s="543">
        <v>185370.46538000001</v>
      </c>
      <c r="H12" s="543">
        <v>8442245.3025200013</v>
      </c>
      <c r="I12" s="543">
        <v>0</v>
      </c>
      <c r="J12" s="543">
        <v>0</v>
      </c>
      <c r="K12" s="543">
        <v>11323394.640310001</v>
      </c>
    </row>
    <row r="13" spans="1:11">
      <c r="A13" s="372" t="s">
        <v>302</v>
      </c>
      <c r="B13" s="543">
        <v>122975.01271</v>
      </c>
      <c r="C13" s="543">
        <v>846919.37707000005</v>
      </c>
      <c r="D13" s="543">
        <v>628565.13055999996</v>
      </c>
      <c r="E13" s="543">
        <v>80868.588279999996</v>
      </c>
      <c r="F13" s="543">
        <v>0</v>
      </c>
      <c r="G13" s="543">
        <v>168329.09922</v>
      </c>
      <c r="H13" s="543">
        <v>6029952.8963199994</v>
      </c>
      <c r="I13" s="543">
        <v>507960.77529000002</v>
      </c>
      <c r="J13" s="543">
        <v>47228.59835</v>
      </c>
      <c r="K13" s="543">
        <v>8432799.4778000005</v>
      </c>
    </row>
    <row r="14" spans="1:11">
      <c r="A14" s="372" t="s">
        <v>307</v>
      </c>
      <c r="B14" s="543">
        <v>478470.79895999999</v>
      </c>
      <c r="C14" s="543">
        <v>4330784.2096199999</v>
      </c>
      <c r="D14" s="543">
        <v>1223494.3268900001</v>
      </c>
      <c r="E14" s="543">
        <v>268471.92960000003</v>
      </c>
      <c r="F14" s="543">
        <v>504604.43283999996</v>
      </c>
      <c r="G14" s="543">
        <v>556970.25271999999</v>
      </c>
      <c r="H14" s="543">
        <v>2797964.15723</v>
      </c>
      <c r="I14" s="543">
        <v>155639.0472</v>
      </c>
      <c r="J14" s="543">
        <v>212727.14069999999</v>
      </c>
      <c r="K14" s="543">
        <v>10529126.29576</v>
      </c>
    </row>
    <row r="15" spans="1:11">
      <c r="A15" s="372" t="s">
        <v>300</v>
      </c>
      <c r="B15" s="543">
        <v>398973.37598000001</v>
      </c>
      <c r="C15" s="543">
        <v>4252826.5386199998</v>
      </c>
      <c r="D15" s="543">
        <v>2506441.0510500004</v>
      </c>
      <c r="E15" s="543">
        <v>132054.1342</v>
      </c>
      <c r="F15" s="543">
        <v>386183.74007</v>
      </c>
      <c r="G15" s="543">
        <v>502425.32218999998</v>
      </c>
      <c r="H15" s="543">
        <v>5606203.0107200006</v>
      </c>
      <c r="I15" s="543">
        <v>155595.26733999999</v>
      </c>
      <c r="J15" s="543">
        <v>111398.26852</v>
      </c>
      <c r="K15" s="543">
        <v>14052100.708690001</v>
      </c>
    </row>
    <row r="16" spans="1:11">
      <c r="A16" s="372" t="s">
        <v>299</v>
      </c>
      <c r="B16" s="543">
        <v>1029999.3797899999</v>
      </c>
      <c r="C16" s="543">
        <v>5554992.4896</v>
      </c>
      <c r="D16" s="543">
        <v>4049953.45988</v>
      </c>
      <c r="E16" s="543">
        <v>684633.25104999996</v>
      </c>
      <c r="F16" s="543">
        <v>354881.67174000002</v>
      </c>
      <c r="G16" s="543">
        <v>1019994.43125</v>
      </c>
      <c r="H16" s="543">
        <v>9989086.1826000009</v>
      </c>
      <c r="I16" s="543">
        <v>535795.81874000002</v>
      </c>
      <c r="J16" s="543">
        <v>79801.659569999989</v>
      </c>
      <c r="K16" s="543">
        <v>23299138.344220001</v>
      </c>
    </row>
    <row r="17" spans="1:11">
      <c r="A17" s="372" t="s">
        <v>305</v>
      </c>
      <c r="B17" s="543">
        <v>0</v>
      </c>
      <c r="C17" s="543">
        <v>0</v>
      </c>
      <c r="D17" s="543">
        <v>0</v>
      </c>
      <c r="E17" s="543">
        <v>0</v>
      </c>
      <c r="F17" s="543">
        <v>0</v>
      </c>
      <c r="G17" s="543">
        <v>0</v>
      </c>
      <c r="H17" s="543">
        <v>124103.80889</v>
      </c>
      <c r="I17" s="543">
        <v>0</v>
      </c>
      <c r="J17" s="543">
        <v>0</v>
      </c>
      <c r="K17" s="543">
        <v>124103.80889</v>
      </c>
    </row>
    <row r="18" spans="1:11">
      <c r="A18" s="372" t="s">
        <v>297</v>
      </c>
      <c r="B18" s="543">
        <v>691275.29402999999</v>
      </c>
      <c r="C18" s="543">
        <v>4001456.6574599999</v>
      </c>
      <c r="D18" s="543">
        <v>3736352.8998499997</v>
      </c>
      <c r="E18" s="543">
        <v>469884.29122000001</v>
      </c>
      <c r="F18" s="543">
        <v>401142.83652999997</v>
      </c>
      <c r="G18" s="543">
        <v>456847.1018</v>
      </c>
      <c r="H18" s="543">
        <v>6191955.2705399999</v>
      </c>
      <c r="I18" s="543">
        <v>511655.07751999999</v>
      </c>
      <c r="J18" s="543">
        <v>65370.696609999999</v>
      </c>
      <c r="K18" s="543">
        <v>16525940.125559999</v>
      </c>
    </row>
    <row r="19" spans="1:11">
      <c r="A19" s="372" t="s">
        <v>1075</v>
      </c>
      <c r="B19" s="543">
        <v>411964.06960000005</v>
      </c>
      <c r="C19" s="543">
        <v>1859158.67435</v>
      </c>
      <c r="D19" s="543">
        <v>2127279.4438</v>
      </c>
      <c r="E19" s="543">
        <v>191508.63118</v>
      </c>
      <c r="F19" s="543">
        <v>392421.69851000002</v>
      </c>
      <c r="G19" s="543">
        <v>389558.08498000004</v>
      </c>
      <c r="H19" s="543">
        <v>1591965.0349600001</v>
      </c>
      <c r="I19" s="543">
        <v>491246.38876999996</v>
      </c>
      <c r="J19" s="543">
        <v>109160.01092</v>
      </c>
      <c r="K19" s="543">
        <v>7564262.0370700005</v>
      </c>
    </row>
    <row r="20" spans="1:11">
      <c r="A20" s="372" t="s">
        <v>304</v>
      </c>
      <c r="B20" s="543">
        <v>438150.60287</v>
      </c>
      <c r="C20" s="543">
        <v>4292731.3323900001</v>
      </c>
      <c r="D20" s="543">
        <v>2552967.1393899997</v>
      </c>
      <c r="E20" s="543">
        <v>281072.51435000001</v>
      </c>
      <c r="F20" s="543">
        <v>109001.7942</v>
      </c>
      <c r="G20" s="543">
        <v>382253.72031</v>
      </c>
      <c r="H20" s="543">
        <v>2339348.4843800003</v>
      </c>
      <c r="I20" s="543">
        <v>92286.183519999991</v>
      </c>
      <c r="J20" s="543">
        <v>65943.974979999999</v>
      </c>
      <c r="K20" s="543">
        <v>10553755.74639</v>
      </c>
    </row>
    <row r="21" spans="1:11">
      <c r="A21" s="640" t="s">
        <v>968</v>
      </c>
      <c r="B21" s="544">
        <v>4625986.48037</v>
      </c>
      <c r="C21" s="544">
        <v>32408198.386499997</v>
      </c>
      <c r="D21" s="544">
        <v>21978898.227589998</v>
      </c>
      <c r="E21" s="544">
        <v>2742092.0216399999</v>
      </c>
      <c r="F21" s="544">
        <v>2434335.2071099998</v>
      </c>
      <c r="G21" s="544">
        <v>4568599.1483899998</v>
      </c>
      <c r="H21" s="544">
        <v>55742325.407110006</v>
      </c>
      <c r="I21" s="544">
        <v>2530803.1555300001</v>
      </c>
      <c r="J21" s="544">
        <v>691630.34964999999</v>
      </c>
      <c r="K21" s="544">
        <v>127722868.38389</v>
      </c>
    </row>
    <row r="22" spans="1:11">
      <c r="A22" s="545" t="s">
        <v>1073</v>
      </c>
      <c r="B22" s="545"/>
      <c r="C22" s="545"/>
      <c r="D22" s="545"/>
      <c r="E22" s="545"/>
      <c r="F22" s="545"/>
      <c r="G22" s="545"/>
      <c r="H22" s="545"/>
      <c r="I22" s="546"/>
      <c r="J22" s="545"/>
      <c r="K22" s="545" t="s">
        <v>823</v>
      </c>
    </row>
    <row r="23" spans="1:11">
      <c r="A23" s="372" t="s">
        <v>1078</v>
      </c>
      <c r="B23" s="543">
        <v>0</v>
      </c>
      <c r="C23" s="543">
        <v>199230.82209</v>
      </c>
      <c r="D23" s="543">
        <v>567076.76630999998</v>
      </c>
      <c r="E23" s="543">
        <v>0</v>
      </c>
      <c r="F23" s="543">
        <v>0</v>
      </c>
      <c r="G23" s="543">
        <v>0</v>
      </c>
      <c r="H23" s="543">
        <v>166501.60534000001</v>
      </c>
      <c r="I23" s="543">
        <v>0</v>
      </c>
      <c r="J23" s="543">
        <v>0</v>
      </c>
      <c r="K23" s="543">
        <v>932809.19374000002</v>
      </c>
    </row>
    <row r="24" spans="1:11">
      <c r="A24" s="372" t="s">
        <v>1077</v>
      </c>
      <c r="B24" s="543">
        <v>183627.29594000001</v>
      </c>
      <c r="C24" s="543">
        <v>791822.11736999999</v>
      </c>
      <c r="D24" s="543">
        <v>490387.22873999999</v>
      </c>
      <c r="E24" s="543">
        <v>404681.52499000001</v>
      </c>
      <c r="F24" s="543">
        <v>256283.60477999999</v>
      </c>
      <c r="G24" s="543">
        <v>191241.38530000002</v>
      </c>
      <c r="H24" s="543">
        <v>567711.37127</v>
      </c>
      <c r="I24" s="543">
        <v>118210.00818999999</v>
      </c>
      <c r="J24" s="543">
        <v>3820.8715899999997</v>
      </c>
      <c r="K24" s="543">
        <v>3007785.4081700002</v>
      </c>
    </row>
    <row r="25" spans="1:11">
      <c r="A25" s="547" t="s">
        <v>968</v>
      </c>
      <c r="B25" s="543">
        <v>183627.29594000001</v>
      </c>
      <c r="C25" s="543">
        <v>991052.93946000002</v>
      </c>
      <c r="D25" s="543">
        <v>1057463.99505</v>
      </c>
      <c r="E25" s="543">
        <v>404681.52499000001</v>
      </c>
      <c r="F25" s="543">
        <v>256283.60477999999</v>
      </c>
      <c r="G25" s="543">
        <v>191241.38530000002</v>
      </c>
      <c r="H25" s="543">
        <v>734212.97661000001</v>
      </c>
      <c r="I25" s="543">
        <v>118210.00818999999</v>
      </c>
      <c r="J25" s="543">
        <v>3820.8715899999997</v>
      </c>
      <c r="K25" s="543">
        <v>3940594.6019100002</v>
      </c>
    </row>
    <row r="26" spans="1:11">
      <c r="A26" s="545" t="s">
        <v>1211</v>
      </c>
      <c r="B26" s="545"/>
      <c r="C26" s="545"/>
      <c r="D26" s="545"/>
      <c r="E26" s="545"/>
      <c r="F26" s="545"/>
      <c r="G26" s="545"/>
      <c r="H26" s="545"/>
      <c r="I26" s="546"/>
      <c r="J26" s="545"/>
      <c r="K26" s="545" t="s">
        <v>823</v>
      </c>
    </row>
    <row r="27" spans="1:11">
      <c r="A27" s="372" t="s">
        <v>1212</v>
      </c>
      <c r="B27" s="543">
        <v>131538.82475</v>
      </c>
      <c r="C27" s="543">
        <v>1089365.2624900001</v>
      </c>
      <c r="D27" s="543">
        <v>101185.37432999999</v>
      </c>
      <c r="E27" s="543">
        <v>0</v>
      </c>
      <c r="F27" s="543">
        <v>0</v>
      </c>
      <c r="G27" s="543">
        <v>152226.71931000001</v>
      </c>
      <c r="H27" s="543">
        <v>278814.17754</v>
      </c>
      <c r="I27" s="543">
        <v>0</v>
      </c>
      <c r="J27" s="543">
        <v>0</v>
      </c>
      <c r="K27" s="543">
        <v>1753130.3584200002</v>
      </c>
    </row>
    <row r="28" spans="1:11">
      <c r="A28" s="372" t="s">
        <v>1214</v>
      </c>
      <c r="B28" s="543">
        <v>0</v>
      </c>
      <c r="C28" s="543">
        <v>0</v>
      </c>
      <c r="D28" s="543">
        <v>0</v>
      </c>
      <c r="E28" s="543">
        <v>0</v>
      </c>
      <c r="F28" s="543">
        <v>0</v>
      </c>
      <c r="G28" s="543">
        <v>0</v>
      </c>
      <c r="H28" s="543">
        <v>0</v>
      </c>
      <c r="I28" s="543">
        <v>0</v>
      </c>
      <c r="J28" s="543">
        <v>47545.579130000006</v>
      </c>
      <c r="K28" s="543">
        <v>47545.579130000006</v>
      </c>
    </row>
    <row r="29" spans="1:11">
      <c r="A29" s="372" t="s">
        <v>1215</v>
      </c>
      <c r="B29" s="543">
        <v>0</v>
      </c>
      <c r="C29" s="543">
        <v>0</v>
      </c>
      <c r="D29" s="543">
        <v>0</v>
      </c>
      <c r="E29" s="543">
        <v>209860.70747999998</v>
      </c>
      <c r="F29" s="543">
        <v>0</v>
      </c>
      <c r="G29" s="543">
        <v>0</v>
      </c>
      <c r="H29" s="543">
        <v>0</v>
      </c>
      <c r="I29" s="543">
        <v>0</v>
      </c>
      <c r="J29" s="543">
        <v>0</v>
      </c>
      <c r="K29" s="543">
        <v>209860.70747999998</v>
      </c>
    </row>
    <row r="30" spans="1:11">
      <c r="A30" s="372" t="s">
        <v>1216</v>
      </c>
      <c r="B30" s="543">
        <v>0</v>
      </c>
      <c r="C30" s="543">
        <v>0</v>
      </c>
      <c r="D30" s="543">
        <v>628955.42457999999</v>
      </c>
      <c r="E30" s="543">
        <v>0</v>
      </c>
      <c r="F30" s="543">
        <v>0</v>
      </c>
      <c r="G30" s="543">
        <v>0</v>
      </c>
      <c r="H30" s="543">
        <v>0</v>
      </c>
      <c r="I30" s="543">
        <v>0</v>
      </c>
      <c r="J30" s="543">
        <v>0</v>
      </c>
      <c r="K30" s="543">
        <v>628955.42457999999</v>
      </c>
    </row>
    <row r="31" spans="1:11">
      <c r="A31" s="372" t="s">
        <v>1217</v>
      </c>
      <c r="B31" s="543">
        <v>0</v>
      </c>
      <c r="C31" s="543">
        <v>0</v>
      </c>
      <c r="D31" s="543">
        <v>0</v>
      </c>
      <c r="E31" s="543">
        <v>0</v>
      </c>
      <c r="F31" s="543">
        <v>65539.469089999999</v>
      </c>
      <c r="G31" s="543">
        <v>0</v>
      </c>
      <c r="H31" s="543">
        <v>0</v>
      </c>
      <c r="I31" s="543">
        <v>0</v>
      </c>
      <c r="J31" s="543">
        <v>0</v>
      </c>
      <c r="K31" s="543">
        <v>65539.469089999999</v>
      </c>
    </row>
    <row r="32" spans="1:11">
      <c r="A32" s="372" t="s">
        <v>1218</v>
      </c>
      <c r="B32" s="543">
        <v>0</v>
      </c>
      <c r="C32" s="543">
        <v>0</v>
      </c>
      <c r="D32" s="543">
        <v>0</v>
      </c>
      <c r="E32" s="543">
        <v>0</v>
      </c>
      <c r="F32" s="543">
        <v>0</v>
      </c>
      <c r="G32" s="543">
        <v>0</v>
      </c>
      <c r="H32" s="543">
        <v>0</v>
      </c>
      <c r="I32" s="543">
        <v>48798.068670000001</v>
      </c>
      <c r="J32" s="543">
        <v>0</v>
      </c>
      <c r="K32" s="543">
        <v>48798.068670000001</v>
      </c>
    </row>
    <row r="33" spans="1:11">
      <c r="A33" s="372" t="s">
        <v>968</v>
      </c>
      <c r="B33" s="543">
        <v>131538.82475</v>
      </c>
      <c r="C33" s="543">
        <v>1089365.2624900001</v>
      </c>
      <c r="D33" s="543">
        <v>730140.79891000001</v>
      </c>
      <c r="E33" s="543">
        <v>209860.70747999998</v>
      </c>
      <c r="F33" s="543">
        <v>65539.469089999999</v>
      </c>
      <c r="G33" s="543">
        <v>152226.71931000001</v>
      </c>
      <c r="H33" s="543">
        <v>278814.17754</v>
      </c>
      <c r="I33" s="543">
        <v>48798.068670000001</v>
      </c>
      <c r="J33" s="543">
        <v>47545.579130000006</v>
      </c>
      <c r="K33" s="543">
        <v>2753829.6073699999</v>
      </c>
    </row>
    <row r="34" spans="1:11">
      <c r="A34" s="540" t="s">
        <v>873</v>
      </c>
      <c r="B34" s="546"/>
      <c r="C34" s="546"/>
      <c r="D34" s="546"/>
      <c r="E34" s="546"/>
      <c r="F34" s="546"/>
      <c r="G34" s="546"/>
      <c r="H34" s="546"/>
      <c r="I34" s="546"/>
      <c r="J34" s="546"/>
      <c r="K34" s="545" t="s">
        <v>823</v>
      </c>
    </row>
    <row r="35" spans="1:11">
      <c r="A35" s="372" t="s">
        <v>867</v>
      </c>
      <c r="B35" s="543">
        <v>0</v>
      </c>
      <c r="C35" s="543">
        <v>0</v>
      </c>
      <c r="D35" s="543">
        <v>0</v>
      </c>
      <c r="E35" s="543">
        <v>93329.974969999996</v>
      </c>
      <c r="F35" s="543">
        <v>139251.86296999999</v>
      </c>
      <c r="G35" s="543">
        <v>0</v>
      </c>
      <c r="H35" s="543">
        <v>0</v>
      </c>
      <c r="I35" s="543">
        <v>0</v>
      </c>
      <c r="J35" s="543">
        <v>0</v>
      </c>
      <c r="K35" s="543">
        <v>232581.83794</v>
      </c>
    </row>
    <row r="36" spans="1:11">
      <c r="A36" s="372" t="s">
        <v>868</v>
      </c>
      <c r="B36" s="543">
        <v>0</v>
      </c>
      <c r="C36" s="543">
        <v>0</v>
      </c>
      <c r="D36" s="543">
        <v>0</v>
      </c>
      <c r="E36" s="543">
        <v>0</v>
      </c>
      <c r="F36" s="543">
        <v>0</v>
      </c>
      <c r="G36" s="543">
        <v>110989.89463</v>
      </c>
      <c r="H36" s="543">
        <v>0</v>
      </c>
      <c r="I36" s="543">
        <v>0</v>
      </c>
      <c r="J36" s="543">
        <v>0</v>
      </c>
      <c r="K36" s="543">
        <v>110989.89463</v>
      </c>
    </row>
    <row r="37" spans="1:11">
      <c r="A37" s="372" t="s">
        <v>872</v>
      </c>
      <c r="B37" s="543">
        <v>0</v>
      </c>
      <c r="C37" s="543">
        <v>0</v>
      </c>
      <c r="D37" s="543">
        <v>104382.87837999999</v>
      </c>
      <c r="E37" s="543">
        <v>0</v>
      </c>
      <c r="F37" s="543">
        <v>0</v>
      </c>
      <c r="G37" s="543">
        <v>0</v>
      </c>
      <c r="H37" s="543">
        <v>0</v>
      </c>
      <c r="I37" s="543">
        <v>0</v>
      </c>
      <c r="J37" s="543">
        <v>0</v>
      </c>
      <c r="K37" s="543">
        <v>104382.87837999999</v>
      </c>
    </row>
    <row r="38" spans="1:11">
      <c r="A38" s="372" t="s">
        <v>860</v>
      </c>
      <c r="B38" s="543">
        <v>0</v>
      </c>
      <c r="C38" s="543">
        <v>0</v>
      </c>
      <c r="D38" s="543">
        <v>0</v>
      </c>
      <c r="E38" s="543">
        <v>0</v>
      </c>
      <c r="F38" s="543">
        <v>0</v>
      </c>
      <c r="G38" s="543">
        <v>0</v>
      </c>
      <c r="H38" s="543">
        <v>109977.84426000001</v>
      </c>
      <c r="I38" s="543">
        <v>0</v>
      </c>
      <c r="J38" s="543">
        <v>0</v>
      </c>
      <c r="K38" s="543">
        <v>109977.84426000001</v>
      </c>
    </row>
    <row r="39" spans="1:11">
      <c r="A39" s="372" t="s">
        <v>866</v>
      </c>
      <c r="B39" s="543">
        <v>35270.264299999995</v>
      </c>
      <c r="C39" s="543">
        <v>0</v>
      </c>
      <c r="D39" s="543">
        <v>0</v>
      </c>
      <c r="E39" s="543">
        <v>0</v>
      </c>
      <c r="F39" s="543">
        <v>164030.86093999998</v>
      </c>
      <c r="G39" s="543">
        <v>0</v>
      </c>
      <c r="H39" s="543">
        <v>0</v>
      </c>
      <c r="I39" s="543">
        <v>0</v>
      </c>
      <c r="J39" s="543">
        <v>0</v>
      </c>
      <c r="K39" s="543">
        <v>199301.12523999996</v>
      </c>
    </row>
    <row r="40" spans="1:11">
      <c r="A40" s="372" t="s">
        <v>859</v>
      </c>
      <c r="B40" s="543">
        <v>0</v>
      </c>
      <c r="C40" s="543">
        <v>0</v>
      </c>
      <c r="D40" s="543">
        <v>0</v>
      </c>
      <c r="E40" s="543">
        <v>0</v>
      </c>
      <c r="F40" s="543">
        <v>158178.09062</v>
      </c>
      <c r="G40" s="543">
        <v>33696.094549999994</v>
      </c>
      <c r="H40" s="543">
        <v>0</v>
      </c>
      <c r="I40" s="543">
        <v>0</v>
      </c>
      <c r="J40" s="543">
        <v>0</v>
      </c>
      <c r="K40" s="543">
        <v>191874.18517000001</v>
      </c>
    </row>
    <row r="41" spans="1:11">
      <c r="A41" s="372" t="s">
        <v>858</v>
      </c>
      <c r="B41" s="543">
        <v>0</v>
      </c>
      <c r="C41" s="543">
        <v>0</v>
      </c>
      <c r="D41" s="543">
        <v>0</v>
      </c>
      <c r="E41" s="543">
        <v>0</v>
      </c>
      <c r="F41" s="543">
        <v>0</v>
      </c>
      <c r="G41" s="543">
        <v>54685.168829999995</v>
      </c>
      <c r="H41" s="543">
        <v>0</v>
      </c>
      <c r="I41" s="543">
        <v>0</v>
      </c>
      <c r="J41" s="543">
        <v>0</v>
      </c>
      <c r="K41" s="543">
        <v>54685.168829999995</v>
      </c>
    </row>
    <row r="42" spans="1:11">
      <c r="A42" s="372" t="s">
        <v>849</v>
      </c>
      <c r="B42" s="543">
        <v>0</v>
      </c>
      <c r="C42" s="543">
        <v>0</v>
      </c>
      <c r="D42" s="543">
        <v>0</v>
      </c>
      <c r="E42" s="543">
        <v>0</v>
      </c>
      <c r="F42" s="543">
        <v>0</v>
      </c>
      <c r="G42" s="543">
        <v>0</v>
      </c>
      <c r="H42" s="543">
        <v>349427.60768000002</v>
      </c>
      <c r="I42" s="543">
        <v>0</v>
      </c>
      <c r="J42" s="543">
        <v>0</v>
      </c>
      <c r="K42" s="543">
        <v>349427.60768000002</v>
      </c>
    </row>
    <row r="43" spans="1:11">
      <c r="A43" s="372" t="s">
        <v>854</v>
      </c>
      <c r="B43" s="543">
        <v>0</v>
      </c>
      <c r="C43" s="543">
        <v>0</v>
      </c>
      <c r="D43" s="543">
        <v>172956.27768999999</v>
      </c>
      <c r="E43" s="543">
        <v>0</v>
      </c>
      <c r="F43" s="543">
        <v>0</v>
      </c>
      <c r="G43" s="543">
        <v>0</v>
      </c>
      <c r="H43" s="543">
        <v>0</v>
      </c>
      <c r="I43" s="543">
        <v>0</v>
      </c>
      <c r="J43" s="543">
        <v>0</v>
      </c>
      <c r="K43" s="543">
        <v>172956.27768999999</v>
      </c>
    </row>
    <row r="44" spans="1:11">
      <c r="A44" s="372" t="s">
        <v>865</v>
      </c>
      <c r="B44" s="543">
        <v>0</v>
      </c>
      <c r="C44" s="543">
        <v>0</v>
      </c>
      <c r="D44" s="543">
        <v>0</v>
      </c>
      <c r="E44" s="543">
        <v>0</v>
      </c>
      <c r="F44" s="543">
        <v>0</v>
      </c>
      <c r="G44" s="543">
        <v>66144.044959999999</v>
      </c>
      <c r="H44" s="543">
        <v>0</v>
      </c>
      <c r="I44" s="543">
        <v>0</v>
      </c>
      <c r="J44" s="543">
        <v>0</v>
      </c>
      <c r="K44" s="543">
        <v>66144.044959999999</v>
      </c>
    </row>
    <row r="45" spans="1:11">
      <c r="A45" s="372" t="s">
        <v>847</v>
      </c>
      <c r="B45" s="543">
        <v>9393.9414800000013</v>
      </c>
      <c r="C45" s="543">
        <v>0</v>
      </c>
      <c r="D45" s="543">
        <v>149538.24280000001</v>
      </c>
      <c r="E45" s="543">
        <v>0</v>
      </c>
      <c r="F45" s="543">
        <v>0</v>
      </c>
      <c r="G45" s="543">
        <v>0</v>
      </c>
      <c r="H45" s="543">
        <v>977742.86173</v>
      </c>
      <c r="I45" s="543">
        <v>87168.666840000005</v>
      </c>
      <c r="J45" s="543">
        <v>69125.431959999987</v>
      </c>
      <c r="K45" s="543">
        <v>1292969.14481</v>
      </c>
    </row>
    <row r="46" spans="1:11">
      <c r="A46" s="372" t="s">
        <v>863</v>
      </c>
      <c r="B46" s="543">
        <v>0</v>
      </c>
      <c r="C46" s="543">
        <v>0</v>
      </c>
      <c r="D46" s="543">
        <v>88451.45233</v>
      </c>
      <c r="E46" s="543">
        <v>0</v>
      </c>
      <c r="F46" s="543">
        <v>0</v>
      </c>
      <c r="G46" s="543">
        <v>0</v>
      </c>
      <c r="H46" s="543">
        <v>0</v>
      </c>
      <c r="I46" s="543">
        <v>0</v>
      </c>
      <c r="J46" s="543">
        <v>0</v>
      </c>
      <c r="K46" s="543">
        <v>88451.45233</v>
      </c>
    </row>
    <row r="47" spans="1:11">
      <c r="A47" s="372" t="s">
        <v>856</v>
      </c>
      <c r="B47" s="543">
        <v>0</v>
      </c>
      <c r="C47" s="543">
        <v>0</v>
      </c>
      <c r="D47" s="543">
        <v>115695.72487999999</v>
      </c>
      <c r="E47" s="543">
        <v>0</v>
      </c>
      <c r="F47" s="543">
        <v>0</v>
      </c>
      <c r="G47" s="543">
        <v>0</v>
      </c>
      <c r="H47" s="543">
        <v>0</v>
      </c>
      <c r="I47" s="543">
        <v>0</v>
      </c>
      <c r="J47" s="543">
        <v>0</v>
      </c>
      <c r="K47" s="543">
        <v>115695.72487999999</v>
      </c>
    </row>
    <row r="48" spans="1:11">
      <c r="A48" s="372" t="s">
        <v>851</v>
      </c>
      <c r="B48" s="543">
        <v>0</v>
      </c>
      <c r="C48" s="543">
        <v>0</v>
      </c>
      <c r="D48" s="543">
        <v>187777.9216</v>
      </c>
      <c r="E48" s="543">
        <v>0</v>
      </c>
      <c r="F48" s="543">
        <v>0</v>
      </c>
      <c r="G48" s="543">
        <v>0</v>
      </c>
      <c r="H48" s="543">
        <v>0</v>
      </c>
      <c r="I48" s="543">
        <v>0</v>
      </c>
      <c r="J48" s="543">
        <v>0</v>
      </c>
      <c r="K48" s="543">
        <v>187777.9216</v>
      </c>
    </row>
    <row r="49" spans="1:11">
      <c r="A49" s="372" t="s">
        <v>871</v>
      </c>
      <c r="B49" s="543">
        <v>0</v>
      </c>
      <c r="C49" s="543">
        <v>0</v>
      </c>
      <c r="D49" s="543">
        <v>0</v>
      </c>
      <c r="E49" s="543">
        <v>0</v>
      </c>
      <c r="F49" s="543">
        <v>0</v>
      </c>
      <c r="G49" s="543">
        <v>0</v>
      </c>
      <c r="H49" s="543">
        <v>211483.53479000001</v>
      </c>
      <c r="I49" s="543">
        <v>28487.697250000001</v>
      </c>
      <c r="J49" s="543">
        <v>0</v>
      </c>
      <c r="K49" s="543">
        <v>239971.23204</v>
      </c>
    </row>
    <row r="50" spans="1:11">
      <c r="A50" s="372" t="s">
        <v>857</v>
      </c>
      <c r="B50" s="543">
        <v>0</v>
      </c>
      <c r="C50" s="543">
        <v>0</v>
      </c>
      <c r="D50" s="543">
        <v>0</v>
      </c>
      <c r="E50" s="543">
        <v>0</v>
      </c>
      <c r="F50" s="543">
        <v>72381.702609999993</v>
      </c>
      <c r="G50" s="543">
        <v>21534.537069999998</v>
      </c>
      <c r="H50" s="543">
        <v>0</v>
      </c>
      <c r="I50" s="543">
        <v>0</v>
      </c>
      <c r="J50" s="543">
        <v>0</v>
      </c>
      <c r="K50" s="543">
        <v>93916.239679999999</v>
      </c>
    </row>
    <row r="51" spans="1:11">
      <c r="A51" s="372" t="s">
        <v>870</v>
      </c>
      <c r="B51" s="543">
        <v>0</v>
      </c>
      <c r="C51" s="543">
        <v>0</v>
      </c>
      <c r="D51" s="543">
        <v>0</v>
      </c>
      <c r="E51" s="543">
        <v>0</v>
      </c>
      <c r="F51" s="543">
        <v>0</v>
      </c>
      <c r="G51" s="543">
        <v>94337.700939999995</v>
      </c>
      <c r="H51" s="543">
        <v>0</v>
      </c>
      <c r="I51" s="543">
        <v>0</v>
      </c>
      <c r="J51" s="543">
        <v>0</v>
      </c>
      <c r="K51" s="543">
        <v>94337.700939999995</v>
      </c>
    </row>
    <row r="52" spans="1:11">
      <c r="A52" s="372" t="s">
        <v>864</v>
      </c>
      <c r="B52" s="543">
        <v>0</v>
      </c>
      <c r="C52" s="543">
        <v>0</v>
      </c>
      <c r="D52" s="543">
        <v>0</v>
      </c>
      <c r="E52" s="543">
        <v>0</v>
      </c>
      <c r="F52" s="543">
        <v>0</v>
      </c>
      <c r="G52" s="543">
        <v>148695.33263999998</v>
      </c>
      <c r="H52" s="543">
        <v>0</v>
      </c>
      <c r="I52" s="543">
        <v>0</v>
      </c>
      <c r="J52" s="543">
        <v>0</v>
      </c>
      <c r="K52" s="543">
        <v>148695.33263999998</v>
      </c>
    </row>
    <row r="53" spans="1:11">
      <c r="A53" s="372" t="s">
        <v>853</v>
      </c>
      <c r="B53" s="543">
        <v>0</v>
      </c>
      <c r="C53" s="543">
        <v>0</v>
      </c>
      <c r="D53" s="543">
        <v>193751.00633999999</v>
      </c>
      <c r="E53" s="543">
        <v>0</v>
      </c>
      <c r="F53" s="543">
        <v>0</v>
      </c>
      <c r="G53" s="543">
        <v>0</v>
      </c>
      <c r="H53" s="543">
        <v>0</v>
      </c>
      <c r="I53" s="543">
        <v>0</v>
      </c>
      <c r="J53" s="543">
        <v>0</v>
      </c>
      <c r="K53" s="543">
        <v>193751.00633999999</v>
      </c>
    </row>
    <row r="54" spans="1:11">
      <c r="A54" s="372" t="s">
        <v>855</v>
      </c>
      <c r="B54" s="543">
        <v>0</v>
      </c>
      <c r="C54" s="543">
        <v>0</v>
      </c>
      <c r="D54" s="543">
        <v>151510.99109</v>
      </c>
      <c r="E54" s="543">
        <v>0</v>
      </c>
      <c r="F54" s="543">
        <v>0</v>
      </c>
      <c r="G54" s="543">
        <v>0</v>
      </c>
      <c r="H54" s="543">
        <v>0</v>
      </c>
      <c r="I54" s="543">
        <v>0</v>
      </c>
      <c r="J54" s="543">
        <v>0</v>
      </c>
      <c r="K54" s="543">
        <v>151510.99109</v>
      </c>
    </row>
    <row r="55" spans="1:11">
      <c r="A55" s="372" t="s">
        <v>852</v>
      </c>
      <c r="B55" s="543">
        <v>0</v>
      </c>
      <c r="C55" s="543">
        <v>0</v>
      </c>
      <c r="D55" s="543">
        <v>324148.88045</v>
      </c>
      <c r="E55" s="543">
        <v>0</v>
      </c>
      <c r="F55" s="543">
        <v>0</v>
      </c>
      <c r="G55" s="543">
        <v>0</v>
      </c>
      <c r="H55" s="543">
        <v>0</v>
      </c>
      <c r="I55" s="543">
        <v>0</v>
      </c>
      <c r="J55" s="543">
        <v>0</v>
      </c>
      <c r="K55" s="543">
        <v>324148.88045</v>
      </c>
    </row>
    <row r="56" spans="1:11">
      <c r="A56" s="372" t="s">
        <v>848</v>
      </c>
      <c r="B56" s="543">
        <v>29628.311879999997</v>
      </c>
      <c r="C56" s="543">
        <v>0</v>
      </c>
      <c r="D56" s="543">
        <v>29651.599839999999</v>
      </c>
      <c r="E56" s="543">
        <v>0</v>
      </c>
      <c r="F56" s="543">
        <v>0</v>
      </c>
      <c r="G56" s="543">
        <v>124192.68218999999</v>
      </c>
      <c r="H56" s="543">
        <v>558968.10928999993</v>
      </c>
      <c r="I56" s="543">
        <v>0</v>
      </c>
      <c r="J56" s="543">
        <v>0</v>
      </c>
      <c r="K56" s="543">
        <v>742440.70319999987</v>
      </c>
    </row>
    <row r="57" spans="1:11">
      <c r="A57" s="372" t="s">
        <v>850</v>
      </c>
      <c r="B57" s="543">
        <v>0</v>
      </c>
      <c r="C57" s="543">
        <v>0</v>
      </c>
      <c r="D57" s="543">
        <v>84767.528630000001</v>
      </c>
      <c r="E57" s="543">
        <v>0</v>
      </c>
      <c r="F57" s="543">
        <v>0</v>
      </c>
      <c r="G57" s="543">
        <v>0</v>
      </c>
      <c r="H57" s="543">
        <v>0</v>
      </c>
      <c r="I57" s="543">
        <v>0</v>
      </c>
      <c r="J57" s="543">
        <v>0</v>
      </c>
      <c r="K57" s="543">
        <v>84767.528630000001</v>
      </c>
    </row>
    <row r="58" spans="1:11">
      <c r="A58" s="372" t="s">
        <v>869</v>
      </c>
      <c r="B58" s="543">
        <v>150382.57315000001</v>
      </c>
      <c r="C58" s="543">
        <v>0</v>
      </c>
      <c r="D58" s="543">
        <v>0</v>
      </c>
      <c r="E58" s="543">
        <v>0</v>
      </c>
      <c r="F58" s="543">
        <v>18575.17438</v>
      </c>
      <c r="G58" s="543">
        <v>0</v>
      </c>
      <c r="H58" s="543">
        <v>0</v>
      </c>
      <c r="I58" s="543">
        <v>0</v>
      </c>
      <c r="J58" s="543">
        <v>0</v>
      </c>
      <c r="K58" s="543">
        <v>168957.74753000002</v>
      </c>
    </row>
    <row r="59" spans="1:11">
      <c r="A59" s="372" t="s">
        <v>861</v>
      </c>
      <c r="B59" s="543">
        <v>0</v>
      </c>
      <c r="C59" s="543">
        <v>0</v>
      </c>
      <c r="D59" s="543">
        <v>0</v>
      </c>
      <c r="E59" s="543">
        <v>0</v>
      </c>
      <c r="F59" s="543">
        <v>0</v>
      </c>
      <c r="G59" s="543">
        <v>0</v>
      </c>
      <c r="H59" s="543">
        <v>80331.088560000004</v>
      </c>
      <c r="I59" s="543">
        <v>0</v>
      </c>
      <c r="J59" s="543">
        <v>0</v>
      </c>
      <c r="K59" s="543">
        <v>80331.088560000004</v>
      </c>
    </row>
    <row r="60" spans="1:11">
      <c r="A60" s="372" t="s">
        <v>862</v>
      </c>
      <c r="B60" s="543">
        <v>0</v>
      </c>
      <c r="C60" s="543">
        <v>0</v>
      </c>
      <c r="D60" s="543">
        <v>0</v>
      </c>
      <c r="E60" s="543">
        <v>0</v>
      </c>
      <c r="F60" s="543">
        <v>0</v>
      </c>
      <c r="G60" s="543">
        <v>0</v>
      </c>
      <c r="H60" s="543">
        <v>0</v>
      </c>
      <c r="I60" s="543">
        <v>55047.277880000001</v>
      </c>
      <c r="J60" s="543">
        <v>0</v>
      </c>
      <c r="K60" s="543">
        <v>55047.277880000001</v>
      </c>
    </row>
    <row r="61" spans="1:11">
      <c r="A61" s="372" t="s">
        <v>1246</v>
      </c>
      <c r="B61" s="543">
        <v>0</v>
      </c>
      <c r="C61" s="543">
        <v>0</v>
      </c>
      <c r="D61" s="543">
        <v>220971.21806000001</v>
      </c>
      <c r="E61" s="543">
        <v>4969.2723699999997</v>
      </c>
      <c r="F61" s="543">
        <v>0</v>
      </c>
      <c r="G61" s="543">
        <v>0</v>
      </c>
      <c r="H61" s="543">
        <v>0</v>
      </c>
      <c r="I61" s="543">
        <v>0</v>
      </c>
      <c r="J61" s="543">
        <v>0</v>
      </c>
      <c r="K61" s="543">
        <v>225940.49043000001</v>
      </c>
    </row>
    <row r="62" spans="1:11">
      <c r="A62" s="372" t="s">
        <v>1256</v>
      </c>
      <c r="B62" s="543">
        <v>0</v>
      </c>
      <c r="C62" s="543">
        <v>0</v>
      </c>
      <c r="D62" s="543">
        <v>0</v>
      </c>
      <c r="E62" s="543">
        <v>0</v>
      </c>
      <c r="F62" s="543">
        <v>0</v>
      </c>
      <c r="G62" s="543">
        <v>0</v>
      </c>
      <c r="H62" s="543">
        <v>234636.23283000002</v>
      </c>
      <c r="I62" s="543">
        <v>0</v>
      </c>
      <c r="J62" s="543">
        <v>0</v>
      </c>
      <c r="K62" s="543">
        <v>234636.23283000002</v>
      </c>
    </row>
    <row r="63" spans="1:11">
      <c r="A63" s="372" t="s">
        <v>1291</v>
      </c>
      <c r="B63" s="543">
        <v>0</v>
      </c>
      <c r="C63" s="543">
        <v>57117.547330000001</v>
      </c>
      <c r="D63" s="543">
        <v>0</v>
      </c>
      <c r="E63" s="543">
        <v>0</v>
      </c>
      <c r="F63" s="543">
        <v>0</v>
      </c>
      <c r="G63" s="543">
        <v>0</v>
      </c>
      <c r="H63" s="543">
        <v>0</v>
      </c>
      <c r="I63" s="543">
        <v>0</v>
      </c>
      <c r="J63" s="543">
        <v>0</v>
      </c>
      <c r="K63" s="543">
        <v>57117.547330000001</v>
      </c>
    </row>
    <row r="64" spans="1:11">
      <c r="A64" s="372" t="s">
        <v>1292</v>
      </c>
      <c r="B64" s="543">
        <v>202233.40591999999</v>
      </c>
      <c r="C64" s="543">
        <v>0</v>
      </c>
      <c r="D64" s="543">
        <v>0</v>
      </c>
      <c r="E64" s="543">
        <v>0</v>
      </c>
      <c r="F64" s="543">
        <v>0</v>
      </c>
      <c r="G64" s="543">
        <v>0</v>
      </c>
      <c r="H64" s="543">
        <v>0</v>
      </c>
      <c r="I64" s="543">
        <v>0</v>
      </c>
      <c r="J64" s="543">
        <v>0</v>
      </c>
      <c r="K64" s="543">
        <v>202233.40591999999</v>
      </c>
    </row>
    <row r="65" spans="1:11">
      <c r="A65" s="372" t="s">
        <v>968</v>
      </c>
      <c r="B65" s="543">
        <v>426908.49673000001</v>
      </c>
      <c r="C65" s="543">
        <v>57117.547330000001</v>
      </c>
      <c r="D65" s="543">
        <v>1823603.7220900003</v>
      </c>
      <c r="E65" s="543">
        <v>98299.247340000002</v>
      </c>
      <c r="F65" s="543">
        <v>552417.69151999999</v>
      </c>
      <c r="G65" s="543">
        <v>654275.45580999996</v>
      </c>
      <c r="H65" s="543">
        <v>2522567.2791400002</v>
      </c>
      <c r="I65" s="543">
        <v>170703.64197</v>
      </c>
      <c r="J65" s="543">
        <v>69125.431959999987</v>
      </c>
      <c r="K65" s="543">
        <v>6375018.5138900001</v>
      </c>
    </row>
    <row r="66" spans="1:11">
      <c r="A66" s="545" t="s">
        <v>1270</v>
      </c>
      <c r="B66" s="545"/>
      <c r="C66" s="545"/>
      <c r="D66" s="545"/>
      <c r="E66" s="545"/>
      <c r="F66" s="545"/>
      <c r="G66" s="545"/>
      <c r="H66" s="545"/>
      <c r="I66" s="546"/>
      <c r="J66" s="545"/>
      <c r="K66" s="545" t="s">
        <v>823</v>
      </c>
    </row>
    <row r="67" spans="1:11">
      <c r="A67" s="372" t="s">
        <v>1271</v>
      </c>
      <c r="B67" s="543">
        <v>41711.08034</v>
      </c>
      <c r="C67" s="543">
        <v>68224.26595999999</v>
      </c>
      <c r="D67" s="543">
        <v>226912.08638999998</v>
      </c>
      <c r="E67" s="543">
        <v>37058.95448</v>
      </c>
      <c r="F67" s="543">
        <v>14187.85529</v>
      </c>
      <c r="G67" s="543">
        <v>39952.79492</v>
      </c>
      <c r="H67" s="543">
        <v>222941.63466000001</v>
      </c>
      <c r="I67" s="543">
        <v>7223.90535</v>
      </c>
      <c r="J67" s="543">
        <v>7581.5871699999998</v>
      </c>
      <c r="K67" s="543">
        <v>665794.16455999995</v>
      </c>
    </row>
    <row r="68" spans="1:11">
      <c r="A68" s="372" t="s">
        <v>1272</v>
      </c>
      <c r="B68" s="543">
        <v>190317.92337</v>
      </c>
      <c r="C68" s="543">
        <v>462849.10493000003</v>
      </c>
      <c r="D68" s="543">
        <v>183453.37695999999</v>
      </c>
      <c r="E68" s="543">
        <v>146868.34553999998</v>
      </c>
      <c r="F68" s="543">
        <v>133215.25902</v>
      </c>
      <c r="G68" s="543">
        <v>117647.75140000001</v>
      </c>
      <c r="H68" s="543">
        <v>330389.07838999998</v>
      </c>
      <c r="I68" s="543">
        <v>138987.58983000001</v>
      </c>
      <c r="J68" s="543">
        <v>17861.999649999998</v>
      </c>
      <c r="K68" s="543">
        <v>1721590.4290899998</v>
      </c>
    </row>
    <row r="69" spans="1:11">
      <c r="A69" s="372" t="s">
        <v>1273</v>
      </c>
      <c r="B69" s="543">
        <v>28019.34246</v>
      </c>
      <c r="C69" s="543">
        <v>777839.06751999992</v>
      </c>
      <c r="D69" s="543">
        <v>33332.114119999998</v>
      </c>
      <c r="E69" s="543">
        <v>75906.805840000001</v>
      </c>
      <c r="F69" s="543">
        <v>37521.701270000005</v>
      </c>
      <c r="G69" s="543">
        <v>7163.0920700000006</v>
      </c>
      <c r="H69" s="543">
        <v>16865.159390000001</v>
      </c>
      <c r="I69" s="543">
        <v>83611.291079999995</v>
      </c>
      <c r="J69" s="543">
        <v>0</v>
      </c>
      <c r="K69" s="543">
        <v>1060258.57375</v>
      </c>
    </row>
    <row r="70" spans="1:11">
      <c r="A70" s="372" t="s">
        <v>1274</v>
      </c>
      <c r="B70" s="543">
        <v>0</v>
      </c>
      <c r="C70" s="543">
        <v>0</v>
      </c>
      <c r="D70" s="543">
        <v>0</v>
      </c>
      <c r="E70" s="543">
        <v>0</v>
      </c>
      <c r="F70" s="543">
        <v>0</v>
      </c>
      <c r="G70" s="543">
        <v>4311.4614299999994</v>
      </c>
      <c r="H70" s="543">
        <v>76454.273220000003</v>
      </c>
      <c r="I70" s="543">
        <v>0</v>
      </c>
      <c r="J70" s="543">
        <v>0</v>
      </c>
      <c r="K70" s="543">
        <v>80765.734649999999</v>
      </c>
    </row>
    <row r="71" spans="1:11">
      <c r="A71" s="372" t="s">
        <v>1275</v>
      </c>
      <c r="B71" s="543">
        <v>9424.1893</v>
      </c>
      <c r="C71" s="543">
        <v>6418.1114900000002</v>
      </c>
      <c r="D71" s="543">
        <v>114954.77354000001</v>
      </c>
      <c r="E71" s="543">
        <v>23168.817640000001</v>
      </c>
      <c r="F71" s="543">
        <v>18462.966629999999</v>
      </c>
      <c r="G71" s="543">
        <v>14926.688279999998</v>
      </c>
      <c r="H71" s="543">
        <v>62431.467899999996</v>
      </c>
      <c r="I71" s="543">
        <v>0</v>
      </c>
      <c r="J71" s="543">
        <v>0</v>
      </c>
      <c r="K71" s="543">
        <v>249787.01478</v>
      </c>
    </row>
    <row r="72" spans="1:11">
      <c r="A72" s="372" t="s">
        <v>1276</v>
      </c>
      <c r="B72" s="543">
        <v>38410.980309999999</v>
      </c>
      <c r="C72" s="543">
        <v>30525.459210000001</v>
      </c>
      <c r="D72" s="543">
        <v>32525.50707</v>
      </c>
      <c r="E72" s="543">
        <v>74413.91</v>
      </c>
      <c r="F72" s="543">
        <v>37760.648809999999</v>
      </c>
      <c r="G72" s="543">
        <v>62680.019460000003</v>
      </c>
      <c r="H72" s="543">
        <v>30953.875940000002</v>
      </c>
      <c r="I72" s="543">
        <v>4169.2054100000005</v>
      </c>
      <c r="J72" s="543">
        <v>25799.395680000001</v>
      </c>
      <c r="K72" s="543">
        <v>337239.00189000001</v>
      </c>
    </row>
    <row r="73" spans="1:11">
      <c r="A73" s="372" t="s">
        <v>1277</v>
      </c>
      <c r="B73" s="543">
        <v>0</v>
      </c>
      <c r="C73" s="543">
        <v>30307.318039999998</v>
      </c>
      <c r="D73" s="543">
        <v>0</v>
      </c>
      <c r="E73" s="543">
        <v>0</v>
      </c>
      <c r="F73" s="543">
        <v>0</v>
      </c>
      <c r="G73" s="543">
        <v>0</v>
      </c>
      <c r="H73" s="543">
        <v>0</v>
      </c>
      <c r="I73" s="543">
        <v>0</v>
      </c>
      <c r="J73" s="543">
        <v>0</v>
      </c>
      <c r="K73" s="543">
        <v>30307.318039999998</v>
      </c>
    </row>
    <row r="74" spans="1:11">
      <c r="A74" s="372" t="s">
        <v>1395</v>
      </c>
      <c r="B74" s="543">
        <v>19804.42742</v>
      </c>
      <c r="C74" s="543">
        <v>116617.82987999999</v>
      </c>
      <c r="D74" s="543">
        <v>70058.871870000003</v>
      </c>
      <c r="E74" s="543">
        <v>82138.260340000008</v>
      </c>
      <c r="F74" s="543">
        <v>23737.609399999998</v>
      </c>
      <c r="G74" s="543">
        <v>35905.921539999996</v>
      </c>
      <c r="H74" s="543">
        <v>128964.45522</v>
      </c>
      <c r="I74" s="543">
        <v>59833.523950000003</v>
      </c>
      <c r="J74" s="543">
        <v>9033.8705800000007</v>
      </c>
      <c r="K74" s="543">
        <v>546094.77020000003</v>
      </c>
    </row>
    <row r="75" spans="1:11">
      <c r="A75" s="372" t="s">
        <v>968</v>
      </c>
      <c r="B75" s="543">
        <v>327687.9432000001</v>
      </c>
      <c r="C75" s="543">
        <v>1492781.1570300001</v>
      </c>
      <c r="D75" s="543">
        <v>661236.72995000007</v>
      </c>
      <c r="E75" s="543">
        <v>439555.09383999999</v>
      </c>
      <c r="F75" s="543">
        <v>264886.04042000003</v>
      </c>
      <c r="G75" s="543">
        <v>282587.72910000006</v>
      </c>
      <c r="H75" s="543">
        <v>868999.94472000015</v>
      </c>
      <c r="I75" s="543">
        <v>293825.51561999996</v>
      </c>
      <c r="J75" s="543">
        <v>60276.853080000001</v>
      </c>
      <c r="K75" s="543">
        <v>4691837.006959999</v>
      </c>
    </row>
    <row r="76" spans="1:11">
      <c r="A76" s="540" t="s">
        <v>1332</v>
      </c>
      <c r="B76" s="546"/>
      <c r="C76" s="546"/>
      <c r="D76" s="546"/>
      <c r="E76" s="546"/>
      <c r="F76" s="546"/>
      <c r="G76" s="546"/>
      <c r="H76" s="546"/>
      <c r="I76" s="546"/>
      <c r="J76" s="546"/>
      <c r="K76" s="545"/>
    </row>
    <row r="77" spans="1:11">
      <c r="A77" s="372" t="s">
        <v>298</v>
      </c>
      <c r="B77" s="543">
        <v>1039349.0916599999</v>
      </c>
      <c r="C77" s="543">
        <v>3966534.9918299997</v>
      </c>
      <c r="D77" s="543">
        <v>3437141.0260100001</v>
      </c>
      <c r="E77" s="543">
        <v>443191.58085000003</v>
      </c>
      <c r="F77" s="543">
        <v>567091.73382000008</v>
      </c>
      <c r="G77" s="543">
        <v>754358.27282000007</v>
      </c>
      <c r="H77" s="543">
        <v>4935130.79923</v>
      </c>
      <c r="I77" s="543">
        <v>566349.84554999997</v>
      </c>
      <c r="J77" s="543">
        <v>276800.44069000002</v>
      </c>
      <c r="K77" s="543">
        <v>15985947.782459999</v>
      </c>
    </row>
    <row r="78" spans="1:11">
      <c r="A78" s="372" t="s">
        <v>968</v>
      </c>
      <c r="B78" s="543">
        <v>1039349.0916599999</v>
      </c>
      <c r="C78" s="543">
        <v>3966534.9918299997</v>
      </c>
      <c r="D78" s="543">
        <v>3437141.0260100001</v>
      </c>
      <c r="E78" s="543">
        <v>443191.58085000003</v>
      </c>
      <c r="F78" s="543">
        <v>567091.73382000008</v>
      </c>
      <c r="G78" s="543">
        <v>754358.27282000007</v>
      </c>
      <c r="H78" s="543">
        <v>4935130.79923</v>
      </c>
      <c r="I78" s="543">
        <v>566349.84554999997</v>
      </c>
      <c r="J78" s="543">
        <v>276800.44069000002</v>
      </c>
      <c r="K78" s="543">
        <v>15985947.782459999</v>
      </c>
    </row>
    <row r="79" spans="1:11">
      <c r="A79" s="548" t="s">
        <v>1333</v>
      </c>
      <c r="B79" s="546"/>
      <c r="C79" s="546"/>
      <c r="D79" s="546"/>
      <c r="E79" s="546"/>
      <c r="F79" s="546"/>
      <c r="G79" s="546"/>
      <c r="H79" s="546"/>
      <c r="I79" s="546"/>
      <c r="J79" s="546"/>
      <c r="K79" s="546"/>
    </row>
    <row r="80" spans="1:11">
      <c r="A80" s="372" t="s">
        <v>961</v>
      </c>
      <c r="B80" s="372">
        <v>69192.129910000003</v>
      </c>
      <c r="C80" s="372">
        <v>158330.66310000001</v>
      </c>
      <c r="D80" s="372">
        <v>117255.33375000001</v>
      </c>
      <c r="E80" s="372">
        <v>32908.176469999999</v>
      </c>
      <c r="F80" s="372">
        <v>41882.32142</v>
      </c>
      <c r="G80" s="372">
        <v>43232.599170000001</v>
      </c>
      <c r="H80" s="372">
        <v>349921.57712999999</v>
      </c>
      <c r="I80" s="372">
        <v>40338.649799999999</v>
      </c>
      <c r="J80" s="372">
        <v>0</v>
      </c>
      <c r="K80" s="543">
        <v>853061.45075000008</v>
      </c>
    </row>
    <row r="81" spans="1:11">
      <c r="A81" s="372" t="s">
        <v>968</v>
      </c>
      <c r="B81" s="543">
        <v>69192.129910000003</v>
      </c>
      <c r="C81" s="543">
        <v>158330.66310000001</v>
      </c>
      <c r="D81" s="543">
        <v>117255.33375000001</v>
      </c>
      <c r="E81" s="543">
        <v>32908.176469999999</v>
      </c>
      <c r="F81" s="543">
        <v>41882.32142</v>
      </c>
      <c r="G81" s="543">
        <v>43232.599170000001</v>
      </c>
      <c r="H81" s="543">
        <v>349921.57712999999</v>
      </c>
      <c r="I81" s="543">
        <v>40338.649799999999</v>
      </c>
      <c r="J81" s="543">
        <v>0</v>
      </c>
      <c r="K81" s="543">
        <v>853061.45075000008</v>
      </c>
    </row>
    <row r="82" spans="1:11">
      <c r="A82" s="548" t="s">
        <v>6</v>
      </c>
      <c r="B82" s="546">
        <v>6804290.2625600006</v>
      </c>
      <c r="C82" s="546">
        <v>40163380.947739996</v>
      </c>
      <c r="D82" s="546">
        <v>29805739.833349995</v>
      </c>
      <c r="E82" s="546">
        <v>4370588.3526099995</v>
      </c>
      <c r="F82" s="546">
        <v>4182436.0681600003</v>
      </c>
      <c r="G82" s="546">
        <v>6646521.3098999998</v>
      </c>
      <c r="H82" s="546">
        <v>65431972.161480002</v>
      </c>
      <c r="I82" s="546">
        <v>3769028.88533</v>
      </c>
      <c r="J82" s="546">
        <v>1149199.5261000001</v>
      </c>
      <c r="K82" s="546">
        <v>162323157.34723002</v>
      </c>
    </row>
  </sheetData>
  <mergeCells count="5">
    <mergeCell ref="A1:K1"/>
    <mergeCell ref="A2:K2"/>
    <mergeCell ref="A3:K3"/>
    <mergeCell ref="A4:K4"/>
    <mergeCell ref="A5:K5"/>
  </mergeCells>
  <conditionalFormatting sqref="K73:K81 K70 K37:K62">
    <cfRule type="expression" dxfId="4" priority="4" stopIfTrue="1">
      <formula>OR(A37="BANCOS",A37="MUTUALES", A37="FFP", A37="COOPERATIVAS", A37="TOTAL")</formula>
    </cfRule>
  </conditionalFormatting>
  <conditionalFormatting sqref="K69">
    <cfRule type="expression" dxfId="3" priority="1" stopIfTrue="1">
      <formula>OR(A69="BANCOS",A69="MUTUALES", A69="FONDOS", A69="COOPERATIVAS", A69="TOTAL")</formula>
    </cfRule>
  </conditionalFormatting>
  <conditionalFormatting sqref="K69">
    <cfRule type="expression" dxfId="2" priority="2" stopIfTrue="1">
      <formula>OR(#REF!="BANCOS",#REF!="MUTUALES",#REF!= "FFP",#REF!= "COOPERATIVAS",#REF!= "TOTAL")</formula>
    </cfRule>
  </conditionalFormatting>
  <conditionalFormatting sqref="K69">
    <cfRule type="expression" dxfId="1" priority="3" stopIfTrue="1">
      <formula>OR(#REF!="BANCOS",#REF!="MUTUALES",#REF!= "FONDOS",#REF!= "COOPERATIVAS",#REF!= "TOTAL")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workbookViewId="0">
      <selection activeCell="A8" sqref="A8:XFD323"/>
    </sheetView>
  </sheetViews>
  <sheetFormatPr baseColWidth="10" defaultRowHeight="15"/>
  <cols>
    <col min="1" max="1" width="83" style="56" bestFit="1" customWidth="1"/>
    <col min="2" max="3" width="10.140625" style="793" bestFit="1" customWidth="1"/>
    <col min="4" max="4" width="6.28515625" style="793" bestFit="1" customWidth="1"/>
    <col min="5" max="5" width="7.140625" style="793" bestFit="1" customWidth="1"/>
    <col min="6" max="6" width="10.140625" style="793" bestFit="1" customWidth="1"/>
    <col min="7" max="7" width="1.85546875" style="60" customWidth="1"/>
    <col min="8" max="8" width="9.140625" style="793" customWidth="1"/>
    <col min="9" max="9" width="10.7109375" style="793" bestFit="1" customWidth="1"/>
    <col min="10" max="256" width="11.42578125" style="793"/>
    <col min="257" max="257" width="83" style="793" bestFit="1" customWidth="1"/>
    <col min="258" max="259" width="10.140625" style="793" bestFit="1" customWidth="1"/>
    <col min="260" max="260" width="6.28515625" style="793" bestFit="1" customWidth="1"/>
    <col min="261" max="261" width="7.140625" style="793" bestFit="1" customWidth="1"/>
    <col min="262" max="262" width="10.140625" style="793" bestFit="1" customWidth="1"/>
    <col min="263" max="263" width="1.85546875" style="793" customWidth="1"/>
    <col min="264" max="264" width="9.140625" style="793" customWidth="1"/>
    <col min="265" max="265" width="10.7109375" style="793" bestFit="1" customWidth="1"/>
    <col min="266" max="512" width="11.42578125" style="793"/>
    <col min="513" max="513" width="83" style="793" bestFit="1" customWidth="1"/>
    <col min="514" max="515" width="10.140625" style="793" bestFit="1" customWidth="1"/>
    <col min="516" max="516" width="6.28515625" style="793" bestFit="1" customWidth="1"/>
    <col min="517" max="517" width="7.140625" style="793" bestFit="1" customWidth="1"/>
    <col min="518" max="518" width="10.140625" style="793" bestFit="1" customWidth="1"/>
    <col min="519" max="519" width="1.85546875" style="793" customWidth="1"/>
    <col min="520" max="520" width="9.140625" style="793" customWidth="1"/>
    <col min="521" max="521" width="10.7109375" style="793" bestFit="1" customWidth="1"/>
    <col min="522" max="768" width="11.42578125" style="793"/>
    <col min="769" max="769" width="83" style="793" bestFit="1" customWidth="1"/>
    <col min="770" max="771" width="10.140625" style="793" bestFit="1" customWidth="1"/>
    <col min="772" max="772" width="6.28515625" style="793" bestFit="1" customWidth="1"/>
    <col min="773" max="773" width="7.140625" style="793" bestFit="1" customWidth="1"/>
    <col min="774" max="774" width="10.140625" style="793" bestFit="1" customWidth="1"/>
    <col min="775" max="775" width="1.85546875" style="793" customWidth="1"/>
    <col min="776" max="776" width="9.140625" style="793" customWidth="1"/>
    <col min="777" max="777" width="10.7109375" style="793" bestFit="1" customWidth="1"/>
    <col min="778" max="1024" width="11.42578125" style="793"/>
    <col min="1025" max="1025" width="83" style="793" bestFit="1" customWidth="1"/>
    <col min="1026" max="1027" width="10.140625" style="793" bestFit="1" customWidth="1"/>
    <col min="1028" max="1028" width="6.28515625" style="793" bestFit="1" customWidth="1"/>
    <col min="1029" max="1029" width="7.140625" style="793" bestFit="1" customWidth="1"/>
    <col min="1030" max="1030" width="10.140625" style="793" bestFit="1" customWidth="1"/>
    <col min="1031" max="1031" width="1.85546875" style="793" customWidth="1"/>
    <col min="1032" max="1032" width="9.140625" style="793" customWidth="1"/>
    <col min="1033" max="1033" width="10.7109375" style="793" bestFit="1" customWidth="1"/>
    <col min="1034" max="1280" width="11.42578125" style="793"/>
    <col min="1281" max="1281" width="83" style="793" bestFit="1" customWidth="1"/>
    <col min="1282" max="1283" width="10.140625" style="793" bestFit="1" customWidth="1"/>
    <col min="1284" max="1284" width="6.28515625" style="793" bestFit="1" customWidth="1"/>
    <col min="1285" max="1285" width="7.140625" style="793" bestFit="1" customWidth="1"/>
    <col min="1286" max="1286" width="10.140625" style="793" bestFit="1" customWidth="1"/>
    <col min="1287" max="1287" width="1.85546875" style="793" customWidth="1"/>
    <col min="1288" max="1288" width="9.140625" style="793" customWidth="1"/>
    <col min="1289" max="1289" width="10.7109375" style="793" bestFit="1" customWidth="1"/>
    <col min="1290" max="1536" width="11.42578125" style="793"/>
    <col min="1537" max="1537" width="83" style="793" bestFit="1" customWidth="1"/>
    <col min="1538" max="1539" width="10.140625" style="793" bestFit="1" customWidth="1"/>
    <col min="1540" max="1540" width="6.28515625" style="793" bestFit="1" customWidth="1"/>
    <col min="1541" max="1541" width="7.140625" style="793" bestFit="1" customWidth="1"/>
    <col min="1542" max="1542" width="10.140625" style="793" bestFit="1" customWidth="1"/>
    <col min="1543" max="1543" width="1.85546875" style="793" customWidth="1"/>
    <col min="1544" max="1544" width="9.140625" style="793" customWidth="1"/>
    <col min="1545" max="1545" width="10.7109375" style="793" bestFit="1" customWidth="1"/>
    <col min="1546" max="1792" width="11.42578125" style="793"/>
    <col min="1793" max="1793" width="83" style="793" bestFit="1" customWidth="1"/>
    <col min="1794" max="1795" width="10.140625" style="793" bestFit="1" customWidth="1"/>
    <col min="1796" max="1796" width="6.28515625" style="793" bestFit="1" customWidth="1"/>
    <col min="1797" max="1797" width="7.140625" style="793" bestFit="1" customWidth="1"/>
    <col min="1798" max="1798" width="10.140625" style="793" bestFit="1" customWidth="1"/>
    <col min="1799" max="1799" width="1.85546875" style="793" customWidth="1"/>
    <col min="1800" max="1800" width="9.140625" style="793" customWidth="1"/>
    <col min="1801" max="1801" width="10.7109375" style="793" bestFit="1" customWidth="1"/>
    <col min="1802" max="2048" width="11.42578125" style="793"/>
    <col min="2049" max="2049" width="83" style="793" bestFit="1" customWidth="1"/>
    <col min="2050" max="2051" width="10.140625" style="793" bestFit="1" customWidth="1"/>
    <col min="2052" max="2052" width="6.28515625" style="793" bestFit="1" customWidth="1"/>
    <col min="2053" max="2053" width="7.140625" style="793" bestFit="1" customWidth="1"/>
    <col min="2054" max="2054" width="10.140625" style="793" bestFit="1" customWidth="1"/>
    <col min="2055" max="2055" width="1.85546875" style="793" customWidth="1"/>
    <col min="2056" max="2056" width="9.140625" style="793" customWidth="1"/>
    <col min="2057" max="2057" width="10.7109375" style="793" bestFit="1" customWidth="1"/>
    <col min="2058" max="2304" width="11.42578125" style="793"/>
    <col min="2305" max="2305" width="83" style="793" bestFit="1" customWidth="1"/>
    <col min="2306" max="2307" width="10.140625" style="793" bestFit="1" customWidth="1"/>
    <col min="2308" max="2308" width="6.28515625" style="793" bestFit="1" customWidth="1"/>
    <col min="2309" max="2309" width="7.140625" style="793" bestFit="1" customWidth="1"/>
    <col min="2310" max="2310" width="10.140625" style="793" bestFit="1" customWidth="1"/>
    <col min="2311" max="2311" width="1.85546875" style="793" customWidth="1"/>
    <col min="2312" max="2312" width="9.140625" style="793" customWidth="1"/>
    <col min="2313" max="2313" width="10.7109375" style="793" bestFit="1" customWidth="1"/>
    <col min="2314" max="2560" width="11.42578125" style="793"/>
    <col min="2561" max="2561" width="83" style="793" bestFit="1" customWidth="1"/>
    <col min="2562" max="2563" width="10.140625" style="793" bestFit="1" customWidth="1"/>
    <col min="2564" max="2564" width="6.28515625" style="793" bestFit="1" customWidth="1"/>
    <col min="2565" max="2565" width="7.140625" style="793" bestFit="1" customWidth="1"/>
    <col min="2566" max="2566" width="10.140625" style="793" bestFit="1" customWidth="1"/>
    <col min="2567" max="2567" width="1.85546875" style="793" customWidth="1"/>
    <col min="2568" max="2568" width="9.140625" style="793" customWidth="1"/>
    <col min="2569" max="2569" width="10.7109375" style="793" bestFit="1" customWidth="1"/>
    <col min="2570" max="2816" width="11.42578125" style="793"/>
    <col min="2817" max="2817" width="83" style="793" bestFit="1" customWidth="1"/>
    <col min="2818" max="2819" width="10.140625" style="793" bestFit="1" customWidth="1"/>
    <col min="2820" max="2820" width="6.28515625" style="793" bestFit="1" customWidth="1"/>
    <col min="2821" max="2821" width="7.140625" style="793" bestFit="1" customWidth="1"/>
    <col min="2822" max="2822" width="10.140625" style="793" bestFit="1" customWidth="1"/>
    <col min="2823" max="2823" width="1.85546875" style="793" customWidth="1"/>
    <col min="2824" max="2824" width="9.140625" style="793" customWidth="1"/>
    <col min="2825" max="2825" width="10.7109375" style="793" bestFit="1" customWidth="1"/>
    <col min="2826" max="3072" width="11.42578125" style="793"/>
    <col min="3073" max="3073" width="83" style="793" bestFit="1" customWidth="1"/>
    <col min="3074" max="3075" width="10.140625" style="793" bestFit="1" customWidth="1"/>
    <col min="3076" max="3076" width="6.28515625" style="793" bestFit="1" customWidth="1"/>
    <col min="3077" max="3077" width="7.140625" style="793" bestFit="1" customWidth="1"/>
    <col min="3078" max="3078" width="10.140625" style="793" bestFit="1" customWidth="1"/>
    <col min="3079" max="3079" width="1.85546875" style="793" customWidth="1"/>
    <col min="3080" max="3080" width="9.140625" style="793" customWidth="1"/>
    <col min="3081" max="3081" width="10.7109375" style="793" bestFit="1" customWidth="1"/>
    <col min="3082" max="3328" width="11.42578125" style="793"/>
    <col min="3329" max="3329" width="83" style="793" bestFit="1" customWidth="1"/>
    <col min="3330" max="3331" width="10.140625" style="793" bestFit="1" customWidth="1"/>
    <col min="3332" max="3332" width="6.28515625" style="793" bestFit="1" customWidth="1"/>
    <col min="3333" max="3333" width="7.140625" style="793" bestFit="1" customWidth="1"/>
    <col min="3334" max="3334" width="10.140625" style="793" bestFit="1" customWidth="1"/>
    <col min="3335" max="3335" width="1.85546875" style="793" customWidth="1"/>
    <col min="3336" max="3336" width="9.140625" style="793" customWidth="1"/>
    <col min="3337" max="3337" width="10.7109375" style="793" bestFit="1" customWidth="1"/>
    <col min="3338" max="3584" width="11.42578125" style="793"/>
    <col min="3585" max="3585" width="83" style="793" bestFit="1" customWidth="1"/>
    <col min="3586" max="3587" width="10.140625" style="793" bestFit="1" customWidth="1"/>
    <col min="3588" max="3588" width="6.28515625" style="793" bestFit="1" customWidth="1"/>
    <col min="3589" max="3589" width="7.140625" style="793" bestFit="1" customWidth="1"/>
    <col min="3590" max="3590" width="10.140625" style="793" bestFit="1" customWidth="1"/>
    <col min="3591" max="3591" width="1.85546875" style="793" customWidth="1"/>
    <col min="3592" max="3592" width="9.140625" style="793" customWidth="1"/>
    <col min="3593" max="3593" width="10.7109375" style="793" bestFit="1" customWidth="1"/>
    <col min="3594" max="3840" width="11.42578125" style="793"/>
    <col min="3841" max="3841" width="83" style="793" bestFit="1" customWidth="1"/>
    <col min="3842" max="3843" width="10.140625" style="793" bestFit="1" customWidth="1"/>
    <col min="3844" max="3844" width="6.28515625" style="793" bestFit="1" customWidth="1"/>
    <col min="3845" max="3845" width="7.140625" style="793" bestFit="1" customWidth="1"/>
    <col min="3846" max="3846" width="10.140625" style="793" bestFit="1" customWidth="1"/>
    <col min="3847" max="3847" width="1.85546875" style="793" customWidth="1"/>
    <col min="3848" max="3848" width="9.140625" style="793" customWidth="1"/>
    <col min="3849" max="3849" width="10.7109375" style="793" bestFit="1" customWidth="1"/>
    <col min="3850" max="4096" width="11.42578125" style="793"/>
    <col min="4097" max="4097" width="83" style="793" bestFit="1" customWidth="1"/>
    <col min="4098" max="4099" width="10.140625" style="793" bestFit="1" customWidth="1"/>
    <col min="4100" max="4100" width="6.28515625" style="793" bestFit="1" customWidth="1"/>
    <col min="4101" max="4101" width="7.140625" style="793" bestFit="1" customWidth="1"/>
    <col min="4102" max="4102" width="10.140625" style="793" bestFit="1" customWidth="1"/>
    <col min="4103" max="4103" width="1.85546875" style="793" customWidth="1"/>
    <col min="4104" max="4104" width="9.140625" style="793" customWidth="1"/>
    <col min="4105" max="4105" width="10.7109375" style="793" bestFit="1" customWidth="1"/>
    <col min="4106" max="4352" width="11.42578125" style="793"/>
    <col min="4353" max="4353" width="83" style="793" bestFit="1" customWidth="1"/>
    <col min="4354" max="4355" width="10.140625" style="793" bestFit="1" customWidth="1"/>
    <col min="4356" max="4356" width="6.28515625" style="793" bestFit="1" customWidth="1"/>
    <col min="4357" max="4357" width="7.140625" style="793" bestFit="1" customWidth="1"/>
    <col min="4358" max="4358" width="10.140625" style="793" bestFit="1" customWidth="1"/>
    <col min="4359" max="4359" width="1.85546875" style="793" customWidth="1"/>
    <col min="4360" max="4360" width="9.140625" style="793" customWidth="1"/>
    <col min="4361" max="4361" width="10.7109375" style="793" bestFit="1" customWidth="1"/>
    <col min="4362" max="4608" width="11.42578125" style="793"/>
    <col min="4609" max="4609" width="83" style="793" bestFit="1" customWidth="1"/>
    <col min="4610" max="4611" width="10.140625" style="793" bestFit="1" customWidth="1"/>
    <col min="4612" max="4612" width="6.28515625" style="793" bestFit="1" customWidth="1"/>
    <col min="4613" max="4613" width="7.140625" style="793" bestFit="1" customWidth="1"/>
    <col min="4614" max="4614" width="10.140625" style="793" bestFit="1" customWidth="1"/>
    <col min="4615" max="4615" width="1.85546875" style="793" customWidth="1"/>
    <col min="4616" max="4616" width="9.140625" style="793" customWidth="1"/>
    <col min="4617" max="4617" width="10.7109375" style="793" bestFit="1" customWidth="1"/>
    <col min="4618" max="4864" width="11.42578125" style="793"/>
    <col min="4865" max="4865" width="83" style="793" bestFit="1" customWidth="1"/>
    <col min="4866" max="4867" width="10.140625" style="793" bestFit="1" customWidth="1"/>
    <col min="4868" max="4868" width="6.28515625" style="793" bestFit="1" customWidth="1"/>
    <col min="4869" max="4869" width="7.140625" style="793" bestFit="1" customWidth="1"/>
    <col min="4870" max="4870" width="10.140625" style="793" bestFit="1" customWidth="1"/>
    <col min="4871" max="4871" width="1.85546875" style="793" customWidth="1"/>
    <col min="4872" max="4872" width="9.140625" style="793" customWidth="1"/>
    <col min="4873" max="4873" width="10.7109375" style="793" bestFit="1" customWidth="1"/>
    <col min="4874" max="5120" width="11.42578125" style="793"/>
    <col min="5121" max="5121" width="83" style="793" bestFit="1" customWidth="1"/>
    <col min="5122" max="5123" width="10.140625" style="793" bestFit="1" customWidth="1"/>
    <col min="5124" max="5124" width="6.28515625" style="793" bestFit="1" customWidth="1"/>
    <col min="5125" max="5125" width="7.140625" style="793" bestFit="1" customWidth="1"/>
    <col min="5126" max="5126" width="10.140625" style="793" bestFit="1" customWidth="1"/>
    <col min="5127" max="5127" width="1.85546875" style="793" customWidth="1"/>
    <col min="5128" max="5128" width="9.140625" style="793" customWidth="1"/>
    <col min="5129" max="5129" width="10.7109375" style="793" bestFit="1" customWidth="1"/>
    <col min="5130" max="5376" width="11.42578125" style="793"/>
    <col min="5377" max="5377" width="83" style="793" bestFit="1" customWidth="1"/>
    <col min="5378" max="5379" width="10.140625" style="793" bestFit="1" customWidth="1"/>
    <col min="5380" max="5380" width="6.28515625" style="793" bestFit="1" customWidth="1"/>
    <col min="5381" max="5381" width="7.140625" style="793" bestFit="1" customWidth="1"/>
    <col min="5382" max="5382" width="10.140625" style="793" bestFit="1" customWidth="1"/>
    <col min="5383" max="5383" width="1.85546875" style="793" customWidth="1"/>
    <col min="5384" max="5384" width="9.140625" style="793" customWidth="1"/>
    <col min="5385" max="5385" width="10.7109375" style="793" bestFit="1" customWidth="1"/>
    <col min="5386" max="5632" width="11.42578125" style="793"/>
    <col min="5633" max="5633" width="83" style="793" bestFit="1" customWidth="1"/>
    <col min="5634" max="5635" width="10.140625" style="793" bestFit="1" customWidth="1"/>
    <col min="5636" max="5636" width="6.28515625" style="793" bestFit="1" customWidth="1"/>
    <col min="5637" max="5637" width="7.140625" style="793" bestFit="1" customWidth="1"/>
    <col min="5638" max="5638" width="10.140625" style="793" bestFit="1" customWidth="1"/>
    <col min="5639" max="5639" width="1.85546875" style="793" customWidth="1"/>
    <col min="5640" max="5640" width="9.140625" style="793" customWidth="1"/>
    <col min="5641" max="5641" width="10.7109375" style="793" bestFit="1" customWidth="1"/>
    <col min="5642" max="5888" width="11.42578125" style="793"/>
    <col min="5889" max="5889" width="83" style="793" bestFit="1" customWidth="1"/>
    <col min="5890" max="5891" width="10.140625" style="793" bestFit="1" customWidth="1"/>
    <col min="5892" max="5892" width="6.28515625" style="793" bestFit="1" customWidth="1"/>
    <col min="5893" max="5893" width="7.140625" style="793" bestFit="1" customWidth="1"/>
    <col min="5894" max="5894" width="10.140625" style="793" bestFit="1" customWidth="1"/>
    <col min="5895" max="5895" width="1.85546875" style="793" customWidth="1"/>
    <col min="5896" max="5896" width="9.140625" style="793" customWidth="1"/>
    <col min="5897" max="5897" width="10.7109375" style="793" bestFit="1" customWidth="1"/>
    <col min="5898" max="6144" width="11.42578125" style="793"/>
    <col min="6145" max="6145" width="83" style="793" bestFit="1" customWidth="1"/>
    <col min="6146" max="6147" width="10.140625" style="793" bestFit="1" customWidth="1"/>
    <col min="6148" max="6148" width="6.28515625" style="793" bestFit="1" customWidth="1"/>
    <col min="6149" max="6149" width="7.140625" style="793" bestFit="1" customWidth="1"/>
    <col min="6150" max="6150" width="10.140625" style="793" bestFit="1" customWidth="1"/>
    <col min="6151" max="6151" width="1.85546875" style="793" customWidth="1"/>
    <col min="6152" max="6152" width="9.140625" style="793" customWidth="1"/>
    <col min="6153" max="6153" width="10.7109375" style="793" bestFit="1" customWidth="1"/>
    <col min="6154" max="6400" width="11.42578125" style="793"/>
    <col min="6401" max="6401" width="83" style="793" bestFit="1" customWidth="1"/>
    <col min="6402" max="6403" width="10.140625" style="793" bestFit="1" customWidth="1"/>
    <col min="6404" max="6404" width="6.28515625" style="793" bestFit="1" customWidth="1"/>
    <col min="6405" max="6405" width="7.140625" style="793" bestFit="1" customWidth="1"/>
    <col min="6406" max="6406" width="10.140625" style="793" bestFit="1" customWidth="1"/>
    <col min="6407" max="6407" width="1.85546875" style="793" customWidth="1"/>
    <col min="6408" max="6408" width="9.140625" style="793" customWidth="1"/>
    <col min="6409" max="6409" width="10.7109375" style="793" bestFit="1" customWidth="1"/>
    <col min="6410" max="6656" width="11.42578125" style="793"/>
    <col min="6657" max="6657" width="83" style="793" bestFit="1" customWidth="1"/>
    <col min="6658" max="6659" width="10.140625" style="793" bestFit="1" customWidth="1"/>
    <col min="6660" max="6660" width="6.28515625" style="793" bestFit="1" customWidth="1"/>
    <col min="6661" max="6661" width="7.140625" style="793" bestFit="1" customWidth="1"/>
    <col min="6662" max="6662" width="10.140625" style="793" bestFit="1" customWidth="1"/>
    <col min="6663" max="6663" width="1.85546875" style="793" customWidth="1"/>
    <col min="6664" max="6664" width="9.140625" style="793" customWidth="1"/>
    <col min="6665" max="6665" width="10.7109375" style="793" bestFit="1" customWidth="1"/>
    <col min="6666" max="6912" width="11.42578125" style="793"/>
    <col min="6913" max="6913" width="83" style="793" bestFit="1" customWidth="1"/>
    <col min="6914" max="6915" width="10.140625" style="793" bestFit="1" customWidth="1"/>
    <col min="6916" max="6916" width="6.28515625" style="793" bestFit="1" customWidth="1"/>
    <col min="6917" max="6917" width="7.140625" style="793" bestFit="1" customWidth="1"/>
    <col min="6918" max="6918" width="10.140625" style="793" bestFit="1" customWidth="1"/>
    <col min="6919" max="6919" width="1.85546875" style="793" customWidth="1"/>
    <col min="6920" max="6920" width="9.140625" style="793" customWidth="1"/>
    <col min="6921" max="6921" width="10.7109375" style="793" bestFit="1" customWidth="1"/>
    <col min="6922" max="7168" width="11.42578125" style="793"/>
    <col min="7169" max="7169" width="83" style="793" bestFit="1" customWidth="1"/>
    <col min="7170" max="7171" width="10.140625" style="793" bestFit="1" customWidth="1"/>
    <col min="7172" max="7172" width="6.28515625" style="793" bestFit="1" customWidth="1"/>
    <col min="7173" max="7173" width="7.140625" style="793" bestFit="1" customWidth="1"/>
    <col min="7174" max="7174" width="10.140625" style="793" bestFit="1" customWidth="1"/>
    <col min="7175" max="7175" width="1.85546875" style="793" customWidth="1"/>
    <col min="7176" max="7176" width="9.140625" style="793" customWidth="1"/>
    <col min="7177" max="7177" width="10.7109375" style="793" bestFit="1" customWidth="1"/>
    <col min="7178" max="7424" width="11.42578125" style="793"/>
    <col min="7425" max="7425" width="83" style="793" bestFit="1" customWidth="1"/>
    <col min="7426" max="7427" width="10.140625" style="793" bestFit="1" customWidth="1"/>
    <col min="7428" max="7428" width="6.28515625" style="793" bestFit="1" customWidth="1"/>
    <col min="7429" max="7429" width="7.140625" style="793" bestFit="1" customWidth="1"/>
    <col min="7430" max="7430" width="10.140625" style="793" bestFit="1" customWidth="1"/>
    <col min="7431" max="7431" width="1.85546875" style="793" customWidth="1"/>
    <col min="7432" max="7432" width="9.140625" style="793" customWidth="1"/>
    <col min="7433" max="7433" width="10.7109375" style="793" bestFit="1" customWidth="1"/>
    <col min="7434" max="7680" width="11.42578125" style="793"/>
    <col min="7681" max="7681" width="83" style="793" bestFit="1" customWidth="1"/>
    <col min="7682" max="7683" width="10.140625" style="793" bestFit="1" customWidth="1"/>
    <col min="7684" max="7684" width="6.28515625" style="793" bestFit="1" customWidth="1"/>
    <col min="7685" max="7685" width="7.140625" style="793" bestFit="1" customWidth="1"/>
    <col min="7686" max="7686" width="10.140625" style="793" bestFit="1" customWidth="1"/>
    <col min="7687" max="7687" width="1.85546875" style="793" customWidth="1"/>
    <col min="7688" max="7688" width="9.140625" style="793" customWidth="1"/>
    <col min="7689" max="7689" width="10.7109375" style="793" bestFit="1" customWidth="1"/>
    <col min="7690" max="7936" width="11.42578125" style="793"/>
    <col min="7937" max="7937" width="83" style="793" bestFit="1" customWidth="1"/>
    <col min="7938" max="7939" width="10.140625" style="793" bestFit="1" customWidth="1"/>
    <col min="7940" max="7940" width="6.28515625" style="793" bestFit="1" customWidth="1"/>
    <col min="7941" max="7941" width="7.140625" style="793" bestFit="1" customWidth="1"/>
    <col min="7942" max="7942" width="10.140625" style="793" bestFit="1" customWidth="1"/>
    <col min="7943" max="7943" width="1.85546875" style="793" customWidth="1"/>
    <col min="7944" max="7944" width="9.140625" style="793" customWidth="1"/>
    <col min="7945" max="7945" width="10.7109375" style="793" bestFit="1" customWidth="1"/>
    <col min="7946" max="8192" width="11.42578125" style="793"/>
    <col min="8193" max="8193" width="83" style="793" bestFit="1" customWidth="1"/>
    <col min="8194" max="8195" width="10.140625" style="793" bestFit="1" customWidth="1"/>
    <col min="8196" max="8196" width="6.28515625" style="793" bestFit="1" customWidth="1"/>
    <col min="8197" max="8197" width="7.140625" style="793" bestFit="1" customWidth="1"/>
    <col min="8198" max="8198" width="10.140625" style="793" bestFit="1" customWidth="1"/>
    <col min="8199" max="8199" width="1.85546875" style="793" customWidth="1"/>
    <col min="8200" max="8200" width="9.140625" style="793" customWidth="1"/>
    <col min="8201" max="8201" width="10.7109375" style="793" bestFit="1" customWidth="1"/>
    <col min="8202" max="8448" width="11.42578125" style="793"/>
    <col min="8449" max="8449" width="83" style="793" bestFit="1" customWidth="1"/>
    <col min="8450" max="8451" width="10.140625" style="793" bestFit="1" customWidth="1"/>
    <col min="8452" max="8452" width="6.28515625" style="793" bestFit="1" customWidth="1"/>
    <col min="8453" max="8453" width="7.140625" style="793" bestFit="1" customWidth="1"/>
    <col min="8454" max="8454" width="10.140625" style="793" bestFit="1" customWidth="1"/>
    <col min="8455" max="8455" width="1.85546875" style="793" customWidth="1"/>
    <col min="8456" max="8456" width="9.140625" style="793" customWidth="1"/>
    <col min="8457" max="8457" width="10.7109375" style="793" bestFit="1" customWidth="1"/>
    <col min="8458" max="8704" width="11.42578125" style="793"/>
    <col min="8705" max="8705" width="83" style="793" bestFit="1" customWidth="1"/>
    <col min="8706" max="8707" width="10.140625" style="793" bestFit="1" customWidth="1"/>
    <col min="8708" max="8708" width="6.28515625" style="793" bestFit="1" customWidth="1"/>
    <col min="8709" max="8709" width="7.140625" style="793" bestFit="1" customWidth="1"/>
    <col min="8710" max="8710" width="10.140625" style="793" bestFit="1" customWidth="1"/>
    <col min="8711" max="8711" width="1.85546875" style="793" customWidth="1"/>
    <col min="8712" max="8712" width="9.140625" style="793" customWidth="1"/>
    <col min="8713" max="8713" width="10.7109375" style="793" bestFit="1" customWidth="1"/>
    <col min="8714" max="8960" width="11.42578125" style="793"/>
    <col min="8961" max="8961" width="83" style="793" bestFit="1" customWidth="1"/>
    <col min="8962" max="8963" width="10.140625" style="793" bestFit="1" customWidth="1"/>
    <col min="8964" max="8964" width="6.28515625" style="793" bestFit="1" customWidth="1"/>
    <col min="8965" max="8965" width="7.140625" style="793" bestFit="1" customWidth="1"/>
    <col min="8966" max="8966" width="10.140625" style="793" bestFit="1" customWidth="1"/>
    <col min="8967" max="8967" width="1.85546875" style="793" customWidth="1"/>
    <col min="8968" max="8968" width="9.140625" style="793" customWidth="1"/>
    <col min="8969" max="8969" width="10.7109375" style="793" bestFit="1" customWidth="1"/>
    <col min="8970" max="9216" width="11.42578125" style="793"/>
    <col min="9217" max="9217" width="83" style="793" bestFit="1" customWidth="1"/>
    <col min="9218" max="9219" width="10.140625" style="793" bestFit="1" customWidth="1"/>
    <col min="9220" max="9220" width="6.28515625" style="793" bestFit="1" customWidth="1"/>
    <col min="9221" max="9221" width="7.140625" style="793" bestFit="1" customWidth="1"/>
    <col min="9222" max="9222" width="10.140625" style="793" bestFit="1" customWidth="1"/>
    <col min="9223" max="9223" width="1.85546875" style="793" customWidth="1"/>
    <col min="9224" max="9224" width="9.140625" style="793" customWidth="1"/>
    <col min="9225" max="9225" width="10.7109375" style="793" bestFit="1" customWidth="1"/>
    <col min="9226" max="9472" width="11.42578125" style="793"/>
    <col min="9473" max="9473" width="83" style="793" bestFit="1" customWidth="1"/>
    <col min="9474" max="9475" width="10.140625" style="793" bestFit="1" customWidth="1"/>
    <col min="9476" max="9476" width="6.28515625" style="793" bestFit="1" customWidth="1"/>
    <col min="9477" max="9477" width="7.140625" style="793" bestFit="1" customWidth="1"/>
    <col min="9478" max="9478" width="10.140625" style="793" bestFit="1" customWidth="1"/>
    <col min="9479" max="9479" width="1.85546875" style="793" customWidth="1"/>
    <col min="9480" max="9480" width="9.140625" style="793" customWidth="1"/>
    <col min="9481" max="9481" width="10.7109375" style="793" bestFit="1" customWidth="1"/>
    <col min="9482" max="9728" width="11.42578125" style="793"/>
    <col min="9729" max="9729" width="83" style="793" bestFit="1" customWidth="1"/>
    <col min="9730" max="9731" width="10.140625" style="793" bestFit="1" customWidth="1"/>
    <col min="9732" max="9732" width="6.28515625" style="793" bestFit="1" customWidth="1"/>
    <col min="9733" max="9733" width="7.140625" style="793" bestFit="1" customWidth="1"/>
    <col min="9734" max="9734" width="10.140625" style="793" bestFit="1" customWidth="1"/>
    <col min="9735" max="9735" width="1.85546875" style="793" customWidth="1"/>
    <col min="9736" max="9736" width="9.140625" style="793" customWidth="1"/>
    <col min="9737" max="9737" width="10.7109375" style="793" bestFit="1" customWidth="1"/>
    <col min="9738" max="9984" width="11.42578125" style="793"/>
    <col min="9985" max="9985" width="83" style="793" bestFit="1" customWidth="1"/>
    <col min="9986" max="9987" width="10.140625" style="793" bestFit="1" customWidth="1"/>
    <col min="9988" max="9988" width="6.28515625" style="793" bestFit="1" customWidth="1"/>
    <col min="9989" max="9989" width="7.140625" style="793" bestFit="1" customWidth="1"/>
    <col min="9990" max="9990" width="10.140625" style="793" bestFit="1" customWidth="1"/>
    <col min="9991" max="9991" width="1.85546875" style="793" customWidth="1"/>
    <col min="9992" max="9992" width="9.140625" style="793" customWidth="1"/>
    <col min="9993" max="9993" width="10.7109375" style="793" bestFit="1" customWidth="1"/>
    <col min="9994" max="10240" width="11.42578125" style="793"/>
    <col min="10241" max="10241" width="83" style="793" bestFit="1" customWidth="1"/>
    <col min="10242" max="10243" width="10.140625" style="793" bestFit="1" customWidth="1"/>
    <col min="10244" max="10244" width="6.28515625" style="793" bestFit="1" customWidth="1"/>
    <col min="10245" max="10245" width="7.140625" style="793" bestFit="1" customWidth="1"/>
    <col min="10246" max="10246" width="10.140625" style="793" bestFit="1" customWidth="1"/>
    <col min="10247" max="10247" width="1.85546875" style="793" customWidth="1"/>
    <col min="10248" max="10248" width="9.140625" style="793" customWidth="1"/>
    <col min="10249" max="10249" width="10.7109375" style="793" bestFit="1" customWidth="1"/>
    <col min="10250" max="10496" width="11.42578125" style="793"/>
    <col min="10497" max="10497" width="83" style="793" bestFit="1" customWidth="1"/>
    <col min="10498" max="10499" width="10.140625" style="793" bestFit="1" customWidth="1"/>
    <col min="10500" max="10500" width="6.28515625" style="793" bestFit="1" customWidth="1"/>
    <col min="10501" max="10501" width="7.140625" style="793" bestFit="1" customWidth="1"/>
    <col min="10502" max="10502" width="10.140625" style="793" bestFit="1" customWidth="1"/>
    <col min="10503" max="10503" width="1.85546875" style="793" customWidth="1"/>
    <col min="10504" max="10504" width="9.140625" style="793" customWidth="1"/>
    <col min="10505" max="10505" width="10.7109375" style="793" bestFit="1" customWidth="1"/>
    <col min="10506" max="10752" width="11.42578125" style="793"/>
    <col min="10753" max="10753" width="83" style="793" bestFit="1" customWidth="1"/>
    <col min="10754" max="10755" width="10.140625" style="793" bestFit="1" customWidth="1"/>
    <col min="10756" max="10756" width="6.28515625" style="793" bestFit="1" customWidth="1"/>
    <col min="10757" max="10757" width="7.140625" style="793" bestFit="1" customWidth="1"/>
    <col min="10758" max="10758" width="10.140625" style="793" bestFit="1" customWidth="1"/>
    <col min="10759" max="10759" width="1.85546875" style="793" customWidth="1"/>
    <col min="10760" max="10760" width="9.140625" style="793" customWidth="1"/>
    <col min="10761" max="10761" width="10.7109375" style="793" bestFit="1" customWidth="1"/>
    <col min="10762" max="11008" width="11.42578125" style="793"/>
    <col min="11009" max="11009" width="83" style="793" bestFit="1" customWidth="1"/>
    <col min="11010" max="11011" width="10.140625" style="793" bestFit="1" customWidth="1"/>
    <col min="11012" max="11012" width="6.28515625" style="793" bestFit="1" customWidth="1"/>
    <col min="11013" max="11013" width="7.140625" style="793" bestFit="1" customWidth="1"/>
    <col min="11014" max="11014" width="10.140625" style="793" bestFit="1" customWidth="1"/>
    <col min="11015" max="11015" width="1.85546875" style="793" customWidth="1"/>
    <col min="11016" max="11016" width="9.140625" style="793" customWidth="1"/>
    <col min="11017" max="11017" width="10.7109375" style="793" bestFit="1" customWidth="1"/>
    <col min="11018" max="11264" width="11.42578125" style="793"/>
    <col min="11265" max="11265" width="83" style="793" bestFit="1" customWidth="1"/>
    <col min="11266" max="11267" width="10.140625" style="793" bestFit="1" customWidth="1"/>
    <col min="11268" max="11268" width="6.28515625" style="793" bestFit="1" customWidth="1"/>
    <col min="11269" max="11269" width="7.140625" style="793" bestFit="1" customWidth="1"/>
    <col min="11270" max="11270" width="10.140625" style="793" bestFit="1" customWidth="1"/>
    <col min="11271" max="11271" width="1.85546875" style="793" customWidth="1"/>
    <col min="11272" max="11272" width="9.140625" style="793" customWidth="1"/>
    <col min="11273" max="11273" width="10.7109375" style="793" bestFit="1" customWidth="1"/>
    <col min="11274" max="11520" width="11.42578125" style="793"/>
    <col min="11521" max="11521" width="83" style="793" bestFit="1" customWidth="1"/>
    <col min="11522" max="11523" width="10.140625" style="793" bestFit="1" customWidth="1"/>
    <col min="11524" max="11524" width="6.28515625" style="793" bestFit="1" customWidth="1"/>
    <col min="11525" max="11525" width="7.140625" style="793" bestFit="1" customWidth="1"/>
    <col min="11526" max="11526" width="10.140625" style="793" bestFit="1" customWidth="1"/>
    <col min="11527" max="11527" width="1.85546875" style="793" customWidth="1"/>
    <col min="11528" max="11528" width="9.140625" style="793" customWidth="1"/>
    <col min="11529" max="11529" width="10.7109375" style="793" bestFit="1" customWidth="1"/>
    <col min="11530" max="11776" width="11.42578125" style="793"/>
    <col min="11777" max="11777" width="83" style="793" bestFit="1" customWidth="1"/>
    <col min="11778" max="11779" width="10.140625" style="793" bestFit="1" customWidth="1"/>
    <col min="11780" max="11780" width="6.28515625" style="793" bestFit="1" customWidth="1"/>
    <col min="11781" max="11781" width="7.140625" style="793" bestFit="1" customWidth="1"/>
    <col min="11782" max="11782" width="10.140625" style="793" bestFit="1" customWidth="1"/>
    <col min="11783" max="11783" width="1.85546875" style="793" customWidth="1"/>
    <col min="11784" max="11784" width="9.140625" style="793" customWidth="1"/>
    <col min="11785" max="11785" width="10.7109375" style="793" bestFit="1" customWidth="1"/>
    <col min="11786" max="12032" width="11.42578125" style="793"/>
    <col min="12033" max="12033" width="83" style="793" bestFit="1" customWidth="1"/>
    <col min="12034" max="12035" width="10.140625" style="793" bestFit="1" customWidth="1"/>
    <col min="12036" max="12036" width="6.28515625" style="793" bestFit="1" customWidth="1"/>
    <col min="12037" max="12037" width="7.140625" style="793" bestFit="1" customWidth="1"/>
    <col min="12038" max="12038" width="10.140625" style="793" bestFit="1" customWidth="1"/>
    <col min="12039" max="12039" width="1.85546875" style="793" customWidth="1"/>
    <col min="12040" max="12040" width="9.140625" style="793" customWidth="1"/>
    <col min="12041" max="12041" width="10.7109375" style="793" bestFit="1" customWidth="1"/>
    <col min="12042" max="12288" width="11.42578125" style="793"/>
    <col min="12289" max="12289" width="83" style="793" bestFit="1" customWidth="1"/>
    <col min="12290" max="12291" width="10.140625" style="793" bestFit="1" customWidth="1"/>
    <col min="12292" max="12292" width="6.28515625" style="793" bestFit="1" customWidth="1"/>
    <col min="12293" max="12293" width="7.140625" style="793" bestFit="1" customWidth="1"/>
    <col min="12294" max="12294" width="10.140625" style="793" bestFit="1" customWidth="1"/>
    <col min="12295" max="12295" width="1.85546875" style="793" customWidth="1"/>
    <col min="12296" max="12296" width="9.140625" style="793" customWidth="1"/>
    <col min="12297" max="12297" width="10.7109375" style="793" bestFit="1" customWidth="1"/>
    <col min="12298" max="12544" width="11.42578125" style="793"/>
    <col min="12545" max="12545" width="83" style="793" bestFit="1" customWidth="1"/>
    <col min="12546" max="12547" width="10.140625" style="793" bestFit="1" customWidth="1"/>
    <col min="12548" max="12548" width="6.28515625" style="793" bestFit="1" customWidth="1"/>
    <col min="12549" max="12549" width="7.140625" style="793" bestFit="1" customWidth="1"/>
    <col min="12550" max="12550" width="10.140625" style="793" bestFit="1" customWidth="1"/>
    <col min="12551" max="12551" width="1.85546875" style="793" customWidth="1"/>
    <col min="12552" max="12552" width="9.140625" style="793" customWidth="1"/>
    <col min="12553" max="12553" width="10.7109375" style="793" bestFit="1" customWidth="1"/>
    <col min="12554" max="12800" width="11.42578125" style="793"/>
    <col min="12801" max="12801" width="83" style="793" bestFit="1" customWidth="1"/>
    <col min="12802" max="12803" width="10.140625" style="793" bestFit="1" customWidth="1"/>
    <col min="12804" max="12804" width="6.28515625" style="793" bestFit="1" customWidth="1"/>
    <col min="12805" max="12805" width="7.140625" style="793" bestFit="1" customWidth="1"/>
    <col min="12806" max="12806" width="10.140625" style="793" bestFit="1" customWidth="1"/>
    <col min="12807" max="12807" width="1.85546875" style="793" customWidth="1"/>
    <col min="12808" max="12808" width="9.140625" style="793" customWidth="1"/>
    <col min="12809" max="12809" width="10.7109375" style="793" bestFit="1" customWidth="1"/>
    <col min="12810" max="13056" width="11.42578125" style="793"/>
    <col min="13057" max="13057" width="83" style="793" bestFit="1" customWidth="1"/>
    <col min="13058" max="13059" width="10.140625" style="793" bestFit="1" customWidth="1"/>
    <col min="13060" max="13060" width="6.28515625" style="793" bestFit="1" customWidth="1"/>
    <col min="13061" max="13061" width="7.140625" style="793" bestFit="1" customWidth="1"/>
    <col min="13062" max="13062" width="10.140625" style="793" bestFit="1" customWidth="1"/>
    <col min="13063" max="13063" width="1.85546875" style="793" customWidth="1"/>
    <col min="13064" max="13064" width="9.140625" style="793" customWidth="1"/>
    <col min="13065" max="13065" width="10.7109375" style="793" bestFit="1" customWidth="1"/>
    <col min="13066" max="13312" width="11.42578125" style="793"/>
    <col min="13313" max="13313" width="83" style="793" bestFit="1" customWidth="1"/>
    <col min="13314" max="13315" width="10.140625" style="793" bestFit="1" customWidth="1"/>
    <col min="13316" max="13316" width="6.28515625" style="793" bestFit="1" customWidth="1"/>
    <col min="13317" max="13317" width="7.140625" style="793" bestFit="1" customWidth="1"/>
    <col min="13318" max="13318" width="10.140625" style="793" bestFit="1" customWidth="1"/>
    <col min="13319" max="13319" width="1.85546875" style="793" customWidth="1"/>
    <col min="13320" max="13320" width="9.140625" style="793" customWidth="1"/>
    <col min="13321" max="13321" width="10.7109375" style="793" bestFit="1" customWidth="1"/>
    <col min="13322" max="13568" width="11.42578125" style="793"/>
    <col min="13569" max="13569" width="83" style="793" bestFit="1" customWidth="1"/>
    <col min="13570" max="13571" width="10.140625" style="793" bestFit="1" customWidth="1"/>
    <col min="13572" max="13572" width="6.28515625" style="793" bestFit="1" customWidth="1"/>
    <col min="13573" max="13573" width="7.140625" style="793" bestFit="1" customWidth="1"/>
    <col min="13574" max="13574" width="10.140625" style="793" bestFit="1" customWidth="1"/>
    <col min="13575" max="13575" width="1.85546875" style="793" customWidth="1"/>
    <col min="13576" max="13576" width="9.140625" style="793" customWidth="1"/>
    <col min="13577" max="13577" width="10.7109375" style="793" bestFit="1" customWidth="1"/>
    <col min="13578" max="13824" width="11.42578125" style="793"/>
    <col min="13825" max="13825" width="83" style="793" bestFit="1" customWidth="1"/>
    <col min="13826" max="13827" width="10.140625" style="793" bestFit="1" customWidth="1"/>
    <col min="13828" max="13828" width="6.28515625" style="793" bestFit="1" customWidth="1"/>
    <col min="13829" max="13829" width="7.140625" style="793" bestFit="1" customWidth="1"/>
    <col min="13830" max="13830" width="10.140625" style="793" bestFit="1" customWidth="1"/>
    <col min="13831" max="13831" width="1.85546875" style="793" customWidth="1"/>
    <col min="13832" max="13832" width="9.140625" style="793" customWidth="1"/>
    <col min="13833" max="13833" width="10.7109375" style="793" bestFit="1" customWidth="1"/>
    <col min="13834" max="14080" width="11.42578125" style="793"/>
    <col min="14081" max="14081" width="83" style="793" bestFit="1" customWidth="1"/>
    <col min="14082" max="14083" width="10.140625" style="793" bestFit="1" customWidth="1"/>
    <col min="14084" max="14084" width="6.28515625" style="793" bestFit="1" customWidth="1"/>
    <col min="14085" max="14085" width="7.140625" style="793" bestFit="1" customWidth="1"/>
    <col min="14086" max="14086" width="10.140625" style="793" bestFit="1" customWidth="1"/>
    <col min="14087" max="14087" width="1.85546875" style="793" customWidth="1"/>
    <col min="14088" max="14088" width="9.140625" style="793" customWidth="1"/>
    <col min="14089" max="14089" width="10.7109375" style="793" bestFit="1" customWidth="1"/>
    <col min="14090" max="14336" width="11.42578125" style="793"/>
    <col min="14337" max="14337" width="83" style="793" bestFit="1" customWidth="1"/>
    <col min="14338" max="14339" width="10.140625" style="793" bestFit="1" customWidth="1"/>
    <col min="14340" max="14340" width="6.28515625" style="793" bestFit="1" customWidth="1"/>
    <col min="14341" max="14341" width="7.140625" style="793" bestFit="1" customWidth="1"/>
    <col min="14342" max="14342" width="10.140625" style="793" bestFit="1" customWidth="1"/>
    <col min="14343" max="14343" width="1.85546875" style="793" customWidth="1"/>
    <col min="14344" max="14344" width="9.140625" style="793" customWidth="1"/>
    <col min="14345" max="14345" width="10.7109375" style="793" bestFit="1" customWidth="1"/>
    <col min="14346" max="14592" width="11.42578125" style="793"/>
    <col min="14593" max="14593" width="83" style="793" bestFit="1" customWidth="1"/>
    <col min="14594" max="14595" width="10.140625" style="793" bestFit="1" customWidth="1"/>
    <col min="14596" max="14596" width="6.28515625" style="793" bestFit="1" customWidth="1"/>
    <col min="14597" max="14597" width="7.140625" style="793" bestFit="1" customWidth="1"/>
    <col min="14598" max="14598" width="10.140625" style="793" bestFit="1" customWidth="1"/>
    <col min="14599" max="14599" width="1.85546875" style="793" customWidth="1"/>
    <col min="14600" max="14600" width="9.140625" style="793" customWidth="1"/>
    <col min="14601" max="14601" width="10.7109375" style="793" bestFit="1" customWidth="1"/>
    <col min="14602" max="14848" width="11.42578125" style="793"/>
    <col min="14849" max="14849" width="83" style="793" bestFit="1" customWidth="1"/>
    <col min="14850" max="14851" width="10.140625" style="793" bestFit="1" customWidth="1"/>
    <col min="14852" max="14852" width="6.28515625" style="793" bestFit="1" customWidth="1"/>
    <col min="14853" max="14853" width="7.140625" style="793" bestFit="1" customWidth="1"/>
    <col min="14854" max="14854" width="10.140625" style="793" bestFit="1" customWidth="1"/>
    <col min="14855" max="14855" width="1.85546875" style="793" customWidth="1"/>
    <col min="14856" max="14856" width="9.140625" style="793" customWidth="1"/>
    <col min="14857" max="14857" width="10.7109375" style="793" bestFit="1" customWidth="1"/>
    <col min="14858" max="15104" width="11.42578125" style="793"/>
    <col min="15105" max="15105" width="83" style="793" bestFit="1" customWidth="1"/>
    <col min="15106" max="15107" width="10.140625" style="793" bestFit="1" customWidth="1"/>
    <col min="15108" max="15108" width="6.28515625" style="793" bestFit="1" customWidth="1"/>
    <col min="15109" max="15109" width="7.140625" style="793" bestFit="1" customWidth="1"/>
    <col min="15110" max="15110" width="10.140625" style="793" bestFit="1" customWidth="1"/>
    <col min="15111" max="15111" width="1.85546875" style="793" customWidth="1"/>
    <col min="15112" max="15112" width="9.140625" style="793" customWidth="1"/>
    <col min="15113" max="15113" width="10.7109375" style="793" bestFit="1" customWidth="1"/>
    <col min="15114" max="15360" width="11.42578125" style="793"/>
    <col min="15361" max="15361" width="83" style="793" bestFit="1" customWidth="1"/>
    <col min="15362" max="15363" width="10.140625" style="793" bestFit="1" customWidth="1"/>
    <col min="15364" max="15364" width="6.28515625" style="793" bestFit="1" customWidth="1"/>
    <col min="15365" max="15365" width="7.140625" style="793" bestFit="1" customWidth="1"/>
    <col min="15366" max="15366" width="10.140625" style="793" bestFit="1" customWidth="1"/>
    <col min="15367" max="15367" width="1.85546875" style="793" customWidth="1"/>
    <col min="15368" max="15368" width="9.140625" style="793" customWidth="1"/>
    <col min="15369" max="15369" width="10.7109375" style="793" bestFit="1" customWidth="1"/>
    <col min="15370" max="15616" width="11.42578125" style="793"/>
    <col min="15617" max="15617" width="83" style="793" bestFit="1" customWidth="1"/>
    <col min="15618" max="15619" width="10.140625" style="793" bestFit="1" customWidth="1"/>
    <col min="15620" max="15620" width="6.28515625" style="793" bestFit="1" customWidth="1"/>
    <col min="15621" max="15621" width="7.140625" style="793" bestFit="1" customWidth="1"/>
    <col min="15622" max="15622" width="10.140625" style="793" bestFit="1" customWidth="1"/>
    <col min="15623" max="15623" width="1.85546875" style="793" customWidth="1"/>
    <col min="15624" max="15624" width="9.140625" style="793" customWidth="1"/>
    <col min="15625" max="15625" width="10.7109375" style="793" bestFit="1" customWidth="1"/>
    <col min="15626" max="15872" width="11.42578125" style="793"/>
    <col min="15873" max="15873" width="83" style="793" bestFit="1" customWidth="1"/>
    <col min="15874" max="15875" width="10.140625" style="793" bestFit="1" customWidth="1"/>
    <col min="15876" max="15876" width="6.28515625" style="793" bestFit="1" customWidth="1"/>
    <col min="15877" max="15877" width="7.140625" style="793" bestFit="1" customWidth="1"/>
    <col min="15878" max="15878" width="10.140625" style="793" bestFit="1" customWidth="1"/>
    <col min="15879" max="15879" width="1.85546875" style="793" customWidth="1"/>
    <col min="15880" max="15880" width="9.140625" style="793" customWidth="1"/>
    <col min="15881" max="15881" width="10.7109375" style="793" bestFit="1" customWidth="1"/>
    <col min="15882" max="16128" width="11.42578125" style="793"/>
    <col min="16129" max="16129" width="83" style="793" bestFit="1" customWidth="1"/>
    <col min="16130" max="16131" width="10.140625" style="793" bestFit="1" customWidth="1"/>
    <col min="16132" max="16132" width="6.28515625" style="793" bestFit="1" customWidth="1"/>
    <col min="16133" max="16133" width="7.140625" style="793" bestFit="1" customWidth="1"/>
    <col min="16134" max="16134" width="10.140625" style="793" bestFit="1" customWidth="1"/>
    <col min="16135" max="16135" width="1.85546875" style="793" customWidth="1"/>
    <col min="16136" max="16136" width="9.140625" style="793" customWidth="1"/>
    <col min="16137" max="16137" width="10.7109375" style="793" bestFit="1" customWidth="1"/>
    <col min="16138" max="16384" width="11.42578125" style="793"/>
  </cols>
  <sheetData>
    <row r="1" spans="1:6" s="59" customFormat="1" ht="2.25" customHeight="1">
      <c r="A1" s="57"/>
      <c r="B1" s="58"/>
      <c r="C1" s="58"/>
      <c r="D1" s="58"/>
      <c r="E1" s="58"/>
      <c r="F1" s="58"/>
    </row>
    <row r="2" spans="1:6" s="49" customFormat="1" ht="39" customHeight="1">
      <c r="A2" s="1068" t="s">
        <v>1072</v>
      </c>
      <c r="B2" s="1068"/>
      <c r="C2" s="1068"/>
      <c r="D2" s="1068"/>
      <c r="E2" s="1068"/>
      <c r="F2" s="1068"/>
    </row>
    <row r="3" spans="1:6" s="49" customFormat="1" ht="20.25">
      <c r="A3" s="1068" t="s">
        <v>1158</v>
      </c>
      <c r="B3" s="1068"/>
      <c r="C3" s="1068"/>
      <c r="D3" s="1068"/>
      <c r="E3" s="1068"/>
      <c r="F3" s="1068"/>
    </row>
    <row r="4" spans="1:6" s="49" customFormat="1" ht="20.25">
      <c r="A4" s="1068" t="s">
        <v>1527</v>
      </c>
      <c r="B4" s="1068"/>
      <c r="C4" s="1068"/>
      <c r="D4" s="1068"/>
      <c r="E4" s="1068"/>
      <c r="F4" s="1068"/>
    </row>
    <row r="5" spans="1:6" s="50" customFormat="1" ht="39" customHeight="1">
      <c r="A5" s="1074" t="s">
        <v>1253</v>
      </c>
      <c r="B5" s="1074"/>
      <c r="C5" s="1074"/>
      <c r="D5" s="1074"/>
      <c r="E5" s="1074"/>
      <c r="F5" s="1074"/>
    </row>
    <row r="6" spans="1:6" s="793" customFormat="1" ht="6" customHeight="1">
      <c r="A6" s="56"/>
    </row>
    <row r="7" spans="1:6" s="793" customFormat="1" ht="4.5" customHeight="1" thickBot="1">
      <c r="A7" s="369"/>
      <c r="B7" s="580"/>
      <c r="C7" s="580"/>
      <c r="D7" s="580"/>
      <c r="E7" s="580"/>
      <c r="F7" s="580"/>
    </row>
    <row r="8" spans="1:6" s="1165" customFormat="1" ht="15.75" customHeight="1" thickTop="1" thickBot="1">
      <c r="A8" s="895"/>
      <c r="B8" s="896" t="s">
        <v>2</v>
      </c>
      <c r="C8" s="896" t="s">
        <v>3</v>
      </c>
      <c r="D8" s="896" t="s">
        <v>4</v>
      </c>
      <c r="E8" s="896" t="s">
        <v>5</v>
      </c>
      <c r="F8" s="896" t="s">
        <v>6</v>
      </c>
    </row>
    <row r="9" spans="1:6" s="1165" customFormat="1" ht="15.75" customHeight="1" thickTop="1" thickBot="1">
      <c r="A9" s="48" t="s">
        <v>7</v>
      </c>
      <c r="B9" s="897">
        <v>180660987.62439001</v>
      </c>
      <c r="C9" s="897">
        <v>23065168.450679999</v>
      </c>
      <c r="D9" s="897">
        <v>2674.9894199999999</v>
      </c>
      <c r="E9" s="897">
        <v>114004.47902</v>
      </c>
      <c r="F9" s="897">
        <v>203842835.54351002</v>
      </c>
    </row>
    <row r="10" spans="1:6" s="1165" customFormat="1" ht="15.75" customHeight="1" thickTop="1" thickBot="1">
      <c r="A10" s="385" t="s">
        <v>8</v>
      </c>
      <c r="B10" s="898">
        <v>15196048.713049999</v>
      </c>
      <c r="C10" s="898">
        <v>5875382.4070800003</v>
      </c>
      <c r="D10" s="898">
        <v>2122.7617700000001</v>
      </c>
      <c r="E10" s="898">
        <v>82459.485769999999</v>
      </c>
      <c r="F10" s="898">
        <v>21156013.36767</v>
      </c>
    </row>
    <row r="11" spans="1:6" s="1165" customFormat="1" ht="15.75" customHeight="1" thickTop="1">
      <c r="A11" s="415" t="s">
        <v>9</v>
      </c>
      <c r="B11" s="899">
        <v>6470285.9691099999</v>
      </c>
      <c r="C11" s="899">
        <v>1759104.3537399999</v>
      </c>
      <c r="D11" s="899">
        <v>0</v>
      </c>
      <c r="E11" s="899">
        <v>1.7600000000000001E-3</v>
      </c>
      <c r="F11" s="899">
        <v>8229390.3246099995</v>
      </c>
    </row>
    <row r="12" spans="1:6" s="1165" customFormat="1" ht="15.75" customHeight="1">
      <c r="A12" s="415" t="s">
        <v>10</v>
      </c>
      <c r="B12" s="899">
        <v>8606385.6340699997</v>
      </c>
      <c r="C12" s="899">
        <v>2885994.6597199999</v>
      </c>
      <c r="D12" s="899">
        <v>2122.7617700000001</v>
      </c>
      <c r="E12" s="899">
        <v>82459.48401</v>
      </c>
      <c r="F12" s="899">
        <v>11576962.53957</v>
      </c>
    </row>
    <row r="13" spans="1:6" s="1165" customFormat="1" ht="15.75" customHeight="1">
      <c r="A13" s="415" t="s">
        <v>11</v>
      </c>
      <c r="B13" s="899">
        <v>62150.044549999999</v>
      </c>
      <c r="C13" s="899">
        <v>54649.962879999999</v>
      </c>
      <c r="D13" s="899">
        <v>0</v>
      </c>
      <c r="E13" s="899">
        <v>0</v>
      </c>
      <c r="F13" s="899">
        <v>116800.00743000001</v>
      </c>
    </row>
    <row r="14" spans="1:6" s="1165" customFormat="1" ht="15.75" customHeight="1">
      <c r="A14" s="415" t="s">
        <v>12</v>
      </c>
      <c r="B14" s="899">
        <v>0</v>
      </c>
      <c r="C14" s="899">
        <v>1603.35276</v>
      </c>
      <c r="D14" s="899">
        <v>0</v>
      </c>
      <c r="E14" s="899">
        <v>0</v>
      </c>
      <c r="F14" s="899">
        <v>1603.35276</v>
      </c>
    </row>
    <row r="15" spans="1:6" s="1165" customFormat="1" ht="15.75" customHeight="1">
      <c r="A15" s="415" t="s">
        <v>13</v>
      </c>
      <c r="B15" s="899">
        <v>0</v>
      </c>
      <c r="C15" s="899">
        <v>1170316.4059600001</v>
      </c>
      <c r="D15" s="899">
        <v>0</v>
      </c>
      <c r="E15" s="899">
        <v>0</v>
      </c>
      <c r="F15" s="899">
        <v>1170316.4059600001</v>
      </c>
    </row>
    <row r="16" spans="1:6" s="1165" customFormat="1" ht="15.75" customHeight="1">
      <c r="A16" s="415" t="s">
        <v>14</v>
      </c>
      <c r="B16" s="899">
        <v>64513.595999999998</v>
      </c>
      <c r="C16" s="899">
        <v>3906.0416600000003</v>
      </c>
      <c r="D16" s="899">
        <v>0</v>
      </c>
      <c r="E16" s="899">
        <v>0</v>
      </c>
      <c r="F16" s="899">
        <v>68419.637659999993</v>
      </c>
    </row>
    <row r="17" spans="1:6" s="1165" customFormat="1" ht="15.75" customHeight="1">
      <c r="A17" s="415" t="s">
        <v>15</v>
      </c>
      <c r="B17" s="899">
        <v>0</v>
      </c>
      <c r="C17" s="899">
        <v>0</v>
      </c>
      <c r="D17" s="899">
        <v>0</v>
      </c>
      <c r="E17" s="899">
        <v>0</v>
      </c>
      <c r="F17" s="899">
        <v>0</v>
      </c>
    </row>
    <row r="18" spans="1:6" s="1165" customFormat="1" ht="15.75" customHeight="1" thickBot="1">
      <c r="A18" s="415" t="s">
        <v>16</v>
      </c>
      <c r="B18" s="899">
        <v>-7286.5306799999998</v>
      </c>
      <c r="C18" s="899">
        <v>-192.36964</v>
      </c>
      <c r="D18" s="899">
        <v>0</v>
      </c>
      <c r="E18" s="899">
        <v>0</v>
      </c>
      <c r="F18" s="899">
        <v>-7478.9003200000006</v>
      </c>
    </row>
    <row r="19" spans="1:6" s="1165" customFormat="1" ht="15.75" customHeight="1" thickTop="1" thickBot="1">
      <c r="A19" s="385" t="s">
        <v>17</v>
      </c>
      <c r="B19" s="898">
        <v>18167782.63927</v>
      </c>
      <c r="C19" s="898">
        <v>10504979.05852</v>
      </c>
      <c r="D19" s="898">
        <v>42.573480000000004</v>
      </c>
      <c r="E19" s="898">
        <v>30749.187460000001</v>
      </c>
      <c r="F19" s="898">
        <v>28703553.458730001</v>
      </c>
    </row>
    <row r="20" spans="1:6" s="1165" customFormat="1" ht="15.75" customHeight="1" thickTop="1">
      <c r="A20" s="415" t="s">
        <v>18</v>
      </c>
      <c r="B20" s="899">
        <v>187606.51300000001</v>
      </c>
      <c r="C20" s="899">
        <v>0</v>
      </c>
      <c r="D20" s="899">
        <v>0</v>
      </c>
      <c r="E20" s="899">
        <v>0</v>
      </c>
      <c r="F20" s="899">
        <v>187606.51300000001</v>
      </c>
    </row>
    <row r="21" spans="1:6" s="1165" customFormat="1" ht="15.75" customHeight="1">
      <c r="A21" s="415" t="s">
        <v>19</v>
      </c>
      <c r="B21" s="899">
        <v>7930984.4479600005</v>
      </c>
      <c r="C21" s="899">
        <v>393250.73683000001</v>
      </c>
      <c r="D21" s="899">
        <v>0</v>
      </c>
      <c r="E21" s="899">
        <v>0</v>
      </c>
      <c r="F21" s="899">
        <v>8324235.1847900003</v>
      </c>
    </row>
    <row r="22" spans="1:6" s="1165" customFormat="1" ht="15.75" customHeight="1">
      <c r="A22" s="415" t="s">
        <v>20</v>
      </c>
      <c r="B22" s="899">
        <v>0</v>
      </c>
      <c r="C22" s="899">
        <v>891661.35138000001</v>
      </c>
      <c r="D22" s="899">
        <v>0</v>
      </c>
      <c r="E22" s="899">
        <v>0</v>
      </c>
      <c r="F22" s="899">
        <v>891661.35138000001</v>
      </c>
    </row>
    <row r="23" spans="1:6" s="1165" customFormat="1" ht="15.75" customHeight="1">
      <c r="A23" s="415" t="s">
        <v>21</v>
      </c>
      <c r="B23" s="899">
        <v>76395.659370000008</v>
      </c>
      <c r="C23" s="899">
        <v>1323727.35629</v>
      </c>
      <c r="D23" s="899">
        <v>0</v>
      </c>
      <c r="E23" s="899">
        <v>0</v>
      </c>
      <c r="F23" s="899">
        <v>1400123.01566</v>
      </c>
    </row>
    <row r="24" spans="1:6" s="1165" customFormat="1" ht="15.75" customHeight="1">
      <c r="A24" s="415" t="s">
        <v>22</v>
      </c>
      <c r="B24" s="899">
        <v>2552732.5699800001</v>
      </c>
      <c r="C24" s="899">
        <v>1074168.3507399999</v>
      </c>
      <c r="D24" s="899">
        <v>0</v>
      </c>
      <c r="E24" s="899">
        <v>29491.63769</v>
      </c>
      <c r="F24" s="899">
        <v>3656392.5584100001</v>
      </c>
    </row>
    <row r="25" spans="1:6" s="1165" customFormat="1" ht="15.75" customHeight="1">
      <c r="A25" s="415" t="s">
        <v>23</v>
      </c>
      <c r="B25" s="899">
        <v>7127925.70792</v>
      </c>
      <c r="C25" s="899">
        <v>6836850.1330500003</v>
      </c>
      <c r="D25" s="899">
        <v>42.573480000000004</v>
      </c>
      <c r="E25" s="899">
        <v>1257.5497600000001</v>
      </c>
      <c r="F25" s="899">
        <v>13966075.96421</v>
      </c>
    </row>
    <row r="26" spans="1:6" s="1165" customFormat="1" ht="15.75" customHeight="1">
      <c r="A26" s="415" t="s">
        <v>24</v>
      </c>
      <c r="B26" s="899">
        <v>298222.84781000001</v>
      </c>
      <c r="C26" s="899">
        <v>48997.213539999997</v>
      </c>
      <c r="D26" s="899">
        <v>0</v>
      </c>
      <c r="E26" s="899">
        <v>1.0000000000000001E-5</v>
      </c>
      <c r="F26" s="899">
        <v>347220.06135999999</v>
      </c>
    </row>
    <row r="27" spans="1:6" s="1165" customFormat="1" ht="15.75" customHeight="1" thickBot="1">
      <c r="A27" s="415" t="s">
        <v>25</v>
      </c>
      <c r="B27" s="899">
        <v>-6085.1067699999994</v>
      </c>
      <c r="C27" s="899">
        <v>-63676.083310000002</v>
      </c>
      <c r="D27" s="899">
        <v>0</v>
      </c>
      <c r="E27" s="899">
        <v>0</v>
      </c>
      <c r="F27" s="899">
        <v>-69761.19008</v>
      </c>
    </row>
    <row r="28" spans="1:6" s="1165" customFormat="1" ht="15.75" customHeight="1" thickTop="1" thickBot="1">
      <c r="A28" s="385" t="s">
        <v>26</v>
      </c>
      <c r="B28" s="898">
        <v>139762055.37698001</v>
      </c>
      <c r="C28" s="898">
        <v>1305718.88176</v>
      </c>
      <c r="D28" s="898">
        <v>509.39527000000004</v>
      </c>
      <c r="E28" s="898">
        <v>793.07712000000004</v>
      </c>
      <c r="F28" s="898">
        <v>141069076.73113</v>
      </c>
    </row>
    <row r="29" spans="1:6" s="1165" customFormat="1" ht="15.75" customHeight="1" thickTop="1">
      <c r="A29" s="416" t="s">
        <v>27</v>
      </c>
      <c r="B29" s="899">
        <v>139468641.76712</v>
      </c>
      <c r="C29" s="899">
        <v>1491111.9295999999</v>
      </c>
      <c r="D29" s="899">
        <v>1.19851</v>
      </c>
      <c r="E29" s="899">
        <v>741.04107999999997</v>
      </c>
      <c r="F29" s="899">
        <v>140960495.93630999</v>
      </c>
    </row>
    <row r="30" spans="1:6" s="1165" customFormat="1" ht="15.75" customHeight="1">
      <c r="A30" s="415" t="s">
        <v>28</v>
      </c>
      <c r="B30" s="899">
        <v>136419684.75007999</v>
      </c>
      <c r="C30" s="899">
        <v>1411055.44206</v>
      </c>
      <c r="D30" s="899">
        <v>1.19851</v>
      </c>
      <c r="E30" s="899">
        <v>698.21273999999994</v>
      </c>
      <c r="F30" s="899">
        <v>137831439.60339001</v>
      </c>
    </row>
    <row r="31" spans="1:6" s="1165" customFormat="1" ht="15.75" customHeight="1">
      <c r="A31" s="415" t="s">
        <v>29</v>
      </c>
      <c r="B31" s="899">
        <v>3048611.44985</v>
      </c>
      <c r="C31" s="899">
        <v>79578.890220000001</v>
      </c>
      <c r="D31" s="899">
        <v>0</v>
      </c>
      <c r="E31" s="899">
        <v>42.828339999999997</v>
      </c>
      <c r="F31" s="899">
        <v>3128233.1684099999</v>
      </c>
    </row>
    <row r="32" spans="1:6" s="1165" customFormat="1" ht="15.75" customHeight="1">
      <c r="A32" s="415" t="s">
        <v>30</v>
      </c>
      <c r="B32" s="899">
        <v>345.56718999999998</v>
      </c>
      <c r="C32" s="899">
        <v>477.59732000000002</v>
      </c>
      <c r="D32" s="899">
        <v>0</v>
      </c>
      <c r="E32" s="899">
        <v>0</v>
      </c>
      <c r="F32" s="899">
        <v>823.16451000000006</v>
      </c>
    </row>
    <row r="33" spans="1:6" s="1165" customFormat="1" ht="15.75" customHeight="1">
      <c r="A33" s="416" t="s">
        <v>31</v>
      </c>
      <c r="B33" s="899">
        <v>891812.40526000003</v>
      </c>
      <c r="C33" s="899">
        <v>24491.56237</v>
      </c>
      <c r="D33" s="899">
        <v>0</v>
      </c>
      <c r="E33" s="899">
        <v>0</v>
      </c>
      <c r="F33" s="899">
        <v>916303.96762999997</v>
      </c>
    </row>
    <row r="34" spans="1:6" s="1165" customFormat="1" ht="15.75" customHeight="1">
      <c r="A34" s="415" t="s">
        <v>32</v>
      </c>
      <c r="B34" s="899">
        <v>789103.41088999994</v>
      </c>
      <c r="C34" s="899">
        <v>21474.11117</v>
      </c>
      <c r="D34" s="899">
        <v>0</v>
      </c>
      <c r="E34" s="899">
        <v>0</v>
      </c>
      <c r="F34" s="899">
        <v>810577.52205999999</v>
      </c>
    </row>
    <row r="35" spans="1:6" s="1165" customFormat="1" ht="15.75" customHeight="1">
      <c r="A35" s="415" t="s">
        <v>33</v>
      </c>
      <c r="B35" s="899">
        <v>102686.5811</v>
      </c>
      <c r="C35" s="899">
        <v>3017.4512</v>
      </c>
      <c r="D35" s="899">
        <v>0</v>
      </c>
      <c r="E35" s="899">
        <v>0</v>
      </c>
      <c r="F35" s="899">
        <v>105704.03229999999</v>
      </c>
    </row>
    <row r="36" spans="1:6" s="1165" customFormat="1" ht="15.75" customHeight="1">
      <c r="A36" s="415" t="s">
        <v>34</v>
      </c>
      <c r="B36" s="899">
        <v>22.413270000000001</v>
      </c>
      <c r="C36" s="899">
        <v>0</v>
      </c>
      <c r="D36" s="899">
        <v>0</v>
      </c>
      <c r="E36" s="899">
        <v>0</v>
      </c>
      <c r="F36" s="899">
        <v>22.413270000000001</v>
      </c>
    </row>
    <row r="37" spans="1:6" s="1165" customFormat="1" ht="15.75" customHeight="1">
      <c r="A37" s="416" t="s">
        <v>35</v>
      </c>
      <c r="B37" s="899">
        <v>1636674.7790599999</v>
      </c>
      <c r="C37" s="899">
        <v>193983.29689</v>
      </c>
      <c r="D37" s="899">
        <v>1016.3918199999999</v>
      </c>
      <c r="E37" s="899">
        <v>341.79464000000002</v>
      </c>
      <c r="F37" s="899">
        <v>1832016.2624100002</v>
      </c>
    </row>
    <row r="38" spans="1:6" s="1165" customFormat="1" ht="15.75" customHeight="1">
      <c r="A38" s="415" t="s">
        <v>36</v>
      </c>
      <c r="B38" s="899">
        <v>1380709.19557</v>
      </c>
      <c r="C38" s="899">
        <v>114590.1222</v>
      </c>
      <c r="D38" s="899">
        <v>228.27523000000002</v>
      </c>
      <c r="E38" s="899">
        <v>171.09672</v>
      </c>
      <c r="F38" s="899">
        <v>1495698.6897200001</v>
      </c>
    </row>
    <row r="39" spans="1:6" s="1165" customFormat="1" ht="15.75" customHeight="1">
      <c r="A39" s="415" t="s">
        <v>37</v>
      </c>
      <c r="B39" s="899">
        <v>255796.1453</v>
      </c>
      <c r="C39" s="899">
        <v>58828.133119999999</v>
      </c>
      <c r="D39" s="899">
        <v>788.11658999999997</v>
      </c>
      <c r="E39" s="899">
        <v>170.69792000000001</v>
      </c>
      <c r="F39" s="899">
        <v>315583.09292999998</v>
      </c>
    </row>
    <row r="40" spans="1:6" s="1165" customFormat="1" ht="15.75" customHeight="1">
      <c r="A40" s="415" t="s">
        <v>38</v>
      </c>
      <c r="B40" s="899">
        <v>169.43818999999999</v>
      </c>
      <c r="C40" s="899">
        <v>20565.041570000001</v>
      </c>
      <c r="D40" s="899">
        <v>0</v>
      </c>
      <c r="E40" s="899">
        <v>0</v>
      </c>
      <c r="F40" s="899">
        <v>20734.479760000002</v>
      </c>
    </row>
    <row r="41" spans="1:6" s="1165" customFormat="1" ht="15.75" customHeight="1">
      <c r="A41" s="416" t="s">
        <v>39</v>
      </c>
      <c r="B41" s="899">
        <v>1190941.40126</v>
      </c>
      <c r="C41" s="899">
        <v>7177.1060900000002</v>
      </c>
      <c r="D41" s="899">
        <v>1.585E-2</v>
      </c>
      <c r="E41" s="899">
        <v>2.2511300000000003</v>
      </c>
      <c r="F41" s="899">
        <v>1198120.7743299999</v>
      </c>
    </row>
    <row r="42" spans="1:6" s="1165" customFormat="1" ht="15.75" customHeight="1">
      <c r="A42" s="415" t="s">
        <v>40</v>
      </c>
      <c r="B42" s="899">
        <v>1161657.7627600001</v>
      </c>
      <c r="C42" s="899">
        <v>6674.0352800000001</v>
      </c>
      <c r="D42" s="899">
        <v>1.585E-2</v>
      </c>
      <c r="E42" s="899">
        <v>2.0509499999999998</v>
      </c>
      <c r="F42" s="899">
        <v>1168333.8648399999</v>
      </c>
    </row>
    <row r="43" spans="1:6" s="1165" customFormat="1" ht="15.75" customHeight="1">
      <c r="A43" s="415" t="s">
        <v>41</v>
      </c>
      <c r="B43" s="899">
        <v>25730.71358</v>
      </c>
      <c r="C43" s="899">
        <v>416.04489000000001</v>
      </c>
      <c r="D43" s="899">
        <v>0</v>
      </c>
      <c r="E43" s="899">
        <v>0.20018</v>
      </c>
      <c r="F43" s="899">
        <v>26146.958649999997</v>
      </c>
    </row>
    <row r="44" spans="1:6" s="1165" customFormat="1" ht="15.75" customHeight="1">
      <c r="A44" s="415" t="s">
        <v>42</v>
      </c>
      <c r="B44" s="899">
        <v>2565.5177699999999</v>
      </c>
      <c r="C44" s="899">
        <v>64.038330000000002</v>
      </c>
      <c r="D44" s="899">
        <v>0</v>
      </c>
      <c r="E44" s="899">
        <v>0</v>
      </c>
      <c r="F44" s="899">
        <v>2629.5561000000002</v>
      </c>
    </row>
    <row r="45" spans="1:6" s="1165" customFormat="1" ht="15.75" customHeight="1">
      <c r="A45" s="415" t="s">
        <v>43</v>
      </c>
      <c r="B45" s="899">
        <v>981.41933999999992</v>
      </c>
      <c r="C45" s="899">
        <v>22.987590000000001</v>
      </c>
      <c r="D45" s="899">
        <v>0</v>
      </c>
      <c r="E45" s="899">
        <v>0</v>
      </c>
      <c r="F45" s="899">
        <v>1004.4069300000001</v>
      </c>
    </row>
    <row r="46" spans="1:6" s="1165" customFormat="1" ht="15.75" customHeight="1">
      <c r="A46" s="415" t="s">
        <v>44</v>
      </c>
      <c r="B46" s="899">
        <v>5.9878100000000005</v>
      </c>
      <c r="C46" s="899">
        <v>0</v>
      </c>
      <c r="D46" s="899">
        <v>0</v>
      </c>
      <c r="E46" s="899">
        <v>0</v>
      </c>
      <c r="F46" s="899">
        <v>5.9878100000000005</v>
      </c>
    </row>
    <row r="47" spans="1:6" s="1165" customFormat="1" ht="15.75" customHeight="1">
      <c r="A47" s="415" t="s">
        <v>45</v>
      </c>
      <c r="B47" s="899">
        <v>0</v>
      </c>
      <c r="C47" s="899">
        <v>0</v>
      </c>
      <c r="D47" s="899">
        <v>0</v>
      </c>
      <c r="E47" s="899">
        <v>0</v>
      </c>
      <c r="F47" s="899">
        <v>0</v>
      </c>
    </row>
    <row r="48" spans="1:6" s="1165" customFormat="1" ht="15.75" customHeight="1">
      <c r="A48" s="416" t="s">
        <v>46</v>
      </c>
      <c r="B48" s="899">
        <v>-3426014.97572</v>
      </c>
      <c r="C48" s="899">
        <v>-411045.01318999997</v>
      </c>
      <c r="D48" s="899">
        <v>-508.21090999999996</v>
      </c>
      <c r="E48" s="899">
        <v>-292.00972999999999</v>
      </c>
      <c r="F48" s="899">
        <v>-3837860.2095500003</v>
      </c>
    </row>
    <row r="49" spans="1:6" s="1165" customFormat="1" ht="15.75" customHeight="1">
      <c r="A49" s="417" t="s">
        <v>47</v>
      </c>
      <c r="B49" s="899">
        <v>-639379.19741000002</v>
      </c>
      <c r="C49" s="899">
        <v>-30453.881530000002</v>
      </c>
      <c r="D49" s="899">
        <v>-1.495E-2</v>
      </c>
      <c r="E49" s="899">
        <v>-0.87285999999999997</v>
      </c>
      <c r="F49" s="899">
        <v>-669833.96675000002</v>
      </c>
    </row>
    <row r="50" spans="1:6" s="1165" customFormat="1" ht="15.75" customHeight="1">
      <c r="A50" s="415" t="s">
        <v>48</v>
      </c>
      <c r="B50" s="899">
        <v>-140828.66755000001</v>
      </c>
      <c r="C50" s="899">
        <v>-16995.892159999999</v>
      </c>
      <c r="D50" s="899">
        <v>0</v>
      </c>
      <c r="E50" s="899">
        <v>-5.3539999999999997E-2</v>
      </c>
      <c r="F50" s="899">
        <v>-157824.61324999999</v>
      </c>
    </row>
    <row r="51" spans="1:6" s="1165" customFormat="1" ht="15.75" customHeight="1">
      <c r="A51" s="415" t="s">
        <v>49</v>
      </c>
      <c r="B51" s="899">
        <v>-293850.46512000001</v>
      </c>
      <c r="C51" s="899">
        <v>-4670.33601</v>
      </c>
      <c r="D51" s="899">
        <v>0</v>
      </c>
      <c r="E51" s="899">
        <v>0</v>
      </c>
      <c r="F51" s="899">
        <v>-298520.80112999998</v>
      </c>
    </row>
    <row r="52" spans="1:6" s="1165" customFormat="1" ht="15.75" customHeight="1">
      <c r="A52" s="415" t="s">
        <v>50</v>
      </c>
      <c r="B52" s="899">
        <v>-39832.130369999999</v>
      </c>
      <c r="C52" s="899">
        <v>-1896.55411</v>
      </c>
      <c r="D52" s="899">
        <v>0</v>
      </c>
      <c r="E52" s="899">
        <v>0</v>
      </c>
      <c r="F52" s="899">
        <v>-41728.684479999996</v>
      </c>
    </row>
    <row r="53" spans="1:6" s="1165" customFormat="1" ht="15.75" customHeight="1">
      <c r="A53" s="415" t="s">
        <v>51</v>
      </c>
      <c r="B53" s="899">
        <v>-979528.69754999992</v>
      </c>
      <c r="C53" s="899">
        <v>-81083.48973999999</v>
      </c>
      <c r="D53" s="899">
        <v>-114.13766</v>
      </c>
      <c r="E53" s="899">
        <v>-85.548339999999996</v>
      </c>
      <c r="F53" s="899">
        <v>-1060811.87329</v>
      </c>
    </row>
    <row r="54" spans="1:6" s="1165" customFormat="1" ht="15.75" customHeight="1">
      <c r="A54" s="415" t="s">
        <v>52</v>
      </c>
      <c r="B54" s="899">
        <v>-154879.15022000001</v>
      </c>
      <c r="C54" s="899">
        <v>-45693.843030000004</v>
      </c>
      <c r="D54" s="899">
        <v>-394.05829999999997</v>
      </c>
      <c r="E54" s="899">
        <v>-170.69792000000001</v>
      </c>
      <c r="F54" s="899">
        <v>-201137.74947000001</v>
      </c>
    </row>
    <row r="55" spans="1:6" s="1165" customFormat="1" ht="15.75" customHeight="1">
      <c r="A55" s="417" t="s">
        <v>53</v>
      </c>
      <c r="B55" s="899">
        <v>-760211.90237000003</v>
      </c>
      <c r="C55" s="899">
        <v>-206893.77443000002</v>
      </c>
      <c r="D55" s="899">
        <v>0</v>
      </c>
      <c r="E55" s="899">
        <v>0</v>
      </c>
      <c r="F55" s="899">
        <v>-967105.6767999999</v>
      </c>
    </row>
    <row r="56" spans="1:6" s="1165" customFormat="1" ht="15.75" customHeight="1">
      <c r="A56" s="415" t="s">
        <v>54</v>
      </c>
      <c r="B56" s="899">
        <v>-415250.82086000004</v>
      </c>
      <c r="C56" s="899">
        <v>-23357.242180000001</v>
      </c>
      <c r="D56" s="899">
        <v>0</v>
      </c>
      <c r="E56" s="899">
        <v>-34.837069999999997</v>
      </c>
      <c r="F56" s="899">
        <v>-438642.90010999999</v>
      </c>
    </row>
    <row r="57" spans="1:6" s="1165" customFormat="1" ht="15.75" customHeight="1">
      <c r="A57" s="415" t="s">
        <v>55</v>
      </c>
      <c r="B57" s="899">
        <v>-2253.94427</v>
      </c>
      <c r="C57" s="899">
        <v>0</v>
      </c>
      <c r="D57" s="899">
        <v>0</v>
      </c>
      <c r="E57" s="899">
        <v>0</v>
      </c>
      <c r="F57" s="899">
        <v>-2253.94427</v>
      </c>
    </row>
    <row r="58" spans="1:6" s="1165" customFormat="1" ht="15.75" customHeight="1" thickBot="1">
      <c r="A58" s="415" t="s">
        <v>56</v>
      </c>
      <c r="B58" s="899">
        <v>0</v>
      </c>
      <c r="C58" s="899">
        <v>0</v>
      </c>
      <c r="D58" s="899">
        <v>0</v>
      </c>
      <c r="E58" s="899">
        <v>0</v>
      </c>
      <c r="F58" s="899">
        <v>0</v>
      </c>
    </row>
    <row r="59" spans="1:6" s="1165" customFormat="1" ht="15.75" customHeight="1" thickTop="1" thickBot="1">
      <c r="A59" s="385" t="s">
        <v>57</v>
      </c>
      <c r="B59" s="898">
        <v>830252.05614999996</v>
      </c>
      <c r="C59" s="898">
        <v>198896.44533000002</v>
      </c>
      <c r="D59" s="898">
        <v>0.25897000000000003</v>
      </c>
      <c r="E59" s="898">
        <v>2.7286599999999996</v>
      </c>
      <c r="F59" s="898">
        <v>1029151.48911</v>
      </c>
    </row>
    <row r="60" spans="1:6" s="1165" customFormat="1" ht="15.75" customHeight="1" thickTop="1">
      <c r="A60" s="415" t="s">
        <v>58</v>
      </c>
      <c r="B60" s="899">
        <v>1177.09142</v>
      </c>
      <c r="C60" s="899">
        <v>82.991420000000005</v>
      </c>
      <c r="D60" s="899">
        <v>0</v>
      </c>
      <c r="E60" s="899">
        <v>0</v>
      </c>
      <c r="F60" s="899">
        <v>1260.08284</v>
      </c>
    </row>
    <row r="61" spans="1:6" s="1165" customFormat="1" ht="15.75" customHeight="1">
      <c r="A61" s="417" t="s">
        <v>59</v>
      </c>
      <c r="B61" s="899">
        <v>666653.54058999999</v>
      </c>
      <c r="C61" s="899">
        <v>91916.858540000001</v>
      </c>
      <c r="D61" s="899">
        <v>0</v>
      </c>
      <c r="E61" s="899">
        <v>0.61629999999999996</v>
      </c>
      <c r="F61" s="899">
        <v>758571.01542999991</v>
      </c>
    </row>
    <row r="62" spans="1:6" s="1165" customFormat="1" ht="15.75" customHeight="1">
      <c r="A62" s="415" t="s">
        <v>60</v>
      </c>
      <c r="B62" s="899">
        <v>183308.87252</v>
      </c>
      <c r="C62" s="899">
        <v>125403.39422</v>
      </c>
      <c r="D62" s="899">
        <v>0.31192999999999999</v>
      </c>
      <c r="E62" s="899">
        <v>2.5503499999999999</v>
      </c>
      <c r="F62" s="899">
        <v>308715.12901999999</v>
      </c>
    </row>
    <row r="63" spans="1:6" s="1165" customFormat="1" ht="15.75" customHeight="1">
      <c r="A63" s="415" t="s">
        <v>61</v>
      </c>
      <c r="B63" s="899">
        <v>0.34900999999999999</v>
      </c>
      <c r="C63" s="899">
        <v>0</v>
      </c>
      <c r="D63" s="899">
        <v>0</v>
      </c>
      <c r="E63" s="899">
        <v>0</v>
      </c>
      <c r="F63" s="899">
        <v>0.34900999999999999</v>
      </c>
    </row>
    <row r="64" spans="1:6" s="1165" customFormat="1" ht="15.75" customHeight="1" thickBot="1">
      <c r="A64" s="415" t="s">
        <v>62</v>
      </c>
      <c r="B64" s="899">
        <v>-20887.79739</v>
      </c>
      <c r="C64" s="899">
        <v>-18506.798850000003</v>
      </c>
      <c r="D64" s="899">
        <v>-5.296E-2</v>
      </c>
      <c r="E64" s="899">
        <v>-0.43798999999999999</v>
      </c>
      <c r="F64" s="899">
        <v>-39395.087189999998</v>
      </c>
    </row>
    <row r="65" spans="1:6" s="1165" customFormat="1" ht="15.75" customHeight="1" thickTop="1" thickBot="1">
      <c r="A65" s="385" t="s">
        <v>63</v>
      </c>
      <c r="B65" s="898">
        <v>119651.96815</v>
      </c>
      <c r="C65" s="898">
        <v>0</v>
      </c>
      <c r="D65" s="898">
        <v>0</v>
      </c>
      <c r="E65" s="898">
        <v>0</v>
      </c>
      <c r="F65" s="898">
        <v>119651.96815</v>
      </c>
    </row>
    <row r="66" spans="1:6" s="1165" customFormat="1" ht="15.75" customHeight="1" thickTop="1">
      <c r="A66" s="415" t="s">
        <v>64</v>
      </c>
      <c r="B66" s="899">
        <v>367.33247999999998</v>
      </c>
      <c r="C66" s="899">
        <v>0</v>
      </c>
      <c r="D66" s="899">
        <v>0</v>
      </c>
      <c r="E66" s="899">
        <v>0</v>
      </c>
      <c r="F66" s="899">
        <v>367.33247999999998</v>
      </c>
    </row>
    <row r="67" spans="1:6" s="1165" customFormat="1" ht="15.75" customHeight="1">
      <c r="A67" s="415" t="s">
        <v>65</v>
      </c>
      <c r="B67" s="899">
        <v>458815.33654000005</v>
      </c>
      <c r="C67" s="899">
        <v>0</v>
      </c>
      <c r="D67" s="899">
        <v>0</v>
      </c>
      <c r="E67" s="899">
        <v>0</v>
      </c>
      <c r="F67" s="899">
        <v>458815.33654000005</v>
      </c>
    </row>
    <row r="68" spans="1:6" s="1165" customFormat="1" ht="15.75" customHeight="1">
      <c r="A68" s="415" t="s">
        <v>66</v>
      </c>
      <c r="B68" s="899">
        <v>19041.546539999999</v>
      </c>
      <c r="C68" s="899">
        <v>0</v>
      </c>
      <c r="D68" s="899">
        <v>0</v>
      </c>
      <c r="E68" s="899">
        <v>0</v>
      </c>
      <c r="F68" s="899">
        <v>19041.546539999999</v>
      </c>
    </row>
    <row r="69" spans="1:6" s="1165" customFormat="1" ht="15.75" customHeight="1">
      <c r="A69" s="415" t="s">
        <v>67</v>
      </c>
      <c r="B69" s="899">
        <v>3.5705</v>
      </c>
      <c r="C69" s="899">
        <v>0</v>
      </c>
      <c r="D69" s="899">
        <v>0</v>
      </c>
      <c r="E69" s="899">
        <v>0</v>
      </c>
      <c r="F69" s="899">
        <v>3.5705</v>
      </c>
    </row>
    <row r="70" spans="1:6" s="1165" customFormat="1" ht="15.75" customHeight="1" thickBot="1">
      <c r="A70" s="415" t="s">
        <v>68</v>
      </c>
      <c r="B70" s="899">
        <v>-358575.81791000004</v>
      </c>
      <c r="C70" s="899">
        <v>0</v>
      </c>
      <c r="D70" s="899">
        <v>0</v>
      </c>
      <c r="E70" s="899">
        <v>0</v>
      </c>
      <c r="F70" s="899">
        <v>-358575.81791000004</v>
      </c>
    </row>
    <row r="71" spans="1:6" s="1165" customFormat="1" ht="15.75" customHeight="1" thickTop="1" thickBot="1">
      <c r="A71" s="385" t="s">
        <v>69</v>
      </c>
      <c r="B71" s="898">
        <v>2474735.91065</v>
      </c>
      <c r="C71" s="898">
        <v>5131087.9343900001</v>
      </c>
      <c r="D71" s="898">
        <v>0</v>
      </c>
      <c r="E71" s="898">
        <v>1.0000000000000001E-5</v>
      </c>
      <c r="F71" s="898">
        <v>7605823.8450500006</v>
      </c>
    </row>
    <row r="72" spans="1:6" s="1165" customFormat="1" ht="15.75" customHeight="1" thickTop="1">
      <c r="A72" s="415" t="s">
        <v>18</v>
      </c>
      <c r="B72" s="899">
        <v>0</v>
      </c>
      <c r="C72" s="899">
        <v>0</v>
      </c>
      <c r="D72" s="899">
        <v>0</v>
      </c>
      <c r="E72" s="899">
        <v>1.0000000000000001E-5</v>
      </c>
      <c r="F72" s="899">
        <v>1.0000000000000001E-5</v>
      </c>
    </row>
    <row r="73" spans="1:6" s="1165" customFormat="1" ht="15.75" customHeight="1">
      <c r="A73" s="415" t="s">
        <v>19</v>
      </c>
      <c r="B73" s="899">
        <v>290020.93933999998</v>
      </c>
      <c r="C73" s="899">
        <v>1778.8410800000001</v>
      </c>
      <c r="D73" s="899">
        <v>0</v>
      </c>
      <c r="E73" s="899">
        <v>0</v>
      </c>
      <c r="F73" s="899">
        <v>291799.78042000002</v>
      </c>
    </row>
    <row r="74" spans="1:6" s="1165" customFormat="1" ht="15.75" customHeight="1">
      <c r="A74" s="415" t="s">
        <v>20</v>
      </c>
      <c r="B74" s="899">
        <v>0</v>
      </c>
      <c r="C74" s="899">
        <v>206237.18531999999</v>
      </c>
      <c r="D74" s="899">
        <v>0</v>
      </c>
      <c r="E74" s="899">
        <v>0</v>
      </c>
      <c r="F74" s="899">
        <v>206237.18531999999</v>
      </c>
    </row>
    <row r="75" spans="1:6" s="1165" customFormat="1" ht="15.75" customHeight="1">
      <c r="A75" s="415" t="s">
        <v>21</v>
      </c>
      <c r="B75" s="899">
        <v>342463.88701000001</v>
      </c>
      <c r="C75" s="899">
        <v>923213.77973000007</v>
      </c>
      <c r="D75" s="899">
        <v>0</v>
      </c>
      <c r="E75" s="899">
        <v>0</v>
      </c>
      <c r="F75" s="899">
        <v>1265677.66674</v>
      </c>
    </row>
    <row r="76" spans="1:6" s="1165" customFormat="1" ht="15.75" customHeight="1">
      <c r="A76" s="415" t="s">
        <v>70</v>
      </c>
      <c r="B76" s="899">
        <v>342952.29345</v>
      </c>
      <c r="C76" s="899">
        <v>5797.9697500000002</v>
      </c>
      <c r="D76" s="899">
        <v>0</v>
      </c>
      <c r="E76" s="899">
        <v>0</v>
      </c>
      <c r="F76" s="899">
        <v>348750.26319999999</v>
      </c>
    </row>
    <row r="77" spans="1:6" s="1165" customFormat="1" ht="15.75" customHeight="1">
      <c r="A77" s="415" t="s">
        <v>71</v>
      </c>
      <c r="B77" s="899">
        <v>513955.18213999999</v>
      </c>
      <c r="C77" s="899">
        <v>48993.8226</v>
      </c>
      <c r="D77" s="899">
        <v>0</v>
      </c>
      <c r="E77" s="899">
        <v>0</v>
      </c>
      <c r="F77" s="899">
        <v>562949.00474</v>
      </c>
    </row>
    <row r="78" spans="1:6" s="1165" customFormat="1" ht="15.75" customHeight="1">
      <c r="A78" s="415" t="s">
        <v>23</v>
      </c>
      <c r="B78" s="899">
        <v>923865.26687000005</v>
      </c>
      <c r="C78" s="899">
        <v>3912211.3220900004</v>
      </c>
      <c r="D78" s="899">
        <v>0</v>
      </c>
      <c r="E78" s="899">
        <v>0</v>
      </c>
      <c r="F78" s="899">
        <v>4836076.5889600003</v>
      </c>
    </row>
    <row r="79" spans="1:6" s="1165" customFormat="1" ht="15.75" customHeight="1">
      <c r="A79" s="415" t="s">
        <v>72</v>
      </c>
      <c r="B79" s="899">
        <v>66371.869200000001</v>
      </c>
      <c r="C79" s="899">
        <v>66525.096919999996</v>
      </c>
      <c r="D79" s="899">
        <v>0</v>
      </c>
      <c r="E79" s="899">
        <v>0</v>
      </c>
      <c r="F79" s="899">
        <v>132896.96612</v>
      </c>
    </row>
    <row r="80" spans="1:6" s="1165" customFormat="1" ht="15.75" customHeight="1" thickBot="1">
      <c r="A80" s="415" t="s">
        <v>73</v>
      </c>
      <c r="B80" s="899">
        <v>-4893.52736</v>
      </c>
      <c r="C80" s="899">
        <v>-33670.083100000003</v>
      </c>
      <c r="D80" s="899">
        <v>0</v>
      </c>
      <c r="E80" s="899">
        <v>0</v>
      </c>
      <c r="F80" s="899">
        <v>-38563.610460000004</v>
      </c>
    </row>
    <row r="81" spans="1:6" s="1165" customFormat="1" ht="15.75" customHeight="1" thickTop="1" thickBot="1">
      <c r="A81" s="385" t="s">
        <v>74</v>
      </c>
      <c r="B81" s="898">
        <v>3171587.7925399998</v>
      </c>
      <c r="C81" s="898">
        <v>0</v>
      </c>
      <c r="D81" s="898">
        <v>0</v>
      </c>
      <c r="E81" s="898">
        <v>0</v>
      </c>
      <c r="F81" s="898">
        <v>3171587.7925399998</v>
      </c>
    </row>
    <row r="82" spans="1:6" s="1165" customFormat="1" ht="15.75" customHeight="1" thickTop="1">
      <c r="A82" s="415" t="s">
        <v>75</v>
      </c>
      <c r="B82" s="899">
        <v>1188472.1733299999</v>
      </c>
      <c r="C82" s="899">
        <v>0</v>
      </c>
      <c r="D82" s="899">
        <v>0</v>
      </c>
      <c r="E82" s="899">
        <v>0</v>
      </c>
      <c r="F82" s="899">
        <v>1188472.1733299999</v>
      </c>
    </row>
    <row r="83" spans="1:6" s="1165" customFormat="1" ht="15.75" customHeight="1">
      <c r="A83" s="415" t="s">
        <v>76</v>
      </c>
      <c r="B83" s="899">
        <v>1047949.8949600001</v>
      </c>
      <c r="C83" s="899">
        <v>0</v>
      </c>
      <c r="D83" s="899">
        <v>0</v>
      </c>
      <c r="E83" s="899">
        <v>0</v>
      </c>
      <c r="F83" s="899">
        <v>1047949.8949600001</v>
      </c>
    </row>
    <row r="84" spans="1:6" s="1165" customFormat="1" ht="15.75" customHeight="1">
      <c r="A84" s="415" t="s">
        <v>77</v>
      </c>
      <c r="B84" s="899">
        <v>190840.47424000001</v>
      </c>
      <c r="C84" s="899">
        <v>0</v>
      </c>
      <c r="D84" s="899">
        <v>0</v>
      </c>
      <c r="E84" s="899">
        <v>0</v>
      </c>
      <c r="F84" s="899">
        <v>190840.47424000001</v>
      </c>
    </row>
    <row r="85" spans="1:6" s="1165" customFormat="1" ht="15.75" customHeight="1">
      <c r="A85" s="415" t="s">
        <v>78</v>
      </c>
      <c r="B85" s="899">
        <v>252527.19549000001</v>
      </c>
      <c r="C85" s="899">
        <v>0</v>
      </c>
      <c r="D85" s="899">
        <v>0</v>
      </c>
      <c r="E85" s="899">
        <v>0</v>
      </c>
      <c r="F85" s="899">
        <v>252527.19549000001</v>
      </c>
    </row>
    <row r="86" spans="1:6" s="1165" customFormat="1" ht="15.75" customHeight="1">
      <c r="A86" s="415" t="s">
        <v>79</v>
      </c>
      <c r="B86" s="899">
        <v>271322.97751999996</v>
      </c>
      <c r="C86" s="899">
        <v>0</v>
      </c>
      <c r="D86" s="899">
        <v>0</v>
      </c>
      <c r="E86" s="899">
        <v>0</v>
      </c>
      <c r="F86" s="899">
        <v>271322.97751999996</v>
      </c>
    </row>
    <row r="87" spans="1:6" s="1165" customFormat="1" ht="15.75" customHeight="1">
      <c r="A87" s="415" t="s">
        <v>80</v>
      </c>
      <c r="B87" s="899">
        <v>38178.779320000001</v>
      </c>
      <c r="C87" s="899">
        <v>0</v>
      </c>
      <c r="D87" s="899">
        <v>0</v>
      </c>
      <c r="E87" s="899">
        <v>0</v>
      </c>
      <c r="F87" s="899">
        <v>38178.779320000001</v>
      </c>
    </row>
    <row r="88" spans="1:6" s="1165" customFormat="1" ht="15.75" customHeight="1">
      <c r="A88" s="415" t="s">
        <v>81</v>
      </c>
      <c r="B88" s="899">
        <v>10568.506079999999</v>
      </c>
      <c r="C88" s="899">
        <v>0</v>
      </c>
      <c r="D88" s="899">
        <v>0</v>
      </c>
      <c r="E88" s="899">
        <v>0</v>
      </c>
      <c r="F88" s="899">
        <v>10568.506079999999</v>
      </c>
    </row>
    <row r="89" spans="1:6" s="1165" customFormat="1" ht="15.75" customHeight="1">
      <c r="A89" s="415" t="s">
        <v>82</v>
      </c>
      <c r="B89" s="899">
        <v>0</v>
      </c>
      <c r="C89" s="899">
        <v>0</v>
      </c>
      <c r="D89" s="899">
        <v>0</v>
      </c>
      <c r="E89" s="899">
        <v>0</v>
      </c>
      <c r="F89" s="899">
        <v>0</v>
      </c>
    </row>
    <row r="90" spans="1:6" s="1165" customFormat="1" ht="15.75" customHeight="1" thickBot="1">
      <c r="A90" s="415" t="s">
        <v>83</v>
      </c>
      <c r="B90" s="899">
        <v>171727.7916</v>
      </c>
      <c r="C90" s="899">
        <v>0</v>
      </c>
      <c r="D90" s="899">
        <v>0</v>
      </c>
      <c r="E90" s="899">
        <v>0</v>
      </c>
      <c r="F90" s="899">
        <v>171727.7916</v>
      </c>
    </row>
    <row r="91" spans="1:6" s="1165" customFormat="1" ht="15.75" customHeight="1" thickTop="1" thickBot="1">
      <c r="A91" s="385" t="s">
        <v>84</v>
      </c>
      <c r="B91" s="898">
        <v>843747.32490999997</v>
      </c>
      <c r="C91" s="898">
        <v>49103.723600000005</v>
      </c>
      <c r="D91" s="898">
        <v>-7.0000000000000007E-5</v>
      </c>
      <c r="E91" s="898">
        <v>0</v>
      </c>
      <c r="F91" s="898">
        <v>892851.04844000004</v>
      </c>
    </row>
    <row r="92" spans="1:6" s="1165" customFormat="1" ht="15.75" customHeight="1" thickTop="1">
      <c r="A92" s="415" t="s">
        <v>85</v>
      </c>
      <c r="B92" s="899">
        <v>44692.881159999997</v>
      </c>
      <c r="C92" s="899">
        <v>0</v>
      </c>
      <c r="D92" s="899">
        <v>0</v>
      </c>
      <c r="E92" s="899">
        <v>0</v>
      </c>
      <c r="F92" s="899">
        <v>44692.881159999997</v>
      </c>
    </row>
    <row r="93" spans="1:6" s="1165" customFormat="1" ht="15.75" customHeight="1">
      <c r="A93" s="415" t="s">
        <v>86</v>
      </c>
      <c r="B93" s="899">
        <v>295462.97856999998</v>
      </c>
      <c r="C93" s="899">
        <v>0</v>
      </c>
      <c r="D93" s="899">
        <v>0</v>
      </c>
      <c r="E93" s="899">
        <v>0</v>
      </c>
      <c r="F93" s="899">
        <v>295462.97856999998</v>
      </c>
    </row>
    <row r="94" spans="1:6" s="1165" customFormat="1" ht="15.75" customHeight="1">
      <c r="A94" s="415" t="s">
        <v>87</v>
      </c>
      <c r="B94" s="899">
        <v>369429.25537999999</v>
      </c>
      <c r="C94" s="899">
        <v>49267.956310000001</v>
      </c>
      <c r="D94" s="899">
        <v>-7.0000000000000007E-5</v>
      </c>
      <c r="E94" s="899">
        <v>0</v>
      </c>
      <c r="F94" s="899">
        <v>418697.21162000002</v>
      </c>
    </row>
    <row r="95" spans="1:6" s="1165" customFormat="1" ht="15.75" customHeight="1">
      <c r="A95" s="415" t="s">
        <v>88</v>
      </c>
      <c r="B95" s="899">
        <v>140738.79571000001</v>
      </c>
      <c r="C95" s="899">
        <v>0</v>
      </c>
      <c r="D95" s="899">
        <v>0</v>
      </c>
      <c r="E95" s="899">
        <v>0</v>
      </c>
      <c r="F95" s="899">
        <v>140738.79571000001</v>
      </c>
    </row>
    <row r="96" spans="1:6" s="1165" customFormat="1" ht="15.75" customHeight="1" thickBot="1">
      <c r="A96" s="415" t="s">
        <v>89</v>
      </c>
      <c r="B96" s="900">
        <v>-6576.5859099999998</v>
      </c>
      <c r="C96" s="900">
        <v>-164.23271</v>
      </c>
      <c r="D96" s="900">
        <v>0</v>
      </c>
      <c r="E96" s="900">
        <v>0</v>
      </c>
      <c r="F96" s="900">
        <v>-6740.81862</v>
      </c>
    </row>
    <row r="97" spans="1:6" s="1165" customFormat="1" ht="15.75" customHeight="1" thickTop="1" thickBot="1">
      <c r="A97" s="385" t="s">
        <v>1356</v>
      </c>
      <c r="B97" s="898">
        <v>95125.84268999999</v>
      </c>
      <c r="C97" s="898">
        <v>0</v>
      </c>
      <c r="D97" s="898">
        <v>0</v>
      </c>
      <c r="E97" s="898">
        <v>0</v>
      </c>
      <c r="F97" s="898">
        <v>95125.84268999999</v>
      </c>
    </row>
    <row r="98" spans="1:6" s="1165" customFormat="1" ht="15.75" customHeight="1" thickTop="1">
      <c r="A98" s="415" t="s">
        <v>1357</v>
      </c>
      <c r="B98" s="899">
        <v>0</v>
      </c>
      <c r="C98" s="899">
        <v>0</v>
      </c>
      <c r="D98" s="899">
        <v>0</v>
      </c>
      <c r="E98" s="899">
        <v>0</v>
      </c>
      <c r="F98" s="899">
        <v>0</v>
      </c>
    </row>
    <row r="99" spans="1:6" s="1165" customFormat="1" ht="15.75" customHeight="1">
      <c r="A99" s="415" t="s">
        <v>1358</v>
      </c>
      <c r="B99" s="899">
        <v>0</v>
      </c>
      <c r="C99" s="899">
        <v>0</v>
      </c>
      <c r="D99" s="899">
        <v>0</v>
      </c>
      <c r="E99" s="899">
        <v>0</v>
      </c>
      <c r="F99" s="899">
        <v>0</v>
      </c>
    </row>
    <row r="100" spans="1:6" s="1165" customFormat="1" ht="15.75" customHeight="1">
      <c r="A100" s="415" t="s">
        <v>1359</v>
      </c>
      <c r="B100" s="899">
        <v>95125.84268999999</v>
      </c>
      <c r="C100" s="899">
        <v>0</v>
      </c>
      <c r="D100" s="899">
        <v>0</v>
      </c>
      <c r="E100" s="899">
        <v>0</v>
      </c>
      <c r="F100" s="899">
        <v>95125.84268999999</v>
      </c>
    </row>
    <row r="101" spans="1:6" s="1165" customFormat="1" ht="15.75" customHeight="1">
      <c r="A101" s="415" t="s">
        <v>1360</v>
      </c>
      <c r="B101" s="899">
        <v>0</v>
      </c>
      <c r="C101" s="899">
        <v>0</v>
      </c>
      <c r="D101" s="899">
        <v>0</v>
      </c>
      <c r="E101" s="899">
        <v>0</v>
      </c>
      <c r="F101" s="899">
        <v>0</v>
      </c>
    </row>
    <row r="102" spans="1:6" s="1165" customFormat="1" ht="15.75" customHeight="1">
      <c r="A102" s="415" t="s">
        <v>1364</v>
      </c>
      <c r="B102" s="900">
        <v>0</v>
      </c>
      <c r="C102" s="900">
        <v>0</v>
      </c>
      <c r="D102" s="900">
        <v>0</v>
      </c>
      <c r="E102" s="900">
        <v>0</v>
      </c>
      <c r="F102" s="900">
        <v>0</v>
      </c>
    </row>
    <row r="103" spans="1:6" s="1165" customFormat="1" ht="15.75" customHeight="1" thickBot="1">
      <c r="A103" s="415" t="s">
        <v>1362</v>
      </c>
      <c r="B103" s="900">
        <v>0</v>
      </c>
      <c r="C103" s="900">
        <v>0</v>
      </c>
      <c r="D103" s="900">
        <v>0</v>
      </c>
      <c r="E103" s="900">
        <v>0</v>
      </c>
      <c r="F103" s="900">
        <v>0</v>
      </c>
    </row>
    <row r="104" spans="1:6" s="1165" customFormat="1" ht="15.75" customHeight="1" thickTop="1" thickBot="1">
      <c r="A104" s="386" t="s">
        <v>90</v>
      </c>
      <c r="B104" s="897">
        <v>165240295.76023999</v>
      </c>
      <c r="C104" s="897">
        <v>24170274.342999998</v>
      </c>
      <c r="D104" s="897">
        <v>128.97732999999999</v>
      </c>
      <c r="E104" s="897">
        <v>50756.759020000005</v>
      </c>
      <c r="F104" s="897">
        <v>189461455.83958998</v>
      </c>
    </row>
    <row r="105" spans="1:6" s="1165" customFormat="1" ht="15.75" customHeight="1" thickTop="1" thickBot="1">
      <c r="A105" s="387" t="s">
        <v>743</v>
      </c>
      <c r="B105" s="898">
        <v>137900811.37740999</v>
      </c>
      <c r="C105" s="898">
        <v>20183470.356279999</v>
      </c>
      <c r="D105" s="898">
        <v>99.962759999999989</v>
      </c>
      <c r="E105" s="898">
        <v>47871.948609999999</v>
      </c>
      <c r="F105" s="898">
        <v>158132253.64506</v>
      </c>
    </row>
    <row r="106" spans="1:6" s="1165" customFormat="1" ht="15.75" customHeight="1" thickTop="1">
      <c r="A106" s="73" t="s">
        <v>92</v>
      </c>
      <c r="B106" s="899">
        <v>22807347.77375</v>
      </c>
      <c r="C106" s="899">
        <v>6798259.06018</v>
      </c>
      <c r="D106" s="899">
        <v>99.861910000000009</v>
      </c>
      <c r="E106" s="899">
        <v>165.56717999999998</v>
      </c>
      <c r="F106" s="899">
        <v>29605872.263020001</v>
      </c>
    </row>
    <row r="107" spans="1:6" s="1165" customFormat="1" ht="15.75" customHeight="1">
      <c r="A107" s="73" t="s">
        <v>93</v>
      </c>
      <c r="B107" s="899">
        <v>22479332.70685</v>
      </c>
      <c r="C107" s="899">
        <v>6686319.1004600003</v>
      </c>
      <c r="D107" s="899">
        <v>10.145250000000001</v>
      </c>
      <c r="E107" s="899">
        <v>163.71686</v>
      </c>
      <c r="F107" s="899">
        <v>29165825.669419996</v>
      </c>
    </row>
    <row r="108" spans="1:6" s="1165" customFormat="1" ht="15.75" customHeight="1">
      <c r="A108" s="73" t="s">
        <v>94</v>
      </c>
      <c r="B108" s="899">
        <v>328015.06689999998</v>
      </c>
      <c r="C108" s="899">
        <v>111939.95972</v>
      </c>
      <c r="D108" s="899">
        <v>89.716660000000005</v>
      </c>
      <c r="E108" s="899">
        <v>1.85032</v>
      </c>
      <c r="F108" s="899">
        <v>440046.59360000002</v>
      </c>
    </row>
    <row r="109" spans="1:6" s="1165" customFormat="1" ht="15.75" customHeight="1">
      <c r="A109" s="73" t="s">
        <v>95</v>
      </c>
      <c r="B109" s="899">
        <v>37092197.190339997</v>
      </c>
      <c r="C109" s="899">
        <v>10137996.22384</v>
      </c>
      <c r="D109" s="899">
        <v>0</v>
      </c>
      <c r="E109" s="899">
        <v>7091.1841199999999</v>
      </c>
      <c r="F109" s="899">
        <v>47237284.598300003</v>
      </c>
    </row>
    <row r="110" spans="1:6" s="1165" customFormat="1" ht="15.75" customHeight="1">
      <c r="A110" s="73" t="s">
        <v>96</v>
      </c>
      <c r="B110" s="899">
        <v>385795.21974000003</v>
      </c>
      <c r="C110" s="899">
        <v>118296.41347</v>
      </c>
      <c r="D110" s="899">
        <v>0</v>
      </c>
      <c r="E110" s="899">
        <v>1751.58168</v>
      </c>
      <c r="F110" s="899">
        <v>505843.21489</v>
      </c>
    </row>
    <row r="111" spans="1:6" s="1165" customFormat="1" ht="15.75" customHeight="1">
      <c r="A111" s="401" t="s">
        <v>97</v>
      </c>
      <c r="B111" s="899">
        <v>36687.455270000006</v>
      </c>
      <c r="C111" s="899">
        <v>94881.974499999997</v>
      </c>
      <c r="D111" s="899">
        <v>0</v>
      </c>
      <c r="E111" s="899">
        <v>1751.58169</v>
      </c>
      <c r="F111" s="899">
        <v>133321.01145999998</v>
      </c>
    </row>
    <row r="112" spans="1:6" s="1165" customFormat="1" ht="15.75" customHeight="1">
      <c r="A112" s="401" t="s">
        <v>98</v>
      </c>
      <c r="B112" s="899">
        <v>1537.7435500000001</v>
      </c>
      <c r="C112" s="899">
        <v>2498.4819700000003</v>
      </c>
      <c r="D112" s="899">
        <v>0</v>
      </c>
      <c r="E112" s="899">
        <v>0</v>
      </c>
      <c r="F112" s="899">
        <v>4036.22552</v>
      </c>
    </row>
    <row r="113" spans="1:6" s="1165" customFormat="1" ht="15.75" customHeight="1">
      <c r="A113" s="39" t="s">
        <v>99</v>
      </c>
      <c r="B113" s="899">
        <v>0</v>
      </c>
      <c r="C113" s="899">
        <v>255.55529999999999</v>
      </c>
      <c r="D113" s="899">
        <v>0</v>
      </c>
      <c r="E113" s="899">
        <v>-1.0000000000000001E-5</v>
      </c>
      <c r="F113" s="899">
        <v>255.55529000000001</v>
      </c>
    </row>
    <row r="114" spans="1:6" s="1165" customFormat="1" ht="15.75" customHeight="1">
      <c r="A114" s="39" t="s">
        <v>100</v>
      </c>
      <c r="B114" s="899">
        <v>73.216250000000002</v>
      </c>
      <c r="C114" s="899">
        <v>1985.26133</v>
      </c>
      <c r="D114" s="899">
        <v>0</v>
      </c>
      <c r="E114" s="899">
        <v>0</v>
      </c>
      <c r="F114" s="899">
        <v>2058.4775800000002</v>
      </c>
    </row>
    <row r="115" spans="1:6" s="1165" customFormat="1" ht="15.75" customHeight="1">
      <c r="A115" s="39" t="s">
        <v>101</v>
      </c>
      <c r="B115" s="899">
        <v>5421.8670899999997</v>
      </c>
      <c r="C115" s="899">
        <v>12844.02643</v>
      </c>
      <c r="D115" s="899">
        <v>0</v>
      </c>
      <c r="E115" s="899">
        <v>0</v>
      </c>
      <c r="F115" s="899">
        <v>18265.893519999998</v>
      </c>
    </row>
    <row r="116" spans="1:6" s="1165" customFormat="1" ht="15.75" customHeight="1">
      <c r="A116" s="39" t="s">
        <v>102</v>
      </c>
      <c r="B116" s="899">
        <v>9101.182060000001</v>
      </c>
      <c r="C116" s="899">
        <v>151.76256000000001</v>
      </c>
      <c r="D116" s="899">
        <v>0</v>
      </c>
      <c r="E116" s="899">
        <v>0</v>
      </c>
      <c r="F116" s="899">
        <v>9252.9446199999984</v>
      </c>
    </row>
    <row r="117" spans="1:6" s="1165" customFormat="1" ht="15.75" customHeight="1">
      <c r="A117" s="39" t="s">
        <v>103</v>
      </c>
      <c r="B117" s="899">
        <v>2883.0169999999998</v>
      </c>
      <c r="C117" s="899">
        <v>0</v>
      </c>
      <c r="D117" s="899">
        <v>0</v>
      </c>
      <c r="E117" s="899">
        <v>0</v>
      </c>
      <c r="F117" s="899">
        <v>2883.0169999999998</v>
      </c>
    </row>
    <row r="118" spans="1:6" s="1165" customFormat="1" ht="15.75" customHeight="1">
      <c r="A118" s="39" t="s">
        <v>104</v>
      </c>
      <c r="B118" s="899">
        <v>330090.73851999996</v>
      </c>
      <c r="C118" s="899">
        <v>5679.3513800000001</v>
      </c>
      <c r="D118" s="899">
        <v>0</v>
      </c>
      <c r="E118" s="899">
        <v>0</v>
      </c>
      <c r="F118" s="899">
        <v>335770.08989999996</v>
      </c>
    </row>
    <row r="119" spans="1:6" s="1165" customFormat="1" ht="15.75" customHeight="1">
      <c r="A119" s="40" t="s">
        <v>105</v>
      </c>
      <c r="B119" s="899">
        <v>4182429.30614</v>
      </c>
      <c r="C119" s="899">
        <v>695271.29423</v>
      </c>
      <c r="D119" s="899">
        <v>0.10085</v>
      </c>
      <c r="E119" s="899">
        <v>38522.042130000002</v>
      </c>
      <c r="F119" s="899">
        <v>4916222.7433500001</v>
      </c>
    </row>
    <row r="120" spans="1:6" s="1165" customFormat="1" ht="15.75" customHeight="1">
      <c r="A120" s="40" t="s">
        <v>106</v>
      </c>
      <c r="B120" s="899">
        <v>67286466.285390005</v>
      </c>
      <c r="C120" s="899">
        <v>2313816.6871700003</v>
      </c>
      <c r="D120" s="899">
        <v>0</v>
      </c>
      <c r="E120" s="899">
        <v>341.21949999999998</v>
      </c>
      <c r="F120" s="899">
        <v>69600624.192059994</v>
      </c>
    </row>
    <row r="121" spans="1:6" s="1165" customFormat="1" ht="15.75" customHeight="1" thickBot="1">
      <c r="A121" s="73" t="s">
        <v>107</v>
      </c>
      <c r="B121" s="899">
        <v>6146575.6020499999</v>
      </c>
      <c r="C121" s="899">
        <v>119830.67739</v>
      </c>
      <c r="D121" s="899">
        <v>0</v>
      </c>
      <c r="E121" s="899">
        <v>0.35399999999999998</v>
      </c>
      <c r="F121" s="899">
        <v>6266406.63344</v>
      </c>
    </row>
    <row r="122" spans="1:6" s="1165" customFormat="1" ht="15.75" customHeight="1" thickTop="1" thickBot="1">
      <c r="A122" s="388" t="s">
        <v>108</v>
      </c>
      <c r="B122" s="897">
        <v>205630.48005000001</v>
      </c>
      <c r="C122" s="897">
        <v>916.67618999999991</v>
      </c>
      <c r="D122" s="897">
        <v>0</v>
      </c>
      <c r="E122" s="897">
        <v>113.54360000000001</v>
      </c>
      <c r="F122" s="897">
        <v>206660.69984000002</v>
      </c>
    </row>
    <row r="123" spans="1:6" s="1165" customFormat="1" ht="15.75" customHeight="1" thickTop="1" thickBot="1">
      <c r="A123" s="387" t="s">
        <v>109</v>
      </c>
      <c r="B123" s="898">
        <v>6088654.4379200004</v>
      </c>
      <c r="C123" s="898">
        <v>485824.95361999999</v>
      </c>
      <c r="D123" s="898">
        <v>29.003799999999998</v>
      </c>
      <c r="E123" s="898">
        <v>0</v>
      </c>
      <c r="F123" s="898">
        <v>6574508.3953400003</v>
      </c>
    </row>
    <row r="124" spans="1:6" s="1165" customFormat="1" ht="15.75" customHeight="1" thickTop="1">
      <c r="A124" s="73" t="s">
        <v>110</v>
      </c>
      <c r="B124" s="899">
        <v>3376286.2015399998</v>
      </c>
      <c r="C124" s="899">
        <v>400897.14857999998</v>
      </c>
      <c r="D124" s="899">
        <v>29.003799999999998</v>
      </c>
      <c r="E124" s="899">
        <v>0</v>
      </c>
      <c r="F124" s="899">
        <v>3777212.3539200001</v>
      </c>
    </row>
    <row r="125" spans="1:6" s="1165" customFormat="1" ht="15.75" customHeight="1">
      <c r="A125" s="73" t="s">
        <v>111</v>
      </c>
      <c r="B125" s="899">
        <v>2001221.0386099999</v>
      </c>
      <c r="C125" s="899">
        <v>42049.026899999997</v>
      </c>
      <c r="D125" s="899">
        <v>0</v>
      </c>
      <c r="E125" s="899">
        <v>0</v>
      </c>
      <c r="F125" s="899">
        <v>2043270.0655100001</v>
      </c>
    </row>
    <row r="126" spans="1:6" s="1165" customFormat="1" ht="15.75" customHeight="1">
      <c r="A126" s="73" t="s">
        <v>112</v>
      </c>
      <c r="B126" s="899">
        <v>0</v>
      </c>
      <c r="C126" s="899">
        <v>439.66219999999998</v>
      </c>
      <c r="D126" s="899">
        <v>0</v>
      </c>
      <c r="E126" s="899">
        <v>0</v>
      </c>
      <c r="F126" s="899">
        <v>439.66219999999998</v>
      </c>
    </row>
    <row r="127" spans="1:6" s="1165" customFormat="1" ht="15.75" customHeight="1">
      <c r="A127" s="73" t="s">
        <v>113</v>
      </c>
      <c r="B127" s="899">
        <v>131337.81243000002</v>
      </c>
      <c r="C127" s="899">
        <v>41459.046190000001</v>
      </c>
      <c r="D127" s="899">
        <v>0</v>
      </c>
      <c r="E127" s="899">
        <v>0</v>
      </c>
      <c r="F127" s="899">
        <v>172796.85862000001</v>
      </c>
    </row>
    <row r="128" spans="1:6" s="1165" customFormat="1" ht="15.75" customHeight="1">
      <c r="A128" s="73" t="s">
        <v>114</v>
      </c>
      <c r="B128" s="899">
        <v>553218.5906</v>
      </c>
      <c r="C128" s="899">
        <v>0</v>
      </c>
      <c r="D128" s="899">
        <v>0</v>
      </c>
      <c r="E128" s="899">
        <v>0</v>
      </c>
      <c r="F128" s="899">
        <v>553218.5906</v>
      </c>
    </row>
    <row r="129" spans="1:6" s="1165" customFormat="1" ht="15.75" customHeight="1" thickBot="1">
      <c r="A129" s="73" t="s">
        <v>115</v>
      </c>
      <c r="B129" s="899">
        <v>26590.794739999998</v>
      </c>
      <c r="C129" s="899">
        <v>980.06975</v>
      </c>
      <c r="D129" s="899">
        <v>0</v>
      </c>
      <c r="E129" s="899">
        <v>0</v>
      </c>
      <c r="F129" s="899">
        <v>27570.86449</v>
      </c>
    </row>
    <row r="130" spans="1:6" s="1165" customFormat="1" ht="15.75" customHeight="1" thickTop="1" thickBot="1">
      <c r="A130" s="387" t="s">
        <v>116</v>
      </c>
      <c r="B130" s="898">
        <v>12516378.73002</v>
      </c>
      <c r="C130" s="898">
        <v>1605027.1838699998</v>
      </c>
      <c r="D130" s="898">
        <v>0</v>
      </c>
      <c r="E130" s="898">
        <v>672.88508999999999</v>
      </c>
      <c r="F130" s="898">
        <v>14122078.798979999</v>
      </c>
    </row>
    <row r="131" spans="1:6" s="1165" customFormat="1" ht="15.75" customHeight="1" thickTop="1">
      <c r="A131" s="73" t="s">
        <v>117</v>
      </c>
      <c r="B131" s="899">
        <v>645997.18663999997</v>
      </c>
      <c r="C131" s="899">
        <v>274215.11264000001</v>
      </c>
      <c r="D131" s="899">
        <v>0</v>
      </c>
      <c r="E131" s="899">
        <v>0</v>
      </c>
      <c r="F131" s="899">
        <v>920212.29927999992</v>
      </c>
    </row>
    <row r="132" spans="1:6" s="1165" customFormat="1" ht="15.75" customHeight="1">
      <c r="A132" s="73" t="s">
        <v>1365</v>
      </c>
      <c r="B132" s="899">
        <v>2953152.12684</v>
      </c>
      <c r="C132" s="899">
        <v>3241.68408</v>
      </c>
      <c r="D132" s="899">
        <v>0</v>
      </c>
      <c r="E132" s="899">
        <v>0</v>
      </c>
      <c r="F132" s="899">
        <v>2956393.8109200001</v>
      </c>
    </row>
    <row r="133" spans="1:6" s="1165" customFormat="1" ht="15.75" customHeight="1">
      <c r="A133" s="73" t="s">
        <v>119</v>
      </c>
      <c r="B133" s="899">
        <v>0</v>
      </c>
      <c r="C133" s="899">
        <v>0</v>
      </c>
      <c r="D133" s="899">
        <v>0</v>
      </c>
      <c r="E133" s="899">
        <v>672.88508999999999</v>
      </c>
      <c r="F133" s="899">
        <v>672.88508999999999</v>
      </c>
    </row>
    <row r="134" spans="1:6" s="1165" customFormat="1" ht="15.75" customHeight="1">
      <c r="A134" s="73" t="s">
        <v>1236</v>
      </c>
      <c r="B134" s="899">
        <v>1245866.77036</v>
      </c>
      <c r="C134" s="899">
        <v>1122.7944199999999</v>
      </c>
      <c r="D134" s="899">
        <v>0</v>
      </c>
      <c r="E134" s="899">
        <v>0</v>
      </c>
      <c r="F134" s="899">
        <v>1246989.5647799999</v>
      </c>
    </row>
    <row r="135" spans="1:6" s="1165" customFormat="1" ht="15.75" customHeight="1">
      <c r="A135" s="73" t="s">
        <v>120</v>
      </c>
      <c r="B135" s="899">
        <v>7393855.6531600002</v>
      </c>
      <c r="C135" s="899">
        <v>428888.25930999999</v>
      </c>
      <c r="D135" s="899">
        <v>0</v>
      </c>
      <c r="E135" s="899">
        <v>0</v>
      </c>
      <c r="F135" s="899">
        <v>7822743.9124699999</v>
      </c>
    </row>
    <row r="136" spans="1:6" s="1165" customFormat="1" ht="15.75" customHeight="1">
      <c r="A136" s="73" t="s">
        <v>121</v>
      </c>
      <c r="B136" s="899">
        <v>0</v>
      </c>
      <c r="C136" s="899">
        <v>0</v>
      </c>
      <c r="D136" s="899">
        <v>0</v>
      </c>
      <c r="E136" s="899">
        <v>0</v>
      </c>
      <c r="F136" s="899">
        <v>0</v>
      </c>
    </row>
    <row r="137" spans="1:6" s="1165" customFormat="1" ht="15.75" customHeight="1">
      <c r="A137" s="73" t="s">
        <v>122</v>
      </c>
      <c r="B137" s="899">
        <v>7649.2097199999998</v>
      </c>
      <c r="C137" s="899">
        <v>884869.38428999996</v>
      </c>
      <c r="D137" s="899">
        <v>0</v>
      </c>
      <c r="E137" s="899">
        <v>0</v>
      </c>
      <c r="F137" s="899">
        <v>892518.59401</v>
      </c>
    </row>
    <row r="138" spans="1:6" s="1165" customFormat="1" ht="15.75" customHeight="1" thickBot="1">
      <c r="A138" s="73" t="s">
        <v>123</v>
      </c>
      <c r="B138" s="899">
        <v>269857.78330000001</v>
      </c>
      <c r="C138" s="899">
        <v>12689.949130000001</v>
      </c>
      <c r="D138" s="899">
        <v>0</v>
      </c>
      <c r="E138" s="899">
        <v>0</v>
      </c>
      <c r="F138" s="899">
        <v>282547.73243000003</v>
      </c>
    </row>
    <row r="139" spans="1:6" s="1165" customFormat="1" ht="15.75" customHeight="1" thickTop="1" thickBot="1">
      <c r="A139" s="387" t="s">
        <v>124</v>
      </c>
      <c r="B139" s="898">
        <v>2731465.0339799998</v>
      </c>
      <c r="C139" s="898">
        <v>332767.79535000003</v>
      </c>
      <c r="D139" s="898">
        <v>0</v>
      </c>
      <c r="E139" s="898">
        <v>44.673310000000001</v>
      </c>
      <c r="F139" s="898">
        <v>3064277.5026400001</v>
      </c>
    </row>
    <row r="140" spans="1:6" s="1165" customFormat="1" ht="15.75" customHeight="1" thickTop="1">
      <c r="A140" s="73" t="s">
        <v>58</v>
      </c>
      <c r="B140" s="899">
        <v>63732.52259</v>
      </c>
      <c r="C140" s="899">
        <v>23524.598899999997</v>
      </c>
      <c r="D140" s="899">
        <v>0</v>
      </c>
      <c r="E140" s="899">
        <v>6.7040000000000002E-2</v>
      </c>
      <c r="F140" s="899">
        <v>87257.188529999999</v>
      </c>
    </row>
    <row r="141" spans="1:6" s="1165" customFormat="1" ht="15.75" customHeight="1">
      <c r="A141" s="73" t="s">
        <v>60</v>
      </c>
      <c r="B141" s="899">
        <v>819872.26283999998</v>
      </c>
      <c r="C141" s="899">
        <v>199664.82177000001</v>
      </c>
      <c r="D141" s="899">
        <v>0</v>
      </c>
      <c r="E141" s="899">
        <v>41.138220000000004</v>
      </c>
      <c r="F141" s="899">
        <v>1019578.2228300001</v>
      </c>
    </row>
    <row r="142" spans="1:6" s="1165" customFormat="1" ht="15.75" customHeight="1">
      <c r="A142" s="73" t="s">
        <v>125</v>
      </c>
      <c r="B142" s="899">
        <v>1606664.3068499998</v>
      </c>
      <c r="C142" s="899">
        <v>90290.194359999994</v>
      </c>
      <c r="D142" s="899">
        <v>0</v>
      </c>
      <c r="E142" s="899">
        <v>3.11191</v>
      </c>
      <c r="F142" s="899">
        <v>1696957.6131199999</v>
      </c>
    </row>
    <row r="143" spans="1:6" s="1165" customFormat="1" ht="15.75" customHeight="1">
      <c r="A143" s="73" t="s">
        <v>87</v>
      </c>
      <c r="B143" s="899">
        <v>241195.9417</v>
      </c>
      <c r="C143" s="899">
        <v>19288.180319999999</v>
      </c>
      <c r="D143" s="899">
        <v>0</v>
      </c>
      <c r="E143" s="899">
        <v>0.35614000000000001</v>
      </c>
      <c r="F143" s="899">
        <v>260484.47816</v>
      </c>
    </row>
    <row r="144" spans="1:6" s="1165" customFormat="1" ht="15.75" customHeight="1" thickBot="1">
      <c r="A144" s="73" t="s">
        <v>126</v>
      </c>
      <c r="B144" s="899">
        <v>0</v>
      </c>
      <c r="C144" s="899">
        <v>0</v>
      </c>
      <c r="D144" s="899">
        <v>0</v>
      </c>
      <c r="E144" s="899">
        <v>0</v>
      </c>
      <c r="F144" s="899">
        <v>0</v>
      </c>
    </row>
    <row r="145" spans="1:6" s="1165" customFormat="1" ht="15.75" customHeight="1" thickTop="1" thickBot="1">
      <c r="A145" s="387" t="s">
        <v>127</v>
      </c>
      <c r="B145" s="898">
        <v>1813767.7237</v>
      </c>
      <c r="C145" s="898">
        <v>304012.67417000001</v>
      </c>
      <c r="D145" s="898">
        <v>1.077E-2</v>
      </c>
      <c r="E145" s="898">
        <v>2053.7084099999997</v>
      </c>
      <c r="F145" s="898">
        <v>2119834.11705</v>
      </c>
    </row>
    <row r="146" spans="1:6" s="1165" customFormat="1" ht="15.75" customHeight="1" thickTop="1">
      <c r="A146" s="73" t="s">
        <v>128</v>
      </c>
      <c r="B146" s="899">
        <v>51107.495409999996</v>
      </c>
      <c r="C146" s="899">
        <v>23149.546149999998</v>
      </c>
      <c r="D146" s="899">
        <v>0</v>
      </c>
      <c r="E146" s="899">
        <v>149.01065</v>
      </c>
      <c r="F146" s="899">
        <v>74406.052209999994</v>
      </c>
    </row>
    <row r="147" spans="1:6" s="1165" customFormat="1" ht="15.75" customHeight="1">
      <c r="A147" s="73" t="s">
        <v>129</v>
      </c>
      <c r="B147" s="899">
        <v>0</v>
      </c>
      <c r="C147" s="899">
        <v>0</v>
      </c>
      <c r="D147" s="899">
        <v>0</v>
      </c>
      <c r="E147" s="899">
        <v>0</v>
      </c>
      <c r="F147" s="899">
        <v>0</v>
      </c>
    </row>
    <row r="148" spans="1:6" s="1165" customFormat="1" ht="15.75" customHeight="1">
      <c r="A148" s="73" t="s">
        <v>130</v>
      </c>
      <c r="B148" s="899">
        <v>954588.54015999998</v>
      </c>
      <c r="C148" s="899">
        <v>198639.10902</v>
      </c>
      <c r="D148" s="899">
        <v>5.3899999999999998E-3</v>
      </c>
      <c r="E148" s="899">
        <v>640.63215000000002</v>
      </c>
      <c r="F148" s="899">
        <v>1153868.28672</v>
      </c>
    </row>
    <row r="149" spans="1:6" s="1165" customFormat="1" ht="15.75" customHeight="1">
      <c r="A149" s="73" t="s">
        <v>131</v>
      </c>
      <c r="B149" s="899">
        <v>782589.90035000001</v>
      </c>
      <c r="C149" s="899">
        <v>33491.457419999999</v>
      </c>
      <c r="D149" s="899">
        <v>5.3800000000000002E-3</v>
      </c>
      <c r="E149" s="899">
        <v>1264.0656100000001</v>
      </c>
      <c r="F149" s="899">
        <v>817345.42876000004</v>
      </c>
    </row>
    <row r="150" spans="1:6" s="1165" customFormat="1" ht="15.75" customHeight="1" thickBot="1">
      <c r="A150" s="73" t="s">
        <v>132</v>
      </c>
      <c r="B150" s="899">
        <v>25481.787780000002</v>
      </c>
      <c r="C150" s="899">
        <v>48732.561580000001</v>
      </c>
      <c r="D150" s="899">
        <v>0</v>
      </c>
      <c r="E150" s="899">
        <v>0</v>
      </c>
      <c r="F150" s="899">
        <v>74214.349359999993</v>
      </c>
    </row>
    <row r="151" spans="1:6" s="1165" customFormat="1" ht="15.75" customHeight="1" thickTop="1" thickBot="1">
      <c r="A151" s="387" t="s">
        <v>133</v>
      </c>
      <c r="B151" s="898">
        <v>2220051.3736799997</v>
      </c>
      <c r="C151" s="898">
        <v>429975.67563999997</v>
      </c>
      <c r="D151" s="898">
        <v>0</v>
      </c>
      <c r="E151" s="898">
        <v>0</v>
      </c>
      <c r="F151" s="898">
        <v>2650027.0493200002</v>
      </c>
    </row>
    <row r="152" spans="1:6" s="1165" customFormat="1" ht="15.75" customHeight="1" thickTop="1">
      <c r="A152" s="73" t="s">
        <v>134</v>
      </c>
      <c r="B152" s="899">
        <v>2190500</v>
      </c>
      <c r="C152" s="899">
        <v>427035</v>
      </c>
      <c r="D152" s="899">
        <v>0</v>
      </c>
      <c r="E152" s="899">
        <v>0</v>
      </c>
      <c r="F152" s="899">
        <v>2617535</v>
      </c>
    </row>
    <row r="153" spans="1:6" s="1165" customFormat="1" ht="15.75" customHeight="1">
      <c r="A153" s="73" t="s">
        <v>135</v>
      </c>
      <c r="B153" s="899">
        <v>0</v>
      </c>
      <c r="C153" s="899">
        <v>0</v>
      </c>
      <c r="D153" s="899">
        <v>0</v>
      </c>
      <c r="E153" s="899">
        <v>0</v>
      </c>
      <c r="F153" s="899">
        <v>0</v>
      </c>
    </row>
    <row r="154" spans="1:6" s="1165" customFormat="1" ht="15.75" customHeight="1">
      <c r="A154" s="73" t="s">
        <v>136</v>
      </c>
      <c r="B154" s="899">
        <v>0</v>
      </c>
      <c r="C154" s="899">
        <v>0</v>
      </c>
      <c r="D154" s="899">
        <v>0</v>
      </c>
      <c r="E154" s="899">
        <v>0</v>
      </c>
      <c r="F154" s="899">
        <v>0</v>
      </c>
    </row>
    <row r="155" spans="1:6" s="1165" customFormat="1" ht="15.75" customHeight="1" thickBot="1">
      <c r="A155" s="73" t="s">
        <v>137</v>
      </c>
      <c r="B155" s="899">
        <v>29551.373680000001</v>
      </c>
      <c r="C155" s="899">
        <v>2940.6756399999999</v>
      </c>
      <c r="D155" s="899">
        <v>0</v>
      </c>
      <c r="E155" s="899">
        <v>0</v>
      </c>
      <c r="F155" s="899">
        <v>32492.049320000002</v>
      </c>
    </row>
    <row r="156" spans="1:6" s="1165" customFormat="1" ht="15.75" customHeight="1" thickTop="1" thickBot="1">
      <c r="A156" s="387" t="s">
        <v>138</v>
      </c>
      <c r="B156" s="898">
        <v>1763536.60348</v>
      </c>
      <c r="C156" s="898">
        <v>828279.02787999995</v>
      </c>
      <c r="D156" s="898">
        <v>0</v>
      </c>
      <c r="E156" s="898">
        <v>0</v>
      </c>
      <c r="F156" s="898">
        <v>2591815.63136</v>
      </c>
    </row>
    <row r="157" spans="1:6" s="1165" customFormat="1" ht="15.75" customHeight="1" thickTop="1">
      <c r="A157" s="73" t="s">
        <v>139</v>
      </c>
      <c r="B157" s="899">
        <v>42336</v>
      </c>
      <c r="C157" s="899">
        <v>401652.32757999998</v>
      </c>
      <c r="D157" s="899">
        <v>0</v>
      </c>
      <c r="E157" s="899">
        <v>0</v>
      </c>
      <c r="F157" s="899">
        <v>443988.32757999998</v>
      </c>
    </row>
    <row r="158" spans="1:6" s="1165" customFormat="1" ht="15.75" customHeight="1">
      <c r="A158" s="73" t="s">
        <v>140</v>
      </c>
      <c r="B158" s="899">
        <v>0</v>
      </c>
      <c r="C158" s="899">
        <v>0</v>
      </c>
      <c r="D158" s="899">
        <v>0</v>
      </c>
      <c r="E158" s="899">
        <v>0</v>
      </c>
      <c r="F158" s="899">
        <v>0</v>
      </c>
    </row>
    <row r="159" spans="1:6" s="1165" customFormat="1" ht="15.75" customHeight="1">
      <c r="A159" s="73" t="s">
        <v>141</v>
      </c>
      <c r="B159" s="899">
        <v>0</v>
      </c>
      <c r="C159" s="899">
        <v>1485.6633400000001</v>
      </c>
      <c r="D159" s="899">
        <v>0</v>
      </c>
      <c r="E159" s="899">
        <v>0</v>
      </c>
      <c r="F159" s="899">
        <v>1485.6633400000001</v>
      </c>
    </row>
    <row r="160" spans="1:6" s="1165" customFormat="1" ht="15.75" customHeight="1">
      <c r="A160" s="73" t="s">
        <v>142</v>
      </c>
      <c r="B160" s="899">
        <v>42336</v>
      </c>
      <c r="C160" s="899">
        <v>285833.33095999999</v>
      </c>
      <c r="D160" s="899">
        <v>0</v>
      </c>
      <c r="E160" s="899">
        <v>0</v>
      </c>
      <c r="F160" s="899">
        <v>328169.33095999999</v>
      </c>
    </row>
    <row r="161" spans="1:6" s="1165" customFormat="1" ht="15.75" customHeight="1">
      <c r="A161" s="73" t="s">
        <v>143</v>
      </c>
      <c r="B161" s="899">
        <v>0</v>
      </c>
      <c r="C161" s="899">
        <v>0</v>
      </c>
      <c r="D161" s="899">
        <v>0</v>
      </c>
      <c r="E161" s="899">
        <v>0</v>
      </c>
      <c r="F161" s="899">
        <v>0</v>
      </c>
    </row>
    <row r="162" spans="1:6" s="1165" customFormat="1" ht="15.75" customHeight="1">
      <c r="A162" s="73" t="s">
        <v>144</v>
      </c>
      <c r="B162" s="899">
        <v>0</v>
      </c>
      <c r="C162" s="899">
        <v>114333.33328000001</v>
      </c>
      <c r="D162" s="899">
        <v>0</v>
      </c>
      <c r="E162" s="899">
        <v>0</v>
      </c>
      <c r="F162" s="899">
        <v>114333.33328000001</v>
      </c>
    </row>
    <row r="163" spans="1:6" s="1165" customFormat="1" ht="15.75" customHeight="1">
      <c r="A163" s="73" t="s">
        <v>145</v>
      </c>
      <c r="B163" s="899">
        <v>1690737.9</v>
      </c>
      <c r="C163" s="899">
        <v>414481.2</v>
      </c>
      <c r="D163" s="899">
        <v>0</v>
      </c>
      <c r="E163" s="899">
        <v>0</v>
      </c>
      <c r="F163" s="899">
        <v>2105219.1</v>
      </c>
    </row>
    <row r="164" spans="1:6" s="1165" customFormat="1" ht="15.75" customHeight="1" thickBot="1">
      <c r="A164" s="73" t="s">
        <v>146</v>
      </c>
      <c r="B164" s="900">
        <v>30462.70348</v>
      </c>
      <c r="C164" s="900">
        <v>12145.500300000002</v>
      </c>
      <c r="D164" s="900">
        <v>0</v>
      </c>
      <c r="E164" s="900">
        <v>0</v>
      </c>
      <c r="F164" s="900">
        <v>42608.203780000003</v>
      </c>
    </row>
    <row r="165" spans="1:6" s="1165" customFormat="1" ht="15.75" customHeight="1" thickTop="1" thickBot="1">
      <c r="A165" s="389" t="s">
        <v>147</v>
      </c>
      <c r="B165" s="898">
        <v>14381379.705469999</v>
      </c>
      <c r="C165" s="898">
        <v>0</v>
      </c>
      <c r="D165" s="898">
        <v>0</v>
      </c>
      <c r="E165" s="898">
        <v>0</v>
      </c>
      <c r="F165" s="898">
        <v>14381379.705469999</v>
      </c>
    </row>
    <row r="166" spans="1:6" s="1165" customFormat="1" ht="15.75" customHeight="1" thickTop="1">
      <c r="A166" s="402" t="s">
        <v>148</v>
      </c>
      <c r="B166" s="899">
        <v>10874140.520610001</v>
      </c>
      <c r="C166" s="899">
        <v>0</v>
      </c>
      <c r="D166" s="899">
        <v>0</v>
      </c>
      <c r="E166" s="899">
        <v>0</v>
      </c>
      <c r="F166" s="899">
        <v>10874140.520610001</v>
      </c>
    </row>
    <row r="167" spans="1:6" s="1165" customFormat="1" ht="15.75" customHeight="1">
      <c r="A167" s="73" t="s">
        <v>149</v>
      </c>
      <c r="B167" s="899">
        <v>10874140.520610001</v>
      </c>
      <c r="C167" s="899">
        <v>0</v>
      </c>
      <c r="D167" s="899">
        <v>0</v>
      </c>
      <c r="E167" s="899">
        <v>0</v>
      </c>
      <c r="F167" s="899">
        <v>10874140.520610001</v>
      </c>
    </row>
    <row r="168" spans="1:6" s="1165" customFormat="1" ht="15.75" customHeight="1">
      <c r="A168" s="73" t="s">
        <v>150</v>
      </c>
      <c r="B168" s="899">
        <v>87506</v>
      </c>
      <c r="C168" s="899">
        <v>0</v>
      </c>
      <c r="D168" s="899">
        <v>0</v>
      </c>
      <c r="E168" s="899">
        <v>0</v>
      </c>
      <c r="F168" s="899">
        <v>87506</v>
      </c>
    </row>
    <row r="169" spans="1:6" s="1165" customFormat="1" ht="15.75" customHeight="1">
      <c r="A169" s="73" t="s">
        <v>151</v>
      </c>
      <c r="B169" s="899">
        <v>-87506</v>
      </c>
      <c r="C169" s="899">
        <v>0</v>
      </c>
      <c r="D169" s="899">
        <v>0</v>
      </c>
      <c r="E169" s="899">
        <v>0</v>
      </c>
      <c r="F169" s="899">
        <v>-87506</v>
      </c>
    </row>
    <row r="170" spans="1:6" s="1165" customFormat="1" ht="15.75" customHeight="1">
      <c r="A170" s="402" t="s">
        <v>152</v>
      </c>
      <c r="B170" s="899">
        <v>96789.562709999998</v>
      </c>
      <c r="C170" s="899">
        <v>0</v>
      </c>
      <c r="D170" s="899">
        <v>0</v>
      </c>
      <c r="E170" s="899">
        <v>0</v>
      </c>
      <c r="F170" s="899">
        <v>96789.562709999998</v>
      </c>
    </row>
    <row r="171" spans="1:6" s="1165" customFormat="1" ht="15.75" customHeight="1">
      <c r="A171" s="73" t="s">
        <v>153</v>
      </c>
      <c r="B171" s="899">
        <v>349.64628999999996</v>
      </c>
      <c r="C171" s="899">
        <v>0</v>
      </c>
      <c r="D171" s="899">
        <v>0</v>
      </c>
      <c r="E171" s="899">
        <v>0</v>
      </c>
      <c r="F171" s="899">
        <v>349.64628999999996</v>
      </c>
    </row>
    <row r="172" spans="1:6" s="1165" customFormat="1" ht="15.75" customHeight="1">
      <c r="A172" s="73" t="s">
        <v>154</v>
      </c>
      <c r="B172" s="899">
        <v>93176.308319999996</v>
      </c>
      <c r="C172" s="899">
        <v>0</v>
      </c>
      <c r="D172" s="899">
        <v>0</v>
      </c>
      <c r="E172" s="899">
        <v>0</v>
      </c>
      <c r="F172" s="899">
        <v>93176.308319999996</v>
      </c>
    </row>
    <row r="173" spans="1:6" s="1165" customFormat="1" ht="15.75" customHeight="1">
      <c r="A173" s="73" t="s">
        <v>155</v>
      </c>
      <c r="B173" s="899">
        <v>3263.6080999999999</v>
      </c>
      <c r="C173" s="899">
        <v>0</v>
      </c>
      <c r="D173" s="899">
        <v>0</v>
      </c>
      <c r="E173" s="899">
        <v>0</v>
      </c>
      <c r="F173" s="899">
        <v>3263.6080999999999</v>
      </c>
    </row>
    <row r="174" spans="1:6" s="1165" customFormat="1" ht="15.75" customHeight="1">
      <c r="A174" s="402" t="s">
        <v>156</v>
      </c>
      <c r="B174" s="899">
        <v>0</v>
      </c>
      <c r="C174" s="899">
        <v>0</v>
      </c>
      <c r="D174" s="899">
        <v>0</v>
      </c>
      <c r="E174" s="899">
        <v>0</v>
      </c>
      <c r="F174" s="899">
        <v>0</v>
      </c>
    </row>
    <row r="175" spans="1:6" s="1165" customFormat="1" ht="15.75" customHeight="1">
      <c r="A175" s="73" t="s">
        <v>157</v>
      </c>
      <c r="B175" s="899">
        <v>0</v>
      </c>
      <c r="C175" s="899">
        <v>0</v>
      </c>
      <c r="D175" s="899">
        <v>0</v>
      </c>
      <c r="E175" s="899">
        <v>0</v>
      </c>
      <c r="F175" s="899">
        <v>0</v>
      </c>
    </row>
    <row r="176" spans="1:6" s="1165" customFormat="1" ht="15.75" customHeight="1">
      <c r="A176" s="73" t="s">
        <v>158</v>
      </c>
      <c r="B176" s="899">
        <v>0</v>
      </c>
      <c r="C176" s="899">
        <v>0</v>
      </c>
      <c r="D176" s="899">
        <v>0</v>
      </c>
      <c r="E176" s="899">
        <v>0</v>
      </c>
      <c r="F176" s="899">
        <v>0</v>
      </c>
    </row>
    <row r="177" spans="1:6" s="1165" customFormat="1" ht="15.75" customHeight="1">
      <c r="A177" s="73" t="s">
        <v>159</v>
      </c>
      <c r="B177" s="899">
        <v>0</v>
      </c>
      <c r="C177" s="899">
        <v>0</v>
      </c>
      <c r="D177" s="899">
        <v>0</v>
      </c>
      <c r="E177" s="899">
        <v>0</v>
      </c>
      <c r="F177" s="899">
        <v>0</v>
      </c>
    </row>
    <row r="178" spans="1:6" s="1165" customFormat="1" ht="15.75" customHeight="1">
      <c r="A178" s="402" t="s">
        <v>160</v>
      </c>
      <c r="B178" s="899">
        <v>2236918.8634200003</v>
      </c>
      <c r="C178" s="899">
        <v>0</v>
      </c>
      <c r="D178" s="899">
        <v>0</v>
      </c>
      <c r="E178" s="899">
        <v>0</v>
      </c>
      <c r="F178" s="899">
        <v>2236918.8634200003</v>
      </c>
    </row>
    <row r="179" spans="1:6" s="1165" customFormat="1" ht="15.75" customHeight="1">
      <c r="A179" s="73" t="s">
        <v>161</v>
      </c>
      <c r="B179" s="899">
        <v>1722019.9342</v>
      </c>
      <c r="C179" s="899">
        <v>0</v>
      </c>
      <c r="D179" s="899">
        <v>0</v>
      </c>
      <c r="E179" s="899">
        <v>0</v>
      </c>
      <c r="F179" s="899">
        <v>1722019.9342</v>
      </c>
    </row>
    <row r="180" spans="1:6" s="1165" customFormat="1" ht="15.75" customHeight="1">
      <c r="A180" s="73" t="s">
        <v>162</v>
      </c>
      <c r="B180" s="899">
        <v>73736.089689999993</v>
      </c>
      <c r="C180" s="899">
        <v>0</v>
      </c>
      <c r="D180" s="899">
        <v>0</v>
      </c>
      <c r="E180" s="899">
        <v>0</v>
      </c>
      <c r="F180" s="899">
        <v>73736.089689999993</v>
      </c>
    </row>
    <row r="181" spans="1:6" s="1165" customFormat="1" ht="15.75" customHeight="1">
      <c r="A181" s="73" t="s">
        <v>163</v>
      </c>
      <c r="B181" s="899">
        <v>441162.83953</v>
      </c>
      <c r="C181" s="899">
        <v>0</v>
      </c>
      <c r="D181" s="899">
        <v>0</v>
      </c>
      <c r="E181" s="899">
        <v>0</v>
      </c>
      <c r="F181" s="899">
        <v>441162.83953</v>
      </c>
    </row>
    <row r="182" spans="1:6" s="1165" customFormat="1" ht="15.75" customHeight="1">
      <c r="A182" s="402" t="s">
        <v>164</v>
      </c>
      <c r="B182" s="899">
        <v>1173530.7587300001</v>
      </c>
      <c r="C182" s="899">
        <v>0</v>
      </c>
      <c r="D182" s="899">
        <v>0</v>
      </c>
      <c r="E182" s="899">
        <v>0</v>
      </c>
      <c r="F182" s="899">
        <v>1173530.7587300001</v>
      </c>
    </row>
    <row r="183" spans="1:6" s="1165" customFormat="1" ht="15.75" customHeight="1">
      <c r="A183" s="73" t="s">
        <v>165</v>
      </c>
      <c r="B183" s="899">
        <v>232070.63352</v>
      </c>
      <c r="C183" s="899">
        <v>0</v>
      </c>
      <c r="D183" s="899">
        <v>0</v>
      </c>
      <c r="E183" s="899">
        <v>0</v>
      </c>
      <c r="F183" s="899">
        <v>232070.63352</v>
      </c>
    </row>
    <row r="184" spans="1:6" s="1165" customFormat="1" ht="15.75" customHeight="1" thickBot="1">
      <c r="A184" s="73" t="s">
        <v>166</v>
      </c>
      <c r="B184" s="899">
        <v>941460.12521000009</v>
      </c>
      <c r="C184" s="899">
        <v>0</v>
      </c>
      <c r="D184" s="899">
        <v>0</v>
      </c>
      <c r="E184" s="899">
        <v>0</v>
      </c>
      <c r="F184" s="899">
        <v>941460.12521000009</v>
      </c>
    </row>
    <row r="185" spans="1:6" s="1165" customFormat="1" ht="15.75" customHeight="1" thickTop="1" thickBot="1">
      <c r="A185" s="418" t="s">
        <v>167</v>
      </c>
      <c r="B185" s="897">
        <v>179621675.46570998</v>
      </c>
      <c r="C185" s="897">
        <v>24170274.342999998</v>
      </c>
      <c r="D185" s="897">
        <v>128.97732999999999</v>
      </c>
      <c r="E185" s="897">
        <v>50756.759020000005</v>
      </c>
      <c r="F185" s="897">
        <v>203842835.54506001</v>
      </c>
    </row>
    <row r="186" spans="1:6" s="1165" customFormat="1" ht="15.75" customHeight="1" thickTop="1" thickBot="1">
      <c r="A186" s="419" t="s">
        <v>168</v>
      </c>
      <c r="B186" s="898">
        <v>11440555.437820001</v>
      </c>
      <c r="C186" s="898">
        <v>9288548.6889800001</v>
      </c>
      <c r="D186" s="898">
        <v>0</v>
      </c>
      <c r="E186" s="898">
        <v>205655.81174999999</v>
      </c>
      <c r="F186" s="898">
        <v>20934759.938549999</v>
      </c>
    </row>
    <row r="187" spans="1:6" s="1165" customFormat="1" ht="15.75" customHeight="1" thickTop="1">
      <c r="A187" s="414" t="s">
        <v>169</v>
      </c>
      <c r="B187" s="899">
        <v>0</v>
      </c>
      <c r="C187" s="899">
        <v>1537018.1053699998</v>
      </c>
      <c r="D187" s="899">
        <v>0</v>
      </c>
      <c r="E187" s="899">
        <v>0</v>
      </c>
      <c r="F187" s="899">
        <v>1537018.1053699998</v>
      </c>
    </row>
    <row r="188" spans="1:6" s="1165" customFormat="1" ht="15.75" customHeight="1">
      <c r="A188" s="73" t="s">
        <v>170</v>
      </c>
      <c r="B188" s="899">
        <v>0</v>
      </c>
      <c r="C188" s="899">
        <v>307846.31626999995</v>
      </c>
      <c r="D188" s="899">
        <v>0</v>
      </c>
      <c r="E188" s="899">
        <v>0</v>
      </c>
      <c r="F188" s="899">
        <v>307846.31626999995</v>
      </c>
    </row>
    <row r="189" spans="1:6" s="1165" customFormat="1" ht="15.75" customHeight="1">
      <c r="A189" s="73" t="s">
        <v>171</v>
      </c>
      <c r="B189" s="899">
        <v>0</v>
      </c>
      <c r="C189" s="899">
        <v>93558.018810000009</v>
      </c>
      <c r="D189" s="899">
        <v>0</v>
      </c>
      <c r="E189" s="899">
        <v>0</v>
      </c>
      <c r="F189" s="899">
        <v>93558.018810000009</v>
      </c>
    </row>
    <row r="190" spans="1:6" s="1165" customFormat="1" ht="15.75" customHeight="1">
      <c r="A190" s="73" t="s">
        <v>172</v>
      </c>
      <c r="B190" s="899">
        <v>0</v>
      </c>
      <c r="C190" s="899">
        <v>855088.96924000001</v>
      </c>
      <c r="D190" s="899">
        <v>0</v>
      </c>
      <c r="E190" s="899">
        <v>0</v>
      </c>
      <c r="F190" s="899">
        <v>855088.96924000001</v>
      </c>
    </row>
    <row r="191" spans="1:6" s="1165" customFormat="1" ht="15.75" customHeight="1">
      <c r="A191" s="73" t="s">
        <v>173</v>
      </c>
      <c r="B191" s="899">
        <v>0</v>
      </c>
      <c r="C191" s="899">
        <v>16349.36752</v>
      </c>
      <c r="D191" s="899">
        <v>0</v>
      </c>
      <c r="E191" s="899">
        <v>0</v>
      </c>
      <c r="F191" s="899">
        <v>16349.36752</v>
      </c>
    </row>
    <row r="192" spans="1:6" s="1165" customFormat="1" ht="15.75" customHeight="1">
      <c r="A192" s="73" t="s">
        <v>174</v>
      </c>
      <c r="B192" s="899">
        <v>0</v>
      </c>
      <c r="C192" s="899">
        <v>264175.43352999998</v>
      </c>
      <c r="D192" s="899">
        <v>0</v>
      </c>
      <c r="E192" s="899">
        <v>0</v>
      </c>
      <c r="F192" s="899">
        <v>264175.43352999998</v>
      </c>
    </row>
    <row r="193" spans="1:7" s="1165" customFormat="1" ht="15.75" customHeight="1">
      <c r="A193" s="402" t="s">
        <v>175</v>
      </c>
      <c r="B193" s="899">
        <v>9938087.9522799999</v>
      </c>
      <c r="C193" s="899">
        <v>7702947.7607899997</v>
      </c>
      <c r="D193" s="899">
        <v>0</v>
      </c>
      <c r="E193" s="899">
        <v>205655.81174999999</v>
      </c>
      <c r="F193" s="899">
        <v>17846691.52482</v>
      </c>
    </row>
    <row r="194" spans="1:7" s="1165" customFormat="1" ht="15.75" customHeight="1">
      <c r="A194" s="73" t="s">
        <v>176</v>
      </c>
      <c r="B194" s="899">
        <v>9257.0079999999998</v>
      </c>
      <c r="C194" s="899">
        <v>1646.4</v>
      </c>
      <c r="D194" s="899">
        <v>0</v>
      </c>
      <c r="E194" s="899">
        <v>0</v>
      </c>
      <c r="F194" s="899">
        <v>10903.407999999999</v>
      </c>
    </row>
    <row r="195" spans="1:7" s="1165" customFormat="1" ht="15.75" customHeight="1">
      <c r="A195" s="73" t="s">
        <v>177</v>
      </c>
      <c r="B195" s="899">
        <v>3076441.2203299999</v>
      </c>
      <c r="C195" s="899">
        <v>5589476.5496999994</v>
      </c>
      <c r="D195" s="899">
        <v>0</v>
      </c>
      <c r="E195" s="899">
        <v>9721.9420900000005</v>
      </c>
      <c r="F195" s="899">
        <v>8675639.7121200003</v>
      </c>
    </row>
    <row r="196" spans="1:7" s="1165" customFormat="1" ht="15.75" customHeight="1">
      <c r="A196" s="73" t="s">
        <v>178</v>
      </c>
      <c r="B196" s="899">
        <v>5136861.8446700005</v>
      </c>
      <c r="C196" s="899">
        <v>1080674.7493099999</v>
      </c>
      <c r="D196" s="899">
        <v>0</v>
      </c>
      <c r="E196" s="899">
        <v>100037.13472</v>
      </c>
      <c r="F196" s="899">
        <v>6317573.7286999999</v>
      </c>
    </row>
    <row r="197" spans="1:7" s="1165" customFormat="1" ht="15.75" customHeight="1">
      <c r="A197" s="73" t="s">
        <v>179</v>
      </c>
      <c r="B197" s="899">
        <v>0</v>
      </c>
      <c r="C197" s="899">
        <v>0</v>
      </c>
      <c r="D197" s="899">
        <v>0</v>
      </c>
      <c r="E197" s="899">
        <v>0</v>
      </c>
      <c r="F197" s="899">
        <v>0</v>
      </c>
    </row>
    <row r="198" spans="1:7" s="1165" customFormat="1" ht="15.75" customHeight="1">
      <c r="A198" s="73" t="s">
        <v>180</v>
      </c>
      <c r="B198" s="899">
        <v>1715527.87928</v>
      </c>
      <c r="C198" s="899">
        <v>1031150.06178</v>
      </c>
      <c r="D198" s="899">
        <v>0</v>
      </c>
      <c r="E198" s="899">
        <v>95896.734939999995</v>
      </c>
      <c r="F198" s="899">
        <v>2842574.676</v>
      </c>
    </row>
    <row r="199" spans="1:7" s="1165" customFormat="1" ht="15.75" customHeight="1">
      <c r="A199" s="402" t="s">
        <v>181</v>
      </c>
      <c r="B199" s="899">
        <v>0</v>
      </c>
      <c r="C199" s="899">
        <v>0</v>
      </c>
      <c r="D199" s="899">
        <v>0</v>
      </c>
      <c r="E199" s="899">
        <v>0</v>
      </c>
      <c r="F199" s="899">
        <v>0</v>
      </c>
    </row>
    <row r="200" spans="1:7" s="1165" customFormat="1" ht="15.75" customHeight="1">
      <c r="A200" s="402" t="s">
        <v>182</v>
      </c>
      <c r="B200" s="899">
        <v>1485864.4634799999</v>
      </c>
      <c r="C200" s="899">
        <v>41991.343590000004</v>
      </c>
      <c r="D200" s="899">
        <v>0</v>
      </c>
      <c r="E200" s="899">
        <v>0</v>
      </c>
      <c r="F200" s="899">
        <v>1527855.8070699999</v>
      </c>
    </row>
    <row r="201" spans="1:7" s="1165" customFormat="1" ht="15.75" customHeight="1">
      <c r="A201" s="73" t="s">
        <v>183</v>
      </c>
      <c r="B201" s="899">
        <v>92487.700930000006</v>
      </c>
      <c r="C201" s="899">
        <v>8414.5294400000002</v>
      </c>
      <c r="D201" s="899">
        <v>0</v>
      </c>
      <c r="E201" s="899">
        <v>0</v>
      </c>
      <c r="F201" s="899">
        <v>100902.23037</v>
      </c>
      <c r="G201" s="46"/>
    </row>
    <row r="202" spans="1:7" s="1165" customFormat="1" ht="15.75" customHeight="1">
      <c r="A202" s="73" t="s">
        <v>184</v>
      </c>
      <c r="B202" s="899">
        <v>1277390.9448699998</v>
      </c>
      <c r="C202" s="899">
        <v>33576.814149999998</v>
      </c>
      <c r="D202" s="899">
        <v>0</v>
      </c>
      <c r="E202" s="899">
        <v>0</v>
      </c>
      <c r="F202" s="899">
        <v>1310967.75902</v>
      </c>
      <c r="G202" s="46"/>
    </row>
    <row r="203" spans="1:7" s="1165" customFormat="1" ht="15.75" customHeight="1">
      <c r="A203" s="73" t="s">
        <v>185</v>
      </c>
      <c r="B203" s="899">
        <v>0</v>
      </c>
      <c r="C203" s="899">
        <v>0</v>
      </c>
      <c r="D203" s="899">
        <v>0</v>
      </c>
      <c r="E203" s="899">
        <v>0</v>
      </c>
      <c r="F203" s="899">
        <v>0</v>
      </c>
      <c r="G203" s="46"/>
    </row>
    <row r="204" spans="1:7" s="1165" customFormat="1" ht="15.75" customHeight="1">
      <c r="A204" s="73" t="s">
        <v>186</v>
      </c>
      <c r="B204" s="899">
        <v>115985.81768000001</v>
      </c>
      <c r="C204" s="899">
        <v>0</v>
      </c>
      <c r="D204" s="899">
        <v>0</v>
      </c>
      <c r="E204" s="899">
        <v>0</v>
      </c>
      <c r="F204" s="899">
        <v>115985.81768000001</v>
      </c>
      <c r="G204" s="46"/>
    </row>
    <row r="205" spans="1:7" s="1165" customFormat="1" ht="15.75" customHeight="1" thickBot="1">
      <c r="A205" s="402" t="s">
        <v>187</v>
      </c>
      <c r="B205" s="899">
        <v>16603.022059999999</v>
      </c>
      <c r="C205" s="899">
        <v>6591.4792300000008</v>
      </c>
      <c r="D205" s="899">
        <v>0</v>
      </c>
      <c r="E205" s="899">
        <v>0</v>
      </c>
      <c r="F205" s="899">
        <v>23194.50129</v>
      </c>
      <c r="G205" s="46"/>
    </row>
    <row r="206" spans="1:7" s="1165" customFormat="1" ht="15.75" customHeight="1" thickTop="1" thickBot="1">
      <c r="A206" s="387" t="s">
        <v>188</v>
      </c>
      <c r="B206" s="898">
        <v>115175964.47137</v>
      </c>
      <c r="C206" s="898">
        <v>285410728.01166999</v>
      </c>
      <c r="D206" s="898">
        <v>77175.742069999993</v>
      </c>
      <c r="E206" s="898">
        <v>21213.72939</v>
      </c>
      <c r="F206" s="898">
        <v>400685081.95450002</v>
      </c>
      <c r="G206" s="46"/>
    </row>
    <row r="207" spans="1:7" s="1165" customFormat="1" ht="15.75" customHeight="1" thickTop="1">
      <c r="A207" s="402" t="s">
        <v>189</v>
      </c>
      <c r="B207" s="899">
        <v>1085088.42881</v>
      </c>
      <c r="C207" s="899">
        <v>15718068.349920001</v>
      </c>
      <c r="D207" s="899">
        <v>179.61354</v>
      </c>
      <c r="E207" s="899">
        <v>128.84213</v>
      </c>
      <c r="F207" s="899">
        <v>16803465.2344</v>
      </c>
      <c r="G207" s="46"/>
    </row>
    <row r="208" spans="1:7" s="1165" customFormat="1" ht="15.75" customHeight="1">
      <c r="A208" s="73" t="s">
        <v>190</v>
      </c>
      <c r="B208" s="899">
        <v>119.6</v>
      </c>
      <c r="C208" s="899">
        <v>34300</v>
      </c>
      <c r="D208" s="899">
        <v>0</v>
      </c>
      <c r="E208" s="899">
        <v>0</v>
      </c>
      <c r="F208" s="899">
        <v>34419.599999999999</v>
      </c>
      <c r="G208" s="46"/>
    </row>
    <row r="209" spans="1:7" s="1165" customFormat="1" ht="15.75" customHeight="1">
      <c r="A209" s="73" t="s">
        <v>191</v>
      </c>
      <c r="B209" s="899">
        <v>957810</v>
      </c>
      <c r="C209" s="899">
        <v>0</v>
      </c>
      <c r="D209" s="899">
        <v>0</v>
      </c>
      <c r="E209" s="899">
        <v>0</v>
      </c>
      <c r="F209" s="899">
        <v>957810</v>
      </c>
      <c r="G209" s="46"/>
    </row>
    <row r="210" spans="1:7" s="1165" customFormat="1" ht="15.75" customHeight="1">
      <c r="A210" s="73" t="s">
        <v>192</v>
      </c>
      <c r="B210" s="899">
        <v>127158.82881000001</v>
      </c>
      <c r="C210" s="899">
        <v>15683768.349920001</v>
      </c>
      <c r="D210" s="899">
        <v>179.61354</v>
      </c>
      <c r="E210" s="899">
        <v>128.84213</v>
      </c>
      <c r="F210" s="899">
        <v>15811235.634399999</v>
      </c>
      <c r="G210" s="46"/>
    </row>
    <row r="211" spans="1:7" s="1165" customFormat="1" ht="15.75" customHeight="1">
      <c r="A211" s="402" t="s">
        <v>193</v>
      </c>
      <c r="B211" s="899">
        <v>23365682.754220001</v>
      </c>
      <c r="C211" s="899">
        <v>301024.61772000004</v>
      </c>
      <c r="D211" s="899">
        <v>17.000799999999998</v>
      </c>
      <c r="E211" s="899">
        <v>0</v>
      </c>
      <c r="F211" s="899">
        <v>23666724.37274</v>
      </c>
      <c r="G211" s="46"/>
    </row>
    <row r="212" spans="1:7" s="1165" customFormat="1" ht="15.75" customHeight="1">
      <c r="A212" s="73" t="s">
        <v>194</v>
      </c>
      <c r="B212" s="899">
        <v>0</v>
      </c>
      <c r="C212" s="899">
        <v>0</v>
      </c>
      <c r="D212" s="899">
        <v>0</v>
      </c>
      <c r="E212" s="899">
        <v>0</v>
      </c>
      <c r="F212" s="899">
        <v>0</v>
      </c>
      <c r="G212" s="46"/>
    </row>
    <row r="213" spans="1:7" s="1165" customFormat="1" ht="15.75" customHeight="1">
      <c r="A213" s="73" t="s">
        <v>195</v>
      </c>
      <c r="B213" s="899">
        <v>762209.56145000004</v>
      </c>
      <c r="C213" s="899">
        <v>183476.29088999997</v>
      </c>
      <c r="D213" s="899">
        <v>17.000799999999998</v>
      </c>
      <c r="E213" s="899">
        <v>0</v>
      </c>
      <c r="F213" s="899">
        <v>945702.85314000002</v>
      </c>
      <c r="G213" s="46"/>
    </row>
    <row r="214" spans="1:7" s="1165" customFormat="1" ht="15.75" customHeight="1">
      <c r="A214" s="73" t="s">
        <v>196</v>
      </c>
      <c r="B214" s="899">
        <v>22603459.14677</v>
      </c>
      <c r="C214" s="899">
        <v>117548.32683000001</v>
      </c>
      <c r="D214" s="899">
        <v>0</v>
      </c>
      <c r="E214" s="899">
        <v>0</v>
      </c>
      <c r="F214" s="899">
        <v>22721007.4736</v>
      </c>
      <c r="G214" s="46"/>
    </row>
    <row r="215" spans="1:7" s="1165" customFormat="1" ht="15.75" customHeight="1">
      <c r="A215" s="401" t="s">
        <v>1278</v>
      </c>
      <c r="B215" s="899">
        <v>0</v>
      </c>
      <c r="C215" s="899">
        <v>0</v>
      </c>
      <c r="D215" s="899">
        <v>0</v>
      </c>
      <c r="E215" s="899">
        <v>0</v>
      </c>
      <c r="F215" s="899">
        <v>0</v>
      </c>
      <c r="G215" s="46"/>
    </row>
    <row r="216" spans="1:7" s="1165" customFormat="1" ht="15.75" customHeight="1">
      <c r="A216" s="73" t="s">
        <v>197</v>
      </c>
      <c r="B216" s="899">
        <v>14.045999999999999</v>
      </c>
      <c r="C216" s="899">
        <v>0</v>
      </c>
      <c r="D216" s="899">
        <v>0</v>
      </c>
      <c r="E216" s="899">
        <v>0</v>
      </c>
      <c r="F216" s="899">
        <v>14.045999999999999</v>
      </c>
      <c r="G216" s="46"/>
    </row>
    <row r="217" spans="1:7" s="1165" customFormat="1" ht="15.75" customHeight="1">
      <c r="A217" s="402" t="s">
        <v>198</v>
      </c>
      <c r="B217" s="899">
        <v>31.617740000000001</v>
      </c>
      <c r="C217" s="899">
        <v>420962.58463999996</v>
      </c>
      <c r="D217" s="899">
        <v>0</v>
      </c>
      <c r="E217" s="899">
        <v>0</v>
      </c>
      <c r="F217" s="899">
        <v>420994.20237999997</v>
      </c>
      <c r="G217" s="46"/>
    </row>
    <row r="218" spans="1:7" s="1165" customFormat="1" ht="15.75" customHeight="1">
      <c r="A218" s="73" t="s">
        <v>199</v>
      </c>
      <c r="B218" s="899">
        <v>31.617740000000001</v>
      </c>
      <c r="C218" s="899">
        <v>238746.01763999998</v>
      </c>
      <c r="D218" s="899">
        <v>0</v>
      </c>
      <c r="E218" s="899">
        <v>0</v>
      </c>
      <c r="F218" s="899">
        <v>238777.63537999999</v>
      </c>
      <c r="G218" s="46"/>
    </row>
    <row r="219" spans="1:7" s="1165" customFormat="1" ht="15.75" customHeight="1">
      <c r="A219" s="73" t="s">
        <v>200</v>
      </c>
      <c r="B219" s="899">
        <v>0</v>
      </c>
      <c r="C219" s="899">
        <v>182216.56700000001</v>
      </c>
      <c r="D219" s="899">
        <v>0</v>
      </c>
      <c r="E219" s="899">
        <v>0</v>
      </c>
      <c r="F219" s="899">
        <v>182216.56700000001</v>
      </c>
      <c r="G219" s="46"/>
    </row>
    <row r="220" spans="1:7" s="1165" customFormat="1" ht="15.75" customHeight="1">
      <c r="A220" s="402" t="s">
        <v>201</v>
      </c>
      <c r="B220" s="899">
        <v>0</v>
      </c>
      <c r="C220" s="899">
        <v>0</v>
      </c>
      <c r="D220" s="899">
        <v>0</v>
      </c>
      <c r="E220" s="899">
        <v>0</v>
      </c>
      <c r="F220" s="899">
        <v>0</v>
      </c>
      <c r="G220" s="46"/>
    </row>
    <row r="221" spans="1:7" s="1165" customFormat="1" ht="15.75" customHeight="1">
      <c r="A221" s="73" t="s">
        <v>202</v>
      </c>
      <c r="B221" s="899">
        <v>0</v>
      </c>
      <c r="C221" s="899">
        <v>0</v>
      </c>
      <c r="D221" s="899">
        <v>0</v>
      </c>
      <c r="E221" s="899">
        <v>0</v>
      </c>
      <c r="F221" s="899">
        <v>0</v>
      </c>
      <c r="G221" s="46"/>
    </row>
    <row r="222" spans="1:7" s="1165" customFormat="1" ht="15.75" customHeight="1">
      <c r="A222" s="73" t="s">
        <v>203</v>
      </c>
      <c r="B222" s="899">
        <v>0</v>
      </c>
      <c r="C222" s="899">
        <v>0</v>
      </c>
      <c r="D222" s="899">
        <v>0</v>
      </c>
      <c r="E222" s="899">
        <v>0</v>
      </c>
      <c r="F222" s="899">
        <v>0</v>
      </c>
      <c r="G222" s="46"/>
    </row>
    <row r="223" spans="1:7" s="1165" customFormat="1" ht="15.75" customHeight="1">
      <c r="A223" s="402" t="s">
        <v>204</v>
      </c>
      <c r="B223" s="899">
        <v>65194078.387280002</v>
      </c>
      <c r="C223" s="899">
        <v>224081321.52220002</v>
      </c>
      <c r="D223" s="899">
        <v>3900.9890800000003</v>
      </c>
      <c r="E223" s="899">
        <v>10532.804340000001</v>
      </c>
      <c r="F223" s="899">
        <v>289289833.70290005</v>
      </c>
      <c r="G223" s="46"/>
    </row>
    <row r="224" spans="1:7" s="1165" customFormat="1" ht="15.75" customHeight="1">
      <c r="A224" s="73" t="s">
        <v>205</v>
      </c>
      <c r="B224" s="899">
        <v>32600879.18189</v>
      </c>
      <c r="C224" s="899">
        <v>173327870.26407999</v>
      </c>
      <c r="D224" s="899">
        <v>3533.6679800000002</v>
      </c>
      <c r="E224" s="899">
        <v>0</v>
      </c>
      <c r="F224" s="899">
        <v>205932283.11395001</v>
      </c>
      <c r="G224" s="46"/>
    </row>
    <row r="225" spans="1:7" s="1165" customFormat="1" ht="15.75" customHeight="1">
      <c r="A225" s="73" t="s">
        <v>206</v>
      </c>
      <c r="B225" s="899">
        <v>44048.600659999996</v>
      </c>
      <c r="C225" s="899">
        <v>70998.944409999996</v>
      </c>
      <c r="D225" s="899">
        <v>0</v>
      </c>
      <c r="E225" s="899">
        <v>0</v>
      </c>
      <c r="F225" s="899">
        <v>115047.54506999999</v>
      </c>
      <c r="G225" s="46"/>
    </row>
    <row r="226" spans="1:7" s="1165" customFormat="1" ht="15.75" customHeight="1">
      <c r="A226" s="73" t="s">
        <v>207</v>
      </c>
      <c r="B226" s="899">
        <v>21568990.747230001</v>
      </c>
      <c r="C226" s="899">
        <v>37671174.579209998</v>
      </c>
      <c r="D226" s="899">
        <v>367.3211</v>
      </c>
      <c r="E226" s="899">
        <v>42.76549</v>
      </c>
      <c r="F226" s="899">
        <v>59240575.413029999</v>
      </c>
      <c r="G226" s="46"/>
    </row>
    <row r="227" spans="1:7" s="1165" customFormat="1" ht="15.75" customHeight="1">
      <c r="A227" s="73" t="s">
        <v>208</v>
      </c>
      <c r="B227" s="899">
        <v>233944.32457</v>
      </c>
      <c r="C227" s="899">
        <v>276716.81836999999</v>
      </c>
      <c r="D227" s="899">
        <v>0</v>
      </c>
      <c r="E227" s="899">
        <v>0</v>
      </c>
      <c r="F227" s="899">
        <v>510661.14293999999</v>
      </c>
      <c r="G227" s="46"/>
    </row>
    <row r="228" spans="1:7" s="1165" customFormat="1" ht="15.75" customHeight="1">
      <c r="A228" s="73" t="s">
        <v>209</v>
      </c>
      <c r="B228" s="899">
        <v>2451437.12335</v>
      </c>
      <c r="C228" s="899">
        <v>648935.0536799999</v>
      </c>
      <c r="D228" s="899">
        <v>0</v>
      </c>
      <c r="E228" s="899">
        <v>10419.339310000001</v>
      </c>
      <c r="F228" s="899">
        <v>3110791.5163400001</v>
      </c>
      <c r="G228" s="46"/>
    </row>
    <row r="229" spans="1:7" s="1165" customFormat="1" ht="15.75" customHeight="1">
      <c r="A229" s="73" t="s">
        <v>210</v>
      </c>
      <c r="B229" s="899">
        <v>2563162.9428900001</v>
      </c>
      <c r="C229" s="899">
        <v>9849801.7296500001</v>
      </c>
      <c r="D229" s="899">
        <v>0</v>
      </c>
      <c r="E229" s="899">
        <v>70.699539999999999</v>
      </c>
      <c r="F229" s="899">
        <v>12413035.37208</v>
      </c>
      <c r="G229" s="46"/>
    </row>
    <row r="230" spans="1:7" s="1165" customFormat="1" ht="15.75" customHeight="1">
      <c r="A230" s="73" t="s">
        <v>211</v>
      </c>
      <c r="B230" s="899">
        <v>38.36</v>
      </c>
      <c r="C230" s="899">
        <v>37041.147280000005</v>
      </c>
      <c r="D230" s="899">
        <v>0</v>
      </c>
      <c r="E230" s="899">
        <v>0</v>
      </c>
      <c r="F230" s="899">
        <v>37079.507279999998</v>
      </c>
      <c r="G230" s="46"/>
    </row>
    <row r="231" spans="1:7" s="1165" customFormat="1" ht="15.75" customHeight="1">
      <c r="A231" s="73" t="s">
        <v>212</v>
      </c>
      <c r="B231" s="899">
        <v>0</v>
      </c>
      <c r="C231" s="899">
        <v>0</v>
      </c>
      <c r="D231" s="899">
        <v>0</v>
      </c>
      <c r="E231" s="899">
        <v>0</v>
      </c>
      <c r="F231" s="899">
        <v>0</v>
      </c>
      <c r="G231" s="46"/>
    </row>
    <row r="232" spans="1:7" s="1165" customFormat="1" ht="15.75" customHeight="1">
      <c r="A232" s="73" t="s">
        <v>213</v>
      </c>
      <c r="B232" s="899">
        <v>5731577.1066899998</v>
      </c>
      <c r="C232" s="899">
        <v>2198782.9855200001</v>
      </c>
      <c r="D232" s="899">
        <v>0</v>
      </c>
      <c r="E232" s="899">
        <v>0</v>
      </c>
      <c r="F232" s="899">
        <v>7930360.0922100004</v>
      </c>
      <c r="G232" s="46"/>
    </row>
    <row r="233" spans="1:7" s="1165" customFormat="1" ht="15.75" customHeight="1">
      <c r="A233" s="402" t="s">
        <v>214</v>
      </c>
      <c r="B233" s="899">
        <v>18664040.342580002</v>
      </c>
      <c r="C233" s="899">
        <v>44529739.47236</v>
      </c>
      <c r="D233" s="899">
        <v>73078.138650000008</v>
      </c>
      <c r="E233" s="899">
        <v>4003.8311200000003</v>
      </c>
      <c r="F233" s="899">
        <v>63270861.784709997</v>
      </c>
      <c r="G233" s="46"/>
    </row>
    <row r="234" spans="1:7" s="1165" customFormat="1" ht="15.75" customHeight="1">
      <c r="A234" s="73" t="s">
        <v>215</v>
      </c>
      <c r="B234" s="899">
        <v>11648813.874809999</v>
      </c>
      <c r="C234" s="899">
        <v>21820638.645810001</v>
      </c>
      <c r="D234" s="899">
        <v>0</v>
      </c>
      <c r="E234" s="899">
        <v>0</v>
      </c>
      <c r="F234" s="899">
        <v>33469452.52062</v>
      </c>
      <c r="G234" s="46"/>
    </row>
    <row r="235" spans="1:7" s="1165" customFormat="1" ht="15.75" customHeight="1">
      <c r="A235" s="73" t="s">
        <v>216</v>
      </c>
      <c r="B235" s="899">
        <v>0</v>
      </c>
      <c r="C235" s="899">
        <v>3811753.8844099999</v>
      </c>
      <c r="D235" s="899">
        <v>0</v>
      </c>
      <c r="E235" s="899">
        <v>0</v>
      </c>
      <c r="F235" s="899">
        <v>3811753.8844099999</v>
      </c>
      <c r="G235" s="46"/>
    </row>
    <row r="236" spans="1:7" s="1165" customFormat="1" ht="15.75" customHeight="1">
      <c r="A236" s="73" t="s">
        <v>217</v>
      </c>
      <c r="B236" s="899">
        <v>1498670.9750999999</v>
      </c>
      <c r="C236" s="899">
        <v>2453388.7920599999</v>
      </c>
      <c r="D236" s="899">
        <v>45093.898460000004</v>
      </c>
      <c r="E236" s="899">
        <v>2742.8166200000001</v>
      </c>
      <c r="F236" s="899">
        <v>3999896.4822399998</v>
      </c>
      <c r="G236" s="46"/>
    </row>
    <row r="237" spans="1:7" s="1165" customFormat="1" ht="15.75" customHeight="1">
      <c r="A237" s="73" t="s">
        <v>218</v>
      </c>
      <c r="B237" s="899">
        <v>395154.99463999999</v>
      </c>
      <c r="C237" s="899">
        <v>960971.93203000003</v>
      </c>
      <c r="D237" s="899">
        <v>26112.028329999997</v>
      </c>
      <c r="E237" s="899">
        <v>208.15308999999999</v>
      </c>
      <c r="F237" s="899">
        <v>1382447.10809</v>
      </c>
      <c r="G237" s="46"/>
    </row>
    <row r="238" spans="1:7" s="1165" customFormat="1" ht="15.75" customHeight="1">
      <c r="A238" s="73" t="s">
        <v>219</v>
      </c>
      <c r="B238" s="899">
        <v>0</v>
      </c>
      <c r="C238" s="899">
        <v>563845.13332000002</v>
      </c>
      <c r="D238" s="899">
        <v>0</v>
      </c>
      <c r="E238" s="899">
        <v>0</v>
      </c>
      <c r="F238" s="899">
        <v>563845.13332000002</v>
      </c>
      <c r="G238" s="46"/>
    </row>
    <row r="239" spans="1:7" s="1165" customFormat="1" ht="15.75" customHeight="1">
      <c r="A239" s="73" t="s">
        <v>220</v>
      </c>
      <c r="B239" s="899">
        <v>5121400.4980299994</v>
      </c>
      <c r="C239" s="899">
        <v>14919141.084729999</v>
      </c>
      <c r="D239" s="899">
        <v>1872.2118600000001</v>
      </c>
      <c r="E239" s="899">
        <v>1052.86141</v>
      </c>
      <c r="F239" s="899">
        <v>20043466.656029999</v>
      </c>
      <c r="G239" s="46"/>
    </row>
    <row r="240" spans="1:7" s="1165" customFormat="1" ht="15.75" customHeight="1">
      <c r="A240" s="73" t="s">
        <v>221</v>
      </c>
      <c r="B240" s="899">
        <v>0</v>
      </c>
      <c r="C240" s="899">
        <v>0</v>
      </c>
      <c r="D240" s="899">
        <v>0</v>
      </c>
      <c r="E240" s="899">
        <v>0</v>
      </c>
      <c r="F240" s="899">
        <v>0</v>
      </c>
      <c r="G240" s="46"/>
    </row>
    <row r="241" spans="1:7" s="1165" customFormat="1" ht="15.75" customHeight="1">
      <c r="A241" s="402" t="s">
        <v>1262</v>
      </c>
      <c r="B241" s="899">
        <v>2716850.4512899998</v>
      </c>
      <c r="C241" s="899">
        <v>113923.33442</v>
      </c>
      <c r="D241" s="899">
        <v>0</v>
      </c>
      <c r="E241" s="899">
        <v>6548.2518</v>
      </c>
      <c r="F241" s="899">
        <v>2837322.0375100002</v>
      </c>
      <c r="G241" s="46"/>
    </row>
    <row r="242" spans="1:7" s="1165" customFormat="1" ht="15.75" customHeight="1">
      <c r="A242" s="73" t="s">
        <v>1263</v>
      </c>
      <c r="B242" s="899">
        <v>2618623.4101</v>
      </c>
      <c r="C242" s="899">
        <v>102029.16236</v>
      </c>
      <c r="D242" s="899">
        <v>0</v>
      </c>
      <c r="E242" s="899">
        <v>6548.2518</v>
      </c>
      <c r="F242" s="899">
        <v>2727200.8242600001</v>
      </c>
      <c r="G242" s="46"/>
    </row>
    <row r="243" spans="1:7" s="1165" customFormat="1" ht="15.75" customHeight="1">
      <c r="A243" s="73" t="s">
        <v>1264</v>
      </c>
      <c r="B243" s="899">
        <v>98227.041190000004</v>
      </c>
      <c r="C243" s="899">
        <v>11894.172060000001</v>
      </c>
      <c r="D243" s="899">
        <v>0</v>
      </c>
      <c r="E243" s="899">
        <v>0</v>
      </c>
      <c r="F243" s="899">
        <v>110121.21325</v>
      </c>
      <c r="G243" s="46"/>
    </row>
    <row r="244" spans="1:7" s="1165" customFormat="1" ht="15.75" customHeight="1">
      <c r="A244" s="402" t="s">
        <v>1265</v>
      </c>
      <c r="B244" s="899">
        <v>4150192.4894499998</v>
      </c>
      <c r="C244" s="899">
        <v>245688.13040999998</v>
      </c>
      <c r="D244" s="899">
        <v>0</v>
      </c>
      <c r="E244" s="899">
        <v>0</v>
      </c>
      <c r="F244" s="899">
        <v>4395880.61986</v>
      </c>
      <c r="G244" s="46"/>
    </row>
    <row r="245" spans="1:7" s="1165" customFormat="1" ht="15.75" customHeight="1">
      <c r="A245" s="73" t="s">
        <v>1263</v>
      </c>
      <c r="B245" s="899">
        <v>3549463.38796</v>
      </c>
      <c r="C245" s="899">
        <v>245688.13040999998</v>
      </c>
      <c r="D245" s="899">
        <v>0</v>
      </c>
      <c r="E245" s="899">
        <v>0</v>
      </c>
      <c r="F245" s="899">
        <v>3795151.5183699997</v>
      </c>
      <c r="G245" s="46"/>
    </row>
    <row r="246" spans="1:7" s="1165" customFormat="1" ht="15.75" customHeight="1">
      <c r="A246" s="73" t="s">
        <v>1264</v>
      </c>
      <c r="B246" s="900">
        <v>600729.10149000003</v>
      </c>
      <c r="C246" s="900">
        <v>0</v>
      </c>
      <c r="D246" s="900">
        <v>0</v>
      </c>
      <c r="E246" s="900">
        <v>0</v>
      </c>
      <c r="F246" s="900">
        <v>600729.10149000003</v>
      </c>
      <c r="G246" s="46"/>
    </row>
    <row r="247" spans="1:7" s="1165" customFormat="1" ht="15.75" customHeight="1">
      <c r="A247" s="402" t="s">
        <v>1266</v>
      </c>
      <c r="B247" s="901">
        <v>2723760.6825600001</v>
      </c>
      <c r="C247" s="901">
        <v>113561.35493</v>
      </c>
      <c r="D247" s="901">
        <v>0</v>
      </c>
      <c r="E247" s="901">
        <v>0</v>
      </c>
      <c r="F247" s="901">
        <v>2837322.0374899996</v>
      </c>
      <c r="G247" s="46"/>
    </row>
    <row r="248" spans="1:7" s="1165" customFormat="1" ht="15.75" customHeight="1" thickBot="1">
      <c r="A248" s="402" t="s">
        <v>1267</v>
      </c>
      <c r="B248" s="902">
        <v>4142525.4115900001</v>
      </c>
      <c r="C248" s="902">
        <v>251650.05396000002</v>
      </c>
      <c r="D248" s="902">
        <v>1705.15417</v>
      </c>
      <c r="E248" s="902">
        <v>0</v>
      </c>
      <c r="F248" s="902">
        <v>4395880.6197199998</v>
      </c>
      <c r="G248" s="46"/>
    </row>
    <row r="249" spans="1:7" s="1165" customFormat="1" ht="15.75" customHeight="1" thickTop="1" thickBot="1">
      <c r="A249" s="38" t="s">
        <v>222</v>
      </c>
      <c r="B249" s="898">
        <v>7771925.3963900004</v>
      </c>
      <c r="C249" s="898">
        <v>369580.80411999999</v>
      </c>
      <c r="D249" s="898">
        <v>0.75821000000000005</v>
      </c>
      <c r="E249" s="898">
        <v>2103.0423900000001</v>
      </c>
      <c r="F249" s="898">
        <v>8143610.0011099996</v>
      </c>
      <c r="G249" s="46"/>
    </row>
    <row r="250" spans="1:7" s="1165" customFormat="1" ht="15.75" customHeight="1" thickTop="1">
      <c r="A250" s="39" t="s">
        <v>223</v>
      </c>
      <c r="B250" s="899">
        <v>1.7909200000000001</v>
      </c>
      <c r="C250" s="899">
        <v>4255.4803300000003</v>
      </c>
      <c r="D250" s="899">
        <v>0</v>
      </c>
      <c r="E250" s="899">
        <v>0</v>
      </c>
      <c r="F250" s="899">
        <v>4257.2712499999998</v>
      </c>
      <c r="G250" s="46"/>
    </row>
    <row r="251" spans="1:7" s="1165" customFormat="1" ht="15.75" customHeight="1">
      <c r="A251" s="39" t="s">
        <v>224</v>
      </c>
      <c r="B251" s="899">
        <v>291123.14756999997</v>
      </c>
      <c r="C251" s="899">
        <v>181354.24434</v>
      </c>
      <c r="D251" s="899">
        <v>0.56489</v>
      </c>
      <c r="E251" s="899">
        <v>171.58042</v>
      </c>
      <c r="F251" s="899">
        <v>472649.53722000006</v>
      </c>
      <c r="G251" s="46"/>
    </row>
    <row r="252" spans="1:7" s="1165" customFormat="1" ht="15.75" customHeight="1">
      <c r="A252" s="39" t="s">
        <v>225</v>
      </c>
      <c r="B252" s="899">
        <v>7030641.7392299995</v>
      </c>
      <c r="C252" s="899">
        <v>65193.364929999996</v>
      </c>
      <c r="D252" s="899">
        <v>7.6269999999999991E-2</v>
      </c>
      <c r="E252" s="899">
        <v>25.89837</v>
      </c>
      <c r="F252" s="899">
        <v>7095861.0788000003</v>
      </c>
      <c r="G252" s="46"/>
    </row>
    <row r="253" spans="1:7" s="1165" customFormat="1" ht="15.75" customHeight="1">
      <c r="A253" s="39" t="s">
        <v>226</v>
      </c>
      <c r="B253" s="899">
        <v>156880.06894</v>
      </c>
      <c r="C253" s="899">
        <v>2788.0739800000001</v>
      </c>
      <c r="D253" s="899">
        <v>0</v>
      </c>
      <c r="E253" s="899">
        <v>1.82982</v>
      </c>
      <c r="F253" s="899">
        <v>159669.97274</v>
      </c>
      <c r="G253" s="46"/>
    </row>
    <row r="254" spans="1:7" s="1165" customFormat="1" ht="15.75" customHeight="1">
      <c r="A254" s="39" t="s">
        <v>227</v>
      </c>
      <c r="B254" s="899">
        <v>84923.928629999995</v>
      </c>
      <c r="C254" s="899">
        <v>2860.9759199999999</v>
      </c>
      <c r="D254" s="899">
        <v>0.11705</v>
      </c>
      <c r="E254" s="899">
        <v>71.436880000000002</v>
      </c>
      <c r="F254" s="899">
        <v>87856.458480000001</v>
      </c>
      <c r="G254" s="46"/>
    </row>
    <row r="255" spans="1:7" s="1165" customFormat="1" ht="15.75" customHeight="1">
      <c r="A255" s="39" t="s">
        <v>228</v>
      </c>
      <c r="B255" s="899">
        <v>11654.85579</v>
      </c>
      <c r="C255" s="899">
        <v>834.21798999999999</v>
      </c>
      <c r="D255" s="899">
        <v>0</v>
      </c>
      <c r="E255" s="899">
        <v>0</v>
      </c>
      <c r="F255" s="899">
        <v>12489.073779999999</v>
      </c>
      <c r="G255" s="46"/>
    </row>
    <row r="256" spans="1:7" s="1165" customFormat="1" ht="15.75" customHeight="1">
      <c r="A256" s="39" t="s">
        <v>229</v>
      </c>
      <c r="B256" s="899">
        <v>21861.364530000003</v>
      </c>
      <c r="C256" s="899">
        <v>3255.3455800000002</v>
      </c>
      <c r="D256" s="899">
        <v>0</v>
      </c>
      <c r="E256" s="899">
        <v>0</v>
      </c>
      <c r="F256" s="899">
        <v>25116.71011</v>
      </c>
      <c r="G256" s="46"/>
    </row>
    <row r="257" spans="1:7" s="1165" customFormat="1" ht="15.75" customHeight="1">
      <c r="A257" s="39" t="s">
        <v>230</v>
      </c>
      <c r="B257" s="899">
        <v>10118.96567</v>
      </c>
      <c r="C257" s="899">
        <v>38.209249999999997</v>
      </c>
      <c r="D257" s="899">
        <v>0</v>
      </c>
      <c r="E257" s="899">
        <v>0</v>
      </c>
      <c r="F257" s="899">
        <v>10157.174919999999</v>
      </c>
      <c r="G257" s="46"/>
    </row>
    <row r="258" spans="1:7" s="1165" customFormat="1" ht="15.75" customHeight="1">
      <c r="A258" s="39" t="s">
        <v>231</v>
      </c>
      <c r="B258" s="899">
        <v>331.68979999999999</v>
      </c>
      <c r="C258" s="899">
        <v>2.0673900000000001</v>
      </c>
      <c r="D258" s="899">
        <v>0</v>
      </c>
      <c r="E258" s="899">
        <v>-4.0000000000000003E-5</v>
      </c>
      <c r="F258" s="899">
        <v>333.75715000000002</v>
      </c>
      <c r="G258" s="46"/>
    </row>
    <row r="259" spans="1:7" s="1165" customFormat="1" ht="15.75" customHeight="1">
      <c r="A259" s="39" t="s">
        <v>232</v>
      </c>
      <c r="B259" s="899">
        <v>41347.935490000003</v>
      </c>
      <c r="C259" s="899">
        <v>33325.581689999999</v>
      </c>
      <c r="D259" s="899">
        <v>0</v>
      </c>
      <c r="E259" s="899">
        <v>0</v>
      </c>
      <c r="F259" s="899">
        <v>74673.51718000001</v>
      </c>
      <c r="G259" s="46"/>
    </row>
    <row r="260" spans="1:7" s="1165" customFormat="1" ht="15.75" customHeight="1" thickBot="1">
      <c r="A260" s="39" t="s">
        <v>233</v>
      </c>
      <c r="B260" s="899">
        <v>123039.90981999999</v>
      </c>
      <c r="C260" s="899">
        <v>75673.242719999995</v>
      </c>
      <c r="D260" s="899">
        <v>0</v>
      </c>
      <c r="E260" s="899">
        <v>1832.2969399999999</v>
      </c>
      <c r="F260" s="899">
        <v>200545.44947999998</v>
      </c>
      <c r="G260" s="46"/>
    </row>
    <row r="261" spans="1:7" s="1165" customFormat="1" ht="15.75" customHeight="1" thickTop="1" thickBot="1">
      <c r="A261" s="38" t="s">
        <v>234</v>
      </c>
      <c r="B261" s="898">
        <v>-2299747.04428</v>
      </c>
      <c r="C261" s="898">
        <v>-88980.60742</v>
      </c>
      <c r="D261" s="898">
        <v>0</v>
      </c>
      <c r="E261" s="898">
        <v>-39.649650000000001</v>
      </c>
      <c r="F261" s="898">
        <v>-2388767.3013499998</v>
      </c>
      <c r="G261" s="46"/>
    </row>
    <row r="262" spans="1:7" s="1165" customFormat="1" ht="15.75" customHeight="1" thickTop="1">
      <c r="A262" s="39" t="s">
        <v>235</v>
      </c>
      <c r="B262" s="899">
        <v>-1951630.03428</v>
      </c>
      <c r="C262" s="899">
        <v>-27408.066329999998</v>
      </c>
      <c r="D262" s="899">
        <v>0</v>
      </c>
      <c r="E262" s="899">
        <v>-0.28926000000000002</v>
      </c>
      <c r="F262" s="899">
        <v>-1979038.3898699998</v>
      </c>
      <c r="G262" s="46"/>
    </row>
    <row r="263" spans="1:7" s="1165" customFormat="1" ht="15.75" customHeight="1">
      <c r="A263" s="39" t="s">
        <v>236</v>
      </c>
      <c r="B263" s="899">
        <v>0</v>
      </c>
      <c r="C263" s="899">
        <v>0</v>
      </c>
      <c r="D263" s="899">
        <v>0</v>
      </c>
      <c r="E263" s="899">
        <v>0</v>
      </c>
      <c r="F263" s="899">
        <v>0</v>
      </c>
      <c r="G263" s="46"/>
    </row>
    <row r="264" spans="1:7" s="1165" customFormat="1" ht="15.75" customHeight="1">
      <c r="A264" s="39" t="s">
        <v>237</v>
      </c>
      <c r="B264" s="899">
        <v>-153417.93294</v>
      </c>
      <c r="C264" s="899">
        <v>-27448.7765</v>
      </c>
      <c r="D264" s="899">
        <v>0</v>
      </c>
      <c r="E264" s="899">
        <v>-4.6950000000000006E-2</v>
      </c>
      <c r="F264" s="899">
        <v>-180866.75639</v>
      </c>
      <c r="G264" s="46"/>
    </row>
    <row r="265" spans="1:7" s="1165" customFormat="1" ht="15.75" customHeight="1">
      <c r="A265" s="39" t="s">
        <v>238</v>
      </c>
      <c r="B265" s="899">
        <v>-21531.152429999998</v>
      </c>
      <c r="C265" s="899">
        <v>-1909.77757</v>
      </c>
      <c r="D265" s="899">
        <v>0</v>
      </c>
      <c r="E265" s="899">
        <v>-39.31344</v>
      </c>
      <c r="F265" s="899">
        <v>-23480.243440000002</v>
      </c>
      <c r="G265" s="46"/>
    </row>
    <row r="266" spans="1:7" s="1165" customFormat="1" ht="15.75" customHeight="1">
      <c r="A266" s="39" t="s">
        <v>239</v>
      </c>
      <c r="B266" s="899">
        <v>-57531.53557</v>
      </c>
      <c r="C266" s="899">
        <v>-5808.7660500000002</v>
      </c>
      <c r="D266" s="899">
        <v>0</v>
      </c>
      <c r="E266" s="899">
        <v>0</v>
      </c>
      <c r="F266" s="899">
        <v>-63340.301619999998</v>
      </c>
      <c r="G266" s="46"/>
    </row>
    <row r="267" spans="1:7" s="1165" customFormat="1" ht="15.75" customHeight="1">
      <c r="A267" s="40" t="s">
        <v>240</v>
      </c>
      <c r="B267" s="899">
        <v>-54203.776330000001</v>
      </c>
      <c r="C267" s="899">
        <v>-25406.489980000002</v>
      </c>
      <c r="D267" s="899">
        <v>0</v>
      </c>
      <c r="E267" s="899">
        <v>0</v>
      </c>
      <c r="F267" s="899">
        <v>-79610.266310000006</v>
      </c>
      <c r="G267" s="46"/>
    </row>
    <row r="268" spans="1:7" s="1165" customFormat="1" ht="15.75" customHeight="1" thickBot="1">
      <c r="A268" s="39" t="s">
        <v>241</v>
      </c>
      <c r="B268" s="899">
        <v>-61432.612729999993</v>
      </c>
      <c r="C268" s="899">
        <v>-998.73099000000002</v>
      </c>
      <c r="D268" s="899">
        <v>0</v>
      </c>
      <c r="E268" s="899">
        <v>0</v>
      </c>
      <c r="F268" s="899">
        <v>-62431.343719999997</v>
      </c>
      <c r="G268" s="46"/>
    </row>
    <row r="269" spans="1:7" s="1165" customFormat="1" ht="15.75" customHeight="1" thickTop="1" thickBot="1">
      <c r="A269" s="41" t="s">
        <v>242</v>
      </c>
      <c r="B269" s="903">
        <v>5472178.3521099994</v>
      </c>
      <c r="C269" s="903">
        <v>280600.19669999997</v>
      </c>
      <c r="D269" s="903">
        <v>0.75821000000000005</v>
      </c>
      <c r="E269" s="903">
        <v>2063.3927399999998</v>
      </c>
      <c r="F269" s="903">
        <v>5754842.6997600002</v>
      </c>
      <c r="G269" s="46"/>
    </row>
    <row r="270" spans="1:7" s="1165" customFormat="1" ht="15.75" customHeight="1" thickTop="1" thickBot="1">
      <c r="A270" s="42" t="s">
        <v>243</v>
      </c>
      <c r="B270" s="898">
        <v>904430.6558200001</v>
      </c>
      <c r="C270" s="898">
        <v>1288369.3490299999</v>
      </c>
      <c r="D270" s="898">
        <v>0.19297</v>
      </c>
      <c r="E270" s="898">
        <v>79.974140000000006</v>
      </c>
      <c r="F270" s="898">
        <v>2192880.1719599999</v>
      </c>
      <c r="G270" s="46"/>
    </row>
    <row r="271" spans="1:7" s="1165" customFormat="1" ht="15.75" customHeight="1" thickTop="1">
      <c r="A271" s="39" t="s">
        <v>244</v>
      </c>
      <c r="B271" s="899">
        <v>477478.42485000001</v>
      </c>
      <c r="C271" s="899">
        <v>693537.99030999991</v>
      </c>
      <c r="D271" s="899">
        <v>0</v>
      </c>
      <c r="E271" s="899">
        <v>0.99200999999999995</v>
      </c>
      <c r="F271" s="899">
        <v>1171017.40717</v>
      </c>
      <c r="G271" s="46"/>
    </row>
    <row r="272" spans="1:7" s="1165" customFormat="1" ht="15.75" customHeight="1">
      <c r="A272" s="39" t="s">
        <v>245</v>
      </c>
      <c r="B272" s="899">
        <v>203195.88991</v>
      </c>
      <c r="C272" s="899">
        <v>553008.49571000005</v>
      </c>
      <c r="D272" s="899">
        <v>2.0099999999999996E-3</v>
      </c>
      <c r="E272" s="899">
        <v>77.978300000000004</v>
      </c>
      <c r="F272" s="899">
        <v>756282.36592999997</v>
      </c>
      <c r="G272" s="46"/>
    </row>
    <row r="273" spans="1:7" s="1165" customFormat="1" ht="15.75" customHeight="1">
      <c r="A273" s="39" t="s">
        <v>246</v>
      </c>
      <c r="B273" s="899">
        <v>53379.331479999993</v>
      </c>
      <c r="C273" s="899">
        <v>7651.8633799999998</v>
      </c>
      <c r="D273" s="899">
        <v>0</v>
      </c>
      <c r="E273" s="899">
        <v>0</v>
      </c>
      <c r="F273" s="899">
        <v>61031.194859999996</v>
      </c>
      <c r="G273" s="46"/>
    </row>
    <row r="274" spans="1:7" s="1165" customFormat="1" ht="15.75" customHeight="1">
      <c r="A274" s="39" t="s">
        <v>247</v>
      </c>
      <c r="B274" s="899">
        <v>66535.901259999999</v>
      </c>
      <c r="C274" s="899">
        <v>112.67286</v>
      </c>
      <c r="D274" s="899">
        <v>0</v>
      </c>
      <c r="E274" s="899">
        <v>0</v>
      </c>
      <c r="F274" s="899">
        <v>66648.57411999999</v>
      </c>
      <c r="G274" s="46"/>
    </row>
    <row r="275" spans="1:7" s="1165" customFormat="1" ht="15.75" customHeight="1" thickBot="1">
      <c r="A275" s="39" t="s">
        <v>248</v>
      </c>
      <c r="B275" s="899">
        <v>103841.10832</v>
      </c>
      <c r="C275" s="899">
        <v>34058.32677</v>
      </c>
      <c r="D275" s="899">
        <v>0.19096000000000002</v>
      </c>
      <c r="E275" s="899">
        <v>1.00383</v>
      </c>
      <c r="F275" s="899">
        <v>137900.62987999999</v>
      </c>
      <c r="G275" s="46"/>
    </row>
    <row r="276" spans="1:7" s="1165" customFormat="1" ht="15.75" customHeight="1" thickTop="1" thickBot="1">
      <c r="A276" s="43" t="s">
        <v>249</v>
      </c>
      <c r="B276" s="898">
        <v>-537067.43829999992</v>
      </c>
      <c r="C276" s="898">
        <v>-842210.22995000007</v>
      </c>
      <c r="D276" s="898">
        <v>0</v>
      </c>
      <c r="E276" s="898">
        <v>-271.97669000000002</v>
      </c>
      <c r="F276" s="898">
        <v>-1379549.64494</v>
      </c>
      <c r="G276" s="46"/>
    </row>
    <row r="277" spans="1:7" s="1165" customFormat="1" ht="15.75" customHeight="1" thickTop="1">
      <c r="A277" s="39" t="s">
        <v>244</v>
      </c>
      <c r="B277" s="899">
        <v>-159716.94766000001</v>
      </c>
      <c r="C277" s="899">
        <v>-239900.24904</v>
      </c>
      <c r="D277" s="899">
        <v>0</v>
      </c>
      <c r="E277" s="899">
        <v>-271.81371000000001</v>
      </c>
      <c r="F277" s="899">
        <v>-399889.01041000005</v>
      </c>
      <c r="G277" s="46"/>
    </row>
    <row r="278" spans="1:7" s="1165" customFormat="1" ht="15.75" customHeight="1">
      <c r="A278" s="39" t="s">
        <v>250</v>
      </c>
      <c r="B278" s="899">
        <v>-91919.190319999994</v>
      </c>
      <c r="C278" s="899">
        <v>-58.673310000000001</v>
      </c>
      <c r="D278" s="899">
        <v>0</v>
      </c>
      <c r="E278" s="899">
        <v>0</v>
      </c>
      <c r="F278" s="899">
        <v>-91977.863629999993</v>
      </c>
      <c r="G278" s="46"/>
    </row>
    <row r="279" spans="1:7" s="1165" customFormat="1" ht="15.75" customHeight="1">
      <c r="A279" s="39" t="s">
        <v>251</v>
      </c>
      <c r="B279" s="899">
        <v>-12683.17619</v>
      </c>
      <c r="C279" s="899">
        <v>-2.52841</v>
      </c>
      <c r="D279" s="899">
        <v>0</v>
      </c>
      <c r="E279" s="899">
        <v>-2.0400000000000001E-3</v>
      </c>
      <c r="F279" s="899">
        <v>-12685.70664</v>
      </c>
      <c r="G279" s="46"/>
    </row>
    <row r="280" spans="1:7" s="1165" customFormat="1" ht="15.75" customHeight="1">
      <c r="A280" s="39" t="s">
        <v>252</v>
      </c>
      <c r="B280" s="899">
        <v>-53.048870000000001</v>
      </c>
      <c r="C280" s="899">
        <v>0</v>
      </c>
      <c r="D280" s="899">
        <v>0</v>
      </c>
      <c r="E280" s="899">
        <v>0</v>
      </c>
      <c r="F280" s="899">
        <v>-53.048870000000001</v>
      </c>
      <c r="G280" s="46"/>
    </row>
    <row r="281" spans="1:7" s="1165" customFormat="1" ht="15.75" customHeight="1" thickBot="1">
      <c r="A281" s="39" t="s">
        <v>253</v>
      </c>
      <c r="B281" s="899">
        <v>-272695.07526000001</v>
      </c>
      <c r="C281" s="899">
        <v>-602248.77919000003</v>
      </c>
      <c r="D281" s="899">
        <v>0</v>
      </c>
      <c r="E281" s="899">
        <v>-0.16094</v>
      </c>
      <c r="F281" s="899">
        <v>-874944.01538999996</v>
      </c>
      <c r="G281" s="46"/>
    </row>
    <row r="282" spans="1:7" s="1165" customFormat="1" ht="15.75" customHeight="1" thickTop="1" thickBot="1">
      <c r="A282" s="38" t="s">
        <v>254</v>
      </c>
      <c r="B282" s="898">
        <v>5839541.5696299998</v>
      </c>
      <c r="C282" s="898">
        <v>726759.31577999995</v>
      </c>
      <c r="D282" s="898">
        <v>0.95117999999999991</v>
      </c>
      <c r="E282" s="898">
        <v>1871.3901899999998</v>
      </c>
      <c r="F282" s="898">
        <v>6568173.2267800001</v>
      </c>
      <c r="G282" s="46"/>
    </row>
    <row r="283" spans="1:7" s="1165" customFormat="1" ht="15.75" customHeight="1" thickTop="1">
      <c r="A283" s="44" t="s">
        <v>255</v>
      </c>
      <c r="B283" s="899">
        <v>934318.41790999996</v>
      </c>
      <c r="C283" s="899">
        <v>228108.87459999998</v>
      </c>
      <c r="D283" s="899">
        <v>21.576529999999998</v>
      </c>
      <c r="E283" s="899">
        <v>4273.7127099999998</v>
      </c>
      <c r="F283" s="899">
        <v>1166722.5817499999</v>
      </c>
      <c r="G283" s="46"/>
    </row>
    <row r="284" spans="1:7" s="1165" customFormat="1" ht="15.75" customHeight="1">
      <c r="A284" s="39" t="s">
        <v>256</v>
      </c>
      <c r="B284" s="899">
        <v>47685.048990000003</v>
      </c>
      <c r="C284" s="899">
        <v>8522.0720500000007</v>
      </c>
      <c r="D284" s="899">
        <v>21.162050000000001</v>
      </c>
      <c r="E284" s="899">
        <v>0</v>
      </c>
      <c r="F284" s="899">
        <v>56228.283090000004</v>
      </c>
      <c r="G284" s="46"/>
    </row>
    <row r="285" spans="1:7" s="1165" customFormat="1" ht="15.75" customHeight="1">
      <c r="A285" s="39" t="s">
        <v>257</v>
      </c>
      <c r="B285" s="899">
        <v>834095.46155999997</v>
      </c>
      <c r="C285" s="899">
        <v>162347.29681999999</v>
      </c>
      <c r="D285" s="899">
        <v>0.41448000000000002</v>
      </c>
      <c r="E285" s="899">
        <v>4273.7127099999998</v>
      </c>
      <c r="F285" s="899">
        <v>1000716.88557</v>
      </c>
      <c r="G285" s="46"/>
    </row>
    <row r="286" spans="1:7" s="1165" customFormat="1" ht="15.75" customHeight="1">
      <c r="A286" s="39" t="s">
        <v>258</v>
      </c>
      <c r="B286" s="899">
        <v>5587.4317799999999</v>
      </c>
      <c r="C286" s="899">
        <v>54588.566509999997</v>
      </c>
      <c r="D286" s="899">
        <v>0</v>
      </c>
      <c r="E286" s="899">
        <v>0</v>
      </c>
      <c r="F286" s="899">
        <v>60175.998289999996</v>
      </c>
      <c r="G286" s="46"/>
    </row>
    <row r="287" spans="1:7" s="1165" customFormat="1" ht="15.75" customHeight="1">
      <c r="A287" s="39" t="s">
        <v>259</v>
      </c>
      <c r="B287" s="899">
        <v>7422.18156</v>
      </c>
      <c r="C287" s="899">
        <v>2343.6250499999996</v>
      </c>
      <c r="D287" s="899">
        <v>0</v>
      </c>
      <c r="E287" s="899">
        <v>0</v>
      </c>
      <c r="F287" s="899">
        <v>9765.8066099999996</v>
      </c>
      <c r="G287" s="46"/>
    </row>
    <row r="288" spans="1:7" s="1165" customFormat="1" ht="15.75" customHeight="1">
      <c r="A288" s="39" t="s">
        <v>260</v>
      </c>
      <c r="B288" s="899">
        <v>0</v>
      </c>
      <c r="C288" s="899">
        <v>0</v>
      </c>
      <c r="D288" s="899">
        <v>0</v>
      </c>
      <c r="E288" s="899">
        <v>0</v>
      </c>
      <c r="F288" s="899">
        <v>0</v>
      </c>
      <c r="G288" s="46"/>
    </row>
    <row r="289" spans="1:7" s="1165" customFormat="1" ht="15.75" customHeight="1">
      <c r="A289" s="39" t="s">
        <v>261</v>
      </c>
      <c r="B289" s="899">
        <v>39528.294020000001</v>
      </c>
      <c r="C289" s="899">
        <v>307.31416999999999</v>
      </c>
      <c r="D289" s="899">
        <v>0</v>
      </c>
      <c r="E289" s="899">
        <v>0</v>
      </c>
      <c r="F289" s="899">
        <v>39835.608189999999</v>
      </c>
      <c r="G289" s="46"/>
    </row>
    <row r="290" spans="1:7" s="1165" customFormat="1" ht="15.75" customHeight="1">
      <c r="A290" s="44" t="s">
        <v>262</v>
      </c>
      <c r="B290" s="899">
        <v>-1568590.54046</v>
      </c>
      <c r="C290" s="899">
        <v>-290801.52724000002</v>
      </c>
      <c r="D290" s="899">
        <v>-18.44182</v>
      </c>
      <c r="E290" s="899">
        <v>-18069.022100000002</v>
      </c>
      <c r="F290" s="899">
        <v>-1877479.5316199998</v>
      </c>
      <c r="G290" s="46"/>
    </row>
    <row r="291" spans="1:7" s="1165" customFormat="1" ht="15.75" customHeight="1">
      <c r="A291" s="39" t="s">
        <v>263</v>
      </c>
      <c r="B291" s="899">
        <v>-1465788.44618</v>
      </c>
      <c r="C291" s="899">
        <v>-173255.30637999999</v>
      </c>
      <c r="D291" s="899">
        <v>-0.51580999999999999</v>
      </c>
      <c r="E291" s="899">
        <v>-18057.911479999999</v>
      </c>
      <c r="F291" s="899">
        <v>-1657102.17985</v>
      </c>
      <c r="G291" s="46"/>
    </row>
    <row r="292" spans="1:7" s="1165" customFormat="1" ht="15.75" customHeight="1">
      <c r="A292" s="39" t="s">
        <v>264</v>
      </c>
      <c r="B292" s="899">
        <v>-51678.290679999998</v>
      </c>
      <c r="C292" s="899">
        <v>-95431.120999999999</v>
      </c>
      <c r="D292" s="899">
        <v>-1.6539999999999999E-2</v>
      </c>
      <c r="E292" s="899">
        <v>-11.110620000000001</v>
      </c>
      <c r="F292" s="899">
        <v>-147120.53883999999</v>
      </c>
      <c r="G292" s="46"/>
    </row>
    <row r="293" spans="1:7" s="1165" customFormat="1" ht="15.75" customHeight="1">
      <c r="A293" s="39" t="s">
        <v>265</v>
      </c>
      <c r="B293" s="899">
        <v>-9167.8805299999985</v>
      </c>
      <c r="C293" s="899">
        <v>-20143.836879999999</v>
      </c>
      <c r="D293" s="899">
        <v>0</v>
      </c>
      <c r="E293" s="899">
        <v>0</v>
      </c>
      <c r="F293" s="899">
        <v>-29311.717410000001</v>
      </c>
      <c r="G293" s="46"/>
    </row>
    <row r="294" spans="1:7" s="1165" customFormat="1" ht="15.75" customHeight="1">
      <c r="A294" s="40" t="s">
        <v>266</v>
      </c>
      <c r="B294" s="899">
        <v>-40307.436969999995</v>
      </c>
      <c r="C294" s="899">
        <v>-1796.0281299999999</v>
      </c>
      <c r="D294" s="899">
        <v>-17.909470000000002</v>
      </c>
      <c r="E294" s="899">
        <v>0</v>
      </c>
      <c r="F294" s="899">
        <v>-42121.37457</v>
      </c>
      <c r="G294" s="46"/>
    </row>
    <row r="295" spans="1:7" s="1165" customFormat="1" ht="15.75" customHeight="1">
      <c r="A295" s="40" t="s">
        <v>267</v>
      </c>
      <c r="B295" s="899">
        <v>0</v>
      </c>
      <c r="C295" s="899">
        <v>-0.23948</v>
      </c>
      <c r="D295" s="899">
        <v>0</v>
      </c>
      <c r="E295" s="899">
        <v>0</v>
      </c>
      <c r="F295" s="899">
        <v>-0.23948</v>
      </c>
      <c r="G295" s="46"/>
    </row>
    <row r="296" spans="1:7" s="1165" customFormat="1" ht="15.75" customHeight="1" thickBot="1">
      <c r="A296" s="40" t="s">
        <v>268</v>
      </c>
      <c r="B296" s="899">
        <v>-1648.4861000000001</v>
      </c>
      <c r="C296" s="899">
        <v>-174.99537000000001</v>
      </c>
      <c r="D296" s="899">
        <v>0</v>
      </c>
      <c r="E296" s="899">
        <v>0</v>
      </c>
      <c r="F296" s="899">
        <v>-1823.4814699999999</v>
      </c>
      <c r="G296" s="46"/>
    </row>
    <row r="297" spans="1:7" s="1165" customFormat="1" ht="15.75" customHeight="1" thickTop="1" thickBot="1">
      <c r="A297" s="45" t="s">
        <v>269</v>
      </c>
      <c r="B297" s="897">
        <v>5205269.4470800003</v>
      </c>
      <c r="C297" s="897">
        <v>664066.66313999996</v>
      </c>
      <c r="D297" s="897">
        <v>4.08589</v>
      </c>
      <c r="E297" s="897">
        <v>-11923.919199999998</v>
      </c>
      <c r="F297" s="897">
        <v>5857416.2769099995</v>
      </c>
      <c r="G297" s="46"/>
    </row>
    <row r="298" spans="1:7" s="1165" customFormat="1" ht="15.75" customHeight="1" thickTop="1" thickBot="1">
      <c r="A298" s="38" t="s">
        <v>270</v>
      </c>
      <c r="B298" s="898">
        <v>-4105833.27507</v>
      </c>
      <c r="C298" s="898">
        <v>-416036.57032999996</v>
      </c>
      <c r="D298" s="898">
        <v>0</v>
      </c>
      <c r="E298" s="898">
        <v>-29.677529999999997</v>
      </c>
      <c r="F298" s="898">
        <v>-4521899.52293</v>
      </c>
      <c r="G298" s="46"/>
    </row>
    <row r="299" spans="1:7" s="1165" customFormat="1" ht="15.75" customHeight="1" thickTop="1">
      <c r="A299" s="39" t="s">
        <v>271</v>
      </c>
      <c r="B299" s="899">
        <v>-2351574.9034199999</v>
      </c>
      <c r="C299" s="899">
        <v>-7296.1238600000006</v>
      </c>
      <c r="D299" s="899">
        <v>0</v>
      </c>
      <c r="E299" s="899">
        <v>0</v>
      </c>
      <c r="F299" s="899">
        <v>-2358871.02728</v>
      </c>
      <c r="G299" s="46"/>
    </row>
    <row r="300" spans="1:7" s="1165" customFormat="1" ht="15.75" customHeight="1">
      <c r="A300" s="39" t="s">
        <v>272</v>
      </c>
      <c r="B300" s="899">
        <v>-374843.05012999999</v>
      </c>
      <c r="C300" s="899">
        <v>-22172.792899999997</v>
      </c>
      <c r="D300" s="899">
        <v>0</v>
      </c>
      <c r="E300" s="899">
        <v>0</v>
      </c>
      <c r="F300" s="899">
        <v>-397015.84302999999</v>
      </c>
      <c r="G300" s="46"/>
    </row>
    <row r="301" spans="1:7" s="1165" customFormat="1" ht="15.75" customHeight="1">
      <c r="A301" s="39" t="s">
        <v>273</v>
      </c>
      <c r="B301" s="899">
        <v>-17039.215850000001</v>
      </c>
      <c r="C301" s="899">
        <v>-15171.946330000001</v>
      </c>
      <c r="D301" s="899">
        <v>0</v>
      </c>
      <c r="E301" s="899">
        <v>0</v>
      </c>
      <c r="F301" s="899">
        <v>-32211.162179999999</v>
      </c>
      <c r="G301" s="46"/>
    </row>
    <row r="302" spans="1:7" s="1165" customFormat="1" ht="15.75" customHeight="1">
      <c r="A302" s="39" t="s">
        <v>274</v>
      </c>
      <c r="B302" s="899">
        <v>-119291.71417000001</v>
      </c>
      <c r="C302" s="899">
        <v>-2809.5447999999997</v>
      </c>
      <c r="D302" s="899">
        <v>0</v>
      </c>
      <c r="E302" s="899">
        <v>0</v>
      </c>
      <c r="F302" s="899">
        <v>-122101.25897</v>
      </c>
      <c r="G302" s="46"/>
    </row>
    <row r="303" spans="1:7" s="1165" customFormat="1" ht="15.75" customHeight="1">
      <c r="A303" s="39" t="s">
        <v>275</v>
      </c>
      <c r="B303" s="899">
        <v>-230730.11924</v>
      </c>
      <c r="C303" s="899">
        <v>-193.65476000000001</v>
      </c>
      <c r="D303" s="899">
        <v>0</v>
      </c>
      <c r="E303" s="899">
        <v>0</v>
      </c>
      <c r="F303" s="899">
        <v>-230923.774</v>
      </c>
      <c r="G303" s="46"/>
    </row>
    <row r="304" spans="1:7" s="1165" customFormat="1" ht="15.75" customHeight="1">
      <c r="A304" s="39" t="s">
        <v>276</v>
      </c>
      <c r="B304" s="899">
        <v>-103975.93611</v>
      </c>
      <c r="C304" s="899">
        <v>-3801.0621800000004</v>
      </c>
      <c r="D304" s="899">
        <v>0</v>
      </c>
      <c r="E304" s="899">
        <v>0</v>
      </c>
      <c r="F304" s="899">
        <v>-107776.99829</v>
      </c>
      <c r="G304" s="46"/>
    </row>
    <row r="305" spans="1:7" s="1165" customFormat="1" ht="15.75" customHeight="1">
      <c r="A305" s="39" t="s">
        <v>277</v>
      </c>
      <c r="B305" s="899">
        <v>-179873.18448</v>
      </c>
      <c r="C305" s="899">
        <v>0</v>
      </c>
      <c r="D305" s="899">
        <v>0</v>
      </c>
      <c r="E305" s="899">
        <v>0</v>
      </c>
      <c r="F305" s="899">
        <v>-179873.18448</v>
      </c>
      <c r="G305" s="46"/>
    </row>
    <row r="306" spans="1:7" s="1165" customFormat="1" ht="15.75" customHeight="1">
      <c r="A306" s="39" t="s">
        <v>278</v>
      </c>
      <c r="B306" s="899">
        <v>-79517.888330000002</v>
      </c>
      <c r="C306" s="899">
        <v>-8.8930199999999999</v>
      </c>
      <c r="D306" s="899">
        <v>0</v>
      </c>
      <c r="E306" s="899">
        <v>0</v>
      </c>
      <c r="F306" s="899">
        <v>-79526.78134999999</v>
      </c>
      <c r="G306" s="46"/>
    </row>
    <row r="307" spans="1:7" s="1165" customFormat="1" ht="15.75" customHeight="1" thickBot="1">
      <c r="A307" s="39" t="s">
        <v>279</v>
      </c>
      <c r="B307" s="899">
        <v>-648987.26334000006</v>
      </c>
      <c r="C307" s="899">
        <v>-364582.55248000001</v>
      </c>
      <c r="D307" s="899">
        <v>0</v>
      </c>
      <c r="E307" s="899">
        <v>-29.677529999999997</v>
      </c>
      <c r="F307" s="899">
        <v>-1013599.49335</v>
      </c>
      <c r="G307" s="46"/>
    </row>
    <row r="308" spans="1:7" s="1165" customFormat="1" ht="15.75" customHeight="1" thickTop="1" thickBot="1">
      <c r="A308" s="42" t="s">
        <v>280</v>
      </c>
      <c r="B308" s="898">
        <v>1099436.1720100001</v>
      </c>
      <c r="C308" s="898">
        <v>248030.09281</v>
      </c>
      <c r="D308" s="898">
        <v>4.08589</v>
      </c>
      <c r="E308" s="898">
        <v>-11953.596730000001</v>
      </c>
      <c r="F308" s="898">
        <v>1335516.75398</v>
      </c>
      <c r="G308" s="46"/>
    </row>
    <row r="309" spans="1:7" s="1165" customFormat="1" ht="15.75" customHeight="1" thickTop="1">
      <c r="A309" s="46" t="s">
        <v>281</v>
      </c>
      <c r="B309" s="899">
        <v>153.24439000000001</v>
      </c>
      <c r="C309" s="899">
        <v>62628.753360000002</v>
      </c>
      <c r="D309" s="899">
        <v>6.3000000000000003E-4</v>
      </c>
      <c r="E309" s="899">
        <v>1744.01433</v>
      </c>
      <c r="F309" s="899">
        <v>64526.012710000003</v>
      </c>
      <c r="G309" s="46"/>
    </row>
    <row r="310" spans="1:7" s="1165" customFormat="1" ht="15.75" customHeight="1">
      <c r="A310" s="40" t="s">
        <v>282</v>
      </c>
      <c r="B310" s="899">
        <v>-9.34483</v>
      </c>
      <c r="C310" s="899">
        <v>62628.753360000002</v>
      </c>
      <c r="D310" s="899">
        <v>0</v>
      </c>
      <c r="E310" s="899">
        <v>2.8566700000000003</v>
      </c>
      <c r="F310" s="899">
        <v>62622.265200000002</v>
      </c>
      <c r="G310" s="46"/>
    </row>
    <row r="311" spans="1:7" s="1165" customFormat="1" ht="15.75" customHeight="1">
      <c r="A311" s="40" t="s">
        <v>283</v>
      </c>
      <c r="B311" s="899">
        <v>162.58922000000001</v>
      </c>
      <c r="C311" s="899">
        <v>0</v>
      </c>
      <c r="D311" s="899">
        <v>6.3000000000000003E-4</v>
      </c>
      <c r="E311" s="899">
        <v>1741.1576599999999</v>
      </c>
      <c r="F311" s="899">
        <v>1903.7475099999999</v>
      </c>
      <c r="G311" s="46"/>
    </row>
    <row r="312" spans="1:7" s="1165" customFormat="1" ht="15.75" customHeight="1">
      <c r="A312" s="46" t="s">
        <v>284</v>
      </c>
      <c r="B312" s="899">
        <v>-126.64185000000001</v>
      </c>
      <c r="C312" s="899">
        <v>-64999.258200000004</v>
      </c>
      <c r="D312" s="899">
        <v>0</v>
      </c>
      <c r="E312" s="899">
        <v>-725.01324999999997</v>
      </c>
      <c r="F312" s="899">
        <v>-65850.9133</v>
      </c>
      <c r="G312" s="46"/>
    </row>
    <row r="313" spans="1:7" s="1165" customFormat="1" ht="15.75" customHeight="1">
      <c r="A313" s="40" t="s">
        <v>285</v>
      </c>
      <c r="B313" s="899">
        <v>-4.8999999999999998E-4</v>
      </c>
      <c r="C313" s="899">
        <v>-64999.258200000004</v>
      </c>
      <c r="D313" s="899">
        <v>0</v>
      </c>
      <c r="E313" s="899">
        <v>0</v>
      </c>
      <c r="F313" s="899">
        <v>-64999.258689999995</v>
      </c>
      <c r="G313" s="46"/>
    </row>
    <row r="314" spans="1:7" s="1165" customFormat="1" ht="15.75" customHeight="1" thickBot="1">
      <c r="A314" s="40" t="s">
        <v>286</v>
      </c>
      <c r="B314" s="899">
        <v>-126.64136000000001</v>
      </c>
      <c r="C314" s="899">
        <v>0</v>
      </c>
      <c r="D314" s="899">
        <v>0</v>
      </c>
      <c r="E314" s="899">
        <v>-725.01324999999997</v>
      </c>
      <c r="F314" s="899">
        <v>-851.65460999999993</v>
      </c>
      <c r="G314" s="46"/>
    </row>
    <row r="315" spans="1:7" s="1165" customFormat="1" ht="15.75" customHeight="1" thickTop="1" thickBot="1">
      <c r="A315" s="42" t="s">
        <v>287</v>
      </c>
      <c r="B315" s="898">
        <v>1099462.77455</v>
      </c>
      <c r="C315" s="898">
        <v>245659.58796999999</v>
      </c>
      <c r="D315" s="898">
        <v>4.0865200000000002</v>
      </c>
      <c r="E315" s="898">
        <v>-10934.595650000001</v>
      </c>
      <c r="F315" s="898">
        <v>1334191.8533900001</v>
      </c>
      <c r="G315" s="46"/>
    </row>
    <row r="316" spans="1:7" s="1165" customFormat="1" ht="15.75" customHeight="1" thickTop="1" thickBot="1">
      <c r="A316" s="39" t="s">
        <v>288</v>
      </c>
      <c r="B316" s="904">
        <v>46503.549630000001</v>
      </c>
      <c r="C316" s="904">
        <v>8914.4625500000002</v>
      </c>
      <c r="D316" s="904">
        <v>0</v>
      </c>
      <c r="E316" s="904">
        <v>0</v>
      </c>
      <c r="F316" s="904">
        <v>55418.012179999998</v>
      </c>
      <c r="G316" s="46"/>
    </row>
    <row r="317" spans="1:7" s="1165" customFormat="1" ht="15.75" customHeight="1" thickTop="1" thickBot="1">
      <c r="A317" s="42" t="s">
        <v>289</v>
      </c>
      <c r="B317" s="905">
        <v>1145966.32418</v>
      </c>
      <c r="C317" s="905">
        <v>254574.05052000002</v>
      </c>
      <c r="D317" s="905">
        <v>4.0865200000000002</v>
      </c>
      <c r="E317" s="905">
        <v>-10934.595650000001</v>
      </c>
      <c r="F317" s="905">
        <v>1389609.8655699999</v>
      </c>
      <c r="G317" s="46"/>
    </row>
    <row r="318" spans="1:7" s="1165" customFormat="1" ht="15.75" customHeight="1" thickTop="1" thickBot="1">
      <c r="A318" s="40" t="s">
        <v>290</v>
      </c>
      <c r="B318" s="904">
        <v>6484.9063799999994</v>
      </c>
      <c r="C318" s="904">
        <v>896.28193999999996</v>
      </c>
      <c r="D318" s="904">
        <v>0</v>
      </c>
      <c r="E318" s="904">
        <v>0</v>
      </c>
      <c r="F318" s="904">
        <v>7381.1883200000002</v>
      </c>
      <c r="G318" s="46"/>
    </row>
    <row r="319" spans="1:7" s="1165" customFormat="1" ht="15.75" customHeight="1" thickTop="1" thickBot="1">
      <c r="A319" s="38" t="s">
        <v>291</v>
      </c>
      <c r="B319" s="905">
        <v>1152451.2305600001</v>
      </c>
      <c r="C319" s="905">
        <v>255470.33246000001</v>
      </c>
      <c r="D319" s="905">
        <v>4.0865200000000002</v>
      </c>
      <c r="E319" s="905">
        <v>-10934.595650000001</v>
      </c>
      <c r="F319" s="905">
        <v>1396991.0538900001</v>
      </c>
      <c r="G319" s="46"/>
    </row>
    <row r="320" spans="1:7" s="1165" customFormat="1" ht="15.75" customHeight="1" thickTop="1" thickBot="1">
      <c r="A320" s="40" t="s">
        <v>292</v>
      </c>
      <c r="B320" s="904">
        <v>0</v>
      </c>
      <c r="C320" s="904">
        <v>0</v>
      </c>
      <c r="D320" s="904">
        <v>0</v>
      </c>
      <c r="E320" s="904">
        <v>0</v>
      </c>
      <c r="F320" s="904">
        <v>0</v>
      </c>
      <c r="G320" s="46"/>
    </row>
    <row r="321" spans="1:7" s="1165" customFormat="1" ht="15.75" customHeight="1" thickTop="1" thickBot="1">
      <c r="A321" s="42" t="s">
        <v>293</v>
      </c>
      <c r="B321" s="905">
        <v>1152451.2305600001</v>
      </c>
      <c r="C321" s="905">
        <v>255470.33246000001</v>
      </c>
      <c r="D321" s="905">
        <v>4.0865200000000002</v>
      </c>
      <c r="E321" s="905">
        <v>-10934.595650000001</v>
      </c>
      <c r="F321" s="905">
        <v>1396991.0538900001</v>
      </c>
      <c r="G321" s="46"/>
    </row>
    <row r="322" spans="1:7" s="1165" customFormat="1" ht="15.75" customHeight="1" thickTop="1" thickBot="1">
      <c r="A322" s="46" t="s">
        <v>294</v>
      </c>
      <c r="B322" s="904">
        <v>-455530.92882999999</v>
      </c>
      <c r="C322" s="904">
        <v>0</v>
      </c>
      <c r="D322" s="904">
        <v>0</v>
      </c>
      <c r="E322" s="904">
        <v>0</v>
      </c>
      <c r="F322" s="904">
        <v>-455530.92882999999</v>
      </c>
      <c r="G322" s="46"/>
    </row>
    <row r="323" spans="1:7" s="1165" customFormat="1" ht="15.75" customHeight="1" thickTop="1" thickBot="1">
      <c r="A323" s="42" t="s">
        <v>295</v>
      </c>
      <c r="B323" s="906">
        <v>696920.30173000006</v>
      </c>
      <c r="C323" s="906">
        <v>255470.33246000001</v>
      </c>
      <c r="D323" s="906">
        <v>4.0865200000000002</v>
      </c>
      <c r="E323" s="906">
        <v>-10934.595650000001</v>
      </c>
      <c r="F323" s="906">
        <v>941460.12505999999</v>
      </c>
      <c r="G323" s="46"/>
    </row>
    <row r="324" spans="1:7" ht="16.5" thickTop="1" thickBot="1">
      <c r="A324" s="51"/>
      <c r="B324" s="52"/>
      <c r="C324" s="52"/>
      <c r="D324" s="52"/>
      <c r="E324" s="52"/>
      <c r="F324" s="52"/>
    </row>
    <row r="325" spans="1:7" ht="16.5" thickTop="1">
      <c r="A325" s="54"/>
      <c r="B325" s="55"/>
      <c r="C325" s="55"/>
      <c r="D325" s="55"/>
      <c r="E325" s="55"/>
      <c r="F325" s="55"/>
    </row>
    <row r="326" spans="1:7" ht="15.75">
      <c r="A326" s="54"/>
      <c r="B326" s="55"/>
      <c r="C326" s="55"/>
      <c r="D326" s="55"/>
      <c r="E326" s="55"/>
      <c r="F326" s="55"/>
    </row>
    <row r="327" spans="1:7" ht="15.75">
      <c r="A327" s="54"/>
      <c r="B327" s="55"/>
      <c r="C327" s="55"/>
      <c r="D327" s="55"/>
      <c r="E327" s="55"/>
      <c r="F327" s="55"/>
    </row>
    <row r="328" spans="1:7" ht="15.75">
      <c r="A328" s="54"/>
      <c r="B328" s="55"/>
      <c r="C328" s="55"/>
      <c r="D328" s="55"/>
      <c r="E328" s="55"/>
      <c r="F328" s="55"/>
    </row>
    <row r="329" spans="1:7" ht="15.75">
      <c r="A329" s="54"/>
      <c r="B329" s="55"/>
      <c r="C329" s="55"/>
      <c r="D329" s="55"/>
      <c r="E329" s="55"/>
      <c r="F329" s="55"/>
    </row>
    <row r="330" spans="1:7" ht="15.75">
      <c r="A330" s="54"/>
      <c r="B330" s="55"/>
      <c r="C330" s="55"/>
      <c r="D330" s="55"/>
      <c r="E330" s="55"/>
      <c r="F330" s="55"/>
    </row>
    <row r="331" spans="1:7" ht="15.75">
      <c r="A331" s="54"/>
      <c r="B331" s="55"/>
      <c r="C331" s="55"/>
      <c r="D331" s="55"/>
      <c r="E331" s="55"/>
      <c r="F331" s="55"/>
    </row>
    <row r="332" spans="1:7" ht="15.75">
      <c r="A332" s="54"/>
      <c r="B332" s="55"/>
      <c r="C332" s="55"/>
      <c r="D332" s="55"/>
      <c r="E332" s="55"/>
      <c r="F332" s="55"/>
    </row>
    <row r="333" spans="1:7" ht="15.75">
      <c r="A333" s="54"/>
      <c r="B333" s="55"/>
      <c r="C333" s="55"/>
      <c r="D333" s="55"/>
      <c r="E333" s="55"/>
      <c r="F333" s="55"/>
    </row>
    <row r="334" spans="1:7" ht="15.75">
      <c r="A334" s="54"/>
      <c r="B334" s="55"/>
      <c r="C334" s="55"/>
      <c r="D334" s="55"/>
      <c r="E334" s="55"/>
      <c r="F334" s="55"/>
    </row>
    <row r="335" spans="1:7" ht="15.75">
      <c r="A335" s="54"/>
      <c r="B335" s="55"/>
      <c r="C335" s="55"/>
      <c r="D335" s="55"/>
      <c r="E335" s="55"/>
      <c r="F335" s="55"/>
    </row>
    <row r="336" spans="1:7" ht="15.75">
      <c r="A336" s="54"/>
      <c r="B336" s="55"/>
      <c r="C336" s="55"/>
      <c r="D336" s="55"/>
      <c r="E336" s="55"/>
      <c r="F336" s="55"/>
    </row>
    <row r="337" spans="1:6" ht="15.75">
      <c r="A337" s="54"/>
      <c r="B337" s="55"/>
      <c r="C337" s="55"/>
      <c r="D337" s="55"/>
      <c r="E337" s="55"/>
      <c r="F337" s="55"/>
    </row>
    <row r="338" spans="1:6" ht="15.75">
      <c r="A338" s="54"/>
      <c r="B338" s="55"/>
      <c r="C338" s="55"/>
      <c r="D338" s="55"/>
      <c r="E338" s="55"/>
      <c r="F338" s="55"/>
    </row>
    <row r="339" spans="1:6" ht="15.75">
      <c r="A339" s="54"/>
      <c r="B339" s="55"/>
      <c r="C339" s="55"/>
      <c r="D339" s="55"/>
      <c r="E339" s="55"/>
      <c r="F339" s="55"/>
    </row>
    <row r="340" spans="1:6" ht="15.75">
      <c r="A340" s="54"/>
      <c r="B340" s="55"/>
      <c r="C340" s="55"/>
      <c r="D340" s="55"/>
      <c r="E340" s="55"/>
      <c r="F340" s="55"/>
    </row>
    <row r="341" spans="1:6" ht="15.75">
      <c r="A341" s="54"/>
      <c r="B341" s="55"/>
      <c r="C341" s="55"/>
      <c r="D341" s="55"/>
      <c r="E341" s="55"/>
      <c r="F341" s="55"/>
    </row>
    <row r="342" spans="1:6" ht="15.75">
      <c r="A342" s="54"/>
      <c r="B342" s="55"/>
      <c r="C342" s="55"/>
      <c r="D342" s="55"/>
      <c r="E342" s="55"/>
      <c r="F342" s="55"/>
    </row>
    <row r="343" spans="1:6" ht="15.75">
      <c r="A343" s="54"/>
      <c r="B343" s="55"/>
      <c r="C343" s="55"/>
      <c r="D343" s="55"/>
      <c r="E343" s="55"/>
      <c r="F343" s="55"/>
    </row>
    <row r="344" spans="1:6" ht="15.75">
      <c r="A344" s="54"/>
      <c r="B344" s="55"/>
      <c r="C344" s="55"/>
      <c r="D344" s="55"/>
      <c r="E344" s="55"/>
      <c r="F344" s="55"/>
    </row>
    <row r="345" spans="1:6" ht="15.75">
      <c r="A345" s="54"/>
      <c r="B345" s="55"/>
      <c r="C345" s="55"/>
      <c r="D345" s="55"/>
      <c r="E345" s="55"/>
      <c r="F345" s="55"/>
    </row>
    <row r="346" spans="1:6" ht="15.75">
      <c r="A346" s="54"/>
      <c r="B346" s="55"/>
      <c r="C346" s="55"/>
      <c r="D346" s="55"/>
      <c r="E346" s="55"/>
      <c r="F346" s="55"/>
    </row>
    <row r="347" spans="1:6" ht="15.75">
      <c r="A347" s="54"/>
      <c r="B347" s="55"/>
      <c r="C347" s="55"/>
      <c r="D347" s="55"/>
      <c r="E347" s="55"/>
      <c r="F347" s="55"/>
    </row>
    <row r="348" spans="1:6" ht="15.75">
      <c r="A348" s="54"/>
      <c r="B348" s="55"/>
      <c r="C348" s="55"/>
      <c r="D348" s="55"/>
      <c r="E348" s="55"/>
      <c r="F348" s="55"/>
    </row>
    <row r="349" spans="1:6" ht="15.75">
      <c r="A349" s="54"/>
      <c r="B349" s="55"/>
      <c r="C349" s="55"/>
      <c r="D349" s="55"/>
      <c r="E349" s="55"/>
      <c r="F349" s="55"/>
    </row>
    <row r="350" spans="1:6" ht="15.75">
      <c r="A350" s="54"/>
      <c r="B350" s="55"/>
      <c r="C350" s="55"/>
      <c r="D350" s="55"/>
      <c r="E350" s="55"/>
      <c r="F350" s="55"/>
    </row>
    <row r="351" spans="1:6" ht="15.75">
      <c r="A351" s="54"/>
      <c r="B351" s="55"/>
      <c r="C351" s="55"/>
      <c r="D351" s="55"/>
      <c r="E351" s="55"/>
      <c r="F351" s="55"/>
    </row>
    <row r="352" spans="1:6" ht="15.75">
      <c r="A352" s="54"/>
      <c r="B352" s="55"/>
      <c r="C352" s="55"/>
      <c r="D352" s="55"/>
      <c r="E352" s="55"/>
      <c r="F352" s="55"/>
    </row>
    <row r="353" spans="1:6" ht="15.75">
      <c r="A353" s="54"/>
      <c r="B353" s="55"/>
      <c r="C353" s="55"/>
      <c r="D353" s="55"/>
      <c r="E353" s="55"/>
      <c r="F353" s="55"/>
    </row>
    <row r="354" spans="1:6" ht="15.75">
      <c r="A354" s="54"/>
      <c r="B354" s="55"/>
      <c r="C354" s="55"/>
      <c r="D354" s="55"/>
      <c r="E354" s="55"/>
      <c r="F354" s="55"/>
    </row>
    <row r="355" spans="1:6" ht="15.75">
      <c r="A355" s="54"/>
      <c r="B355" s="55"/>
      <c r="C355" s="55"/>
      <c r="D355" s="55"/>
      <c r="E355" s="55"/>
      <c r="F355" s="55"/>
    </row>
    <row r="356" spans="1:6" ht="15.75">
      <c r="A356" s="54"/>
      <c r="B356" s="55"/>
      <c r="C356" s="55"/>
      <c r="D356" s="55"/>
      <c r="E356" s="55"/>
      <c r="F356" s="55"/>
    </row>
    <row r="357" spans="1:6" ht="15.75">
      <c r="A357" s="54"/>
      <c r="B357" s="55"/>
      <c r="C357" s="55"/>
      <c r="D357" s="55"/>
      <c r="E357" s="55"/>
      <c r="F357" s="55"/>
    </row>
    <row r="358" spans="1:6" ht="15.75">
      <c r="A358" s="54"/>
      <c r="B358" s="55"/>
      <c r="C358" s="55"/>
      <c r="D358" s="55"/>
      <c r="E358" s="55"/>
      <c r="F358" s="55"/>
    </row>
    <row r="359" spans="1:6" ht="15.75">
      <c r="A359" s="54"/>
      <c r="B359" s="55"/>
      <c r="C359" s="55"/>
      <c r="D359" s="55"/>
      <c r="E359" s="55"/>
      <c r="F359" s="55"/>
    </row>
    <row r="360" spans="1:6" ht="15.75">
      <c r="A360" s="54"/>
      <c r="B360" s="55"/>
      <c r="C360" s="55"/>
      <c r="D360" s="55"/>
      <c r="E360" s="55"/>
      <c r="F360" s="55"/>
    </row>
    <row r="361" spans="1:6" ht="15.75">
      <c r="A361" s="54"/>
      <c r="B361" s="55"/>
      <c r="C361" s="55"/>
      <c r="D361" s="55"/>
      <c r="E361" s="55"/>
      <c r="F361" s="55"/>
    </row>
    <row r="362" spans="1:6" ht="15.75">
      <c r="A362" s="54"/>
      <c r="B362" s="55"/>
      <c r="C362" s="55"/>
      <c r="D362" s="55"/>
      <c r="E362" s="55"/>
      <c r="F362" s="55"/>
    </row>
    <row r="363" spans="1:6" ht="15.75">
      <c r="A363" s="54"/>
      <c r="B363" s="55"/>
      <c r="C363" s="55"/>
      <c r="D363" s="55"/>
      <c r="E363" s="55"/>
      <c r="F363" s="55"/>
    </row>
    <row r="364" spans="1:6" ht="15.75">
      <c r="A364" s="54"/>
      <c r="B364" s="55"/>
      <c r="C364" s="55"/>
      <c r="D364" s="55"/>
      <c r="E364" s="55"/>
      <c r="F364" s="55"/>
    </row>
    <row r="365" spans="1:6" ht="15.75">
      <c r="A365" s="54"/>
      <c r="B365" s="55"/>
      <c r="C365" s="55"/>
      <c r="D365" s="55"/>
      <c r="E365" s="55"/>
      <c r="F365" s="55"/>
    </row>
    <row r="366" spans="1:6" ht="15.75">
      <c r="A366" s="54"/>
      <c r="B366" s="55"/>
      <c r="C366" s="55"/>
      <c r="D366" s="55"/>
      <c r="E366" s="55"/>
      <c r="F366" s="55"/>
    </row>
    <row r="367" spans="1:6" ht="15.75">
      <c r="A367" s="54"/>
      <c r="B367" s="55"/>
      <c r="C367" s="55"/>
      <c r="D367" s="55"/>
      <c r="E367" s="55"/>
      <c r="F367" s="55"/>
    </row>
    <row r="368" spans="1:6" ht="15.75">
      <c r="A368" s="54"/>
      <c r="B368" s="55"/>
      <c r="C368" s="55"/>
      <c r="D368" s="55"/>
      <c r="E368" s="55"/>
      <c r="F368" s="55"/>
    </row>
    <row r="369" spans="1:6" ht="15.75">
      <c r="A369" s="54"/>
      <c r="B369" s="55"/>
      <c r="C369" s="55"/>
      <c r="D369" s="55"/>
      <c r="E369" s="55"/>
      <c r="F369" s="55"/>
    </row>
    <row r="370" spans="1:6" ht="15.75">
      <c r="A370" s="54"/>
      <c r="B370" s="55"/>
      <c r="C370" s="55"/>
      <c r="D370" s="55"/>
      <c r="E370" s="55"/>
      <c r="F370" s="55"/>
    </row>
    <row r="371" spans="1:6" ht="15.75">
      <c r="A371" s="54"/>
      <c r="B371" s="55"/>
      <c r="C371" s="55"/>
      <c r="D371" s="55"/>
      <c r="E371" s="55"/>
      <c r="F371" s="55"/>
    </row>
    <row r="372" spans="1:6" ht="15.75">
      <c r="A372" s="54"/>
      <c r="B372" s="55"/>
      <c r="C372" s="55"/>
      <c r="D372" s="55"/>
      <c r="E372" s="55"/>
      <c r="F372" s="55"/>
    </row>
    <row r="373" spans="1:6" ht="15.75">
      <c r="A373" s="54"/>
      <c r="B373" s="55"/>
      <c r="C373" s="55"/>
      <c r="D373" s="55"/>
      <c r="E373" s="55"/>
      <c r="F373" s="55"/>
    </row>
    <row r="374" spans="1:6" ht="15.75">
      <c r="A374" s="54"/>
      <c r="B374" s="55"/>
      <c r="C374" s="55"/>
      <c r="D374" s="55"/>
      <c r="E374" s="55"/>
      <c r="F374" s="55"/>
    </row>
    <row r="375" spans="1:6" ht="15.75">
      <c r="A375" s="54"/>
      <c r="B375" s="55"/>
      <c r="C375" s="55"/>
      <c r="D375" s="55"/>
      <c r="E375" s="55"/>
      <c r="F375" s="55"/>
    </row>
    <row r="376" spans="1:6" ht="15.75">
      <c r="A376" s="54"/>
      <c r="B376" s="55"/>
      <c r="C376" s="55"/>
      <c r="D376" s="55"/>
      <c r="E376" s="55"/>
      <c r="F376" s="55"/>
    </row>
    <row r="377" spans="1:6" ht="15.75">
      <c r="A377" s="54"/>
      <c r="B377" s="55"/>
      <c r="C377" s="55"/>
      <c r="D377" s="55"/>
      <c r="E377" s="55"/>
      <c r="F377" s="55"/>
    </row>
    <row r="378" spans="1:6" ht="15.75">
      <c r="A378" s="54"/>
      <c r="B378" s="55"/>
      <c r="C378" s="55"/>
      <c r="D378" s="55"/>
      <c r="E378" s="55"/>
      <c r="F378" s="55"/>
    </row>
    <row r="379" spans="1:6" ht="15.75">
      <c r="A379" s="54"/>
      <c r="B379" s="55"/>
      <c r="C379" s="55"/>
      <c r="D379" s="55"/>
      <c r="E379" s="55"/>
      <c r="F379" s="55"/>
    </row>
    <row r="380" spans="1:6" ht="15.75">
      <c r="A380" s="54"/>
      <c r="B380" s="55"/>
      <c r="C380" s="55"/>
      <c r="D380" s="55"/>
      <c r="E380" s="55"/>
      <c r="F380" s="55"/>
    </row>
    <row r="381" spans="1:6" ht="15.75">
      <c r="A381" s="54"/>
      <c r="B381" s="55"/>
      <c r="C381" s="55"/>
      <c r="D381" s="55"/>
      <c r="E381" s="55"/>
      <c r="F381" s="55"/>
    </row>
    <row r="382" spans="1:6" ht="15.75">
      <c r="A382" s="54"/>
      <c r="B382" s="55"/>
      <c r="C382" s="55"/>
      <c r="D382" s="55"/>
      <c r="E382" s="55"/>
      <c r="F382" s="55"/>
    </row>
    <row r="383" spans="1:6" ht="15.75">
      <c r="A383" s="54"/>
      <c r="B383" s="55"/>
      <c r="C383" s="55"/>
      <c r="D383" s="55"/>
      <c r="E383" s="55"/>
      <c r="F383" s="55"/>
    </row>
    <row r="384" spans="1:6" ht="15.75">
      <c r="A384" s="54"/>
      <c r="B384" s="55"/>
      <c r="C384" s="55"/>
      <c r="D384" s="55"/>
      <c r="E384" s="55"/>
      <c r="F384" s="55"/>
    </row>
    <row r="385" spans="1:6" ht="15.75">
      <c r="A385" s="54"/>
      <c r="B385" s="55"/>
      <c r="C385" s="55"/>
      <c r="D385" s="55"/>
      <c r="E385" s="55"/>
      <c r="F385" s="55"/>
    </row>
    <row r="386" spans="1:6" ht="15.75">
      <c r="A386" s="54"/>
      <c r="B386" s="55"/>
      <c r="C386" s="55"/>
      <c r="D386" s="55"/>
      <c r="E386" s="55"/>
      <c r="F386" s="55"/>
    </row>
    <row r="387" spans="1:6" ht="15.75">
      <c r="A387" s="54"/>
      <c r="B387" s="55"/>
      <c r="C387" s="55"/>
      <c r="D387" s="55"/>
      <c r="E387" s="55"/>
      <c r="F387" s="55"/>
    </row>
    <row r="388" spans="1:6" ht="15.75">
      <c r="A388" s="54"/>
      <c r="B388" s="55"/>
      <c r="C388" s="55"/>
      <c r="D388" s="55"/>
      <c r="E388" s="55"/>
      <c r="F388" s="55"/>
    </row>
    <row r="389" spans="1:6" ht="15.75">
      <c r="A389" s="54"/>
      <c r="B389" s="55"/>
      <c r="C389" s="55"/>
      <c r="D389" s="55"/>
      <c r="E389" s="55"/>
      <c r="F389" s="55"/>
    </row>
    <row r="390" spans="1:6" ht="15.75">
      <c r="A390" s="54"/>
      <c r="B390" s="55"/>
      <c r="C390" s="55"/>
      <c r="D390" s="55"/>
      <c r="E390" s="55"/>
      <c r="F390" s="55"/>
    </row>
    <row r="391" spans="1:6" ht="15.75">
      <c r="A391" s="54"/>
      <c r="B391" s="55"/>
      <c r="C391" s="55"/>
      <c r="D391" s="55"/>
      <c r="E391" s="55"/>
      <c r="F391" s="55"/>
    </row>
    <row r="392" spans="1:6" ht="15.75">
      <c r="A392" s="54"/>
      <c r="B392" s="55"/>
      <c r="C392" s="55"/>
      <c r="D392" s="55"/>
      <c r="E392" s="55"/>
      <c r="F392" s="55"/>
    </row>
    <row r="393" spans="1:6" ht="15.75">
      <c r="A393" s="54"/>
      <c r="B393" s="55"/>
      <c r="C393" s="55"/>
      <c r="D393" s="55"/>
      <c r="E393" s="55"/>
      <c r="F393" s="55"/>
    </row>
    <row r="394" spans="1:6" ht="15.75">
      <c r="A394" s="54"/>
      <c r="B394" s="55"/>
      <c r="C394" s="55"/>
      <c r="D394" s="55"/>
      <c r="E394" s="55"/>
      <c r="F394" s="55"/>
    </row>
    <row r="395" spans="1:6" ht="15.75">
      <c r="A395" s="54"/>
      <c r="B395" s="55"/>
      <c r="C395" s="55"/>
      <c r="D395" s="55"/>
      <c r="E395" s="55"/>
      <c r="F395" s="55"/>
    </row>
    <row r="396" spans="1:6" ht="15.75">
      <c r="A396" s="54"/>
      <c r="B396" s="55"/>
      <c r="C396" s="55"/>
      <c r="D396" s="55"/>
      <c r="E396" s="55"/>
      <c r="F396" s="55"/>
    </row>
    <row r="397" spans="1:6" ht="15.75">
      <c r="A397" s="54"/>
      <c r="B397" s="55"/>
      <c r="C397" s="55"/>
      <c r="D397" s="55"/>
      <c r="E397" s="55"/>
      <c r="F397" s="55"/>
    </row>
    <row r="398" spans="1:6" ht="15.75">
      <c r="A398" s="54"/>
      <c r="B398" s="55"/>
      <c r="C398" s="55"/>
      <c r="D398" s="55"/>
      <c r="E398" s="55"/>
      <c r="F398" s="55"/>
    </row>
    <row r="399" spans="1:6" ht="15.75">
      <c r="A399" s="54"/>
      <c r="B399" s="55"/>
      <c r="C399" s="55"/>
      <c r="D399" s="55"/>
      <c r="E399" s="55"/>
      <c r="F399" s="55"/>
    </row>
    <row r="400" spans="1:6" ht="15.75">
      <c r="A400" s="54"/>
      <c r="B400" s="55"/>
      <c r="C400" s="55"/>
      <c r="D400" s="55"/>
      <c r="E400" s="55"/>
      <c r="F400" s="55"/>
    </row>
    <row r="401" spans="1:6" ht="15.75">
      <c r="A401" s="54"/>
      <c r="B401" s="55"/>
      <c r="C401" s="55"/>
      <c r="D401" s="55"/>
      <c r="E401" s="55"/>
      <c r="F401" s="55"/>
    </row>
    <row r="402" spans="1:6" ht="15.75">
      <c r="A402" s="54"/>
      <c r="B402" s="55"/>
      <c r="C402" s="55"/>
      <c r="D402" s="55"/>
      <c r="E402" s="55"/>
      <c r="F402" s="55"/>
    </row>
    <row r="403" spans="1:6" ht="15.75">
      <c r="A403" s="54"/>
      <c r="B403" s="55"/>
      <c r="C403" s="55"/>
      <c r="D403" s="55"/>
      <c r="E403" s="55"/>
      <c r="F403" s="55"/>
    </row>
    <row r="404" spans="1:6" ht="15.75">
      <c r="A404" s="54"/>
      <c r="B404" s="55"/>
      <c r="C404" s="55"/>
      <c r="D404" s="55"/>
      <c r="E404" s="55"/>
      <c r="F404" s="55"/>
    </row>
    <row r="405" spans="1:6" ht="15.75">
      <c r="A405" s="54"/>
      <c r="B405" s="55"/>
      <c r="C405" s="55"/>
      <c r="D405" s="55"/>
      <c r="E405" s="55"/>
      <c r="F405" s="55"/>
    </row>
    <row r="406" spans="1:6" ht="15.75">
      <c r="A406" s="54"/>
      <c r="B406" s="55"/>
      <c r="C406" s="55"/>
      <c r="D406" s="55"/>
      <c r="E406" s="55"/>
      <c r="F406" s="55"/>
    </row>
    <row r="407" spans="1:6" ht="15.75">
      <c r="A407" s="54"/>
      <c r="B407" s="55"/>
      <c r="C407" s="55"/>
      <c r="D407" s="55"/>
      <c r="E407" s="55"/>
      <c r="F407" s="55"/>
    </row>
    <row r="408" spans="1:6" ht="15.75">
      <c r="A408" s="54"/>
      <c r="B408" s="55"/>
      <c r="C408" s="55"/>
      <c r="D408" s="55"/>
      <c r="E408" s="55"/>
      <c r="F408" s="55"/>
    </row>
    <row r="409" spans="1:6" ht="15.75">
      <c r="A409" s="54"/>
      <c r="B409" s="55"/>
      <c r="C409" s="55"/>
      <c r="D409" s="55"/>
      <c r="E409" s="55"/>
      <c r="F409" s="55"/>
    </row>
    <row r="410" spans="1:6" ht="15.75">
      <c r="A410" s="54"/>
      <c r="B410" s="55"/>
      <c r="C410" s="55"/>
      <c r="D410" s="55"/>
      <c r="E410" s="55"/>
      <c r="F410" s="55"/>
    </row>
    <row r="411" spans="1:6" ht="15.75">
      <c r="A411" s="54"/>
      <c r="B411" s="55"/>
      <c r="C411" s="55"/>
      <c r="D411" s="55"/>
      <c r="E411" s="55"/>
      <c r="F411" s="55"/>
    </row>
    <row r="412" spans="1:6" ht="15.75">
      <c r="A412" s="54"/>
      <c r="B412" s="55"/>
      <c r="C412" s="55"/>
      <c r="D412" s="55"/>
      <c r="E412" s="55"/>
      <c r="F412" s="55"/>
    </row>
    <row r="413" spans="1:6" ht="15.75">
      <c r="A413" s="54"/>
      <c r="B413" s="55"/>
      <c r="C413" s="55"/>
      <c r="D413" s="55"/>
      <c r="E413" s="55"/>
      <c r="F413" s="55"/>
    </row>
    <row r="414" spans="1:6" ht="15.75">
      <c r="A414" s="54"/>
      <c r="B414" s="55"/>
      <c r="C414" s="55"/>
      <c r="D414" s="55"/>
      <c r="E414" s="55"/>
      <c r="F414" s="55"/>
    </row>
    <row r="415" spans="1:6" ht="15.75">
      <c r="A415" s="54"/>
      <c r="B415" s="55"/>
      <c r="C415" s="55"/>
      <c r="D415" s="55"/>
      <c r="E415" s="55"/>
      <c r="F415" s="55"/>
    </row>
    <row r="416" spans="1:6" ht="15.75">
      <c r="A416" s="54"/>
      <c r="B416" s="55"/>
      <c r="C416" s="55"/>
      <c r="D416" s="55"/>
      <c r="E416" s="55"/>
      <c r="F416" s="55"/>
    </row>
    <row r="417" spans="1:6" ht="15.75">
      <c r="A417" s="54"/>
      <c r="B417" s="55"/>
      <c r="C417" s="55"/>
      <c r="D417" s="55"/>
      <c r="E417" s="55"/>
      <c r="F417" s="55"/>
    </row>
    <row r="418" spans="1:6" ht="15.75">
      <c r="A418" s="54"/>
      <c r="B418" s="55"/>
      <c r="C418" s="55"/>
      <c r="D418" s="55"/>
      <c r="E418" s="55"/>
      <c r="F418" s="55"/>
    </row>
    <row r="419" spans="1:6" ht="15.75">
      <c r="A419" s="54"/>
      <c r="B419" s="55"/>
      <c r="C419" s="55"/>
      <c r="D419" s="55"/>
      <c r="E419" s="55"/>
      <c r="F419" s="55"/>
    </row>
    <row r="420" spans="1:6" ht="15.75">
      <c r="A420" s="54"/>
      <c r="B420" s="55"/>
      <c r="C420" s="55"/>
      <c r="D420" s="55"/>
      <c r="E420" s="55"/>
      <c r="F420" s="55"/>
    </row>
    <row r="421" spans="1:6" ht="15.75">
      <c r="A421" s="54"/>
      <c r="B421" s="55"/>
      <c r="C421" s="55"/>
      <c r="D421" s="55"/>
      <c r="E421" s="55"/>
      <c r="F421" s="55"/>
    </row>
    <row r="422" spans="1:6" ht="15.75">
      <c r="A422" s="54"/>
      <c r="B422" s="55"/>
      <c r="C422" s="55"/>
      <c r="D422" s="55"/>
      <c r="E422" s="55"/>
      <c r="F422" s="55"/>
    </row>
    <row r="423" spans="1:6" ht="15.75">
      <c r="A423" s="54"/>
      <c r="B423" s="55"/>
      <c r="C423" s="55"/>
      <c r="D423" s="55"/>
      <c r="E423" s="55"/>
      <c r="F423" s="55"/>
    </row>
    <row r="424" spans="1:6" ht="15.75">
      <c r="A424" s="54"/>
      <c r="B424" s="55"/>
      <c r="C424" s="55"/>
      <c r="D424" s="55"/>
      <c r="E424" s="55"/>
      <c r="F424" s="55"/>
    </row>
    <row r="425" spans="1:6" ht="15.75">
      <c r="A425" s="54"/>
      <c r="B425" s="55"/>
      <c r="C425" s="55"/>
      <c r="D425" s="55"/>
      <c r="E425" s="55"/>
      <c r="F425" s="55"/>
    </row>
    <row r="426" spans="1:6" ht="15.75">
      <c r="A426" s="54"/>
      <c r="B426" s="55"/>
      <c r="C426" s="55"/>
      <c r="D426" s="55"/>
      <c r="E426" s="55"/>
      <c r="F426" s="55"/>
    </row>
    <row r="427" spans="1:6" ht="15.75">
      <c r="A427" s="54"/>
      <c r="B427" s="55"/>
      <c r="C427" s="55"/>
      <c r="D427" s="55"/>
      <c r="E427" s="55"/>
      <c r="F427" s="55"/>
    </row>
    <row r="428" spans="1:6" ht="15.75">
      <c r="A428" s="54"/>
      <c r="B428" s="55"/>
      <c r="C428" s="55"/>
      <c r="D428" s="55"/>
      <c r="E428" s="55"/>
      <c r="F428" s="55"/>
    </row>
    <row r="429" spans="1:6" ht="15.75">
      <c r="A429" s="54"/>
      <c r="B429" s="55"/>
      <c r="C429" s="55"/>
      <c r="D429" s="55"/>
      <c r="E429" s="55"/>
      <c r="F429" s="55"/>
    </row>
    <row r="430" spans="1:6" ht="15.75">
      <c r="A430" s="54"/>
      <c r="B430" s="55"/>
      <c r="C430" s="55"/>
      <c r="D430" s="55"/>
      <c r="E430" s="55"/>
      <c r="F430" s="55"/>
    </row>
    <row r="431" spans="1:6" ht="15.75">
      <c r="A431" s="54"/>
      <c r="B431" s="55"/>
      <c r="C431" s="55"/>
      <c r="D431" s="55"/>
      <c r="E431" s="55"/>
      <c r="F431" s="55"/>
    </row>
    <row r="432" spans="1:6" ht="15.75">
      <c r="A432" s="54"/>
      <c r="B432" s="55"/>
      <c r="C432" s="55"/>
      <c r="D432" s="55"/>
      <c r="E432" s="55"/>
      <c r="F432" s="55"/>
    </row>
    <row r="433" spans="1:6" ht="15.75">
      <c r="A433" s="54"/>
      <c r="B433" s="55"/>
      <c r="C433" s="55"/>
      <c r="D433" s="55"/>
      <c r="E433" s="55"/>
      <c r="F433" s="55"/>
    </row>
    <row r="434" spans="1:6" ht="15.75">
      <c r="A434" s="54"/>
      <c r="B434" s="55"/>
      <c r="C434" s="55"/>
      <c r="D434" s="55"/>
      <c r="E434" s="55"/>
      <c r="F434" s="55"/>
    </row>
    <row r="435" spans="1:6" ht="15.75">
      <c r="A435" s="54"/>
      <c r="B435" s="55"/>
      <c r="C435" s="55"/>
      <c r="D435" s="55"/>
      <c r="E435" s="55"/>
      <c r="F435" s="55"/>
    </row>
    <row r="436" spans="1:6" ht="15.75">
      <c r="A436" s="54"/>
      <c r="B436" s="55"/>
      <c r="C436" s="55"/>
      <c r="D436" s="55"/>
      <c r="E436" s="55"/>
      <c r="F436" s="55"/>
    </row>
    <row r="437" spans="1:6" ht="15.75">
      <c r="A437" s="54"/>
      <c r="B437" s="55"/>
      <c r="C437" s="55"/>
      <c r="D437" s="55"/>
      <c r="E437" s="55"/>
      <c r="F437" s="55"/>
    </row>
    <row r="438" spans="1:6" ht="15.75">
      <c r="A438" s="54"/>
      <c r="B438" s="55"/>
      <c r="C438" s="55"/>
      <c r="D438" s="55"/>
      <c r="E438" s="55"/>
      <c r="F438" s="55"/>
    </row>
    <row r="439" spans="1:6" ht="15.75">
      <c r="A439" s="54"/>
      <c r="B439" s="55"/>
      <c r="C439" s="55"/>
      <c r="D439" s="55"/>
      <c r="E439" s="55"/>
      <c r="F439" s="55"/>
    </row>
    <row r="440" spans="1:6" ht="15.75">
      <c r="A440" s="54"/>
      <c r="B440" s="55"/>
      <c r="C440" s="55"/>
      <c r="D440" s="55"/>
      <c r="E440" s="55"/>
      <c r="F440" s="55"/>
    </row>
    <row r="441" spans="1:6" ht="15.75">
      <c r="A441" s="54"/>
      <c r="B441" s="55"/>
      <c r="C441" s="55"/>
      <c r="D441" s="55"/>
      <c r="E441" s="55"/>
      <c r="F441" s="55"/>
    </row>
    <row r="442" spans="1:6" ht="15.75">
      <c r="A442" s="54"/>
      <c r="B442" s="55"/>
      <c r="C442" s="55"/>
      <c r="D442" s="55"/>
      <c r="E442" s="55"/>
      <c r="F442" s="55"/>
    </row>
    <row r="443" spans="1:6" ht="15.75">
      <c r="A443" s="54"/>
      <c r="B443" s="55"/>
      <c r="C443" s="55"/>
      <c r="D443" s="55"/>
      <c r="E443" s="55"/>
      <c r="F443" s="55"/>
    </row>
    <row r="444" spans="1:6" ht="15.75">
      <c r="A444" s="54"/>
      <c r="B444" s="55"/>
      <c r="C444" s="55"/>
      <c r="D444" s="55"/>
      <c r="E444" s="55"/>
      <c r="F444" s="55"/>
    </row>
    <row r="445" spans="1:6" ht="15.75">
      <c r="A445" s="54"/>
      <c r="B445" s="55"/>
      <c r="C445" s="55"/>
      <c r="D445" s="55"/>
      <c r="E445" s="55"/>
      <c r="F445" s="55"/>
    </row>
    <row r="446" spans="1:6" ht="15.75">
      <c r="A446" s="54"/>
      <c r="B446" s="55"/>
      <c r="C446" s="55"/>
      <c r="D446" s="55"/>
      <c r="E446" s="55"/>
      <c r="F446" s="55"/>
    </row>
    <row r="447" spans="1:6" ht="15.75">
      <c r="A447" s="54"/>
      <c r="B447" s="55"/>
      <c r="C447" s="55"/>
      <c r="D447" s="55"/>
      <c r="E447" s="55"/>
      <c r="F447" s="55"/>
    </row>
    <row r="448" spans="1:6" ht="15.75">
      <c r="A448" s="54"/>
      <c r="B448" s="55"/>
      <c r="C448" s="55"/>
      <c r="D448" s="55"/>
      <c r="E448" s="55"/>
      <c r="F448" s="55"/>
    </row>
    <row r="449" spans="1:6" ht="15.75">
      <c r="A449" s="54"/>
      <c r="B449" s="55"/>
      <c r="C449" s="55"/>
      <c r="D449" s="55"/>
      <c r="E449" s="55"/>
      <c r="F449" s="55"/>
    </row>
    <row r="450" spans="1:6" ht="15.75">
      <c r="A450" s="54"/>
      <c r="B450" s="55"/>
      <c r="C450" s="55"/>
      <c r="D450" s="55"/>
      <c r="E450" s="55"/>
      <c r="F450" s="55"/>
    </row>
    <row r="451" spans="1:6" ht="15.75">
      <c r="A451" s="54"/>
      <c r="B451" s="55"/>
      <c r="C451" s="55"/>
      <c r="D451" s="55"/>
      <c r="E451" s="55"/>
      <c r="F451" s="55"/>
    </row>
    <row r="452" spans="1:6" ht="15.75">
      <c r="A452" s="54"/>
      <c r="B452" s="55"/>
      <c r="C452" s="55"/>
      <c r="D452" s="55"/>
      <c r="E452" s="55"/>
      <c r="F452" s="55"/>
    </row>
    <row r="453" spans="1:6" ht="15.75">
      <c r="A453" s="54"/>
      <c r="B453" s="55"/>
      <c r="C453" s="55"/>
      <c r="D453" s="55"/>
      <c r="E453" s="55"/>
      <c r="F453" s="55"/>
    </row>
    <row r="454" spans="1:6" ht="15.75">
      <c r="A454" s="54"/>
      <c r="B454" s="55"/>
      <c r="C454" s="55"/>
      <c r="D454" s="55"/>
      <c r="E454" s="55"/>
      <c r="F454" s="55"/>
    </row>
    <row r="455" spans="1:6" ht="15.75">
      <c r="A455" s="54"/>
      <c r="B455" s="55"/>
      <c r="C455" s="55"/>
      <c r="D455" s="55"/>
      <c r="E455" s="55"/>
      <c r="F455" s="55"/>
    </row>
    <row r="456" spans="1:6" ht="15.75">
      <c r="A456" s="54"/>
      <c r="B456" s="55"/>
      <c r="C456" s="55"/>
      <c r="D456" s="55"/>
      <c r="E456" s="55"/>
      <c r="F456" s="55"/>
    </row>
    <row r="457" spans="1:6" ht="15.75">
      <c r="A457" s="54"/>
      <c r="B457" s="55"/>
      <c r="C457" s="55"/>
      <c r="D457" s="55"/>
      <c r="E457" s="55"/>
      <c r="F457" s="55"/>
    </row>
    <row r="458" spans="1:6" ht="15.75">
      <c r="A458" s="54"/>
      <c r="B458" s="55"/>
      <c r="C458" s="55"/>
      <c r="D458" s="55"/>
      <c r="E458" s="55"/>
      <c r="F458" s="55"/>
    </row>
    <row r="459" spans="1:6" ht="15.75">
      <c r="A459" s="54"/>
      <c r="B459" s="55"/>
      <c r="C459" s="55"/>
      <c r="D459" s="55"/>
      <c r="E459" s="55"/>
      <c r="F459" s="55"/>
    </row>
    <row r="460" spans="1:6" ht="15.75">
      <c r="A460" s="54"/>
      <c r="B460" s="55"/>
      <c r="C460" s="55"/>
      <c r="D460" s="55"/>
      <c r="E460" s="55"/>
      <c r="F460" s="55"/>
    </row>
    <row r="461" spans="1:6" ht="15.75">
      <c r="A461" s="54"/>
      <c r="B461" s="55"/>
      <c r="C461" s="55"/>
      <c r="D461" s="55"/>
      <c r="E461" s="55"/>
      <c r="F461" s="55"/>
    </row>
    <row r="462" spans="1:6" ht="15.75">
      <c r="A462" s="54"/>
      <c r="B462" s="55"/>
      <c r="C462" s="55"/>
      <c r="D462" s="55"/>
      <c r="E462" s="55"/>
      <c r="F462" s="55"/>
    </row>
    <row r="463" spans="1:6" ht="15.75">
      <c r="A463" s="54"/>
      <c r="B463" s="55"/>
      <c r="C463" s="55"/>
      <c r="D463" s="55"/>
      <c r="E463" s="55"/>
      <c r="F463" s="55"/>
    </row>
    <row r="464" spans="1:6" ht="15.75">
      <c r="A464" s="54"/>
      <c r="B464" s="55"/>
      <c r="C464" s="55"/>
      <c r="D464" s="55"/>
      <c r="E464" s="55"/>
      <c r="F464" s="55"/>
    </row>
    <row r="465" spans="1:6" ht="15.75">
      <c r="A465" s="54"/>
      <c r="B465" s="55"/>
      <c r="C465" s="55"/>
      <c r="D465" s="55"/>
      <c r="E465" s="55"/>
      <c r="F465" s="55"/>
    </row>
    <row r="466" spans="1:6" ht="15.75">
      <c r="A466" s="54"/>
      <c r="B466" s="55"/>
      <c r="C466" s="55"/>
      <c r="D466" s="55"/>
      <c r="E466" s="55"/>
      <c r="F466" s="55"/>
    </row>
    <row r="467" spans="1:6" ht="15.75">
      <c r="A467" s="54"/>
      <c r="B467" s="55"/>
      <c r="C467" s="55"/>
      <c r="D467" s="55"/>
      <c r="E467" s="55"/>
      <c r="F467" s="55"/>
    </row>
    <row r="468" spans="1:6" ht="15.75">
      <c r="A468" s="54"/>
      <c r="B468" s="55"/>
      <c r="C468" s="55"/>
      <c r="D468" s="55"/>
      <c r="E468" s="55"/>
      <c r="F468" s="55"/>
    </row>
    <row r="469" spans="1:6" ht="15.75">
      <c r="A469" s="54"/>
      <c r="B469" s="55"/>
      <c r="C469" s="55"/>
      <c r="D469" s="55"/>
      <c r="E469" s="55"/>
      <c r="F469" s="55"/>
    </row>
    <row r="470" spans="1:6" ht="15.75">
      <c r="A470" s="54"/>
      <c r="B470" s="55"/>
      <c r="C470" s="55"/>
      <c r="D470" s="55"/>
      <c r="E470" s="55"/>
      <c r="F470" s="55"/>
    </row>
    <row r="471" spans="1:6" ht="15.75">
      <c r="A471" s="54"/>
      <c r="B471" s="55"/>
      <c r="C471" s="55"/>
      <c r="D471" s="55"/>
      <c r="E471" s="55"/>
      <c r="F471" s="55"/>
    </row>
    <row r="472" spans="1:6" ht="15.75">
      <c r="A472" s="54"/>
      <c r="B472" s="55"/>
      <c r="C472" s="55"/>
      <c r="D472" s="55"/>
      <c r="E472" s="55"/>
      <c r="F472" s="55"/>
    </row>
    <row r="473" spans="1:6" ht="15.75">
      <c r="A473" s="54"/>
      <c r="B473" s="55"/>
      <c r="C473" s="55"/>
      <c r="D473" s="55"/>
      <c r="E473" s="55"/>
      <c r="F473" s="55"/>
    </row>
    <row r="474" spans="1:6" ht="15.75">
      <c r="A474" s="54"/>
      <c r="B474" s="55"/>
      <c r="C474" s="55"/>
      <c r="D474" s="55"/>
      <c r="E474" s="55"/>
      <c r="F474" s="55"/>
    </row>
    <row r="475" spans="1:6" ht="15.75">
      <c r="A475" s="54"/>
      <c r="B475" s="55"/>
      <c r="C475" s="55"/>
      <c r="D475" s="55"/>
      <c r="E475" s="55"/>
      <c r="F475" s="55"/>
    </row>
    <row r="476" spans="1:6" ht="15.75">
      <c r="A476" s="54"/>
      <c r="B476" s="55"/>
      <c r="C476" s="55"/>
      <c r="D476" s="55"/>
      <c r="E476" s="55"/>
      <c r="F476" s="55"/>
    </row>
    <row r="477" spans="1:6" ht="15.75">
      <c r="A477" s="54"/>
      <c r="B477" s="55"/>
      <c r="C477" s="55"/>
      <c r="D477" s="55"/>
      <c r="E477" s="55"/>
      <c r="F477" s="55"/>
    </row>
    <row r="478" spans="1:6" ht="15.75">
      <c r="A478" s="54"/>
      <c r="B478" s="55"/>
      <c r="C478" s="55"/>
      <c r="D478" s="55"/>
      <c r="E478" s="55"/>
      <c r="F478" s="55"/>
    </row>
    <row r="479" spans="1:6" ht="15.75">
      <c r="A479" s="54"/>
      <c r="B479" s="55"/>
      <c r="C479" s="55"/>
      <c r="D479" s="55"/>
      <c r="E479" s="55"/>
      <c r="F479" s="55"/>
    </row>
    <row r="480" spans="1:6" ht="15.75">
      <c r="A480" s="54"/>
      <c r="B480" s="55"/>
      <c r="C480" s="55"/>
      <c r="D480" s="55"/>
      <c r="E480" s="55"/>
      <c r="F480" s="55"/>
    </row>
    <row r="481" spans="1:6" ht="15.75">
      <c r="A481" s="54"/>
      <c r="B481" s="55"/>
      <c r="C481" s="55"/>
      <c r="D481" s="55"/>
      <c r="E481" s="55"/>
      <c r="F481" s="55"/>
    </row>
    <row r="482" spans="1:6" ht="15.75">
      <c r="A482" s="54"/>
      <c r="B482" s="55"/>
      <c r="C482" s="55"/>
      <c r="D482" s="55"/>
      <c r="E482" s="55"/>
      <c r="F482" s="55"/>
    </row>
    <row r="483" spans="1:6" ht="15.75">
      <c r="A483" s="54"/>
      <c r="B483" s="55"/>
      <c r="C483" s="55"/>
      <c r="D483" s="55"/>
      <c r="E483" s="55"/>
      <c r="F483" s="55"/>
    </row>
    <row r="484" spans="1:6" ht="15.75">
      <c r="A484" s="54"/>
      <c r="B484" s="55"/>
      <c r="C484" s="55"/>
      <c r="D484" s="55"/>
      <c r="E484" s="55"/>
      <c r="F484" s="55"/>
    </row>
    <row r="485" spans="1:6" ht="15.75">
      <c r="A485" s="54"/>
      <c r="B485" s="55"/>
      <c r="C485" s="55"/>
      <c r="D485" s="55"/>
      <c r="E485" s="55"/>
      <c r="F485" s="55"/>
    </row>
    <row r="486" spans="1:6" ht="15.75">
      <c r="A486" s="54"/>
      <c r="B486" s="55"/>
      <c r="C486" s="55"/>
      <c r="D486" s="55"/>
      <c r="E486" s="55"/>
      <c r="F486" s="55"/>
    </row>
    <row r="487" spans="1:6" ht="15.75">
      <c r="A487" s="54"/>
      <c r="B487" s="55"/>
      <c r="C487" s="55"/>
      <c r="D487" s="55"/>
      <c r="E487" s="55"/>
      <c r="F487" s="55"/>
    </row>
    <row r="488" spans="1:6" ht="15.75">
      <c r="A488" s="54"/>
      <c r="B488" s="55"/>
      <c r="C488" s="55"/>
      <c r="D488" s="55"/>
      <c r="E488" s="55"/>
      <c r="F488" s="55"/>
    </row>
    <row r="489" spans="1:6" ht="15.75">
      <c r="A489" s="54"/>
      <c r="B489" s="55"/>
      <c r="C489" s="55"/>
      <c r="D489" s="55"/>
      <c r="E489" s="55"/>
      <c r="F489" s="55"/>
    </row>
    <row r="490" spans="1:6" ht="15.75">
      <c r="A490" s="54"/>
      <c r="B490" s="55"/>
      <c r="C490" s="55"/>
      <c r="D490" s="55"/>
      <c r="E490" s="55"/>
      <c r="F490" s="55"/>
    </row>
    <row r="491" spans="1:6" ht="15.75">
      <c r="A491" s="54"/>
      <c r="B491" s="55"/>
      <c r="C491" s="55"/>
      <c r="D491" s="55"/>
      <c r="E491" s="55"/>
      <c r="F491" s="55"/>
    </row>
    <row r="492" spans="1:6" ht="15.75">
      <c r="A492" s="54"/>
      <c r="B492" s="55"/>
      <c r="C492" s="55"/>
      <c r="D492" s="55"/>
      <c r="E492" s="55"/>
      <c r="F492" s="55"/>
    </row>
    <row r="493" spans="1:6" ht="15.75">
      <c r="A493" s="54"/>
      <c r="B493" s="55"/>
      <c r="C493" s="55"/>
      <c r="D493" s="55"/>
      <c r="E493" s="55"/>
      <c r="F493" s="55"/>
    </row>
    <row r="494" spans="1:6" ht="15.75">
      <c r="A494" s="54"/>
      <c r="B494" s="55"/>
      <c r="C494" s="55"/>
      <c r="D494" s="55"/>
      <c r="E494" s="55"/>
      <c r="F494" s="55"/>
    </row>
    <row r="495" spans="1:6" ht="15.75">
      <c r="A495" s="54"/>
      <c r="B495" s="55"/>
      <c r="C495" s="55"/>
      <c r="D495" s="55"/>
      <c r="E495" s="55"/>
      <c r="F495" s="55"/>
    </row>
    <row r="496" spans="1:6" ht="15.75">
      <c r="A496" s="54"/>
      <c r="B496" s="55"/>
      <c r="C496" s="55"/>
      <c r="D496" s="55"/>
      <c r="E496" s="55"/>
      <c r="F496" s="55"/>
    </row>
    <row r="497" spans="1:6" ht="15.75">
      <c r="A497" s="54"/>
      <c r="B497" s="55"/>
      <c r="C497" s="55"/>
      <c r="D497" s="55"/>
      <c r="E497" s="55"/>
      <c r="F497" s="55"/>
    </row>
    <row r="498" spans="1:6" ht="15.75">
      <c r="A498" s="54"/>
      <c r="B498" s="55"/>
      <c r="C498" s="55"/>
      <c r="D498" s="55"/>
      <c r="E498" s="55"/>
      <c r="F498" s="55"/>
    </row>
    <row r="499" spans="1:6" ht="15.75">
      <c r="A499" s="54"/>
      <c r="B499" s="55"/>
      <c r="C499" s="55"/>
      <c r="D499" s="55"/>
      <c r="E499" s="55"/>
      <c r="F499" s="55"/>
    </row>
    <row r="500" spans="1:6" ht="15.75">
      <c r="A500" s="54"/>
      <c r="B500" s="55"/>
      <c r="C500" s="55"/>
      <c r="D500" s="55"/>
      <c r="E500" s="55"/>
      <c r="F500" s="55"/>
    </row>
    <row r="501" spans="1:6" ht="15.75">
      <c r="A501" s="54"/>
      <c r="B501" s="55"/>
      <c r="C501" s="55"/>
      <c r="D501" s="55"/>
      <c r="E501" s="55"/>
      <c r="F501" s="55"/>
    </row>
    <row r="502" spans="1:6" ht="15.75">
      <c r="A502" s="54"/>
      <c r="B502" s="55"/>
      <c r="C502" s="55"/>
      <c r="D502" s="55"/>
      <c r="E502" s="55"/>
      <c r="F502" s="55"/>
    </row>
    <row r="503" spans="1:6" ht="15.75">
      <c r="A503" s="54"/>
      <c r="B503" s="55"/>
      <c r="C503" s="55"/>
      <c r="D503" s="55"/>
      <c r="E503" s="55"/>
      <c r="F503" s="55"/>
    </row>
    <row r="504" spans="1:6" ht="15.75">
      <c r="A504" s="54"/>
      <c r="B504" s="55"/>
      <c r="C504" s="55"/>
      <c r="D504" s="55"/>
      <c r="E504" s="55"/>
      <c r="F504" s="55"/>
    </row>
    <row r="505" spans="1:6" ht="15.75">
      <c r="A505" s="54"/>
      <c r="B505" s="55"/>
      <c r="C505" s="55"/>
      <c r="D505" s="55"/>
      <c r="E505" s="55"/>
      <c r="F505" s="55"/>
    </row>
    <row r="506" spans="1:6" ht="15.75">
      <c r="A506" s="54"/>
      <c r="B506" s="55"/>
      <c r="C506" s="55"/>
      <c r="D506" s="55"/>
      <c r="E506" s="55"/>
      <c r="F506" s="55"/>
    </row>
    <row r="507" spans="1:6" ht="15.75">
      <c r="A507" s="54"/>
      <c r="B507" s="55"/>
      <c r="C507" s="55"/>
      <c r="D507" s="55"/>
      <c r="E507" s="55"/>
      <c r="F507" s="55"/>
    </row>
    <row r="508" spans="1:6" ht="15.75">
      <c r="A508" s="54"/>
      <c r="B508" s="55"/>
      <c r="C508" s="55"/>
      <c r="D508" s="55"/>
      <c r="E508" s="55"/>
      <c r="F508" s="55"/>
    </row>
    <row r="509" spans="1:6" ht="15.75">
      <c r="A509" s="54"/>
      <c r="B509" s="55"/>
      <c r="C509" s="55"/>
      <c r="D509" s="55"/>
      <c r="E509" s="55"/>
      <c r="F509" s="55"/>
    </row>
    <row r="510" spans="1:6" ht="15.75">
      <c r="A510" s="54"/>
      <c r="B510" s="55"/>
      <c r="C510" s="55"/>
      <c r="D510" s="55"/>
      <c r="E510" s="55"/>
      <c r="F510" s="55"/>
    </row>
    <row r="511" spans="1:6" ht="15.75">
      <c r="A511" s="54"/>
      <c r="B511" s="55"/>
      <c r="C511" s="55"/>
      <c r="D511" s="55"/>
      <c r="E511" s="55"/>
      <c r="F511" s="55"/>
    </row>
    <row r="512" spans="1:6" ht="15.75">
      <c r="A512" s="54"/>
      <c r="B512" s="55"/>
      <c r="C512" s="55"/>
      <c r="D512" s="55"/>
      <c r="E512" s="55"/>
      <c r="F512" s="55"/>
    </row>
    <row r="513" spans="1:6" ht="15.75">
      <c r="A513" s="54"/>
      <c r="B513" s="55"/>
      <c r="C513" s="55"/>
      <c r="D513" s="55"/>
      <c r="E513" s="55"/>
      <c r="F513" s="55"/>
    </row>
    <row r="514" spans="1:6" ht="15.75">
      <c r="A514" s="54"/>
      <c r="B514" s="55"/>
      <c r="C514" s="55"/>
      <c r="D514" s="55"/>
      <c r="E514" s="55"/>
      <c r="F514" s="55"/>
    </row>
    <row r="515" spans="1:6" ht="15.75">
      <c r="A515" s="54"/>
      <c r="B515" s="55"/>
      <c r="C515" s="55"/>
      <c r="D515" s="55"/>
      <c r="E515" s="55"/>
      <c r="F515" s="55"/>
    </row>
    <row r="516" spans="1:6" ht="15.75">
      <c r="A516" s="54"/>
      <c r="B516" s="55"/>
      <c r="C516" s="55"/>
      <c r="D516" s="55"/>
      <c r="E516" s="55"/>
      <c r="F516" s="55"/>
    </row>
    <row r="517" spans="1:6" ht="15.75">
      <c r="A517" s="54"/>
      <c r="B517" s="55"/>
      <c r="C517" s="55"/>
      <c r="D517" s="55"/>
      <c r="E517" s="55"/>
      <c r="F517" s="55"/>
    </row>
    <row r="518" spans="1:6" ht="15.75">
      <c r="A518" s="54"/>
      <c r="B518" s="55"/>
      <c r="C518" s="55"/>
      <c r="D518" s="55"/>
      <c r="E518" s="55"/>
      <c r="F518" s="55"/>
    </row>
    <row r="519" spans="1:6" ht="15.75">
      <c r="A519" s="54"/>
      <c r="B519" s="55"/>
      <c r="C519" s="55"/>
      <c r="D519" s="55"/>
      <c r="E519" s="55"/>
      <c r="F519" s="55"/>
    </row>
    <row r="520" spans="1:6" ht="15.75">
      <c r="A520" s="54"/>
      <c r="B520" s="55"/>
      <c r="C520" s="55"/>
      <c r="D520" s="55"/>
      <c r="E520" s="55"/>
      <c r="F520" s="55"/>
    </row>
    <row r="521" spans="1:6" ht="15.75">
      <c r="A521" s="54"/>
      <c r="B521" s="55"/>
      <c r="C521" s="55"/>
      <c r="D521" s="55"/>
      <c r="E521" s="55"/>
      <c r="F521" s="55"/>
    </row>
    <row r="522" spans="1:6" ht="15.75">
      <c r="A522" s="54"/>
      <c r="B522" s="55"/>
      <c r="C522" s="55"/>
      <c r="D522" s="55"/>
      <c r="E522" s="55"/>
      <c r="F522" s="55"/>
    </row>
    <row r="523" spans="1:6" ht="15.75">
      <c r="A523" s="54"/>
      <c r="B523" s="55"/>
      <c r="C523" s="55"/>
      <c r="D523" s="55"/>
      <c r="E523" s="55"/>
      <c r="F523" s="55"/>
    </row>
    <row r="524" spans="1:6" ht="15.75">
      <c r="A524" s="54"/>
      <c r="B524" s="55"/>
      <c r="C524" s="55"/>
      <c r="D524" s="55"/>
      <c r="E524" s="55"/>
      <c r="F524" s="55"/>
    </row>
    <row r="525" spans="1:6" ht="15.75">
      <c r="A525" s="54"/>
      <c r="B525" s="55"/>
      <c r="C525" s="55"/>
      <c r="D525" s="55"/>
      <c r="E525" s="55"/>
      <c r="F525" s="55"/>
    </row>
    <row r="526" spans="1:6" ht="15.75">
      <c r="A526" s="54"/>
      <c r="B526" s="55"/>
      <c r="C526" s="55"/>
      <c r="D526" s="55"/>
      <c r="E526" s="55"/>
      <c r="F526" s="55"/>
    </row>
    <row r="527" spans="1:6" ht="15.75">
      <c r="A527" s="54"/>
      <c r="B527" s="55"/>
      <c r="C527" s="55"/>
      <c r="D527" s="55"/>
      <c r="E527" s="55"/>
      <c r="F527" s="55"/>
    </row>
    <row r="528" spans="1:6" ht="15.75">
      <c r="A528" s="54"/>
      <c r="B528" s="55"/>
      <c r="C528" s="55"/>
      <c r="D528" s="55"/>
      <c r="E528" s="55"/>
      <c r="F528" s="55"/>
    </row>
    <row r="529" spans="1:6" ht="15.75">
      <c r="A529" s="54"/>
      <c r="B529" s="55"/>
      <c r="C529" s="55"/>
      <c r="D529" s="55"/>
      <c r="E529" s="55"/>
      <c r="F529" s="55"/>
    </row>
    <row r="530" spans="1:6" ht="15.75">
      <c r="A530" s="54"/>
      <c r="B530" s="55"/>
      <c r="C530" s="55"/>
      <c r="D530" s="55"/>
      <c r="E530" s="55"/>
      <c r="F530" s="55"/>
    </row>
    <row r="531" spans="1:6" ht="15.75">
      <c r="A531" s="54"/>
      <c r="B531" s="55"/>
      <c r="C531" s="55"/>
      <c r="D531" s="55"/>
      <c r="E531" s="55"/>
      <c r="F531" s="55"/>
    </row>
    <row r="532" spans="1:6" ht="15.75">
      <c r="A532" s="54"/>
      <c r="B532" s="55"/>
      <c r="C532" s="55"/>
      <c r="D532" s="55"/>
      <c r="E532" s="55"/>
      <c r="F532" s="55"/>
    </row>
    <row r="533" spans="1:6" ht="15.75">
      <c r="A533" s="54"/>
      <c r="B533" s="55"/>
      <c r="C533" s="55"/>
      <c r="D533" s="55"/>
      <c r="E533" s="55"/>
      <c r="F533" s="55"/>
    </row>
    <row r="534" spans="1:6" ht="15.75">
      <c r="A534" s="54"/>
      <c r="B534" s="55"/>
      <c r="C534" s="55"/>
      <c r="D534" s="55"/>
      <c r="E534" s="55"/>
      <c r="F534" s="55"/>
    </row>
    <row r="535" spans="1:6" ht="15.75">
      <c r="A535" s="54"/>
      <c r="B535" s="55"/>
      <c r="C535" s="55"/>
      <c r="D535" s="55"/>
      <c r="E535" s="55"/>
      <c r="F535" s="55"/>
    </row>
    <row r="536" spans="1:6" ht="15.75">
      <c r="A536" s="54"/>
      <c r="B536" s="55"/>
      <c r="C536" s="55"/>
      <c r="D536" s="55"/>
      <c r="E536" s="55"/>
      <c r="F536" s="55"/>
    </row>
    <row r="537" spans="1:6" ht="15.75">
      <c r="A537" s="54"/>
      <c r="B537" s="55"/>
      <c r="C537" s="55"/>
      <c r="D537" s="55"/>
      <c r="E537" s="55"/>
      <c r="F537" s="55"/>
    </row>
    <row r="538" spans="1:6" ht="15.75">
      <c r="A538" s="54"/>
      <c r="B538" s="55"/>
      <c r="C538" s="55"/>
      <c r="D538" s="55"/>
      <c r="E538" s="55"/>
      <c r="F538" s="55"/>
    </row>
    <row r="539" spans="1:6" ht="15.75">
      <c r="A539" s="54"/>
      <c r="B539" s="55"/>
      <c r="C539" s="55"/>
      <c r="D539" s="55"/>
      <c r="E539" s="55"/>
      <c r="F539" s="55"/>
    </row>
    <row r="540" spans="1:6" ht="15.75">
      <c r="A540" s="54"/>
      <c r="B540" s="55"/>
      <c r="C540" s="55"/>
      <c r="D540" s="55"/>
      <c r="E540" s="55"/>
      <c r="F540" s="55"/>
    </row>
    <row r="541" spans="1:6" ht="15.75">
      <c r="A541" s="54"/>
      <c r="B541" s="55"/>
      <c r="C541" s="55"/>
      <c r="D541" s="55"/>
      <c r="E541" s="55"/>
      <c r="F541" s="55"/>
    </row>
    <row r="542" spans="1:6" ht="15.75">
      <c r="A542" s="54"/>
      <c r="B542" s="55"/>
      <c r="C542" s="55"/>
      <c r="D542" s="55"/>
      <c r="E542" s="55"/>
      <c r="F542" s="55"/>
    </row>
    <row r="543" spans="1:6" ht="15.75">
      <c r="A543" s="54"/>
      <c r="B543" s="55"/>
      <c r="C543" s="55"/>
      <c r="D543" s="55"/>
      <c r="E543" s="55"/>
      <c r="F543" s="55"/>
    </row>
    <row r="544" spans="1:6" ht="15.75">
      <c r="A544" s="54"/>
      <c r="B544" s="55"/>
      <c r="C544" s="55"/>
      <c r="D544" s="55"/>
      <c r="E544" s="55"/>
      <c r="F544" s="55"/>
    </row>
    <row r="545" spans="1:6" ht="15.75">
      <c r="A545" s="54"/>
      <c r="B545" s="55"/>
      <c r="C545" s="55"/>
      <c r="D545" s="55"/>
      <c r="E545" s="55"/>
      <c r="F545" s="55"/>
    </row>
    <row r="546" spans="1:6" ht="15.75">
      <c r="A546" s="54"/>
      <c r="B546" s="55"/>
      <c r="C546" s="55"/>
      <c r="D546" s="55"/>
      <c r="E546" s="55"/>
      <c r="F546" s="55"/>
    </row>
    <row r="547" spans="1:6" ht="15.75">
      <c r="A547" s="54"/>
      <c r="B547" s="55"/>
      <c r="C547" s="55"/>
      <c r="D547" s="55"/>
      <c r="E547" s="55"/>
      <c r="F547" s="55"/>
    </row>
    <row r="548" spans="1:6" ht="15.75">
      <c r="A548" s="54"/>
      <c r="B548" s="55"/>
      <c r="C548" s="55"/>
      <c r="D548" s="55"/>
      <c r="E548" s="55"/>
      <c r="F548" s="55"/>
    </row>
    <row r="549" spans="1:6" ht="15.75">
      <c r="A549" s="54"/>
      <c r="B549" s="55"/>
      <c r="C549" s="55"/>
      <c r="D549" s="55"/>
      <c r="E549" s="55"/>
      <c r="F549" s="55"/>
    </row>
    <row r="550" spans="1:6" ht="15.75">
      <c r="A550" s="54"/>
      <c r="B550" s="55"/>
      <c r="C550" s="55"/>
      <c r="D550" s="55"/>
      <c r="E550" s="55"/>
      <c r="F550" s="55"/>
    </row>
    <row r="551" spans="1:6" ht="15.75">
      <c r="A551" s="54"/>
      <c r="B551" s="55"/>
      <c r="C551" s="55"/>
      <c r="D551" s="55"/>
      <c r="E551" s="55"/>
      <c r="F551" s="55"/>
    </row>
    <row r="552" spans="1:6" ht="15.75">
      <c r="A552" s="54"/>
      <c r="B552" s="55"/>
      <c r="C552" s="55"/>
      <c r="D552" s="55"/>
      <c r="E552" s="55"/>
      <c r="F552" s="55"/>
    </row>
    <row r="553" spans="1:6" ht="15.75">
      <c r="A553" s="54"/>
      <c r="B553" s="55"/>
      <c r="C553" s="55"/>
      <c r="D553" s="55"/>
      <c r="E553" s="55"/>
      <c r="F553" s="55"/>
    </row>
    <row r="554" spans="1:6" ht="15.75">
      <c r="A554" s="54"/>
      <c r="B554" s="55"/>
      <c r="C554" s="55"/>
      <c r="D554" s="55"/>
      <c r="E554" s="55"/>
      <c r="F554" s="55"/>
    </row>
    <row r="555" spans="1:6" ht="15.75">
      <c r="A555" s="54"/>
      <c r="B555" s="55"/>
      <c r="C555" s="55"/>
      <c r="D555" s="55"/>
      <c r="E555" s="55"/>
      <c r="F555" s="55"/>
    </row>
    <row r="556" spans="1:6" ht="15.75">
      <c r="A556" s="54"/>
      <c r="B556" s="55"/>
      <c r="C556" s="55"/>
      <c r="D556" s="55"/>
      <c r="E556" s="55"/>
      <c r="F556" s="55"/>
    </row>
    <row r="557" spans="1:6" ht="15.75">
      <c r="A557" s="54"/>
      <c r="B557" s="55"/>
      <c r="C557" s="55"/>
      <c r="D557" s="55"/>
      <c r="E557" s="55"/>
      <c r="F557" s="55"/>
    </row>
    <row r="558" spans="1:6" ht="15.75">
      <c r="A558" s="54"/>
      <c r="B558" s="55"/>
      <c r="C558" s="55"/>
      <c r="D558" s="55"/>
      <c r="E558" s="55"/>
      <c r="F558" s="55"/>
    </row>
    <row r="559" spans="1:6" ht="15.75">
      <c r="A559" s="54"/>
      <c r="B559" s="55"/>
      <c r="C559" s="55"/>
      <c r="D559" s="55"/>
      <c r="E559" s="55"/>
      <c r="F559" s="55"/>
    </row>
    <row r="560" spans="1:6" ht="15.75">
      <c r="A560" s="54"/>
      <c r="B560" s="55"/>
      <c r="C560" s="55"/>
      <c r="D560" s="55"/>
      <c r="E560" s="55"/>
      <c r="F560" s="55"/>
    </row>
    <row r="561" spans="1:6" ht="15.75">
      <c r="A561" s="54"/>
      <c r="B561" s="55"/>
      <c r="C561" s="55"/>
      <c r="D561" s="55"/>
      <c r="E561" s="55"/>
      <c r="F561" s="55"/>
    </row>
    <row r="562" spans="1:6" ht="15.75">
      <c r="A562" s="54"/>
      <c r="B562" s="55"/>
      <c r="C562" s="55"/>
      <c r="D562" s="55"/>
      <c r="E562" s="55"/>
      <c r="F562" s="55"/>
    </row>
    <row r="563" spans="1:6" ht="15.75">
      <c r="A563" s="54"/>
      <c r="B563" s="55"/>
      <c r="C563" s="55"/>
      <c r="D563" s="55"/>
      <c r="E563" s="55"/>
      <c r="F563" s="55"/>
    </row>
    <row r="564" spans="1:6" ht="15.75">
      <c r="A564" s="54"/>
      <c r="B564" s="55"/>
      <c r="C564" s="55"/>
      <c r="D564" s="55"/>
      <c r="E564" s="55"/>
      <c r="F564" s="55"/>
    </row>
    <row r="565" spans="1:6" ht="15.75">
      <c r="A565" s="54"/>
      <c r="B565" s="55"/>
      <c r="C565" s="55"/>
      <c r="D565" s="55"/>
      <c r="E565" s="55"/>
      <c r="F565" s="55"/>
    </row>
    <row r="566" spans="1:6" ht="15.75">
      <c r="A566" s="54"/>
      <c r="B566" s="55"/>
      <c r="C566" s="55"/>
      <c r="D566" s="55"/>
      <c r="E566" s="55"/>
      <c r="F566" s="55"/>
    </row>
    <row r="567" spans="1:6" ht="15.75">
      <c r="A567" s="54"/>
      <c r="B567" s="55"/>
      <c r="C567" s="55"/>
      <c r="D567" s="55"/>
      <c r="E567" s="55"/>
      <c r="F567" s="55"/>
    </row>
    <row r="568" spans="1:6" ht="15.75">
      <c r="A568" s="54"/>
      <c r="B568" s="55"/>
      <c r="C568" s="55"/>
      <c r="D568" s="55"/>
      <c r="E568" s="55"/>
      <c r="F568" s="55"/>
    </row>
    <row r="569" spans="1:6" ht="15.75">
      <c r="A569" s="54"/>
      <c r="B569" s="55"/>
      <c r="C569" s="55"/>
      <c r="D569" s="55"/>
      <c r="E569" s="55"/>
      <c r="F569" s="55"/>
    </row>
    <row r="570" spans="1:6" ht="15.75">
      <c r="A570" s="54"/>
      <c r="B570" s="55"/>
      <c r="C570" s="55"/>
      <c r="D570" s="55"/>
      <c r="E570" s="55"/>
      <c r="F570" s="55"/>
    </row>
    <row r="571" spans="1:6" ht="15.75">
      <c r="A571" s="54"/>
      <c r="B571" s="55"/>
      <c r="C571" s="55"/>
      <c r="D571" s="55"/>
      <c r="E571" s="55"/>
      <c r="F571" s="55"/>
    </row>
    <row r="572" spans="1:6" ht="15.75">
      <c r="A572" s="54"/>
      <c r="B572" s="55"/>
      <c r="C572" s="55"/>
      <c r="D572" s="55"/>
      <c r="E572" s="55"/>
      <c r="F572" s="55"/>
    </row>
    <row r="573" spans="1:6" ht="15.75">
      <c r="A573" s="54"/>
      <c r="B573" s="55"/>
      <c r="C573" s="55"/>
      <c r="D573" s="55"/>
      <c r="E573" s="55"/>
      <c r="F573" s="55"/>
    </row>
    <row r="574" spans="1:6" ht="15.75">
      <c r="A574" s="54"/>
      <c r="B574" s="55"/>
      <c r="C574" s="55"/>
      <c r="D574" s="55"/>
      <c r="E574" s="55"/>
      <c r="F574" s="55"/>
    </row>
    <row r="575" spans="1:6" ht="15.75">
      <c r="A575" s="54"/>
      <c r="B575" s="55"/>
      <c r="C575" s="55"/>
      <c r="D575" s="55"/>
      <c r="E575" s="55"/>
      <c r="F575" s="55"/>
    </row>
    <row r="576" spans="1:6" ht="15.75">
      <c r="A576" s="54"/>
      <c r="B576" s="55"/>
      <c r="C576" s="55"/>
      <c r="D576" s="55"/>
      <c r="E576" s="55"/>
      <c r="F576" s="55"/>
    </row>
    <row r="577" spans="1:6" ht="15.75">
      <c r="A577" s="54"/>
      <c r="B577" s="55"/>
      <c r="C577" s="55"/>
      <c r="D577" s="55"/>
      <c r="E577" s="55"/>
      <c r="F577" s="55"/>
    </row>
    <row r="578" spans="1:6" ht="15.75">
      <c r="A578" s="54"/>
      <c r="B578" s="55"/>
      <c r="C578" s="55"/>
      <c r="D578" s="55"/>
      <c r="E578" s="55"/>
      <c r="F578" s="55"/>
    </row>
    <row r="579" spans="1:6" ht="15.75">
      <c r="A579" s="54"/>
      <c r="B579" s="55"/>
      <c r="C579" s="55"/>
      <c r="D579" s="55"/>
      <c r="E579" s="55"/>
      <c r="F579" s="55"/>
    </row>
    <row r="580" spans="1:6" ht="15.75">
      <c r="A580" s="54"/>
      <c r="B580" s="55"/>
      <c r="C580" s="55"/>
      <c r="D580" s="55"/>
      <c r="E580" s="55"/>
      <c r="F580" s="55"/>
    </row>
    <row r="581" spans="1:6" ht="15.75">
      <c r="A581" s="54"/>
      <c r="B581" s="55"/>
      <c r="C581" s="55"/>
      <c r="D581" s="55"/>
      <c r="E581" s="55"/>
      <c r="F581" s="55"/>
    </row>
    <row r="582" spans="1:6" ht="15.75">
      <c r="A582" s="54"/>
      <c r="B582" s="55"/>
      <c r="C582" s="55"/>
      <c r="D582" s="55"/>
      <c r="E582" s="55"/>
      <c r="F582" s="55"/>
    </row>
    <row r="583" spans="1:6" ht="15.75">
      <c r="A583" s="54"/>
      <c r="B583" s="55"/>
      <c r="C583" s="55"/>
      <c r="D583" s="55"/>
      <c r="E583" s="55"/>
      <c r="F583" s="55"/>
    </row>
    <row r="584" spans="1:6" ht="15.75">
      <c r="A584" s="54"/>
      <c r="B584" s="55"/>
      <c r="C584" s="55"/>
      <c r="D584" s="55"/>
      <c r="E584" s="55"/>
      <c r="F584" s="55"/>
    </row>
    <row r="585" spans="1:6" ht="15.75">
      <c r="A585" s="54"/>
      <c r="B585" s="55"/>
      <c r="C585" s="55"/>
      <c r="D585" s="55"/>
      <c r="E585" s="55"/>
      <c r="F585" s="55"/>
    </row>
    <row r="586" spans="1:6" ht="15.75">
      <c r="A586" s="54"/>
      <c r="B586" s="55"/>
      <c r="C586" s="55"/>
      <c r="D586" s="55"/>
      <c r="E586" s="55"/>
      <c r="F586" s="55"/>
    </row>
    <row r="587" spans="1:6" ht="15.75">
      <c r="A587" s="54"/>
      <c r="B587" s="55"/>
      <c r="C587" s="55"/>
      <c r="D587" s="55"/>
      <c r="E587" s="55"/>
      <c r="F587" s="55"/>
    </row>
    <row r="588" spans="1:6" ht="15.75">
      <c r="A588" s="54"/>
      <c r="B588" s="55"/>
      <c r="C588" s="55"/>
      <c r="D588" s="55"/>
      <c r="E588" s="55"/>
      <c r="F588" s="55"/>
    </row>
    <row r="589" spans="1:6" ht="15.75">
      <c r="A589" s="54"/>
      <c r="B589" s="55"/>
      <c r="C589" s="55"/>
      <c r="D589" s="55"/>
      <c r="E589" s="55"/>
      <c r="F589" s="55"/>
    </row>
    <row r="590" spans="1:6" ht="15.75">
      <c r="A590" s="54"/>
      <c r="B590" s="55"/>
      <c r="C590" s="55"/>
      <c r="D590" s="55"/>
      <c r="E590" s="55"/>
      <c r="F590" s="55"/>
    </row>
    <row r="591" spans="1:6" ht="15.75">
      <c r="A591" s="54"/>
      <c r="B591" s="55"/>
      <c r="C591" s="55"/>
      <c r="D591" s="55"/>
      <c r="E591" s="55"/>
      <c r="F591" s="55"/>
    </row>
    <row r="592" spans="1:6" ht="15.75">
      <c r="A592" s="54"/>
      <c r="B592" s="55"/>
      <c r="C592" s="55"/>
      <c r="D592" s="55"/>
      <c r="E592" s="55"/>
      <c r="F592" s="55"/>
    </row>
    <row r="593" spans="1:6" ht="15.75">
      <c r="A593" s="54"/>
      <c r="B593" s="55"/>
      <c r="C593" s="55"/>
      <c r="D593" s="55"/>
      <c r="E593" s="55"/>
      <c r="F593" s="55"/>
    </row>
    <row r="594" spans="1:6" ht="15.75">
      <c r="A594" s="54"/>
      <c r="B594" s="55"/>
      <c r="C594" s="55"/>
      <c r="D594" s="55"/>
      <c r="E594" s="55"/>
      <c r="F594" s="55"/>
    </row>
    <row r="595" spans="1:6" ht="15.75">
      <c r="A595" s="54"/>
      <c r="B595" s="55"/>
      <c r="C595" s="55"/>
      <c r="D595" s="55"/>
      <c r="E595" s="55"/>
      <c r="F595" s="55"/>
    </row>
    <row r="596" spans="1:6" ht="15.75">
      <c r="A596" s="54"/>
      <c r="B596" s="55"/>
      <c r="C596" s="55"/>
      <c r="D596" s="55"/>
      <c r="E596" s="55"/>
      <c r="F596" s="55"/>
    </row>
    <row r="597" spans="1:6" ht="15.75">
      <c r="A597" s="54"/>
      <c r="B597" s="55"/>
      <c r="C597" s="55"/>
      <c r="D597" s="55"/>
      <c r="E597" s="55"/>
      <c r="F597" s="55"/>
    </row>
    <row r="598" spans="1:6" ht="15.75">
      <c r="A598" s="54"/>
      <c r="B598" s="55"/>
      <c r="C598" s="55"/>
      <c r="D598" s="55"/>
      <c r="E598" s="55"/>
      <c r="F598" s="55"/>
    </row>
    <row r="599" spans="1:6" ht="15.75">
      <c r="A599" s="54"/>
      <c r="B599" s="55"/>
      <c r="C599" s="55"/>
      <c r="D599" s="55"/>
      <c r="E599" s="55"/>
      <c r="F599" s="55"/>
    </row>
    <row r="600" spans="1:6" ht="15.75">
      <c r="A600" s="54"/>
      <c r="B600" s="55"/>
      <c r="C600" s="55"/>
      <c r="D600" s="55"/>
      <c r="E600" s="55"/>
      <c r="F600" s="55"/>
    </row>
    <row r="601" spans="1:6" ht="15.75">
      <c r="A601" s="54"/>
      <c r="B601" s="55"/>
      <c r="C601" s="55"/>
      <c r="D601" s="55"/>
      <c r="E601" s="55"/>
      <c r="F601" s="55"/>
    </row>
    <row r="602" spans="1:6" ht="15.75">
      <c r="A602" s="54"/>
      <c r="B602" s="55"/>
      <c r="C602" s="55"/>
      <c r="D602" s="55"/>
      <c r="E602" s="55"/>
      <c r="F602" s="55"/>
    </row>
    <row r="603" spans="1:6" ht="15.75">
      <c r="A603" s="54"/>
      <c r="B603" s="55"/>
      <c r="C603" s="55"/>
      <c r="D603" s="55"/>
      <c r="E603" s="55"/>
      <c r="F603" s="55"/>
    </row>
    <row r="604" spans="1:6" ht="15.75">
      <c r="A604" s="54"/>
      <c r="B604" s="55"/>
      <c r="C604" s="55"/>
      <c r="D604" s="55"/>
      <c r="E604" s="55"/>
      <c r="F604" s="55"/>
    </row>
    <row r="605" spans="1:6" ht="15.75">
      <c r="A605" s="54"/>
      <c r="B605" s="55"/>
      <c r="C605" s="55"/>
      <c r="D605" s="55"/>
      <c r="E605" s="55"/>
      <c r="F605" s="55"/>
    </row>
    <row r="606" spans="1:6" ht="15.75">
      <c r="A606" s="54"/>
      <c r="B606" s="55"/>
      <c r="C606" s="55"/>
      <c r="D606" s="55"/>
      <c r="E606" s="55"/>
      <c r="F606" s="55"/>
    </row>
    <row r="607" spans="1:6" ht="15.75">
      <c r="A607" s="54"/>
      <c r="B607" s="55"/>
      <c r="C607" s="55"/>
      <c r="D607" s="55"/>
      <c r="E607" s="55"/>
      <c r="F607" s="55"/>
    </row>
    <row r="608" spans="1:6" ht="15.75">
      <c r="A608" s="54"/>
      <c r="B608" s="55"/>
      <c r="C608" s="55"/>
      <c r="D608" s="55"/>
      <c r="E608" s="55"/>
      <c r="F608" s="55"/>
    </row>
    <row r="609" spans="1:6" ht="15.75">
      <c r="A609" s="54"/>
      <c r="B609" s="55"/>
      <c r="C609" s="55"/>
      <c r="D609" s="55"/>
      <c r="E609" s="55"/>
      <c r="F609" s="55"/>
    </row>
    <row r="610" spans="1:6" ht="15.75">
      <c r="A610" s="54"/>
      <c r="B610" s="55"/>
      <c r="C610" s="55"/>
      <c r="D610" s="55"/>
      <c r="E610" s="55"/>
      <c r="F610" s="55"/>
    </row>
    <row r="611" spans="1:6" ht="15.75">
      <c r="A611" s="54"/>
      <c r="B611" s="55"/>
      <c r="C611" s="55"/>
      <c r="D611" s="55"/>
      <c r="E611" s="55"/>
      <c r="F611" s="55"/>
    </row>
    <row r="612" spans="1:6" ht="15.75">
      <c r="A612" s="54"/>
      <c r="B612" s="55"/>
      <c r="C612" s="55"/>
      <c r="D612" s="55"/>
      <c r="E612" s="55"/>
      <c r="F612" s="55"/>
    </row>
    <row r="613" spans="1:6" ht="15.75">
      <c r="A613" s="54"/>
      <c r="B613" s="55"/>
      <c r="C613" s="55"/>
      <c r="D613" s="55"/>
      <c r="E613" s="55"/>
      <c r="F613" s="55"/>
    </row>
    <row r="614" spans="1:6" ht="15.75">
      <c r="A614" s="54"/>
      <c r="B614" s="55"/>
      <c r="C614" s="55"/>
      <c r="D614" s="55"/>
      <c r="E614" s="55"/>
      <c r="F614" s="55"/>
    </row>
    <row r="615" spans="1:6" ht="15.75">
      <c r="A615" s="54"/>
      <c r="B615" s="55"/>
      <c r="C615" s="55"/>
      <c r="D615" s="55"/>
      <c r="E615" s="55"/>
      <c r="F615" s="55"/>
    </row>
    <row r="616" spans="1:6" ht="15.75">
      <c r="A616" s="54"/>
      <c r="B616" s="55"/>
      <c r="C616" s="55"/>
      <c r="D616" s="55"/>
      <c r="E616" s="55"/>
      <c r="F616" s="55"/>
    </row>
    <row r="617" spans="1:6" ht="15.75">
      <c r="A617" s="54"/>
      <c r="B617" s="55"/>
      <c r="C617" s="55"/>
      <c r="D617" s="55"/>
      <c r="E617" s="55"/>
      <c r="F617" s="55"/>
    </row>
    <row r="618" spans="1:6" ht="15.75">
      <c r="A618" s="54"/>
      <c r="B618" s="55"/>
      <c r="C618" s="55"/>
      <c r="D618" s="55"/>
      <c r="E618" s="55"/>
      <c r="F618" s="55"/>
    </row>
    <row r="619" spans="1:6" ht="15.75">
      <c r="A619" s="54"/>
      <c r="B619" s="55"/>
      <c r="C619" s="55"/>
      <c r="D619" s="55"/>
      <c r="E619" s="55"/>
      <c r="F619" s="55"/>
    </row>
    <row r="620" spans="1:6" ht="15.75">
      <c r="A620" s="54"/>
      <c r="B620" s="55"/>
      <c r="C620" s="55"/>
      <c r="D620" s="55"/>
      <c r="E620" s="55"/>
      <c r="F620" s="55"/>
    </row>
    <row r="621" spans="1:6" ht="15.75">
      <c r="A621" s="54"/>
      <c r="B621" s="55"/>
      <c r="C621" s="55"/>
      <c r="D621" s="55"/>
      <c r="E621" s="55"/>
      <c r="F621" s="55"/>
    </row>
    <row r="622" spans="1:6" ht="15.75">
      <c r="A622" s="54"/>
      <c r="B622" s="55"/>
      <c r="C622" s="55"/>
      <c r="D622" s="55"/>
      <c r="E622" s="55"/>
      <c r="F622" s="55"/>
    </row>
    <row r="623" spans="1:6" ht="15.75">
      <c r="A623" s="54"/>
      <c r="B623" s="55"/>
      <c r="C623" s="55"/>
      <c r="D623" s="55"/>
      <c r="E623" s="55"/>
      <c r="F623" s="55"/>
    </row>
    <row r="624" spans="1:6" ht="15.75">
      <c r="A624" s="54"/>
      <c r="B624" s="55"/>
      <c r="C624" s="55"/>
      <c r="D624" s="55"/>
      <c r="E624" s="55"/>
      <c r="F624" s="55"/>
    </row>
    <row r="625" spans="1:6" ht="15.75">
      <c r="A625" s="54"/>
      <c r="B625" s="55"/>
      <c r="C625" s="55"/>
      <c r="D625" s="55"/>
      <c r="E625" s="55"/>
      <c r="F625" s="55"/>
    </row>
    <row r="626" spans="1:6" ht="15.75">
      <c r="A626" s="54"/>
      <c r="B626" s="55"/>
      <c r="C626" s="55"/>
      <c r="D626" s="55"/>
      <c r="E626" s="55"/>
      <c r="F626" s="55"/>
    </row>
    <row r="627" spans="1:6" ht="15.75">
      <c r="A627" s="54"/>
      <c r="B627" s="55"/>
      <c r="C627" s="55"/>
      <c r="D627" s="55"/>
      <c r="E627" s="55"/>
      <c r="F627" s="55"/>
    </row>
    <row r="628" spans="1:6" ht="15.75">
      <c r="A628" s="54"/>
      <c r="B628" s="55"/>
      <c r="C628" s="55"/>
      <c r="D628" s="55"/>
      <c r="E628" s="55"/>
      <c r="F628" s="55"/>
    </row>
    <row r="629" spans="1:6" ht="15.75">
      <c r="A629" s="54"/>
      <c r="B629" s="55"/>
      <c r="C629" s="55"/>
      <c r="D629" s="55"/>
      <c r="E629" s="55"/>
      <c r="F629" s="55"/>
    </row>
    <row r="630" spans="1:6" ht="15.75">
      <c r="A630" s="54"/>
      <c r="B630" s="55"/>
      <c r="C630" s="55"/>
      <c r="D630" s="55"/>
      <c r="E630" s="55"/>
      <c r="F630" s="55"/>
    </row>
    <row r="631" spans="1:6" ht="15.75">
      <c r="A631" s="54"/>
      <c r="B631" s="55"/>
      <c r="C631" s="55"/>
      <c r="D631" s="55"/>
      <c r="E631" s="55"/>
      <c r="F631" s="55"/>
    </row>
    <row r="632" spans="1:6" ht="15.75">
      <c r="A632" s="54"/>
      <c r="B632" s="55"/>
      <c r="C632" s="55"/>
      <c r="D632" s="55"/>
      <c r="E632" s="55"/>
      <c r="F632" s="55"/>
    </row>
    <row r="633" spans="1:6" ht="15.75">
      <c r="A633" s="54"/>
      <c r="B633" s="55"/>
      <c r="C633" s="55"/>
      <c r="D633" s="55"/>
      <c r="E633" s="55"/>
      <c r="F633" s="55"/>
    </row>
    <row r="634" spans="1:6" ht="15.75">
      <c r="A634" s="54"/>
      <c r="B634" s="55"/>
      <c r="C634" s="55"/>
      <c r="D634" s="55"/>
      <c r="E634" s="55"/>
      <c r="F634" s="55"/>
    </row>
    <row r="635" spans="1:6" ht="15.75">
      <c r="A635" s="54"/>
      <c r="B635" s="55"/>
      <c r="C635" s="55"/>
      <c r="D635" s="55"/>
      <c r="E635" s="55"/>
      <c r="F635" s="55"/>
    </row>
    <row r="636" spans="1:6" ht="15.75">
      <c r="A636" s="54"/>
      <c r="B636" s="55"/>
      <c r="C636" s="55"/>
      <c r="D636" s="55"/>
      <c r="E636" s="55"/>
      <c r="F636" s="55"/>
    </row>
    <row r="637" spans="1:6" ht="15.75">
      <c r="A637" s="54"/>
      <c r="B637" s="55"/>
      <c r="C637" s="55"/>
      <c r="D637" s="55"/>
      <c r="E637" s="55"/>
      <c r="F637" s="55"/>
    </row>
    <row r="638" spans="1:6" ht="15.75">
      <c r="A638" s="54"/>
      <c r="B638" s="55"/>
      <c r="C638" s="55"/>
      <c r="D638" s="55"/>
      <c r="E638" s="55"/>
      <c r="F638" s="55"/>
    </row>
    <row r="639" spans="1:6" ht="15.75">
      <c r="A639" s="54"/>
      <c r="B639" s="55"/>
      <c r="C639" s="55"/>
      <c r="D639" s="55"/>
      <c r="E639" s="55"/>
      <c r="F639" s="55"/>
    </row>
    <row r="640" spans="1:6" ht="15.75">
      <c r="A640" s="54"/>
      <c r="B640" s="55"/>
      <c r="C640" s="55"/>
      <c r="D640" s="55"/>
      <c r="E640" s="55"/>
      <c r="F640" s="55"/>
    </row>
    <row r="641" spans="1:6" ht="15.75">
      <c r="A641" s="54"/>
      <c r="B641" s="55"/>
      <c r="C641" s="55"/>
      <c r="D641" s="55"/>
      <c r="E641" s="55"/>
      <c r="F641" s="55"/>
    </row>
    <row r="642" spans="1:6" ht="15.75">
      <c r="A642" s="54"/>
      <c r="B642" s="55"/>
      <c r="C642" s="55"/>
      <c r="D642" s="55"/>
      <c r="E642" s="55"/>
      <c r="F642" s="55"/>
    </row>
    <row r="643" spans="1:6" ht="15.75">
      <c r="A643" s="54"/>
      <c r="B643" s="55"/>
      <c r="C643" s="55"/>
      <c r="D643" s="55"/>
      <c r="E643" s="55"/>
      <c r="F643" s="55"/>
    </row>
    <row r="644" spans="1:6" ht="15.75">
      <c r="A644" s="54"/>
      <c r="B644" s="55"/>
      <c r="C644" s="55"/>
      <c r="D644" s="55"/>
      <c r="E644" s="55"/>
      <c r="F644" s="55"/>
    </row>
    <row r="645" spans="1:6" ht="15.75">
      <c r="A645" s="54"/>
      <c r="B645" s="55"/>
      <c r="C645" s="55"/>
      <c r="D645" s="55"/>
      <c r="E645" s="55"/>
      <c r="F645" s="55"/>
    </row>
    <row r="646" spans="1:6" ht="15.75">
      <c r="A646" s="54"/>
      <c r="B646" s="55"/>
      <c r="C646" s="55"/>
      <c r="D646" s="55"/>
      <c r="E646" s="55"/>
      <c r="F646" s="55"/>
    </row>
    <row r="647" spans="1:6" ht="15.75">
      <c r="A647" s="54"/>
      <c r="B647" s="55"/>
      <c r="C647" s="55"/>
      <c r="D647" s="55"/>
      <c r="E647" s="55"/>
      <c r="F647" s="55"/>
    </row>
    <row r="648" spans="1:6" ht="15.75">
      <c r="A648" s="54"/>
      <c r="B648" s="55"/>
      <c r="C648" s="55"/>
      <c r="D648" s="55"/>
      <c r="E648" s="55"/>
      <c r="F648" s="55"/>
    </row>
    <row r="649" spans="1:6" ht="15.75">
      <c r="A649" s="54"/>
      <c r="B649" s="55"/>
      <c r="C649" s="55"/>
      <c r="D649" s="55"/>
      <c r="E649" s="55"/>
      <c r="F649" s="55"/>
    </row>
    <row r="650" spans="1:6" ht="15.75">
      <c r="A650" s="54"/>
      <c r="B650" s="55"/>
      <c r="C650" s="55"/>
      <c r="D650" s="55"/>
      <c r="E650" s="55"/>
      <c r="F650" s="55"/>
    </row>
    <row r="651" spans="1:6" ht="15.75">
      <c r="A651" s="54"/>
      <c r="B651" s="55"/>
      <c r="C651" s="55"/>
      <c r="D651" s="55"/>
      <c r="E651" s="55"/>
      <c r="F651" s="55"/>
    </row>
    <row r="652" spans="1:6" ht="15.75">
      <c r="A652" s="54"/>
      <c r="B652" s="55"/>
      <c r="C652" s="55"/>
      <c r="D652" s="55"/>
      <c r="E652" s="55"/>
      <c r="F652" s="55"/>
    </row>
    <row r="653" spans="1:6" ht="15.75">
      <c r="A653" s="54"/>
      <c r="B653" s="55"/>
      <c r="C653" s="55"/>
      <c r="D653" s="55"/>
      <c r="E653" s="55"/>
      <c r="F653" s="55"/>
    </row>
    <row r="654" spans="1:6" ht="15.75">
      <c r="A654" s="54"/>
      <c r="B654" s="55"/>
      <c r="C654" s="55"/>
      <c r="D654" s="55"/>
      <c r="E654" s="55"/>
      <c r="F654" s="55"/>
    </row>
    <row r="655" spans="1:6" ht="15.75">
      <c r="A655" s="54"/>
      <c r="B655" s="55"/>
      <c r="C655" s="55"/>
      <c r="D655" s="55"/>
      <c r="E655" s="55"/>
      <c r="F655" s="55"/>
    </row>
    <row r="656" spans="1:6" ht="15.75">
      <c r="A656" s="54"/>
      <c r="B656" s="55"/>
      <c r="C656" s="55"/>
      <c r="D656" s="55"/>
      <c r="E656" s="55"/>
      <c r="F656" s="55"/>
    </row>
    <row r="657" spans="1:6" ht="15.75">
      <c r="A657" s="54"/>
      <c r="B657" s="55"/>
      <c r="C657" s="55"/>
      <c r="D657" s="55"/>
      <c r="E657" s="55"/>
      <c r="F657" s="55"/>
    </row>
    <row r="658" spans="1:6">
      <c r="B658" s="55"/>
      <c r="C658" s="55"/>
      <c r="D658" s="55"/>
      <c r="E658" s="55"/>
      <c r="F658" s="55"/>
    </row>
    <row r="659" spans="1:6">
      <c r="B659" s="55"/>
      <c r="C659" s="55"/>
      <c r="D659" s="55"/>
      <c r="E659" s="55"/>
      <c r="F659" s="55"/>
    </row>
    <row r="660" spans="1:6">
      <c r="B660" s="55"/>
      <c r="C660" s="55"/>
      <c r="D660" s="55"/>
      <c r="E660" s="55"/>
      <c r="F660" s="55"/>
    </row>
    <row r="661" spans="1:6">
      <c r="B661" s="55"/>
      <c r="C661" s="55"/>
      <c r="D661" s="55"/>
      <c r="E661" s="55"/>
      <c r="F661" s="55"/>
    </row>
    <row r="662" spans="1:6">
      <c r="B662" s="55"/>
      <c r="C662" s="55"/>
      <c r="D662" s="55"/>
      <c r="E662" s="55"/>
      <c r="F662" s="55"/>
    </row>
    <row r="663" spans="1:6">
      <c r="B663" s="55"/>
      <c r="C663" s="55"/>
      <c r="D663" s="55"/>
      <c r="E663" s="55"/>
      <c r="F663" s="55"/>
    </row>
    <row r="664" spans="1:6">
      <c r="B664" s="55"/>
      <c r="C664" s="55"/>
      <c r="D664" s="55"/>
      <c r="E664" s="55"/>
      <c r="F664" s="55"/>
    </row>
    <row r="665" spans="1:6">
      <c r="B665" s="55"/>
      <c r="C665" s="55"/>
      <c r="D665" s="55"/>
      <c r="E665" s="55"/>
      <c r="F665" s="55"/>
    </row>
    <row r="666" spans="1:6">
      <c r="B666" s="55"/>
      <c r="C666" s="55"/>
      <c r="D666" s="55"/>
      <c r="E666" s="55"/>
      <c r="F666" s="55"/>
    </row>
    <row r="667" spans="1:6">
      <c r="B667" s="55"/>
      <c r="C667" s="55"/>
      <c r="D667" s="55"/>
      <c r="E667" s="55"/>
      <c r="F667" s="55"/>
    </row>
    <row r="668" spans="1:6">
      <c r="B668" s="55"/>
      <c r="C668" s="55"/>
      <c r="D668" s="55"/>
      <c r="E668" s="55"/>
      <c r="F668" s="55"/>
    </row>
    <row r="669" spans="1:6">
      <c r="B669" s="55"/>
      <c r="C669" s="55"/>
      <c r="D669" s="55"/>
      <c r="E669" s="55"/>
      <c r="F669" s="55"/>
    </row>
    <row r="670" spans="1:6">
      <c r="B670" s="55"/>
      <c r="C670" s="55"/>
      <c r="D670" s="55"/>
      <c r="E670" s="55"/>
      <c r="F670" s="55"/>
    </row>
    <row r="671" spans="1:6">
      <c r="B671" s="55"/>
      <c r="C671" s="55"/>
      <c r="D671" s="55"/>
      <c r="E671" s="55"/>
      <c r="F671" s="55"/>
    </row>
    <row r="672" spans="1:6">
      <c r="B672" s="55"/>
      <c r="C672" s="55"/>
      <c r="D672" s="55"/>
      <c r="E672" s="55"/>
      <c r="F672" s="55"/>
    </row>
    <row r="673" spans="2:6">
      <c r="B673" s="55"/>
      <c r="C673" s="55"/>
      <c r="D673" s="55"/>
      <c r="E673" s="55"/>
      <c r="F673" s="55"/>
    </row>
    <row r="674" spans="2:6">
      <c r="B674" s="55"/>
      <c r="C674" s="55"/>
      <c r="D674" s="55"/>
      <c r="E674" s="55"/>
      <c r="F674" s="55"/>
    </row>
    <row r="675" spans="2:6">
      <c r="B675" s="55"/>
      <c r="C675" s="55"/>
      <c r="D675" s="55"/>
      <c r="E675" s="55"/>
      <c r="F675" s="55"/>
    </row>
    <row r="676" spans="2:6">
      <c r="B676" s="55"/>
      <c r="C676" s="55"/>
      <c r="D676" s="55"/>
      <c r="E676" s="55"/>
      <c r="F676" s="55"/>
    </row>
    <row r="677" spans="2:6">
      <c r="B677" s="55"/>
      <c r="C677" s="55"/>
      <c r="D677" s="55"/>
      <c r="E677" s="55"/>
      <c r="F677" s="55"/>
    </row>
    <row r="678" spans="2:6">
      <c r="B678" s="55"/>
      <c r="C678" s="55"/>
      <c r="D678" s="55"/>
      <c r="E678" s="55"/>
      <c r="F678" s="55"/>
    </row>
    <row r="679" spans="2:6">
      <c r="B679" s="55"/>
      <c r="C679" s="55"/>
      <c r="D679" s="55"/>
      <c r="E679" s="55"/>
      <c r="F679" s="55"/>
    </row>
    <row r="680" spans="2:6">
      <c r="B680" s="55"/>
      <c r="C680" s="55"/>
      <c r="D680" s="55"/>
      <c r="E680" s="55"/>
      <c r="F680" s="55"/>
    </row>
    <row r="681" spans="2:6">
      <c r="B681" s="55"/>
      <c r="C681" s="55"/>
      <c r="D681" s="55"/>
      <c r="E681" s="55"/>
      <c r="F681" s="55"/>
    </row>
    <row r="682" spans="2:6">
      <c r="B682" s="55"/>
      <c r="C682" s="55"/>
      <c r="D682" s="55"/>
      <c r="E682" s="55"/>
      <c r="F682" s="55"/>
    </row>
    <row r="683" spans="2:6">
      <c r="B683" s="55"/>
      <c r="C683" s="55"/>
      <c r="D683" s="55"/>
      <c r="E683" s="55"/>
      <c r="F683" s="55"/>
    </row>
    <row r="684" spans="2:6">
      <c r="B684" s="55"/>
      <c r="C684" s="55"/>
      <c r="D684" s="55"/>
      <c r="E684" s="55"/>
      <c r="F684" s="55"/>
    </row>
    <row r="685" spans="2:6">
      <c r="B685" s="55"/>
      <c r="C685" s="55"/>
      <c r="D685" s="55"/>
      <c r="E685" s="55"/>
      <c r="F685" s="55"/>
    </row>
    <row r="686" spans="2:6">
      <c r="B686" s="55"/>
      <c r="C686" s="55"/>
      <c r="D686" s="55"/>
      <c r="E686" s="55"/>
      <c r="F686" s="55"/>
    </row>
    <row r="687" spans="2:6">
      <c r="B687" s="55"/>
      <c r="C687" s="55"/>
      <c r="D687" s="55"/>
      <c r="E687" s="55"/>
      <c r="F687" s="55"/>
    </row>
    <row r="688" spans="2:6">
      <c r="B688" s="55"/>
      <c r="C688" s="55"/>
      <c r="D688" s="55"/>
      <c r="E688" s="55"/>
      <c r="F688" s="55"/>
    </row>
    <row r="689" spans="2:6">
      <c r="B689" s="55"/>
      <c r="C689" s="55"/>
      <c r="D689" s="55"/>
      <c r="E689" s="55"/>
      <c r="F689" s="55"/>
    </row>
    <row r="690" spans="2:6">
      <c r="B690" s="55"/>
      <c r="C690" s="55"/>
      <c r="D690" s="55"/>
      <c r="E690" s="55"/>
      <c r="F690" s="55"/>
    </row>
    <row r="691" spans="2:6">
      <c r="B691" s="55"/>
      <c r="C691" s="55"/>
      <c r="D691" s="55"/>
      <c r="E691" s="55"/>
      <c r="F691" s="55"/>
    </row>
    <row r="692" spans="2:6">
      <c r="B692" s="55"/>
      <c r="C692" s="55"/>
      <c r="D692" s="55"/>
      <c r="E692" s="55"/>
      <c r="F692" s="55"/>
    </row>
    <row r="693" spans="2:6">
      <c r="B693" s="55"/>
      <c r="C693" s="55"/>
      <c r="D693" s="55"/>
      <c r="E693" s="55"/>
      <c r="F693" s="55"/>
    </row>
    <row r="694" spans="2:6">
      <c r="B694" s="55"/>
      <c r="C694" s="55"/>
      <c r="D694" s="55"/>
      <c r="E694" s="55"/>
      <c r="F694" s="55"/>
    </row>
    <row r="695" spans="2:6">
      <c r="B695" s="55"/>
      <c r="C695" s="55"/>
      <c r="D695" s="55"/>
      <c r="E695" s="55"/>
      <c r="F695" s="55"/>
    </row>
    <row r="696" spans="2:6">
      <c r="B696" s="55"/>
      <c r="C696" s="55"/>
      <c r="D696" s="55"/>
      <c r="E696" s="55"/>
      <c r="F696" s="55"/>
    </row>
    <row r="697" spans="2:6">
      <c r="B697" s="55"/>
      <c r="C697" s="55"/>
      <c r="D697" s="55"/>
      <c r="E697" s="55"/>
      <c r="F697" s="55"/>
    </row>
    <row r="698" spans="2:6">
      <c r="B698" s="55"/>
      <c r="C698" s="55"/>
      <c r="D698" s="55"/>
      <c r="E698" s="55"/>
      <c r="F698" s="55"/>
    </row>
    <row r="699" spans="2:6">
      <c r="B699" s="55"/>
      <c r="C699" s="55"/>
      <c r="D699" s="55"/>
      <c r="E699" s="55"/>
      <c r="F699" s="55"/>
    </row>
    <row r="700" spans="2:6">
      <c r="B700" s="55"/>
      <c r="C700" s="55"/>
      <c r="D700" s="55"/>
      <c r="E700" s="55"/>
      <c r="F700" s="55"/>
    </row>
    <row r="701" spans="2:6">
      <c r="B701" s="55"/>
      <c r="C701" s="55"/>
      <c r="D701" s="55"/>
      <c r="E701" s="55"/>
      <c r="F701" s="55"/>
    </row>
    <row r="702" spans="2:6">
      <c r="B702" s="55"/>
      <c r="C702" s="55"/>
      <c r="D702" s="55"/>
      <c r="E702" s="55"/>
      <c r="F702" s="55"/>
    </row>
    <row r="703" spans="2:6">
      <c r="B703" s="55"/>
      <c r="C703" s="55"/>
      <c r="D703" s="55"/>
      <c r="E703" s="55"/>
      <c r="F703" s="55"/>
    </row>
    <row r="704" spans="2:6">
      <c r="B704" s="55"/>
      <c r="C704" s="55"/>
      <c r="D704" s="55"/>
      <c r="E704" s="55"/>
      <c r="F704" s="55"/>
    </row>
    <row r="705" spans="2:6">
      <c r="B705" s="55"/>
      <c r="C705" s="55"/>
      <c r="D705" s="55"/>
      <c r="E705" s="55"/>
      <c r="F705" s="55"/>
    </row>
    <row r="706" spans="2:6">
      <c r="B706" s="55"/>
      <c r="C706" s="55"/>
      <c r="D706" s="55"/>
      <c r="E706" s="55"/>
      <c r="F706" s="55"/>
    </row>
    <row r="707" spans="2:6">
      <c r="B707" s="55"/>
      <c r="C707" s="55"/>
      <c r="D707" s="55"/>
      <c r="E707" s="55"/>
      <c r="F707" s="55"/>
    </row>
    <row r="708" spans="2:6">
      <c r="B708" s="55"/>
      <c r="C708" s="55"/>
      <c r="D708" s="55"/>
      <c r="E708" s="55"/>
      <c r="F708" s="55"/>
    </row>
    <row r="709" spans="2:6">
      <c r="B709" s="55"/>
      <c r="C709" s="55"/>
      <c r="D709" s="55"/>
      <c r="E709" s="55"/>
      <c r="F709" s="55"/>
    </row>
    <row r="710" spans="2:6">
      <c r="B710" s="55"/>
      <c r="C710" s="55"/>
      <c r="D710" s="55"/>
      <c r="E710" s="55"/>
      <c r="F710" s="55"/>
    </row>
    <row r="711" spans="2:6">
      <c r="B711" s="55"/>
      <c r="C711" s="55"/>
      <c r="D711" s="55"/>
      <c r="E711" s="55"/>
      <c r="F711" s="55"/>
    </row>
    <row r="712" spans="2:6">
      <c r="B712" s="55"/>
      <c r="C712" s="55"/>
      <c r="D712" s="55"/>
      <c r="E712" s="55"/>
      <c r="F712" s="55"/>
    </row>
    <row r="713" spans="2:6">
      <c r="B713" s="55"/>
      <c r="C713" s="55"/>
      <c r="D713" s="55"/>
      <c r="E713" s="55"/>
      <c r="F713" s="55"/>
    </row>
    <row r="714" spans="2:6">
      <c r="B714" s="55"/>
      <c r="C714" s="55"/>
      <c r="D714" s="55"/>
      <c r="E714" s="55"/>
      <c r="F714" s="55"/>
    </row>
    <row r="715" spans="2:6">
      <c r="B715" s="55"/>
      <c r="C715" s="55"/>
      <c r="D715" s="55"/>
      <c r="E715" s="55"/>
      <c r="F715" s="55"/>
    </row>
    <row r="716" spans="2:6">
      <c r="B716" s="55"/>
      <c r="C716" s="55"/>
      <c r="D716" s="55"/>
      <c r="E716" s="55"/>
      <c r="F716" s="55"/>
    </row>
    <row r="717" spans="2:6">
      <c r="B717" s="55"/>
      <c r="C717" s="55"/>
      <c r="D717" s="55"/>
      <c r="E717" s="55"/>
      <c r="F717" s="55"/>
    </row>
    <row r="718" spans="2:6">
      <c r="B718" s="55"/>
      <c r="C718" s="55"/>
      <c r="D718" s="55"/>
      <c r="E718" s="55"/>
      <c r="F718" s="55"/>
    </row>
    <row r="719" spans="2:6">
      <c r="B719" s="55"/>
      <c r="C719" s="55"/>
      <c r="D719" s="55"/>
      <c r="E719" s="55"/>
      <c r="F719" s="55"/>
    </row>
    <row r="720" spans="2:6">
      <c r="B720" s="55"/>
      <c r="C720" s="55"/>
      <c r="D720" s="55"/>
      <c r="E720" s="55"/>
      <c r="F720" s="55"/>
    </row>
    <row r="721" spans="2:6">
      <c r="B721" s="55"/>
      <c r="C721" s="55"/>
      <c r="D721" s="55"/>
      <c r="E721" s="55"/>
      <c r="F721" s="55"/>
    </row>
    <row r="722" spans="2:6">
      <c r="B722" s="55"/>
      <c r="C722" s="55"/>
      <c r="D722" s="55"/>
      <c r="E722" s="55"/>
      <c r="F722" s="55"/>
    </row>
    <row r="723" spans="2:6">
      <c r="B723" s="55"/>
      <c r="C723" s="55"/>
      <c r="D723" s="55"/>
      <c r="E723" s="55"/>
      <c r="F723" s="55"/>
    </row>
    <row r="724" spans="2:6">
      <c r="B724" s="55"/>
      <c r="C724" s="55"/>
      <c r="D724" s="55"/>
      <c r="E724" s="55"/>
      <c r="F724" s="55"/>
    </row>
    <row r="725" spans="2:6">
      <c r="B725" s="55"/>
      <c r="C725" s="55"/>
      <c r="D725" s="55"/>
      <c r="E725" s="55"/>
      <c r="F725" s="55"/>
    </row>
    <row r="726" spans="2:6">
      <c r="B726" s="55"/>
      <c r="C726" s="55"/>
      <c r="D726" s="55"/>
      <c r="E726" s="55"/>
      <c r="F726" s="55"/>
    </row>
    <row r="727" spans="2:6">
      <c r="B727" s="55"/>
      <c r="C727" s="55"/>
      <c r="D727" s="55"/>
      <c r="E727" s="55"/>
      <c r="F727" s="55"/>
    </row>
    <row r="728" spans="2:6">
      <c r="B728" s="55"/>
      <c r="C728" s="55"/>
      <c r="D728" s="55"/>
      <c r="E728" s="55"/>
      <c r="F728" s="55"/>
    </row>
    <row r="729" spans="2:6">
      <c r="B729" s="55"/>
      <c r="C729" s="55"/>
      <c r="D729" s="55"/>
      <c r="E729" s="55"/>
      <c r="F729" s="55"/>
    </row>
    <row r="730" spans="2:6">
      <c r="B730" s="55"/>
      <c r="C730" s="55"/>
      <c r="D730" s="55"/>
      <c r="E730" s="55"/>
      <c r="F730" s="55"/>
    </row>
    <row r="731" spans="2:6">
      <c r="B731" s="55"/>
      <c r="C731" s="55"/>
      <c r="D731" s="55"/>
      <c r="E731" s="55"/>
      <c r="F731" s="55"/>
    </row>
    <row r="732" spans="2:6">
      <c r="B732" s="55"/>
      <c r="C732" s="55"/>
      <c r="D732" s="55"/>
      <c r="E732" s="55"/>
      <c r="F732" s="55"/>
    </row>
    <row r="733" spans="2:6">
      <c r="B733" s="55"/>
      <c r="C733" s="55"/>
      <c r="D733" s="55"/>
      <c r="E733" s="55"/>
      <c r="F733" s="55"/>
    </row>
    <row r="734" spans="2:6">
      <c r="B734" s="55"/>
      <c r="C734" s="55"/>
      <c r="D734" s="55"/>
      <c r="E734" s="55"/>
      <c r="F734" s="55"/>
    </row>
    <row r="735" spans="2:6">
      <c r="B735" s="55"/>
      <c r="C735" s="55"/>
      <c r="D735" s="55"/>
      <c r="E735" s="55"/>
      <c r="F735" s="55"/>
    </row>
    <row r="736" spans="2:6">
      <c r="B736" s="55"/>
      <c r="C736" s="55"/>
      <c r="D736" s="55"/>
      <c r="E736" s="55"/>
      <c r="F736" s="55"/>
    </row>
    <row r="737" spans="2:6">
      <c r="B737" s="55"/>
      <c r="C737" s="55"/>
      <c r="D737" s="55"/>
      <c r="E737" s="55"/>
      <c r="F737" s="55"/>
    </row>
    <row r="738" spans="2:6">
      <c r="B738" s="55"/>
      <c r="C738" s="55"/>
      <c r="D738" s="55"/>
      <c r="E738" s="55"/>
      <c r="F738" s="55"/>
    </row>
    <row r="739" spans="2:6">
      <c r="B739" s="55"/>
      <c r="C739" s="55"/>
      <c r="D739" s="55"/>
      <c r="E739" s="55"/>
      <c r="F739" s="55"/>
    </row>
    <row r="740" spans="2:6">
      <c r="B740" s="55"/>
      <c r="C740" s="55"/>
      <c r="D740" s="55"/>
      <c r="E740" s="55"/>
      <c r="F740" s="55"/>
    </row>
    <row r="741" spans="2:6">
      <c r="B741" s="55"/>
      <c r="C741" s="55"/>
      <c r="D741" s="55"/>
      <c r="E741" s="55"/>
      <c r="F741" s="55"/>
    </row>
    <row r="742" spans="2:6">
      <c r="B742" s="55"/>
      <c r="C742" s="55"/>
      <c r="D742" s="55"/>
      <c r="E742" s="55"/>
      <c r="F742" s="55"/>
    </row>
    <row r="743" spans="2:6">
      <c r="B743" s="55"/>
      <c r="C743" s="55"/>
      <c r="D743" s="55"/>
      <c r="E743" s="55"/>
      <c r="F743" s="55"/>
    </row>
    <row r="744" spans="2:6">
      <c r="B744" s="55"/>
      <c r="C744" s="55"/>
      <c r="D744" s="55"/>
      <c r="E744" s="55"/>
      <c r="F744" s="55"/>
    </row>
    <row r="745" spans="2:6">
      <c r="B745" s="55"/>
      <c r="C745" s="55"/>
      <c r="D745" s="55"/>
      <c r="E745" s="55"/>
      <c r="F745" s="55"/>
    </row>
    <row r="746" spans="2:6">
      <c r="B746" s="55"/>
      <c r="C746" s="55"/>
      <c r="D746" s="55"/>
      <c r="E746" s="55"/>
      <c r="F746" s="55"/>
    </row>
    <row r="747" spans="2:6">
      <c r="B747" s="55"/>
      <c r="C747" s="55"/>
      <c r="D747" s="55"/>
      <c r="E747" s="55"/>
      <c r="F747" s="55"/>
    </row>
    <row r="748" spans="2:6">
      <c r="B748" s="55"/>
      <c r="C748" s="55"/>
      <c r="D748" s="55"/>
      <c r="E748" s="55"/>
      <c r="F748" s="55"/>
    </row>
    <row r="749" spans="2:6">
      <c r="B749" s="55"/>
      <c r="C749" s="55"/>
      <c r="D749" s="55"/>
      <c r="E749" s="55"/>
      <c r="F749" s="55"/>
    </row>
    <row r="750" spans="2:6">
      <c r="B750" s="55"/>
      <c r="C750" s="55"/>
      <c r="D750" s="55"/>
      <c r="E750" s="55"/>
      <c r="F750" s="55"/>
    </row>
    <row r="751" spans="2:6">
      <c r="B751" s="55"/>
      <c r="C751" s="55"/>
      <c r="D751" s="55"/>
      <c r="E751" s="55"/>
      <c r="F751" s="55"/>
    </row>
    <row r="752" spans="2:6">
      <c r="B752" s="55"/>
      <c r="C752" s="55"/>
      <c r="D752" s="55"/>
      <c r="E752" s="55"/>
      <c r="F752" s="55"/>
    </row>
    <row r="753" spans="2:6">
      <c r="B753" s="55"/>
      <c r="C753" s="55"/>
      <c r="D753" s="55"/>
      <c r="E753" s="55"/>
      <c r="F753" s="55"/>
    </row>
    <row r="754" spans="2:6">
      <c r="B754" s="55"/>
      <c r="C754" s="55"/>
      <c r="D754" s="55"/>
      <c r="E754" s="55"/>
      <c r="F754" s="55"/>
    </row>
    <row r="755" spans="2:6">
      <c r="B755" s="55"/>
      <c r="C755" s="55"/>
      <c r="D755" s="55"/>
      <c r="E755" s="55"/>
      <c r="F755" s="55"/>
    </row>
    <row r="756" spans="2:6">
      <c r="B756" s="55"/>
      <c r="C756" s="55"/>
      <c r="D756" s="55"/>
      <c r="E756" s="55"/>
      <c r="F756" s="55"/>
    </row>
    <row r="757" spans="2:6">
      <c r="B757" s="55"/>
      <c r="C757" s="55"/>
      <c r="D757" s="55"/>
      <c r="E757" s="55"/>
      <c r="F757" s="55"/>
    </row>
    <row r="758" spans="2:6">
      <c r="B758" s="55"/>
      <c r="C758" s="55"/>
      <c r="D758" s="55"/>
      <c r="E758" s="55"/>
      <c r="F758" s="55"/>
    </row>
    <row r="759" spans="2:6">
      <c r="B759" s="55"/>
      <c r="C759" s="55"/>
      <c r="D759" s="55"/>
      <c r="E759" s="55"/>
      <c r="F759" s="55"/>
    </row>
    <row r="760" spans="2:6">
      <c r="B760" s="55"/>
      <c r="C760" s="55"/>
      <c r="D760" s="55"/>
      <c r="E760" s="55"/>
      <c r="F760" s="55"/>
    </row>
    <row r="761" spans="2:6">
      <c r="B761" s="55"/>
      <c r="C761" s="55"/>
      <c r="D761" s="55"/>
      <c r="E761" s="55"/>
      <c r="F761" s="55"/>
    </row>
    <row r="762" spans="2:6">
      <c r="B762" s="55"/>
      <c r="C762" s="55"/>
      <c r="D762" s="55"/>
      <c r="E762" s="55"/>
      <c r="F762" s="55"/>
    </row>
    <row r="763" spans="2:6">
      <c r="B763" s="55"/>
      <c r="C763" s="55"/>
      <c r="D763" s="55"/>
      <c r="E763" s="55"/>
      <c r="F763" s="55"/>
    </row>
    <row r="764" spans="2:6">
      <c r="B764" s="55"/>
      <c r="C764" s="55"/>
      <c r="D764" s="55"/>
      <c r="E764" s="55"/>
      <c r="F764" s="55"/>
    </row>
    <row r="765" spans="2:6">
      <c r="B765" s="55"/>
      <c r="C765" s="55"/>
      <c r="D765" s="55"/>
      <c r="E765" s="55"/>
      <c r="F765" s="55"/>
    </row>
    <row r="766" spans="2:6">
      <c r="B766" s="55"/>
      <c r="C766" s="55"/>
      <c r="D766" s="55"/>
      <c r="E766" s="55"/>
      <c r="F766" s="55"/>
    </row>
    <row r="767" spans="2:6">
      <c r="B767" s="55"/>
      <c r="C767" s="55"/>
      <c r="D767" s="55"/>
      <c r="E767" s="55"/>
      <c r="F767" s="55"/>
    </row>
    <row r="768" spans="2:6">
      <c r="B768" s="55"/>
      <c r="C768" s="55"/>
      <c r="D768" s="55"/>
      <c r="E768" s="55"/>
      <c r="F768" s="55"/>
    </row>
    <row r="769" spans="2:6">
      <c r="B769" s="55"/>
      <c r="C769" s="55"/>
      <c r="D769" s="55"/>
      <c r="E769" s="55"/>
      <c r="F769" s="55"/>
    </row>
    <row r="770" spans="2:6">
      <c r="B770" s="55"/>
      <c r="C770" s="55"/>
      <c r="D770" s="55"/>
      <c r="E770" s="55"/>
      <c r="F770" s="55"/>
    </row>
    <row r="771" spans="2:6">
      <c r="B771" s="55"/>
      <c r="C771" s="55"/>
      <c r="D771" s="55"/>
      <c r="E771" s="55"/>
      <c r="F771" s="55"/>
    </row>
    <row r="772" spans="2:6">
      <c r="B772" s="55"/>
      <c r="C772" s="55"/>
      <c r="D772" s="55"/>
      <c r="E772" s="55"/>
      <c r="F772" s="55"/>
    </row>
    <row r="773" spans="2:6">
      <c r="B773" s="55"/>
      <c r="C773" s="55"/>
      <c r="D773" s="55"/>
      <c r="E773" s="55"/>
      <c r="F773" s="55"/>
    </row>
    <row r="774" spans="2:6">
      <c r="B774" s="55"/>
      <c r="C774" s="55"/>
      <c r="D774" s="55"/>
      <c r="E774" s="55"/>
      <c r="F774" s="55"/>
    </row>
    <row r="775" spans="2:6">
      <c r="B775" s="55"/>
      <c r="C775" s="55"/>
      <c r="D775" s="55"/>
      <c r="E775" s="55"/>
      <c r="F775" s="55"/>
    </row>
    <row r="776" spans="2:6">
      <c r="B776" s="55"/>
      <c r="C776" s="55"/>
      <c r="D776" s="55"/>
      <c r="E776" s="55"/>
      <c r="F776" s="55"/>
    </row>
    <row r="777" spans="2:6">
      <c r="B777" s="55"/>
      <c r="C777" s="55"/>
      <c r="D777" s="55"/>
      <c r="E777" s="55"/>
      <c r="F777" s="55"/>
    </row>
    <row r="778" spans="2:6">
      <c r="B778" s="55"/>
      <c r="C778" s="55"/>
      <c r="D778" s="55"/>
      <c r="E778" s="55"/>
      <c r="F778" s="55"/>
    </row>
    <row r="779" spans="2:6">
      <c r="B779" s="55"/>
      <c r="C779" s="55"/>
      <c r="D779" s="55"/>
      <c r="E779" s="55"/>
      <c r="F779" s="55"/>
    </row>
    <row r="780" spans="2:6">
      <c r="B780" s="55"/>
      <c r="C780" s="55"/>
      <c r="D780" s="55"/>
      <c r="E780" s="55"/>
      <c r="F780" s="55"/>
    </row>
    <row r="781" spans="2:6">
      <c r="B781" s="55"/>
      <c r="C781" s="55"/>
      <c r="D781" s="55"/>
      <c r="E781" s="55"/>
      <c r="F781" s="55"/>
    </row>
    <row r="782" spans="2:6">
      <c r="B782" s="55"/>
      <c r="C782" s="55"/>
      <c r="D782" s="55"/>
      <c r="E782" s="55"/>
      <c r="F782" s="55"/>
    </row>
    <row r="783" spans="2:6">
      <c r="B783" s="55"/>
      <c r="C783" s="55"/>
      <c r="D783" s="55"/>
      <c r="E783" s="55"/>
      <c r="F783" s="55"/>
    </row>
    <row r="784" spans="2:6">
      <c r="B784" s="55"/>
      <c r="C784" s="55"/>
      <c r="D784" s="55"/>
      <c r="E784" s="55"/>
      <c r="F784" s="55"/>
    </row>
    <row r="785" spans="2:6">
      <c r="B785" s="55"/>
      <c r="C785" s="55"/>
      <c r="D785" s="55"/>
      <c r="E785" s="55"/>
      <c r="F785" s="55"/>
    </row>
    <row r="786" spans="2:6">
      <c r="B786" s="55"/>
      <c r="C786" s="55"/>
      <c r="D786" s="55"/>
      <c r="E786" s="55"/>
      <c r="F786" s="55"/>
    </row>
    <row r="787" spans="2:6">
      <c r="B787" s="55"/>
      <c r="C787" s="55"/>
      <c r="D787" s="55"/>
      <c r="E787" s="55"/>
      <c r="F787" s="55"/>
    </row>
    <row r="788" spans="2:6">
      <c r="B788" s="55"/>
      <c r="C788" s="55"/>
      <c r="D788" s="55"/>
      <c r="E788" s="55"/>
      <c r="F788" s="55"/>
    </row>
    <row r="789" spans="2:6">
      <c r="B789" s="55"/>
      <c r="C789" s="55"/>
      <c r="D789" s="55"/>
      <c r="E789" s="55"/>
      <c r="F789" s="55"/>
    </row>
    <row r="790" spans="2:6">
      <c r="B790" s="55"/>
      <c r="C790" s="55"/>
      <c r="D790" s="55"/>
      <c r="E790" s="55"/>
      <c r="F790" s="55"/>
    </row>
    <row r="791" spans="2:6">
      <c r="B791" s="55"/>
      <c r="C791" s="55"/>
      <c r="D791" s="55"/>
      <c r="E791" s="55"/>
      <c r="F791" s="55"/>
    </row>
    <row r="792" spans="2:6">
      <c r="B792" s="55"/>
      <c r="C792" s="55"/>
      <c r="D792" s="55"/>
      <c r="E792" s="55"/>
      <c r="F792" s="55"/>
    </row>
    <row r="793" spans="2:6">
      <c r="B793" s="55"/>
      <c r="C793" s="55"/>
      <c r="D793" s="55"/>
      <c r="E793" s="55"/>
      <c r="F793" s="55"/>
    </row>
    <row r="794" spans="2:6">
      <c r="B794" s="55"/>
      <c r="C794" s="55"/>
      <c r="D794" s="55"/>
      <c r="E794" s="55"/>
      <c r="F794" s="55"/>
    </row>
    <row r="795" spans="2:6">
      <c r="B795" s="55"/>
      <c r="C795" s="55"/>
      <c r="D795" s="55"/>
      <c r="E795" s="55"/>
      <c r="F795" s="55"/>
    </row>
    <row r="796" spans="2:6">
      <c r="B796" s="55"/>
      <c r="C796" s="55"/>
      <c r="D796" s="55"/>
      <c r="E796" s="55"/>
      <c r="F796" s="55"/>
    </row>
    <row r="797" spans="2:6">
      <c r="B797" s="55"/>
      <c r="C797" s="55"/>
      <c r="D797" s="55"/>
      <c r="E797" s="55"/>
      <c r="F797" s="55"/>
    </row>
    <row r="798" spans="2:6">
      <c r="B798" s="55"/>
      <c r="C798" s="55"/>
      <c r="D798" s="55"/>
      <c r="E798" s="55"/>
      <c r="F798" s="55"/>
    </row>
    <row r="799" spans="2:6">
      <c r="B799" s="55"/>
      <c r="C799" s="55"/>
      <c r="D799" s="55"/>
      <c r="E799" s="55"/>
      <c r="F799" s="55"/>
    </row>
    <row r="800" spans="2:6">
      <c r="B800" s="55"/>
      <c r="C800" s="55"/>
      <c r="D800" s="55"/>
      <c r="E800" s="55"/>
      <c r="F800" s="55"/>
    </row>
    <row r="801" spans="2:6">
      <c r="B801" s="55"/>
      <c r="C801" s="55"/>
      <c r="D801" s="55"/>
      <c r="E801" s="55"/>
      <c r="F801" s="55"/>
    </row>
    <row r="802" spans="2:6">
      <c r="B802" s="55"/>
      <c r="C802" s="55"/>
      <c r="D802" s="55"/>
      <c r="E802" s="55"/>
      <c r="F802" s="55"/>
    </row>
    <row r="803" spans="2:6">
      <c r="B803" s="55"/>
      <c r="C803" s="55"/>
      <c r="D803" s="55"/>
      <c r="E803" s="55"/>
      <c r="F803" s="55"/>
    </row>
    <row r="804" spans="2:6">
      <c r="B804" s="55"/>
      <c r="C804" s="55"/>
      <c r="D804" s="55"/>
      <c r="E804" s="55"/>
      <c r="F804" s="55"/>
    </row>
    <row r="805" spans="2:6">
      <c r="B805" s="55"/>
      <c r="C805" s="55"/>
      <c r="D805" s="55"/>
      <c r="E805" s="55"/>
      <c r="F805" s="55"/>
    </row>
    <row r="806" spans="2:6">
      <c r="B806" s="55"/>
      <c r="C806" s="55"/>
      <c r="D806" s="55"/>
      <c r="E806" s="55"/>
      <c r="F806" s="55"/>
    </row>
    <row r="807" spans="2:6">
      <c r="B807" s="55"/>
      <c r="C807" s="55"/>
      <c r="D807" s="55"/>
      <c r="E807" s="55"/>
      <c r="F807" s="55"/>
    </row>
    <row r="808" spans="2:6">
      <c r="B808" s="55"/>
      <c r="C808" s="55"/>
      <c r="D808" s="55"/>
      <c r="E808" s="55"/>
      <c r="F808" s="55"/>
    </row>
    <row r="809" spans="2:6">
      <c r="B809" s="55"/>
      <c r="C809" s="55"/>
      <c r="D809" s="55"/>
      <c r="E809" s="55"/>
      <c r="F809" s="55"/>
    </row>
    <row r="810" spans="2:6">
      <c r="B810" s="55"/>
      <c r="C810" s="55"/>
      <c r="D810" s="55"/>
      <c r="E810" s="55"/>
      <c r="F810" s="55"/>
    </row>
    <row r="811" spans="2:6">
      <c r="B811" s="55"/>
      <c r="C811" s="55"/>
      <c r="D811" s="55"/>
      <c r="E811" s="55"/>
      <c r="F811" s="55"/>
    </row>
    <row r="812" spans="2:6">
      <c r="B812" s="55"/>
      <c r="C812" s="55"/>
      <c r="D812" s="55"/>
      <c r="E812" s="55"/>
      <c r="F812" s="55"/>
    </row>
    <row r="813" spans="2:6">
      <c r="B813" s="55"/>
      <c r="C813" s="55"/>
      <c r="D813" s="55"/>
      <c r="E813" s="55"/>
      <c r="F813" s="55"/>
    </row>
    <row r="814" spans="2:6">
      <c r="B814" s="55"/>
      <c r="C814" s="55"/>
      <c r="D814" s="55"/>
      <c r="E814" s="55"/>
      <c r="F814" s="55"/>
    </row>
    <row r="815" spans="2:6">
      <c r="B815" s="55"/>
      <c r="C815" s="55"/>
      <c r="D815" s="55"/>
      <c r="E815" s="55"/>
      <c r="F815" s="55"/>
    </row>
    <row r="816" spans="2:6">
      <c r="B816" s="55"/>
      <c r="C816" s="55"/>
      <c r="D816" s="55"/>
      <c r="E816" s="55"/>
      <c r="F816" s="55"/>
    </row>
    <row r="817" spans="2:6">
      <c r="B817" s="55"/>
      <c r="C817" s="55"/>
      <c r="D817" s="55"/>
      <c r="E817" s="55"/>
      <c r="F817" s="55"/>
    </row>
    <row r="818" spans="2:6">
      <c r="B818" s="55"/>
      <c r="C818" s="55"/>
      <c r="D818" s="55"/>
      <c r="E818" s="55"/>
      <c r="F818" s="55"/>
    </row>
    <row r="819" spans="2:6">
      <c r="B819" s="55"/>
      <c r="C819" s="55"/>
      <c r="D819" s="55"/>
      <c r="E819" s="55"/>
      <c r="F819" s="55"/>
    </row>
    <row r="820" spans="2:6">
      <c r="B820" s="55"/>
      <c r="C820" s="55"/>
      <c r="D820" s="55"/>
      <c r="E820" s="55"/>
      <c r="F820" s="55"/>
    </row>
    <row r="821" spans="2:6">
      <c r="B821" s="55"/>
      <c r="C821" s="55"/>
      <c r="D821" s="55"/>
      <c r="E821" s="55"/>
      <c r="F821" s="55"/>
    </row>
    <row r="822" spans="2:6">
      <c r="B822" s="55"/>
      <c r="C822" s="55"/>
      <c r="D822" s="55"/>
      <c r="E822" s="55"/>
      <c r="F822" s="55"/>
    </row>
    <row r="823" spans="2:6">
      <c r="B823" s="55"/>
      <c r="C823" s="55"/>
      <c r="D823" s="55"/>
      <c r="E823" s="55"/>
      <c r="F823" s="55"/>
    </row>
    <row r="824" spans="2:6">
      <c r="B824" s="55"/>
      <c r="C824" s="55"/>
      <c r="D824" s="55"/>
      <c r="E824" s="55"/>
      <c r="F824" s="55"/>
    </row>
    <row r="825" spans="2:6">
      <c r="B825" s="55"/>
      <c r="C825" s="55"/>
      <c r="D825" s="55"/>
      <c r="E825" s="55"/>
      <c r="F825" s="55"/>
    </row>
    <row r="826" spans="2:6">
      <c r="B826" s="55"/>
      <c r="C826" s="55"/>
      <c r="D826" s="55"/>
      <c r="E826" s="55"/>
      <c r="F826" s="55"/>
    </row>
    <row r="827" spans="2:6">
      <c r="B827" s="55"/>
      <c r="C827" s="55"/>
      <c r="D827" s="55"/>
      <c r="E827" s="55"/>
      <c r="F827" s="55"/>
    </row>
    <row r="828" spans="2:6">
      <c r="B828" s="55"/>
      <c r="C828" s="55"/>
      <c r="D828" s="55"/>
      <c r="E828" s="55"/>
      <c r="F828" s="55"/>
    </row>
    <row r="829" spans="2:6">
      <c r="B829" s="55"/>
      <c r="C829" s="55"/>
      <c r="D829" s="55"/>
      <c r="E829" s="55"/>
      <c r="F829" s="55"/>
    </row>
    <row r="830" spans="2:6">
      <c r="B830" s="55"/>
      <c r="C830" s="55"/>
      <c r="D830" s="55"/>
      <c r="E830" s="55"/>
      <c r="F830" s="55"/>
    </row>
    <row r="831" spans="2:6">
      <c r="B831" s="55"/>
      <c r="C831" s="55"/>
      <c r="D831" s="55"/>
      <c r="E831" s="55"/>
      <c r="F831" s="55"/>
    </row>
    <row r="832" spans="2:6">
      <c r="B832" s="55"/>
      <c r="C832" s="55"/>
      <c r="D832" s="55"/>
      <c r="E832" s="55"/>
      <c r="F832" s="55"/>
    </row>
    <row r="833" spans="2:6">
      <c r="B833" s="55"/>
      <c r="C833" s="55"/>
      <c r="D833" s="55"/>
      <c r="E833" s="55"/>
      <c r="F833" s="55"/>
    </row>
    <row r="834" spans="2:6">
      <c r="B834" s="55"/>
      <c r="C834" s="55"/>
      <c r="D834" s="55"/>
      <c r="E834" s="55"/>
      <c r="F834" s="55"/>
    </row>
    <row r="835" spans="2:6">
      <c r="B835" s="55"/>
      <c r="C835" s="55"/>
      <c r="D835" s="55"/>
      <c r="E835" s="55"/>
      <c r="F835" s="55"/>
    </row>
    <row r="836" spans="2:6">
      <c r="B836" s="55"/>
      <c r="C836" s="55"/>
      <c r="D836" s="55"/>
      <c r="E836" s="55"/>
      <c r="F836" s="55"/>
    </row>
    <row r="837" spans="2:6">
      <c r="B837" s="55"/>
      <c r="C837" s="55"/>
      <c r="D837" s="55"/>
      <c r="E837" s="55"/>
      <c r="F837" s="55"/>
    </row>
    <row r="838" spans="2:6">
      <c r="B838" s="55"/>
      <c r="C838" s="55"/>
      <c r="D838" s="55"/>
      <c r="E838" s="55"/>
      <c r="F838" s="55"/>
    </row>
    <row r="839" spans="2:6">
      <c r="B839" s="55"/>
      <c r="C839" s="55"/>
      <c r="D839" s="55"/>
      <c r="E839" s="55"/>
      <c r="F839" s="55"/>
    </row>
    <row r="840" spans="2:6">
      <c r="B840" s="55"/>
      <c r="C840" s="55"/>
      <c r="D840" s="55"/>
      <c r="E840" s="55"/>
      <c r="F840" s="55"/>
    </row>
    <row r="841" spans="2:6">
      <c r="B841" s="55"/>
      <c r="C841" s="55"/>
      <c r="D841" s="55"/>
      <c r="E841" s="55"/>
      <c r="F841" s="55"/>
    </row>
    <row r="842" spans="2:6">
      <c r="B842" s="55"/>
      <c r="C842" s="55"/>
      <c r="D842" s="55"/>
      <c r="E842" s="55"/>
      <c r="F842" s="55"/>
    </row>
    <row r="843" spans="2:6">
      <c r="B843" s="55"/>
      <c r="C843" s="55"/>
      <c r="D843" s="55"/>
      <c r="E843" s="55"/>
      <c r="F843" s="55"/>
    </row>
    <row r="844" spans="2:6">
      <c r="B844" s="55"/>
      <c r="C844" s="55"/>
      <c r="D844" s="55"/>
      <c r="E844" s="55"/>
      <c r="F844" s="55"/>
    </row>
    <row r="845" spans="2:6">
      <c r="B845" s="55"/>
      <c r="C845" s="55"/>
      <c r="D845" s="55"/>
      <c r="E845" s="55"/>
      <c r="F845" s="55"/>
    </row>
    <row r="846" spans="2:6">
      <c r="B846" s="55"/>
      <c r="C846" s="55"/>
      <c r="D846" s="55"/>
      <c r="E846" s="55"/>
      <c r="F846" s="55"/>
    </row>
    <row r="847" spans="2:6">
      <c r="B847" s="55"/>
      <c r="C847" s="55"/>
      <c r="D847" s="55"/>
      <c r="E847" s="55"/>
      <c r="F847" s="55"/>
    </row>
    <row r="848" spans="2:6">
      <c r="B848" s="55"/>
      <c r="C848" s="55"/>
      <c r="D848" s="55"/>
      <c r="E848" s="55"/>
      <c r="F848" s="55"/>
    </row>
    <row r="849" spans="2:6">
      <c r="B849" s="55"/>
      <c r="C849" s="55"/>
      <c r="D849" s="55"/>
      <c r="E849" s="55"/>
      <c r="F849" s="55"/>
    </row>
    <row r="850" spans="2:6">
      <c r="B850" s="55"/>
      <c r="C850" s="55"/>
      <c r="D850" s="55"/>
      <c r="E850" s="55"/>
      <c r="F850" s="55"/>
    </row>
    <row r="851" spans="2:6">
      <c r="B851" s="55"/>
      <c r="C851" s="55"/>
      <c r="D851" s="55"/>
      <c r="E851" s="55"/>
      <c r="F851" s="55"/>
    </row>
    <row r="852" spans="2:6">
      <c r="B852" s="55"/>
      <c r="C852" s="55"/>
      <c r="D852" s="55"/>
      <c r="E852" s="55"/>
      <c r="F852" s="55"/>
    </row>
    <row r="853" spans="2:6">
      <c r="B853" s="55"/>
      <c r="C853" s="55"/>
      <c r="D853" s="55"/>
      <c r="E853" s="55"/>
      <c r="F853" s="55"/>
    </row>
    <row r="854" spans="2:6">
      <c r="B854" s="55"/>
      <c r="C854" s="55"/>
      <c r="D854" s="55"/>
      <c r="E854" s="55"/>
      <c r="F854" s="55"/>
    </row>
    <row r="855" spans="2:6">
      <c r="B855" s="55"/>
      <c r="C855" s="55"/>
      <c r="D855" s="55"/>
      <c r="E855" s="55"/>
      <c r="F855" s="55"/>
    </row>
    <row r="856" spans="2:6">
      <c r="B856" s="55"/>
      <c r="C856" s="55"/>
      <c r="D856" s="55"/>
      <c r="E856" s="55"/>
      <c r="F856" s="55"/>
    </row>
    <row r="857" spans="2:6">
      <c r="B857" s="55"/>
      <c r="C857" s="55"/>
      <c r="D857" s="55"/>
      <c r="E857" s="55"/>
      <c r="F857" s="55"/>
    </row>
    <row r="858" spans="2:6">
      <c r="B858" s="55"/>
      <c r="C858" s="55"/>
      <c r="D858" s="55"/>
      <c r="E858" s="55"/>
      <c r="F858" s="55"/>
    </row>
    <row r="859" spans="2:6">
      <c r="B859" s="55"/>
      <c r="C859" s="55"/>
      <c r="D859" s="55"/>
      <c r="E859" s="55"/>
      <c r="F859" s="55"/>
    </row>
    <row r="860" spans="2:6">
      <c r="B860" s="55"/>
      <c r="C860" s="55"/>
      <c r="D860" s="55"/>
      <c r="E860" s="55"/>
      <c r="F860" s="55"/>
    </row>
    <row r="861" spans="2:6">
      <c r="B861" s="55"/>
      <c r="C861" s="55"/>
      <c r="D861" s="55"/>
      <c r="E861" s="55"/>
      <c r="F861" s="55"/>
    </row>
    <row r="862" spans="2:6">
      <c r="B862" s="55"/>
      <c r="C862" s="55"/>
      <c r="D862" s="55"/>
      <c r="E862" s="55"/>
      <c r="F862" s="55"/>
    </row>
    <row r="863" spans="2:6">
      <c r="B863" s="55"/>
      <c r="C863" s="55"/>
      <c r="D863" s="55"/>
      <c r="E863" s="55"/>
      <c r="F863" s="55"/>
    </row>
    <row r="864" spans="2:6">
      <c r="B864" s="55"/>
      <c r="C864" s="55"/>
      <c r="D864" s="55"/>
      <c r="E864" s="55"/>
      <c r="F864" s="55"/>
    </row>
    <row r="865" spans="2:6">
      <c r="B865" s="55"/>
      <c r="C865" s="55"/>
      <c r="D865" s="55"/>
      <c r="E865" s="55"/>
      <c r="F865" s="55"/>
    </row>
    <row r="866" spans="2:6">
      <c r="B866" s="55"/>
      <c r="C866" s="55"/>
      <c r="D866" s="55"/>
      <c r="E866" s="55"/>
      <c r="F866" s="55"/>
    </row>
    <row r="867" spans="2:6">
      <c r="B867" s="55"/>
      <c r="C867" s="55"/>
      <c r="D867" s="55"/>
      <c r="E867" s="55"/>
      <c r="F867" s="55"/>
    </row>
    <row r="868" spans="2:6">
      <c r="B868" s="55"/>
      <c r="C868" s="55"/>
      <c r="D868" s="55"/>
      <c r="E868" s="55"/>
      <c r="F868" s="55"/>
    </row>
    <row r="869" spans="2:6">
      <c r="B869" s="55"/>
      <c r="C869" s="55"/>
      <c r="D869" s="55"/>
      <c r="E869" s="55"/>
      <c r="F869" s="55"/>
    </row>
    <row r="870" spans="2:6">
      <c r="B870" s="55"/>
      <c r="C870" s="55"/>
      <c r="D870" s="55"/>
      <c r="E870" s="55"/>
      <c r="F870" s="55"/>
    </row>
    <row r="871" spans="2:6">
      <c r="B871" s="55"/>
      <c r="C871" s="55"/>
      <c r="D871" s="55"/>
      <c r="E871" s="55"/>
      <c r="F871" s="55"/>
    </row>
    <row r="872" spans="2:6">
      <c r="B872" s="55"/>
      <c r="C872" s="55"/>
      <c r="D872" s="55"/>
      <c r="E872" s="55"/>
      <c r="F872" s="55"/>
    </row>
    <row r="873" spans="2:6">
      <c r="B873" s="55"/>
      <c r="C873" s="55"/>
      <c r="D873" s="55"/>
      <c r="E873" s="55"/>
      <c r="F873" s="55"/>
    </row>
    <row r="874" spans="2:6">
      <c r="B874" s="55"/>
      <c r="C874" s="55"/>
      <c r="D874" s="55"/>
      <c r="E874" s="55"/>
      <c r="F874" s="55"/>
    </row>
    <row r="875" spans="2:6">
      <c r="B875" s="55"/>
      <c r="C875" s="55"/>
      <c r="D875" s="55"/>
      <c r="E875" s="55"/>
      <c r="F875" s="55"/>
    </row>
    <row r="876" spans="2:6">
      <c r="B876" s="55"/>
      <c r="C876" s="55"/>
      <c r="D876" s="55"/>
      <c r="E876" s="55"/>
      <c r="F876" s="55"/>
    </row>
    <row r="877" spans="2:6">
      <c r="B877" s="55"/>
      <c r="C877" s="55"/>
      <c r="D877" s="55"/>
      <c r="E877" s="55"/>
      <c r="F877" s="55"/>
    </row>
    <row r="878" spans="2:6">
      <c r="B878" s="55"/>
      <c r="C878" s="55"/>
      <c r="D878" s="55"/>
      <c r="E878" s="55"/>
      <c r="F878" s="55"/>
    </row>
    <row r="879" spans="2:6">
      <c r="B879" s="55"/>
      <c r="C879" s="55"/>
      <c r="D879" s="55"/>
      <c r="E879" s="55"/>
      <c r="F879" s="55"/>
    </row>
    <row r="880" spans="2:6">
      <c r="B880" s="55"/>
      <c r="C880" s="55"/>
      <c r="D880" s="55"/>
      <c r="E880" s="55"/>
      <c r="F880" s="55"/>
    </row>
    <row r="881" spans="2:6">
      <c r="B881" s="55"/>
      <c r="C881" s="55"/>
      <c r="D881" s="55"/>
      <c r="E881" s="55"/>
      <c r="F881" s="55"/>
    </row>
    <row r="882" spans="2:6">
      <c r="B882" s="55"/>
      <c r="C882" s="55"/>
      <c r="D882" s="55"/>
      <c r="E882" s="55"/>
      <c r="F882" s="55"/>
    </row>
    <row r="883" spans="2:6">
      <c r="B883" s="55"/>
      <c r="C883" s="55"/>
      <c r="D883" s="55"/>
      <c r="E883" s="55"/>
      <c r="F883" s="55"/>
    </row>
    <row r="884" spans="2:6">
      <c r="B884" s="55"/>
      <c r="C884" s="55"/>
      <c r="D884" s="55"/>
      <c r="E884" s="55"/>
      <c r="F884" s="55"/>
    </row>
    <row r="885" spans="2:6">
      <c r="B885" s="55"/>
      <c r="C885" s="55"/>
      <c r="D885" s="55"/>
      <c r="E885" s="55"/>
      <c r="F885" s="55"/>
    </row>
    <row r="886" spans="2:6">
      <c r="B886" s="55"/>
      <c r="C886" s="55"/>
      <c r="D886" s="55"/>
      <c r="E886" s="55"/>
      <c r="F886" s="55"/>
    </row>
    <row r="887" spans="2:6">
      <c r="B887" s="55"/>
      <c r="C887" s="55"/>
      <c r="D887" s="55"/>
      <c r="E887" s="55"/>
      <c r="F887" s="55"/>
    </row>
    <row r="888" spans="2:6">
      <c r="B888" s="55"/>
      <c r="C888" s="55"/>
      <c r="D888" s="55"/>
      <c r="E888" s="55"/>
      <c r="F888" s="55"/>
    </row>
    <row r="889" spans="2:6">
      <c r="B889" s="55"/>
      <c r="C889" s="55"/>
      <c r="D889" s="55"/>
      <c r="E889" s="55"/>
      <c r="F889" s="55"/>
    </row>
    <row r="890" spans="2:6">
      <c r="B890" s="55"/>
      <c r="C890" s="55"/>
      <c r="D890" s="55"/>
      <c r="E890" s="55"/>
      <c r="F890" s="55"/>
    </row>
    <row r="891" spans="2:6">
      <c r="B891" s="55"/>
      <c r="C891" s="55"/>
      <c r="D891" s="55"/>
      <c r="E891" s="55"/>
      <c r="F891" s="55"/>
    </row>
    <row r="892" spans="2:6">
      <c r="B892" s="55"/>
      <c r="C892" s="55"/>
      <c r="D892" s="55"/>
      <c r="E892" s="55"/>
      <c r="F892" s="55"/>
    </row>
    <row r="893" spans="2:6">
      <c r="B893" s="55"/>
      <c r="C893" s="55"/>
      <c r="D893" s="55"/>
      <c r="E893" s="55"/>
      <c r="F893" s="55"/>
    </row>
    <row r="894" spans="2:6">
      <c r="B894" s="55"/>
      <c r="C894" s="55"/>
      <c r="D894" s="55"/>
      <c r="E894" s="55"/>
      <c r="F894" s="55"/>
    </row>
    <row r="895" spans="2:6">
      <c r="B895" s="55"/>
      <c r="C895" s="55"/>
      <c r="D895" s="55"/>
      <c r="E895" s="55"/>
      <c r="F895" s="55"/>
    </row>
    <row r="896" spans="2:6">
      <c r="B896" s="55"/>
      <c r="C896" s="55"/>
      <c r="D896" s="55"/>
      <c r="E896" s="55"/>
      <c r="F896" s="55"/>
    </row>
    <row r="897" spans="2:6">
      <c r="B897" s="55"/>
      <c r="C897" s="55"/>
      <c r="D897" s="55"/>
      <c r="E897" s="55"/>
      <c r="F897" s="55"/>
    </row>
    <row r="898" spans="2:6">
      <c r="B898" s="55"/>
      <c r="C898" s="55"/>
      <c r="D898" s="55"/>
      <c r="E898" s="55"/>
      <c r="F898" s="55"/>
    </row>
    <row r="899" spans="2:6">
      <c r="B899" s="55"/>
      <c r="C899" s="55"/>
      <c r="D899" s="55"/>
      <c r="E899" s="55"/>
      <c r="F899" s="55"/>
    </row>
    <row r="900" spans="2:6">
      <c r="B900" s="55"/>
      <c r="C900" s="55"/>
      <c r="D900" s="55"/>
      <c r="E900" s="55"/>
      <c r="F900" s="55"/>
    </row>
    <row r="901" spans="2:6">
      <c r="B901" s="55"/>
      <c r="C901" s="55"/>
      <c r="D901" s="55"/>
      <c r="E901" s="55"/>
      <c r="F901" s="55"/>
    </row>
    <row r="902" spans="2:6">
      <c r="B902" s="55"/>
      <c r="C902" s="55"/>
      <c r="D902" s="55"/>
      <c r="E902" s="55"/>
      <c r="F902" s="55"/>
    </row>
    <row r="903" spans="2:6">
      <c r="B903" s="55"/>
      <c r="C903" s="55"/>
      <c r="D903" s="55"/>
      <c r="E903" s="55"/>
      <c r="F903" s="55"/>
    </row>
    <row r="904" spans="2:6">
      <c r="B904" s="55"/>
      <c r="C904" s="55"/>
      <c r="D904" s="55"/>
      <c r="E904" s="55"/>
      <c r="F904" s="55"/>
    </row>
    <row r="905" spans="2:6">
      <c r="B905" s="55"/>
      <c r="C905" s="55"/>
      <c r="D905" s="55"/>
      <c r="E905" s="55"/>
      <c r="F905" s="55"/>
    </row>
    <row r="906" spans="2:6">
      <c r="B906" s="55"/>
      <c r="C906" s="55"/>
      <c r="D906" s="55"/>
      <c r="E906" s="55"/>
      <c r="F906" s="55"/>
    </row>
    <row r="907" spans="2:6">
      <c r="B907" s="55"/>
      <c r="C907" s="55"/>
      <c r="D907" s="55"/>
      <c r="E907" s="55"/>
      <c r="F907" s="55"/>
    </row>
    <row r="908" spans="2:6">
      <c r="B908" s="55"/>
      <c r="C908" s="55"/>
      <c r="D908" s="55"/>
      <c r="E908" s="55"/>
      <c r="F908" s="55"/>
    </row>
    <row r="909" spans="2:6">
      <c r="B909" s="55"/>
      <c r="C909" s="55"/>
      <c r="D909" s="55"/>
      <c r="E909" s="55"/>
      <c r="F909" s="55"/>
    </row>
    <row r="910" spans="2:6">
      <c r="B910" s="55"/>
      <c r="C910" s="55"/>
      <c r="D910" s="55"/>
      <c r="E910" s="55"/>
      <c r="F910" s="55"/>
    </row>
    <row r="911" spans="2:6">
      <c r="B911" s="55"/>
      <c r="C911" s="55"/>
      <c r="D911" s="55"/>
      <c r="E911" s="55"/>
      <c r="F911" s="55"/>
    </row>
    <row r="912" spans="2:6">
      <c r="B912" s="55"/>
      <c r="C912" s="55"/>
      <c r="D912" s="55"/>
      <c r="E912" s="55"/>
      <c r="F912" s="55"/>
    </row>
    <row r="913" spans="2:6">
      <c r="B913" s="55"/>
      <c r="C913" s="55"/>
      <c r="D913" s="55"/>
      <c r="E913" s="55"/>
      <c r="F913" s="55"/>
    </row>
    <row r="914" spans="2:6">
      <c r="B914" s="55"/>
      <c r="C914" s="55"/>
      <c r="D914" s="55"/>
      <c r="E914" s="55"/>
      <c r="F914" s="55"/>
    </row>
    <row r="915" spans="2:6">
      <c r="B915" s="55"/>
      <c r="C915" s="55"/>
      <c r="D915" s="55"/>
      <c r="E915" s="55"/>
      <c r="F915" s="55"/>
    </row>
    <row r="916" spans="2:6">
      <c r="B916" s="55"/>
      <c r="C916" s="55"/>
      <c r="D916" s="55"/>
      <c r="E916" s="55"/>
      <c r="F916" s="55"/>
    </row>
    <row r="917" spans="2:6">
      <c r="B917" s="55"/>
      <c r="C917" s="55"/>
      <c r="D917" s="55"/>
      <c r="E917" s="55"/>
      <c r="F917" s="55"/>
    </row>
    <row r="918" spans="2:6">
      <c r="B918" s="55"/>
      <c r="C918" s="55"/>
      <c r="D918" s="55"/>
      <c r="E918" s="55"/>
      <c r="F918" s="55"/>
    </row>
    <row r="919" spans="2:6">
      <c r="B919" s="55"/>
      <c r="C919" s="55"/>
      <c r="D919" s="55"/>
      <c r="E919" s="55"/>
      <c r="F919" s="55"/>
    </row>
    <row r="920" spans="2:6">
      <c r="B920" s="55"/>
      <c r="C920" s="55"/>
      <c r="D920" s="55"/>
      <c r="E920" s="55"/>
      <c r="F920" s="55"/>
    </row>
    <row r="921" spans="2:6">
      <c r="B921" s="55"/>
      <c r="C921" s="55"/>
      <c r="D921" s="55"/>
      <c r="E921" s="55"/>
      <c r="F921" s="55"/>
    </row>
    <row r="922" spans="2:6">
      <c r="B922" s="55"/>
      <c r="C922" s="55"/>
      <c r="D922" s="55"/>
      <c r="E922" s="55"/>
      <c r="F922" s="55"/>
    </row>
    <row r="923" spans="2:6">
      <c r="B923" s="55"/>
      <c r="C923" s="55"/>
      <c r="D923" s="55"/>
      <c r="E923" s="55"/>
      <c r="F923" s="55"/>
    </row>
    <row r="924" spans="2:6">
      <c r="B924" s="55"/>
      <c r="C924" s="55"/>
      <c r="D924" s="55"/>
      <c r="E924" s="55"/>
      <c r="F924" s="55"/>
    </row>
    <row r="925" spans="2:6">
      <c r="B925" s="55"/>
      <c r="C925" s="55"/>
      <c r="D925" s="55"/>
      <c r="E925" s="55"/>
      <c r="F925" s="55"/>
    </row>
    <row r="926" spans="2:6">
      <c r="B926" s="55"/>
      <c r="C926" s="55"/>
      <c r="D926" s="55"/>
      <c r="E926" s="55"/>
      <c r="F926" s="55"/>
    </row>
    <row r="927" spans="2:6">
      <c r="B927" s="55"/>
      <c r="C927" s="55"/>
      <c r="D927" s="55"/>
      <c r="E927" s="55"/>
      <c r="F927" s="55"/>
    </row>
    <row r="928" spans="2:6">
      <c r="B928" s="55"/>
      <c r="C928" s="55"/>
      <c r="D928" s="55"/>
      <c r="E928" s="55"/>
      <c r="F928" s="55"/>
    </row>
    <row r="929" spans="2:6">
      <c r="B929" s="55"/>
      <c r="C929" s="55"/>
      <c r="D929" s="55"/>
      <c r="E929" s="55"/>
      <c r="F929" s="55"/>
    </row>
    <row r="930" spans="2:6">
      <c r="B930" s="55"/>
      <c r="C930" s="55"/>
      <c r="D930" s="55"/>
      <c r="E930" s="55"/>
      <c r="F930" s="55"/>
    </row>
    <row r="931" spans="2:6">
      <c r="B931" s="55"/>
      <c r="C931" s="55"/>
      <c r="D931" s="55"/>
      <c r="E931" s="55"/>
      <c r="F931" s="55"/>
    </row>
    <row r="932" spans="2:6">
      <c r="B932" s="55"/>
      <c r="C932" s="55"/>
      <c r="D932" s="55"/>
      <c r="E932" s="55"/>
      <c r="F932" s="55"/>
    </row>
    <row r="933" spans="2:6">
      <c r="B933" s="55"/>
      <c r="C933" s="55"/>
      <c r="D933" s="55"/>
      <c r="E933" s="55"/>
      <c r="F933" s="55"/>
    </row>
    <row r="934" spans="2:6">
      <c r="B934" s="55"/>
      <c r="C934" s="55"/>
      <c r="D934" s="55"/>
      <c r="E934" s="55"/>
      <c r="F934" s="55"/>
    </row>
    <row r="935" spans="2:6">
      <c r="B935" s="55"/>
      <c r="C935" s="55"/>
      <c r="D935" s="55"/>
      <c r="E935" s="55"/>
      <c r="F935" s="55"/>
    </row>
    <row r="936" spans="2:6">
      <c r="B936" s="55"/>
      <c r="C936" s="55"/>
      <c r="D936" s="55"/>
      <c r="E936" s="55"/>
      <c r="F936" s="55"/>
    </row>
    <row r="937" spans="2:6">
      <c r="B937" s="55"/>
      <c r="C937" s="55"/>
      <c r="D937" s="55"/>
      <c r="E937" s="55"/>
      <c r="F937" s="55"/>
    </row>
    <row r="938" spans="2:6">
      <c r="B938" s="55"/>
      <c r="C938" s="55"/>
      <c r="D938" s="55"/>
      <c r="E938" s="55"/>
      <c r="F938" s="55"/>
    </row>
    <row r="939" spans="2:6">
      <c r="B939" s="55"/>
      <c r="C939" s="55"/>
      <c r="D939" s="55"/>
      <c r="E939" s="55"/>
      <c r="F939" s="55"/>
    </row>
    <row r="940" spans="2:6">
      <c r="B940" s="55"/>
      <c r="C940" s="55"/>
      <c r="D940" s="55"/>
      <c r="E940" s="55"/>
      <c r="F940" s="55"/>
    </row>
    <row r="941" spans="2:6">
      <c r="B941" s="55"/>
      <c r="C941" s="55"/>
      <c r="D941" s="55"/>
      <c r="E941" s="55"/>
      <c r="F941" s="55"/>
    </row>
    <row r="942" spans="2:6">
      <c r="B942" s="55"/>
      <c r="C942" s="55"/>
      <c r="D942" s="55"/>
      <c r="E942" s="55"/>
      <c r="F942" s="55"/>
    </row>
    <row r="943" spans="2:6">
      <c r="B943" s="55"/>
      <c r="C943" s="55"/>
      <c r="D943" s="55"/>
      <c r="E943" s="55"/>
      <c r="F943" s="55"/>
    </row>
    <row r="944" spans="2:6">
      <c r="B944" s="55"/>
      <c r="C944" s="55"/>
      <c r="D944" s="55"/>
      <c r="E944" s="55"/>
      <c r="F944" s="55"/>
    </row>
    <row r="945" spans="2:6">
      <c r="B945" s="55"/>
      <c r="C945" s="55"/>
      <c r="D945" s="55"/>
      <c r="E945" s="55"/>
      <c r="F945" s="55"/>
    </row>
    <row r="946" spans="2:6">
      <c r="B946" s="55"/>
      <c r="C946" s="55"/>
      <c r="D946" s="55"/>
      <c r="E946" s="55"/>
      <c r="F946" s="55"/>
    </row>
    <row r="947" spans="2:6">
      <c r="B947" s="55"/>
      <c r="C947" s="55"/>
      <c r="D947" s="55"/>
      <c r="E947" s="55"/>
      <c r="F947" s="55"/>
    </row>
    <row r="948" spans="2:6">
      <c r="B948" s="55"/>
      <c r="C948" s="55"/>
      <c r="D948" s="55"/>
      <c r="E948" s="55"/>
      <c r="F948" s="55"/>
    </row>
    <row r="949" spans="2:6">
      <c r="B949" s="55"/>
      <c r="C949" s="55"/>
      <c r="D949" s="55"/>
      <c r="E949" s="55"/>
      <c r="F949" s="55"/>
    </row>
    <row r="950" spans="2:6">
      <c r="B950" s="55"/>
      <c r="C950" s="55"/>
      <c r="D950" s="55"/>
      <c r="E950" s="55"/>
      <c r="F950" s="55"/>
    </row>
    <row r="951" spans="2:6">
      <c r="B951" s="55"/>
      <c r="C951" s="55"/>
      <c r="D951" s="55"/>
      <c r="E951" s="55"/>
      <c r="F951" s="55"/>
    </row>
    <row r="952" spans="2:6">
      <c r="B952" s="55"/>
      <c r="C952" s="55"/>
      <c r="D952" s="55"/>
      <c r="E952" s="55"/>
      <c r="F952" s="55"/>
    </row>
    <row r="953" spans="2:6">
      <c r="B953" s="55"/>
      <c r="C953" s="55"/>
      <c r="D953" s="55"/>
      <c r="E953" s="55"/>
      <c r="F953" s="55"/>
    </row>
    <row r="954" spans="2:6">
      <c r="B954" s="55"/>
      <c r="C954" s="55"/>
      <c r="D954" s="55"/>
      <c r="E954" s="55"/>
      <c r="F954" s="55"/>
    </row>
    <row r="955" spans="2:6">
      <c r="B955" s="55"/>
      <c r="C955" s="55"/>
      <c r="D955" s="55"/>
      <c r="E955" s="55"/>
      <c r="F955" s="55"/>
    </row>
    <row r="956" spans="2:6">
      <c r="B956" s="55"/>
      <c r="C956" s="55"/>
      <c r="D956" s="55"/>
      <c r="E956" s="55"/>
      <c r="F956" s="55"/>
    </row>
    <row r="957" spans="2:6">
      <c r="B957" s="55"/>
      <c r="C957" s="55"/>
      <c r="D957" s="55"/>
      <c r="E957" s="55"/>
      <c r="F957" s="55"/>
    </row>
    <row r="958" spans="2:6">
      <c r="B958" s="55"/>
      <c r="C958" s="55"/>
      <c r="D958" s="55"/>
      <c r="E958" s="55"/>
      <c r="F958" s="55"/>
    </row>
    <row r="959" spans="2:6">
      <c r="B959" s="55"/>
      <c r="C959" s="55"/>
      <c r="D959" s="55"/>
      <c r="E959" s="55"/>
      <c r="F959" s="55"/>
    </row>
    <row r="960" spans="2:6">
      <c r="B960" s="55"/>
      <c r="C960" s="55"/>
      <c r="D960" s="55"/>
      <c r="E960" s="55"/>
      <c r="F960" s="55"/>
    </row>
    <row r="961" spans="2:6">
      <c r="B961" s="55"/>
      <c r="C961" s="55"/>
      <c r="D961" s="55"/>
      <c r="E961" s="55"/>
      <c r="F961" s="55"/>
    </row>
    <row r="962" spans="2:6">
      <c r="B962" s="55"/>
      <c r="C962" s="55"/>
      <c r="D962" s="55"/>
      <c r="E962" s="55"/>
      <c r="F962" s="55"/>
    </row>
    <row r="963" spans="2:6">
      <c r="B963" s="55"/>
      <c r="C963" s="55"/>
      <c r="D963" s="55"/>
      <c r="E963" s="55"/>
      <c r="F963" s="55"/>
    </row>
    <row r="964" spans="2:6">
      <c r="B964" s="55"/>
      <c r="C964" s="55"/>
      <c r="D964" s="55"/>
      <c r="E964" s="55"/>
      <c r="F964" s="55"/>
    </row>
    <row r="965" spans="2:6">
      <c r="B965" s="55"/>
      <c r="C965" s="55"/>
      <c r="D965" s="55"/>
      <c r="E965" s="55"/>
      <c r="F965" s="55"/>
    </row>
    <row r="966" spans="2:6">
      <c r="B966" s="55"/>
      <c r="C966" s="55"/>
      <c r="D966" s="55"/>
      <c r="E966" s="55"/>
      <c r="F966" s="55"/>
    </row>
    <row r="967" spans="2:6">
      <c r="B967" s="55"/>
      <c r="C967" s="55"/>
      <c r="D967" s="55"/>
      <c r="E967" s="55"/>
      <c r="F967" s="55"/>
    </row>
    <row r="968" spans="2:6">
      <c r="B968" s="55"/>
      <c r="C968" s="55"/>
      <c r="D968" s="55"/>
      <c r="E968" s="55"/>
      <c r="F968" s="55"/>
    </row>
    <row r="969" spans="2:6">
      <c r="B969" s="55"/>
      <c r="C969" s="55"/>
      <c r="D969" s="55"/>
      <c r="E969" s="55"/>
      <c r="F969" s="55"/>
    </row>
    <row r="970" spans="2:6">
      <c r="B970" s="55"/>
      <c r="C970" s="55"/>
      <c r="D970" s="55"/>
      <c r="E970" s="55"/>
      <c r="F970" s="55"/>
    </row>
    <row r="971" spans="2:6">
      <c r="B971" s="55"/>
      <c r="C971" s="55"/>
      <c r="D971" s="55"/>
      <c r="E971" s="55"/>
      <c r="F971" s="55"/>
    </row>
    <row r="972" spans="2:6">
      <c r="B972" s="55"/>
      <c r="C972" s="55"/>
      <c r="D972" s="55"/>
      <c r="E972" s="55"/>
      <c r="F972" s="55"/>
    </row>
    <row r="973" spans="2:6">
      <c r="B973" s="55"/>
      <c r="C973" s="55"/>
      <c r="D973" s="55"/>
      <c r="E973" s="55"/>
      <c r="F973" s="55"/>
    </row>
    <row r="974" spans="2:6">
      <c r="B974" s="55"/>
      <c r="C974" s="55"/>
      <c r="D974" s="55"/>
      <c r="E974" s="55"/>
      <c r="F974" s="55"/>
    </row>
    <row r="975" spans="2:6">
      <c r="B975" s="55"/>
      <c r="C975" s="55"/>
      <c r="D975" s="55"/>
      <c r="E975" s="55"/>
      <c r="F975" s="55"/>
    </row>
    <row r="976" spans="2:6">
      <c r="B976" s="55"/>
      <c r="C976" s="55"/>
      <c r="D976" s="55"/>
      <c r="E976" s="55"/>
      <c r="F976" s="55"/>
    </row>
    <row r="977" spans="2:6">
      <c r="B977" s="55"/>
      <c r="C977" s="55"/>
      <c r="D977" s="55"/>
      <c r="E977" s="55"/>
      <c r="F977" s="55"/>
    </row>
    <row r="978" spans="2:6">
      <c r="B978" s="55"/>
      <c r="C978" s="55"/>
      <c r="D978" s="55"/>
      <c r="E978" s="55"/>
      <c r="F978" s="55"/>
    </row>
    <row r="979" spans="2:6">
      <c r="B979" s="55"/>
      <c r="C979" s="55"/>
      <c r="D979" s="55"/>
      <c r="E979" s="55"/>
      <c r="F979" s="55"/>
    </row>
    <row r="980" spans="2:6">
      <c r="B980" s="55"/>
      <c r="C980" s="55"/>
      <c r="D980" s="55"/>
      <c r="E980" s="55"/>
      <c r="F980" s="55"/>
    </row>
    <row r="981" spans="2:6">
      <c r="B981" s="55"/>
      <c r="C981" s="55"/>
      <c r="D981" s="55"/>
      <c r="E981" s="55"/>
      <c r="F981" s="55"/>
    </row>
    <row r="982" spans="2:6">
      <c r="B982" s="55"/>
      <c r="C982" s="55"/>
      <c r="D982" s="55"/>
      <c r="E982" s="55"/>
      <c r="F982" s="55"/>
    </row>
    <row r="983" spans="2:6">
      <c r="B983" s="55"/>
      <c r="C983" s="55"/>
      <c r="D983" s="55"/>
      <c r="E983" s="55"/>
      <c r="F983" s="55"/>
    </row>
    <row r="984" spans="2:6">
      <c r="B984" s="55"/>
      <c r="C984" s="55"/>
      <c r="D984" s="55"/>
      <c r="E984" s="55"/>
      <c r="F984" s="55"/>
    </row>
    <row r="985" spans="2:6">
      <c r="B985" s="55"/>
      <c r="C985" s="55"/>
      <c r="D985" s="55"/>
      <c r="E985" s="55"/>
      <c r="F985" s="55"/>
    </row>
    <row r="986" spans="2:6">
      <c r="B986" s="55"/>
      <c r="C986" s="55"/>
      <c r="D986" s="55"/>
      <c r="E986" s="55"/>
      <c r="F986" s="55"/>
    </row>
    <row r="987" spans="2:6">
      <c r="B987" s="55"/>
      <c r="C987" s="55"/>
      <c r="D987" s="55"/>
      <c r="E987" s="55"/>
      <c r="F987" s="55"/>
    </row>
    <row r="988" spans="2:6">
      <c r="B988" s="55"/>
      <c r="C988" s="55"/>
      <c r="D988" s="55"/>
      <c r="E988" s="55"/>
      <c r="F988" s="55"/>
    </row>
    <row r="989" spans="2:6">
      <c r="B989" s="55"/>
      <c r="C989" s="55"/>
      <c r="D989" s="55"/>
      <c r="E989" s="55"/>
      <c r="F989" s="55"/>
    </row>
    <row r="990" spans="2:6">
      <c r="B990" s="55"/>
      <c r="C990" s="55"/>
      <c r="D990" s="55"/>
      <c r="E990" s="55"/>
      <c r="F990" s="55"/>
    </row>
    <row r="991" spans="2:6">
      <c r="B991" s="55"/>
      <c r="C991" s="55"/>
      <c r="D991" s="55"/>
      <c r="E991" s="55"/>
      <c r="F991" s="55"/>
    </row>
    <row r="992" spans="2:6">
      <c r="B992" s="55"/>
      <c r="C992" s="55"/>
      <c r="D992" s="55"/>
      <c r="E992" s="55"/>
      <c r="F992" s="55"/>
    </row>
    <row r="993" spans="2:6">
      <c r="B993" s="55"/>
      <c r="C993" s="55"/>
      <c r="D993" s="55"/>
      <c r="E993" s="55"/>
      <c r="F993" s="55"/>
    </row>
    <row r="994" spans="2:6">
      <c r="B994" s="55"/>
      <c r="C994" s="55"/>
      <c r="D994" s="55"/>
      <c r="E994" s="55"/>
      <c r="F994" s="55"/>
    </row>
    <row r="995" spans="2:6">
      <c r="B995" s="55"/>
      <c r="C995" s="55"/>
      <c r="D995" s="55"/>
      <c r="E995" s="55"/>
      <c r="F995" s="55"/>
    </row>
    <row r="996" spans="2:6">
      <c r="B996" s="55"/>
      <c r="C996" s="55"/>
      <c r="D996" s="55"/>
      <c r="E996" s="55"/>
      <c r="F996" s="55"/>
    </row>
    <row r="997" spans="2:6">
      <c r="B997" s="55"/>
      <c r="C997" s="55"/>
      <c r="D997" s="55"/>
      <c r="E997" s="55"/>
      <c r="F997" s="55"/>
    </row>
    <row r="998" spans="2:6">
      <c r="B998" s="55"/>
      <c r="C998" s="55"/>
      <c r="D998" s="55"/>
      <c r="E998" s="55"/>
      <c r="F998" s="55"/>
    </row>
    <row r="999" spans="2:6">
      <c r="B999" s="55"/>
      <c r="C999" s="55"/>
      <c r="D999" s="55"/>
      <c r="E999" s="55"/>
      <c r="F999" s="55"/>
    </row>
    <row r="1000" spans="2:6">
      <c r="B1000" s="55"/>
      <c r="C1000" s="55"/>
      <c r="D1000" s="55"/>
      <c r="E1000" s="55"/>
      <c r="F1000" s="55"/>
    </row>
    <row r="1001" spans="2:6">
      <c r="B1001" s="55"/>
      <c r="C1001" s="55"/>
      <c r="D1001" s="55"/>
      <c r="E1001" s="55"/>
      <c r="F1001" s="55"/>
    </row>
    <row r="1002" spans="2:6">
      <c r="B1002" s="55"/>
      <c r="C1002" s="55"/>
      <c r="D1002" s="55"/>
      <c r="E1002" s="55"/>
      <c r="F1002" s="55"/>
    </row>
    <row r="1003" spans="2:6">
      <c r="B1003" s="55"/>
      <c r="C1003" s="55"/>
      <c r="D1003" s="55"/>
      <c r="E1003" s="55"/>
      <c r="F1003" s="55"/>
    </row>
    <row r="1004" spans="2:6">
      <c r="B1004" s="55"/>
      <c r="C1004" s="55"/>
      <c r="D1004" s="55"/>
      <c r="E1004" s="55"/>
      <c r="F1004" s="55"/>
    </row>
    <row r="1005" spans="2:6">
      <c r="B1005" s="55"/>
      <c r="C1005" s="55"/>
      <c r="D1005" s="55"/>
      <c r="E1005" s="55"/>
      <c r="F1005" s="55"/>
    </row>
    <row r="1006" spans="2:6">
      <c r="B1006" s="55"/>
      <c r="C1006" s="55"/>
      <c r="D1006" s="55"/>
      <c r="E1006" s="55"/>
      <c r="F1006" s="55"/>
    </row>
    <row r="1007" spans="2:6">
      <c r="B1007" s="55"/>
      <c r="C1007" s="55"/>
      <c r="D1007" s="55"/>
      <c r="E1007" s="55"/>
      <c r="F1007" s="55"/>
    </row>
    <row r="1008" spans="2:6">
      <c r="B1008" s="55"/>
      <c r="C1008" s="55"/>
      <c r="D1008" s="55"/>
      <c r="E1008" s="55"/>
      <c r="F1008" s="55"/>
    </row>
    <row r="1009" spans="2:6">
      <c r="B1009" s="55"/>
      <c r="C1009" s="55"/>
      <c r="D1009" s="55"/>
      <c r="E1009" s="55"/>
      <c r="F1009" s="55"/>
    </row>
    <row r="1010" spans="2:6">
      <c r="B1010" s="55"/>
      <c r="C1010" s="55"/>
      <c r="D1010" s="55"/>
      <c r="E1010" s="55"/>
      <c r="F1010" s="55"/>
    </row>
    <row r="1011" spans="2:6">
      <c r="B1011" s="55"/>
      <c r="C1011" s="55"/>
      <c r="D1011" s="55"/>
      <c r="E1011" s="55"/>
      <c r="F1011" s="55"/>
    </row>
    <row r="1012" spans="2:6">
      <c r="B1012" s="55"/>
      <c r="C1012" s="55"/>
      <c r="D1012" s="55"/>
      <c r="E1012" s="55"/>
      <c r="F1012" s="55"/>
    </row>
    <row r="1013" spans="2:6">
      <c r="B1013" s="55"/>
      <c r="C1013" s="55"/>
      <c r="D1013" s="55"/>
      <c r="E1013" s="55"/>
      <c r="F1013" s="55"/>
    </row>
    <row r="1014" spans="2:6">
      <c r="B1014" s="55"/>
      <c r="C1014" s="55"/>
      <c r="D1014" s="55"/>
      <c r="E1014" s="55"/>
      <c r="F1014" s="55"/>
    </row>
    <row r="1015" spans="2:6">
      <c r="B1015" s="55"/>
      <c r="C1015" s="55"/>
      <c r="D1015" s="55"/>
      <c r="E1015" s="55"/>
      <c r="F1015" s="55"/>
    </row>
    <row r="1016" spans="2:6">
      <c r="B1016" s="55"/>
      <c r="C1016" s="55"/>
      <c r="D1016" s="55"/>
      <c r="E1016" s="55"/>
      <c r="F1016" s="55"/>
    </row>
    <row r="1017" spans="2:6">
      <c r="B1017" s="55"/>
      <c r="C1017" s="55"/>
      <c r="D1017" s="55"/>
      <c r="E1017" s="55"/>
      <c r="F1017" s="55"/>
    </row>
    <row r="1018" spans="2:6">
      <c r="B1018" s="55"/>
      <c r="C1018" s="55"/>
      <c r="D1018" s="55"/>
      <c r="E1018" s="55"/>
      <c r="F1018" s="55"/>
    </row>
    <row r="1019" spans="2:6">
      <c r="B1019" s="55"/>
      <c r="C1019" s="55"/>
      <c r="D1019" s="55"/>
      <c r="E1019" s="55"/>
      <c r="F1019" s="55"/>
    </row>
    <row r="1020" spans="2:6">
      <c r="B1020" s="55"/>
      <c r="C1020" s="55"/>
      <c r="D1020" s="55"/>
      <c r="E1020" s="55"/>
      <c r="F1020" s="55"/>
    </row>
    <row r="1021" spans="2:6">
      <c r="B1021" s="55"/>
      <c r="C1021" s="55"/>
      <c r="D1021" s="55"/>
      <c r="E1021" s="55"/>
      <c r="F1021" s="55"/>
    </row>
    <row r="1022" spans="2:6">
      <c r="B1022" s="55"/>
      <c r="C1022" s="55"/>
      <c r="D1022" s="55"/>
      <c r="E1022" s="55"/>
      <c r="F1022" s="55"/>
    </row>
    <row r="1023" spans="2:6">
      <c r="B1023" s="55"/>
      <c r="C1023" s="55"/>
      <c r="D1023" s="55"/>
      <c r="E1023" s="55"/>
      <c r="F1023" s="55"/>
    </row>
    <row r="1024" spans="2:6">
      <c r="B1024" s="55"/>
      <c r="C1024" s="55"/>
      <c r="D1024" s="55"/>
      <c r="E1024" s="55"/>
      <c r="F1024" s="55"/>
    </row>
    <row r="1025" spans="2:6">
      <c r="B1025" s="55"/>
      <c r="C1025" s="55"/>
      <c r="D1025" s="55"/>
      <c r="E1025" s="55"/>
      <c r="F1025" s="55"/>
    </row>
    <row r="1026" spans="2:6">
      <c r="B1026" s="55"/>
      <c r="C1026" s="55"/>
      <c r="D1026" s="55"/>
      <c r="E1026" s="55"/>
      <c r="F1026" s="55"/>
    </row>
    <row r="1027" spans="2:6">
      <c r="B1027" s="55"/>
      <c r="C1027" s="55"/>
      <c r="D1027" s="55"/>
      <c r="E1027" s="55"/>
      <c r="F1027" s="55"/>
    </row>
    <row r="1028" spans="2:6">
      <c r="B1028" s="55"/>
      <c r="C1028" s="55"/>
      <c r="D1028" s="55"/>
      <c r="E1028" s="55"/>
      <c r="F1028" s="55"/>
    </row>
    <row r="1029" spans="2:6">
      <c r="B1029" s="55"/>
      <c r="C1029" s="55"/>
      <c r="D1029" s="55"/>
      <c r="E1029" s="55"/>
      <c r="F1029" s="55"/>
    </row>
    <row r="1030" spans="2:6">
      <c r="B1030" s="55"/>
      <c r="C1030" s="55"/>
      <c r="D1030" s="55"/>
      <c r="E1030" s="55"/>
      <c r="F1030" s="55"/>
    </row>
    <row r="1031" spans="2:6">
      <c r="B1031" s="55"/>
      <c r="C1031" s="55"/>
      <c r="D1031" s="55"/>
      <c r="E1031" s="55"/>
      <c r="F1031" s="55"/>
    </row>
    <row r="1032" spans="2:6">
      <c r="B1032" s="55"/>
      <c r="C1032" s="55"/>
      <c r="D1032" s="55"/>
      <c r="E1032" s="55"/>
      <c r="F1032" s="55"/>
    </row>
    <row r="1033" spans="2:6">
      <c r="B1033" s="55"/>
      <c r="C1033" s="55"/>
      <c r="D1033" s="55"/>
      <c r="E1033" s="55"/>
      <c r="F1033" s="55"/>
    </row>
    <row r="1034" spans="2:6">
      <c r="B1034" s="55"/>
      <c r="C1034" s="55"/>
      <c r="D1034" s="55"/>
      <c r="E1034" s="55"/>
      <c r="F1034" s="55"/>
    </row>
    <row r="1035" spans="2:6">
      <c r="B1035" s="55"/>
      <c r="C1035" s="55"/>
      <c r="D1035" s="55"/>
      <c r="E1035" s="55"/>
      <c r="F1035" s="55"/>
    </row>
    <row r="1036" spans="2:6">
      <c r="B1036" s="55"/>
      <c r="C1036" s="55"/>
      <c r="D1036" s="55"/>
      <c r="E1036" s="55"/>
      <c r="F1036" s="55"/>
    </row>
    <row r="1037" spans="2:6">
      <c r="B1037" s="55"/>
      <c r="C1037" s="55"/>
      <c r="D1037" s="55"/>
      <c r="E1037" s="55"/>
      <c r="F1037" s="55"/>
    </row>
    <row r="1038" spans="2:6">
      <c r="B1038" s="55"/>
      <c r="C1038" s="55"/>
      <c r="D1038" s="55"/>
      <c r="E1038" s="55"/>
      <c r="F1038" s="55"/>
    </row>
    <row r="1039" spans="2:6">
      <c r="B1039" s="55"/>
      <c r="C1039" s="55"/>
      <c r="D1039" s="55"/>
      <c r="E1039" s="55"/>
      <c r="F1039" s="55"/>
    </row>
    <row r="1040" spans="2:6">
      <c r="B1040" s="55"/>
      <c r="C1040" s="55"/>
      <c r="D1040" s="55"/>
      <c r="E1040" s="55"/>
      <c r="F1040" s="55"/>
    </row>
    <row r="1041" spans="2:6">
      <c r="B1041" s="55"/>
      <c r="C1041" s="55"/>
      <c r="D1041" s="55"/>
      <c r="E1041" s="55"/>
      <c r="F1041" s="55"/>
    </row>
    <row r="1042" spans="2:6">
      <c r="B1042" s="55"/>
      <c r="C1042" s="55"/>
      <c r="D1042" s="55"/>
      <c r="E1042" s="55"/>
      <c r="F1042" s="55"/>
    </row>
    <row r="1043" spans="2:6">
      <c r="B1043" s="55"/>
      <c r="C1043" s="55"/>
      <c r="D1043" s="55"/>
      <c r="E1043" s="55"/>
      <c r="F1043" s="55"/>
    </row>
    <row r="1044" spans="2:6">
      <c r="B1044" s="55"/>
      <c r="C1044" s="55"/>
      <c r="D1044" s="55"/>
      <c r="E1044" s="55"/>
      <c r="F1044" s="55"/>
    </row>
    <row r="1045" spans="2:6">
      <c r="B1045" s="55"/>
      <c r="C1045" s="55"/>
      <c r="D1045" s="55"/>
      <c r="E1045" s="55"/>
      <c r="F1045" s="55"/>
    </row>
    <row r="1046" spans="2:6">
      <c r="B1046" s="55"/>
      <c r="C1046" s="55"/>
      <c r="D1046" s="55"/>
      <c r="E1046" s="55"/>
      <c r="F1046" s="55"/>
    </row>
    <row r="1047" spans="2:6">
      <c r="B1047" s="55"/>
      <c r="C1047" s="55"/>
      <c r="D1047" s="55"/>
      <c r="E1047" s="55"/>
      <c r="F1047" s="55"/>
    </row>
    <row r="1048" spans="2:6">
      <c r="B1048" s="55"/>
      <c r="C1048" s="55"/>
      <c r="D1048" s="55"/>
      <c r="E1048" s="55"/>
      <c r="F1048" s="55"/>
    </row>
    <row r="1049" spans="2:6">
      <c r="B1049" s="55"/>
      <c r="C1049" s="55"/>
      <c r="D1049" s="55"/>
      <c r="E1049" s="55"/>
      <c r="F1049" s="55"/>
    </row>
    <row r="1050" spans="2:6">
      <c r="B1050" s="55"/>
      <c r="C1050" s="55"/>
      <c r="D1050" s="55"/>
      <c r="E1050" s="55"/>
      <c r="F1050" s="55"/>
    </row>
    <row r="1051" spans="2:6">
      <c r="B1051" s="55"/>
      <c r="C1051" s="55"/>
      <c r="D1051" s="55"/>
      <c r="E1051" s="55"/>
      <c r="F1051" s="55"/>
    </row>
    <row r="1052" spans="2:6">
      <c r="B1052" s="55"/>
      <c r="C1052" s="55"/>
      <c r="D1052" s="55"/>
      <c r="E1052" s="55"/>
      <c r="F1052" s="55"/>
    </row>
    <row r="1053" spans="2:6">
      <c r="B1053" s="55"/>
      <c r="C1053" s="55"/>
      <c r="D1053" s="55"/>
      <c r="E1053" s="55"/>
      <c r="F1053" s="55"/>
    </row>
    <row r="1054" spans="2:6">
      <c r="B1054" s="55"/>
      <c r="C1054" s="55"/>
      <c r="D1054" s="55"/>
      <c r="E1054" s="55"/>
      <c r="F1054" s="55"/>
    </row>
    <row r="1055" spans="2:6">
      <c r="B1055" s="55"/>
      <c r="C1055" s="55"/>
      <c r="D1055" s="55"/>
      <c r="E1055" s="55"/>
      <c r="F1055" s="55"/>
    </row>
    <row r="1056" spans="2:6">
      <c r="B1056" s="55"/>
      <c r="C1056" s="55"/>
      <c r="D1056" s="55"/>
      <c r="E1056" s="55"/>
      <c r="F1056" s="55"/>
    </row>
    <row r="1057" spans="2:6">
      <c r="B1057" s="55"/>
      <c r="C1057" s="55"/>
      <c r="D1057" s="55"/>
      <c r="E1057" s="55"/>
      <c r="F1057" s="55"/>
    </row>
    <row r="1058" spans="2:6">
      <c r="B1058" s="55"/>
      <c r="C1058" s="55"/>
      <c r="D1058" s="55"/>
      <c r="E1058" s="55"/>
      <c r="F1058" s="55"/>
    </row>
    <row r="1059" spans="2:6">
      <c r="B1059" s="55"/>
      <c r="C1059" s="55"/>
      <c r="D1059" s="55"/>
      <c r="E1059" s="55"/>
      <c r="F1059" s="55"/>
    </row>
    <row r="1060" spans="2:6">
      <c r="B1060" s="55"/>
      <c r="C1060" s="55"/>
      <c r="D1060" s="55"/>
      <c r="E1060" s="55"/>
      <c r="F1060" s="55"/>
    </row>
    <row r="1061" spans="2:6">
      <c r="B1061" s="55"/>
      <c r="C1061" s="55"/>
      <c r="D1061" s="55"/>
      <c r="E1061" s="55"/>
      <c r="F1061" s="55"/>
    </row>
    <row r="1062" spans="2:6">
      <c r="B1062" s="55"/>
      <c r="C1062" s="55"/>
      <c r="D1062" s="55"/>
      <c r="E1062" s="55"/>
      <c r="F1062" s="55"/>
    </row>
    <row r="1063" spans="2:6">
      <c r="B1063" s="55"/>
      <c r="C1063" s="55"/>
      <c r="D1063" s="55"/>
      <c r="E1063" s="55"/>
      <c r="F1063" s="55"/>
    </row>
    <row r="1064" spans="2:6">
      <c r="B1064" s="55"/>
      <c r="C1064" s="55"/>
      <c r="D1064" s="55"/>
      <c r="E1064" s="55"/>
      <c r="F1064" s="55"/>
    </row>
    <row r="1065" spans="2:6">
      <c r="B1065" s="55"/>
      <c r="C1065" s="55"/>
      <c r="D1065" s="55"/>
      <c r="E1065" s="55"/>
      <c r="F1065" s="55"/>
    </row>
    <row r="1066" spans="2:6">
      <c r="B1066" s="55"/>
      <c r="C1066" s="55"/>
      <c r="D1066" s="55"/>
      <c r="E1066" s="55"/>
      <c r="F1066" s="55"/>
    </row>
    <row r="1067" spans="2:6">
      <c r="B1067" s="55"/>
      <c r="C1067" s="55"/>
      <c r="D1067" s="55"/>
      <c r="E1067" s="55"/>
      <c r="F1067" s="55"/>
    </row>
    <row r="1068" spans="2:6">
      <c r="B1068" s="55"/>
      <c r="C1068" s="55"/>
      <c r="D1068" s="55"/>
      <c r="E1068" s="55"/>
      <c r="F1068" s="55"/>
    </row>
    <row r="1069" spans="2:6">
      <c r="B1069" s="55"/>
      <c r="C1069" s="55"/>
      <c r="D1069" s="55"/>
      <c r="E1069" s="55"/>
      <c r="F1069" s="55"/>
    </row>
    <row r="1070" spans="2:6">
      <c r="B1070" s="55"/>
      <c r="C1070" s="55"/>
      <c r="D1070" s="55"/>
      <c r="E1070" s="55"/>
      <c r="F1070" s="55"/>
    </row>
    <row r="1071" spans="2:6">
      <c r="B1071" s="55"/>
      <c r="C1071" s="55"/>
      <c r="D1071" s="55"/>
      <c r="E1071" s="55"/>
      <c r="F1071" s="55"/>
    </row>
    <row r="1072" spans="2:6">
      <c r="B1072" s="55"/>
      <c r="C1072" s="55"/>
      <c r="D1072" s="55"/>
      <c r="E1072" s="55"/>
      <c r="F1072" s="55"/>
    </row>
    <row r="1073" spans="2:6">
      <c r="B1073" s="55"/>
      <c r="C1073" s="55"/>
      <c r="D1073" s="55"/>
      <c r="E1073" s="55"/>
      <c r="F1073" s="55"/>
    </row>
    <row r="1074" spans="2:6">
      <c r="B1074" s="55"/>
      <c r="C1074" s="55"/>
      <c r="D1074" s="55"/>
      <c r="E1074" s="55"/>
      <c r="F1074" s="55"/>
    </row>
    <row r="1075" spans="2:6">
      <c r="B1075" s="55"/>
      <c r="C1075" s="55"/>
      <c r="D1075" s="55"/>
      <c r="E1075" s="55"/>
      <c r="F1075" s="55"/>
    </row>
    <row r="1076" spans="2:6">
      <c r="B1076" s="55"/>
      <c r="C1076" s="55"/>
      <c r="D1076" s="55"/>
      <c r="E1076" s="55"/>
      <c r="F1076" s="55"/>
    </row>
    <row r="1077" spans="2:6">
      <c r="B1077" s="55"/>
      <c r="C1077" s="55"/>
      <c r="D1077" s="55"/>
      <c r="E1077" s="55"/>
      <c r="F1077" s="55"/>
    </row>
    <row r="1078" spans="2:6">
      <c r="B1078" s="55"/>
      <c r="C1078" s="55"/>
      <c r="D1078" s="55"/>
      <c r="E1078" s="55"/>
      <c r="F1078" s="55"/>
    </row>
    <row r="1079" spans="2:6">
      <c r="B1079" s="55"/>
      <c r="C1079" s="55"/>
      <c r="D1079" s="55"/>
      <c r="E1079" s="55"/>
      <c r="F1079" s="55"/>
    </row>
    <row r="1080" spans="2:6">
      <c r="B1080" s="55"/>
      <c r="C1080" s="55"/>
      <c r="D1080" s="55"/>
      <c r="E1080" s="55"/>
      <c r="F1080" s="55"/>
    </row>
    <row r="1081" spans="2:6">
      <c r="B1081" s="55"/>
      <c r="C1081" s="55"/>
      <c r="D1081" s="55"/>
      <c r="E1081" s="55"/>
      <c r="F1081" s="55"/>
    </row>
    <row r="1082" spans="2:6">
      <c r="B1082" s="55"/>
      <c r="C1082" s="55"/>
      <c r="D1082" s="55"/>
      <c r="E1082" s="55"/>
      <c r="F1082" s="55"/>
    </row>
    <row r="1083" spans="2:6">
      <c r="B1083" s="55"/>
      <c r="C1083" s="55"/>
      <c r="D1083" s="55"/>
      <c r="E1083" s="55"/>
      <c r="F1083" s="55"/>
    </row>
    <row r="1084" spans="2:6">
      <c r="B1084" s="55"/>
      <c r="C1084" s="55"/>
      <c r="D1084" s="55"/>
      <c r="E1084" s="55"/>
      <c r="F1084" s="55"/>
    </row>
    <row r="1085" spans="2:6">
      <c r="B1085" s="55"/>
      <c r="C1085" s="55"/>
      <c r="D1085" s="55"/>
      <c r="E1085" s="55"/>
      <c r="F1085" s="55"/>
    </row>
    <row r="1086" spans="2:6">
      <c r="B1086" s="55"/>
      <c r="C1086" s="55"/>
      <c r="D1086" s="55"/>
      <c r="E1086" s="55"/>
      <c r="F1086" s="55"/>
    </row>
    <row r="1087" spans="2:6">
      <c r="B1087" s="55"/>
      <c r="C1087" s="55"/>
      <c r="D1087" s="55"/>
      <c r="E1087" s="55"/>
      <c r="F1087" s="55"/>
    </row>
    <row r="1088" spans="2:6">
      <c r="B1088" s="55"/>
      <c r="C1088" s="55"/>
      <c r="D1088" s="55"/>
      <c r="E1088" s="55"/>
      <c r="F1088" s="55"/>
    </row>
    <row r="1089" spans="2:6">
      <c r="B1089" s="55"/>
      <c r="C1089" s="55"/>
      <c r="D1089" s="55"/>
      <c r="E1089" s="55"/>
      <c r="F1089" s="55"/>
    </row>
    <row r="1090" spans="2:6">
      <c r="B1090" s="55"/>
      <c r="C1090" s="55"/>
      <c r="D1090" s="55"/>
      <c r="E1090" s="55"/>
      <c r="F1090" s="55"/>
    </row>
    <row r="1091" spans="2:6">
      <c r="B1091" s="55"/>
      <c r="C1091" s="55"/>
      <c r="D1091" s="55"/>
      <c r="E1091" s="55"/>
      <c r="F1091" s="55"/>
    </row>
    <row r="1092" spans="2:6">
      <c r="B1092" s="55"/>
      <c r="C1092" s="55"/>
      <c r="D1092" s="55"/>
      <c r="E1092" s="55"/>
      <c r="F1092" s="55"/>
    </row>
    <row r="1093" spans="2:6">
      <c r="B1093" s="55"/>
      <c r="C1093" s="55"/>
      <c r="D1093" s="55"/>
      <c r="E1093" s="55"/>
      <c r="F1093" s="55"/>
    </row>
    <row r="1094" spans="2:6">
      <c r="B1094" s="55"/>
      <c r="C1094" s="55"/>
      <c r="D1094" s="55"/>
      <c r="E1094" s="55"/>
      <c r="F1094" s="55"/>
    </row>
    <row r="1095" spans="2:6">
      <c r="B1095" s="55"/>
      <c r="C1095" s="55"/>
      <c r="D1095" s="55"/>
      <c r="E1095" s="55"/>
      <c r="F1095" s="55"/>
    </row>
    <row r="1096" spans="2:6">
      <c r="B1096" s="55"/>
      <c r="C1096" s="55"/>
      <c r="D1096" s="55"/>
      <c r="E1096" s="55"/>
      <c r="F1096" s="55"/>
    </row>
    <row r="1097" spans="2:6">
      <c r="B1097" s="55"/>
      <c r="C1097" s="55"/>
      <c r="D1097" s="55"/>
      <c r="E1097" s="55"/>
      <c r="F1097" s="55"/>
    </row>
    <row r="1098" spans="2:6">
      <c r="B1098" s="55"/>
      <c r="C1098" s="55"/>
      <c r="D1098" s="55"/>
      <c r="E1098" s="55"/>
      <c r="F1098" s="55"/>
    </row>
    <row r="1099" spans="2:6">
      <c r="B1099" s="55"/>
      <c r="C1099" s="55"/>
      <c r="D1099" s="55"/>
      <c r="E1099" s="55"/>
      <c r="F1099" s="55"/>
    </row>
    <row r="1100" spans="2:6">
      <c r="B1100" s="55"/>
      <c r="C1100" s="55"/>
      <c r="D1100" s="55"/>
      <c r="E1100" s="55"/>
      <c r="F1100" s="55"/>
    </row>
    <row r="1101" spans="2:6">
      <c r="B1101" s="55"/>
      <c r="C1101" s="55"/>
      <c r="D1101" s="55"/>
      <c r="E1101" s="55"/>
      <c r="F1101" s="55"/>
    </row>
    <row r="1102" spans="2:6">
      <c r="B1102" s="55"/>
      <c r="C1102" s="55"/>
      <c r="D1102" s="55"/>
      <c r="E1102" s="55"/>
      <c r="F1102" s="55"/>
    </row>
    <row r="1103" spans="2:6">
      <c r="B1103" s="55"/>
      <c r="C1103" s="55"/>
      <c r="D1103" s="55"/>
      <c r="E1103" s="55"/>
      <c r="F1103" s="55"/>
    </row>
    <row r="1104" spans="2:6">
      <c r="B1104" s="55"/>
      <c r="C1104" s="55"/>
      <c r="D1104" s="55"/>
      <c r="E1104" s="55"/>
      <c r="F1104" s="55"/>
    </row>
    <row r="1105" spans="2:6">
      <c r="B1105" s="55"/>
      <c r="C1105" s="55"/>
      <c r="D1105" s="55"/>
      <c r="E1105" s="55"/>
      <c r="F1105" s="55"/>
    </row>
    <row r="1106" spans="2:6">
      <c r="B1106" s="55"/>
      <c r="C1106" s="55"/>
      <c r="D1106" s="55"/>
      <c r="E1106" s="55"/>
      <c r="F1106" s="55"/>
    </row>
    <row r="1107" spans="2:6">
      <c r="B1107" s="55"/>
      <c r="C1107" s="55"/>
      <c r="D1107" s="55"/>
      <c r="E1107" s="55"/>
      <c r="F1107" s="55"/>
    </row>
    <row r="1108" spans="2:6">
      <c r="B1108" s="55"/>
      <c r="C1108" s="55"/>
      <c r="D1108" s="55"/>
      <c r="E1108" s="55"/>
      <c r="F1108" s="55"/>
    </row>
    <row r="1109" spans="2:6">
      <c r="B1109" s="55"/>
      <c r="C1109" s="55"/>
      <c r="D1109" s="55"/>
      <c r="E1109" s="55"/>
      <c r="F1109" s="55"/>
    </row>
    <row r="1110" spans="2:6">
      <c r="B1110" s="55"/>
      <c r="C1110" s="55"/>
      <c r="D1110" s="55"/>
      <c r="E1110" s="55"/>
      <c r="F1110" s="55"/>
    </row>
    <row r="1111" spans="2:6">
      <c r="B1111" s="55"/>
      <c r="C1111" s="55"/>
      <c r="D1111" s="55"/>
      <c r="E1111" s="55"/>
      <c r="F1111" s="55"/>
    </row>
    <row r="1112" spans="2:6">
      <c r="B1112" s="55"/>
      <c r="C1112" s="55"/>
      <c r="D1112" s="55"/>
      <c r="E1112" s="55"/>
      <c r="F1112" s="55"/>
    </row>
    <row r="1113" spans="2:6">
      <c r="B1113" s="55"/>
      <c r="C1113" s="55"/>
      <c r="D1113" s="55"/>
      <c r="E1113" s="55"/>
      <c r="F1113" s="55"/>
    </row>
    <row r="1114" spans="2:6">
      <c r="B1114" s="55"/>
      <c r="C1114" s="55"/>
      <c r="D1114" s="55"/>
      <c r="E1114" s="55"/>
      <c r="F1114" s="55"/>
    </row>
    <row r="1115" spans="2:6">
      <c r="B1115" s="55"/>
      <c r="C1115" s="55"/>
      <c r="D1115" s="55"/>
      <c r="E1115" s="55"/>
      <c r="F1115" s="55"/>
    </row>
    <row r="1116" spans="2:6">
      <c r="B1116" s="55"/>
      <c r="C1116" s="55"/>
      <c r="D1116" s="55"/>
      <c r="E1116" s="55"/>
      <c r="F1116" s="55"/>
    </row>
    <row r="1117" spans="2:6">
      <c r="B1117" s="55"/>
      <c r="C1117" s="55"/>
      <c r="D1117" s="55"/>
      <c r="E1117" s="55"/>
      <c r="F1117" s="55"/>
    </row>
    <row r="1118" spans="2:6">
      <c r="B1118" s="55"/>
      <c r="C1118" s="55"/>
      <c r="D1118" s="55"/>
      <c r="E1118" s="55"/>
      <c r="F1118" s="55"/>
    </row>
    <row r="1119" spans="2:6">
      <c r="B1119" s="55"/>
      <c r="C1119" s="55"/>
      <c r="D1119" s="55"/>
      <c r="E1119" s="55"/>
      <c r="F1119" s="55"/>
    </row>
    <row r="1120" spans="2:6">
      <c r="B1120" s="55"/>
      <c r="C1120" s="55"/>
      <c r="D1120" s="55"/>
      <c r="E1120" s="55"/>
      <c r="F1120" s="55"/>
    </row>
    <row r="1121" spans="2:6">
      <c r="B1121" s="55"/>
      <c r="C1121" s="55"/>
      <c r="D1121" s="55"/>
      <c r="E1121" s="55"/>
      <c r="F1121" s="55"/>
    </row>
    <row r="1122" spans="2:6">
      <c r="B1122" s="55"/>
      <c r="C1122" s="55"/>
      <c r="D1122" s="55"/>
      <c r="E1122" s="55"/>
      <c r="F1122" s="55"/>
    </row>
    <row r="1123" spans="2:6">
      <c r="B1123" s="55"/>
      <c r="C1123" s="55"/>
      <c r="D1123" s="55"/>
      <c r="E1123" s="55"/>
      <c r="F1123" s="55"/>
    </row>
    <row r="1124" spans="2:6">
      <c r="B1124" s="55"/>
      <c r="C1124" s="55"/>
      <c r="D1124" s="55"/>
      <c r="E1124" s="55"/>
      <c r="F1124" s="55"/>
    </row>
    <row r="1125" spans="2:6">
      <c r="B1125" s="55"/>
      <c r="C1125" s="55"/>
      <c r="D1125" s="55"/>
      <c r="E1125" s="55"/>
      <c r="F1125" s="55"/>
    </row>
    <row r="1126" spans="2:6">
      <c r="B1126" s="55"/>
      <c r="C1126" s="55"/>
      <c r="D1126" s="55"/>
      <c r="E1126" s="55"/>
      <c r="F1126" s="55"/>
    </row>
    <row r="1127" spans="2:6">
      <c r="B1127" s="55"/>
      <c r="C1127" s="55"/>
      <c r="D1127" s="55"/>
      <c r="E1127" s="55"/>
      <c r="F1127" s="55"/>
    </row>
    <row r="1128" spans="2:6">
      <c r="B1128" s="55"/>
      <c r="C1128" s="55"/>
      <c r="D1128" s="55"/>
      <c r="E1128" s="55"/>
      <c r="F1128" s="55"/>
    </row>
    <row r="1129" spans="2:6">
      <c r="B1129" s="55"/>
      <c r="C1129" s="55"/>
      <c r="D1129" s="55"/>
      <c r="E1129" s="55"/>
      <c r="F1129" s="55"/>
    </row>
    <row r="1130" spans="2:6">
      <c r="B1130" s="55"/>
      <c r="C1130" s="55"/>
      <c r="D1130" s="55"/>
      <c r="E1130" s="55"/>
      <c r="F1130" s="55"/>
    </row>
    <row r="1131" spans="2:6">
      <c r="B1131" s="55"/>
      <c r="C1131" s="55"/>
      <c r="D1131" s="55"/>
      <c r="E1131" s="55"/>
      <c r="F1131" s="55"/>
    </row>
    <row r="1132" spans="2:6">
      <c r="B1132" s="55"/>
      <c r="C1132" s="55"/>
      <c r="D1132" s="55"/>
      <c r="E1132" s="55"/>
      <c r="F1132" s="55"/>
    </row>
    <row r="1133" spans="2:6">
      <c r="B1133" s="55"/>
      <c r="C1133" s="55"/>
      <c r="D1133" s="55"/>
      <c r="E1133" s="55"/>
      <c r="F1133" s="55"/>
    </row>
    <row r="1134" spans="2:6">
      <c r="B1134" s="55"/>
      <c r="C1134" s="55"/>
      <c r="D1134" s="55"/>
      <c r="E1134" s="55"/>
      <c r="F1134" s="55"/>
    </row>
    <row r="1135" spans="2:6">
      <c r="B1135" s="55"/>
      <c r="C1135" s="55"/>
      <c r="D1135" s="55"/>
      <c r="E1135" s="55"/>
      <c r="F1135" s="55"/>
    </row>
    <row r="1136" spans="2:6">
      <c r="B1136" s="55"/>
      <c r="C1136" s="55"/>
      <c r="D1136" s="55"/>
      <c r="E1136" s="55"/>
      <c r="F1136" s="55"/>
    </row>
    <row r="1137" spans="2:6">
      <c r="B1137" s="55"/>
      <c r="C1137" s="55"/>
      <c r="D1137" s="55"/>
      <c r="E1137" s="55"/>
      <c r="F1137" s="55"/>
    </row>
    <row r="1138" spans="2:6">
      <c r="B1138" s="55"/>
      <c r="C1138" s="55"/>
      <c r="D1138" s="55"/>
      <c r="E1138" s="55"/>
      <c r="F1138" s="55"/>
    </row>
    <row r="1139" spans="2:6">
      <c r="B1139" s="55"/>
      <c r="C1139" s="55"/>
      <c r="D1139" s="55"/>
      <c r="E1139" s="55"/>
      <c r="F1139" s="55"/>
    </row>
    <row r="1140" spans="2:6">
      <c r="B1140" s="55"/>
      <c r="C1140" s="55"/>
      <c r="D1140" s="55"/>
      <c r="E1140" s="55"/>
      <c r="F1140" s="55"/>
    </row>
    <row r="1141" spans="2:6">
      <c r="B1141" s="55"/>
      <c r="C1141" s="55"/>
      <c r="D1141" s="55"/>
      <c r="E1141" s="55"/>
      <c r="F1141" s="55"/>
    </row>
    <row r="1142" spans="2:6">
      <c r="B1142" s="55"/>
      <c r="C1142" s="55"/>
      <c r="D1142" s="55"/>
      <c r="E1142" s="55"/>
      <c r="F1142" s="55"/>
    </row>
    <row r="1143" spans="2:6">
      <c r="B1143" s="55"/>
      <c r="C1143" s="55"/>
      <c r="D1143" s="55"/>
      <c r="E1143" s="55"/>
      <c r="F1143" s="55"/>
    </row>
    <row r="1144" spans="2:6">
      <c r="B1144" s="55"/>
      <c r="C1144" s="55"/>
      <c r="D1144" s="55"/>
      <c r="E1144" s="55"/>
      <c r="F1144" s="55"/>
    </row>
    <row r="1145" spans="2:6">
      <c r="B1145" s="55"/>
      <c r="C1145" s="55"/>
      <c r="D1145" s="55"/>
      <c r="E1145" s="55"/>
      <c r="F1145" s="55"/>
    </row>
    <row r="1146" spans="2:6">
      <c r="B1146" s="55"/>
      <c r="C1146" s="55"/>
      <c r="D1146" s="55"/>
      <c r="E1146" s="55"/>
      <c r="F1146" s="55"/>
    </row>
    <row r="1147" spans="2:6">
      <c r="B1147" s="55"/>
      <c r="C1147" s="55"/>
      <c r="D1147" s="55"/>
      <c r="E1147" s="55"/>
      <c r="F1147" s="55"/>
    </row>
    <row r="1148" spans="2:6">
      <c r="B1148" s="55"/>
      <c r="C1148" s="55"/>
      <c r="D1148" s="55"/>
      <c r="E1148" s="55"/>
      <c r="F1148" s="55"/>
    </row>
    <row r="1149" spans="2:6">
      <c r="B1149" s="55"/>
      <c r="C1149" s="55"/>
      <c r="D1149" s="55"/>
      <c r="E1149" s="55"/>
      <c r="F1149" s="55"/>
    </row>
    <row r="1150" spans="2:6">
      <c r="B1150" s="55"/>
      <c r="C1150" s="55"/>
      <c r="D1150" s="55"/>
      <c r="E1150" s="55"/>
      <c r="F1150" s="55"/>
    </row>
    <row r="1151" spans="2:6">
      <c r="B1151" s="55"/>
      <c r="C1151" s="55"/>
      <c r="D1151" s="55"/>
      <c r="E1151" s="55"/>
      <c r="F1151" s="55"/>
    </row>
    <row r="1152" spans="2:6">
      <c r="B1152" s="55"/>
      <c r="C1152" s="55"/>
      <c r="D1152" s="55"/>
      <c r="E1152" s="55"/>
      <c r="F1152" s="55"/>
    </row>
    <row r="1153" spans="2:6">
      <c r="B1153" s="55"/>
      <c r="C1153" s="55"/>
      <c r="D1153" s="55"/>
      <c r="E1153" s="55"/>
      <c r="F1153" s="55"/>
    </row>
    <row r="1154" spans="2:6">
      <c r="B1154" s="55"/>
      <c r="C1154" s="55"/>
      <c r="D1154" s="55"/>
      <c r="E1154" s="55"/>
      <c r="F1154" s="55"/>
    </row>
    <row r="1155" spans="2:6">
      <c r="B1155" s="55"/>
      <c r="C1155" s="55"/>
      <c r="D1155" s="55"/>
      <c r="E1155" s="55"/>
      <c r="F1155" s="55"/>
    </row>
    <row r="1156" spans="2:6">
      <c r="B1156" s="55"/>
      <c r="C1156" s="55"/>
      <c r="D1156" s="55"/>
      <c r="E1156" s="55"/>
      <c r="F1156" s="55"/>
    </row>
    <row r="1157" spans="2:6">
      <c r="B1157" s="55"/>
      <c r="C1157" s="55"/>
      <c r="D1157" s="55"/>
      <c r="E1157" s="55"/>
      <c r="F1157" s="55"/>
    </row>
    <row r="1158" spans="2:6">
      <c r="B1158" s="55"/>
      <c r="C1158" s="55"/>
      <c r="D1158" s="55"/>
      <c r="E1158" s="55"/>
      <c r="F1158" s="55"/>
    </row>
    <row r="1159" spans="2:6">
      <c r="B1159" s="55"/>
      <c r="C1159" s="55"/>
      <c r="D1159" s="55"/>
      <c r="E1159" s="55"/>
      <c r="F1159" s="55"/>
    </row>
    <row r="1160" spans="2:6">
      <c r="B1160" s="55"/>
      <c r="C1160" s="55"/>
      <c r="D1160" s="55"/>
      <c r="E1160" s="55"/>
      <c r="F1160" s="55"/>
    </row>
    <row r="1161" spans="2:6">
      <c r="B1161" s="55"/>
      <c r="C1161" s="55"/>
      <c r="D1161" s="55"/>
      <c r="E1161" s="55"/>
      <c r="F1161" s="55"/>
    </row>
    <row r="1162" spans="2:6">
      <c r="B1162" s="55"/>
      <c r="C1162" s="55"/>
      <c r="D1162" s="55"/>
      <c r="E1162" s="55"/>
      <c r="F1162" s="55"/>
    </row>
    <row r="1163" spans="2:6">
      <c r="B1163" s="55"/>
      <c r="C1163" s="55"/>
      <c r="D1163" s="55"/>
      <c r="E1163" s="55"/>
      <c r="F1163" s="55"/>
    </row>
    <row r="1164" spans="2:6">
      <c r="B1164" s="55"/>
      <c r="C1164" s="55"/>
      <c r="D1164" s="55"/>
      <c r="E1164" s="55"/>
      <c r="F1164" s="55"/>
    </row>
    <row r="1165" spans="2:6">
      <c r="B1165" s="55"/>
      <c r="C1165" s="55"/>
      <c r="D1165" s="55"/>
      <c r="E1165" s="55"/>
      <c r="F1165" s="55"/>
    </row>
    <row r="1166" spans="2:6">
      <c r="B1166" s="55"/>
      <c r="C1166" s="55"/>
      <c r="D1166" s="55"/>
      <c r="E1166" s="55"/>
      <c r="F1166" s="55"/>
    </row>
    <row r="1167" spans="2:6">
      <c r="B1167" s="55"/>
      <c r="C1167" s="55"/>
      <c r="D1167" s="55"/>
      <c r="E1167" s="55"/>
      <c r="F1167" s="55"/>
    </row>
    <row r="1168" spans="2:6">
      <c r="B1168" s="55"/>
      <c r="C1168" s="55"/>
      <c r="D1168" s="55"/>
      <c r="E1168" s="55"/>
      <c r="F1168" s="55"/>
    </row>
    <row r="1169" spans="2:6">
      <c r="B1169" s="55"/>
      <c r="C1169" s="55"/>
      <c r="D1169" s="55"/>
      <c r="E1169" s="55"/>
      <c r="F1169" s="55"/>
    </row>
    <row r="1170" spans="2:6">
      <c r="B1170" s="55"/>
      <c r="C1170" s="55"/>
      <c r="D1170" s="55"/>
      <c r="E1170" s="55"/>
      <c r="F1170" s="55"/>
    </row>
    <row r="1171" spans="2:6">
      <c r="B1171" s="55"/>
      <c r="C1171" s="55"/>
      <c r="D1171" s="55"/>
      <c r="E1171" s="55"/>
      <c r="F1171" s="55"/>
    </row>
    <row r="1172" spans="2:6">
      <c r="B1172" s="55"/>
      <c r="C1172" s="55"/>
      <c r="D1172" s="55"/>
      <c r="E1172" s="55"/>
      <c r="F1172" s="55"/>
    </row>
    <row r="1173" spans="2:6">
      <c r="B1173" s="55"/>
      <c r="C1173" s="55"/>
      <c r="D1173" s="55"/>
      <c r="E1173" s="55"/>
      <c r="F1173" s="55"/>
    </row>
    <row r="1174" spans="2:6">
      <c r="B1174" s="55"/>
      <c r="C1174" s="55"/>
      <c r="D1174" s="55"/>
      <c r="E1174" s="55"/>
      <c r="F1174" s="55"/>
    </row>
    <row r="1175" spans="2:6">
      <c r="B1175" s="55"/>
      <c r="C1175" s="55"/>
      <c r="D1175" s="55"/>
      <c r="E1175" s="55"/>
      <c r="F1175" s="55"/>
    </row>
    <row r="1176" spans="2:6">
      <c r="B1176" s="55"/>
      <c r="C1176" s="55"/>
      <c r="D1176" s="55"/>
      <c r="E1176" s="55"/>
      <c r="F1176" s="55"/>
    </row>
    <row r="1177" spans="2:6">
      <c r="B1177" s="55"/>
      <c r="C1177" s="55"/>
      <c r="D1177" s="55"/>
      <c r="E1177" s="55"/>
      <c r="F1177" s="55"/>
    </row>
    <row r="1178" spans="2:6">
      <c r="B1178" s="55"/>
      <c r="C1178" s="55"/>
      <c r="D1178" s="55"/>
      <c r="E1178" s="55"/>
      <c r="F1178" s="55"/>
    </row>
    <row r="1179" spans="2:6">
      <c r="B1179" s="55"/>
      <c r="C1179" s="55"/>
      <c r="D1179" s="55"/>
      <c r="E1179" s="55"/>
      <c r="F1179" s="55"/>
    </row>
    <row r="1180" spans="2:6">
      <c r="B1180" s="55"/>
      <c r="C1180" s="55"/>
      <c r="D1180" s="55"/>
      <c r="E1180" s="55"/>
      <c r="F1180" s="55"/>
    </row>
    <row r="1181" spans="2:6">
      <c r="B1181" s="55"/>
      <c r="C1181" s="55"/>
      <c r="D1181" s="55"/>
      <c r="E1181" s="55"/>
      <c r="F1181" s="55"/>
    </row>
    <row r="1182" spans="2:6">
      <c r="B1182" s="55"/>
      <c r="C1182" s="55"/>
      <c r="D1182" s="55"/>
      <c r="E1182" s="55"/>
      <c r="F1182" s="55"/>
    </row>
    <row r="1183" spans="2:6">
      <c r="B1183" s="55"/>
      <c r="C1183" s="55"/>
      <c r="D1183" s="55"/>
      <c r="E1183" s="55"/>
      <c r="F1183" s="55"/>
    </row>
    <row r="1184" spans="2:6">
      <c r="B1184" s="55"/>
      <c r="C1184" s="55"/>
      <c r="D1184" s="55"/>
      <c r="E1184" s="55"/>
      <c r="F1184" s="55"/>
    </row>
    <row r="1185" spans="2:6">
      <c r="B1185" s="55"/>
      <c r="C1185" s="55"/>
      <c r="D1185" s="55"/>
      <c r="E1185" s="55"/>
      <c r="F1185" s="55"/>
    </row>
    <row r="1186" spans="2:6">
      <c r="B1186" s="55"/>
      <c r="C1186" s="55"/>
      <c r="D1186" s="55"/>
      <c r="E1186" s="55"/>
      <c r="F1186" s="55"/>
    </row>
    <row r="1187" spans="2:6">
      <c r="B1187" s="55"/>
      <c r="C1187" s="55"/>
      <c r="D1187" s="55"/>
      <c r="E1187" s="55"/>
      <c r="F1187" s="55"/>
    </row>
    <row r="1188" spans="2:6">
      <c r="B1188" s="55"/>
      <c r="C1188" s="55"/>
      <c r="D1188" s="55"/>
      <c r="E1188" s="55"/>
      <c r="F1188" s="55"/>
    </row>
    <row r="1189" spans="2:6">
      <c r="B1189" s="55"/>
      <c r="C1189" s="55"/>
      <c r="D1189" s="55"/>
      <c r="E1189" s="55"/>
      <c r="F1189" s="55"/>
    </row>
    <row r="1190" spans="2:6">
      <c r="B1190" s="55"/>
      <c r="C1190" s="55"/>
      <c r="D1190" s="55"/>
      <c r="E1190" s="55"/>
      <c r="F1190" s="55"/>
    </row>
    <row r="1191" spans="2:6">
      <c r="B1191" s="55"/>
      <c r="C1191" s="55"/>
      <c r="D1191" s="55"/>
      <c r="E1191" s="55"/>
      <c r="F1191" s="55"/>
    </row>
    <row r="1192" spans="2:6">
      <c r="B1192" s="55"/>
      <c r="C1192" s="55"/>
      <c r="D1192" s="55"/>
      <c r="E1192" s="55"/>
      <c r="F1192" s="55"/>
    </row>
    <row r="1193" spans="2:6">
      <c r="B1193" s="55"/>
      <c r="C1193" s="55"/>
      <c r="D1193" s="55"/>
      <c r="E1193" s="55"/>
      <c r="F1193" s="55"/>
    </row>
    <row r="1194" spans="2:6">
      <c r="B1194" s="55"/>
      <c r="C1194" s="55"/>
      <c r="D1194" s="55"/>
      <c r="E1194" s="55"/>
      <c r="F1194" s="55"/>
    </row>
    <row r="1195" spans="2:6">
      <c r="B1195" s="55"/>
      <c r="C1195" s="55"/>
      <c r="D1195" s="55"/>
      <c r="E1195" s="55"/>
      <c r="F1195" s="55"/>
    </row>
    <row r="1196" spans="2:6">
      <c r="B1196" s="55"/>
      <c r="C1196" s="55"/>
      <c r="D1196" s="55"/>
      <c r="E1196" s="55"/>
      <c r="F1196" s="55"/>
    </row>
    <row r="1197" spans="2:6">
      <c r="B1197" s="55"/>
      <c r="C1197" s="55"/>
      <c r="D1197" s="55"/>
      <c r="E1197" s="55"/>
      <c r="F1197" s="55"/>
    </row>
    <row r="1198" spans="2:6">
      <c r="B1198" s="55"/>
      <c r="C1198" s="55"/>
      <c r="D1198" s="55"/>
      <c r="E1198" s="55"/>
      <c r="F1198" s="55"/>
    </row>
    <row r="1199" spans="2:6">
      <c r="B1199" s="55"/>
      <c r="C1199" s="55"/>
      <c r="D1199" s="55"/>
      <c r="E1199" s="55"/>
      <c r="F1199" s="55"/>
    </row>
    <row r="1200" spans="2:6">
      <c r="B1200" s="55"/>
      <c r="C1200" s="55"/>
      <c r="D1200" s="55"/>
      <c r="E1200" s="55"/>
      <c r="F1200" s="55"/>
    </row>
    <row r="1201" spans="2:6">
      <c r="B1201" s="55"/>
      <c r="C1201" s="55"/>
      <c r="D1201" s="55"/>
      <c r="E1201" s="55"/>
      <c r="F1201" s="55"/>
    </row>
    <row r="1202" spans="2:6">
      <c r="B1202" s="55"/>
      <c r="C1202" s="55"/>
      <c r="D1202" s="55"/>
      <c r="E1202" s="55"/>
      <c r="F1202" s="55"/>
    </row>
    <row r="1203" spans="2:6">
      <c r="B1203" s="55"/>
      <c r="C1203" s="55"/>
      <c r="D1203" s="55"/>
      <c r="E1203" s="55"/>
      <c r="F1203" s="55"/>
    </row>
    <row r="1204" spans="2:6">
      <c r="B1204" s="55"/>
      <c r="C1204" s="55"/>
      <c r="D1204" s="55"/>
      <c r="E1204" s="55"/>
      <c r="F1204" s="55"/>
    </row>
    <row r="1205" spans="2:6">
      <c r="B1205" s="55"/>
      <c r="C1205" s="55"/>
      <c r="D1205" s="55"/>
      <c r="E1205" s="55"/>
      <c r="F1205" s="55"/>
    </row>
    <row r="1206" spans="2:6">
      <c r="B1206" s="55"/>
      <c r="C1206" s="55"/>
      <c r="D1206" s="55"/>
      <c r="E1206" s="55"/>
      <c r="F1206" s="55"/>
    </row>
    <row r="1207" spans="2:6">
      <c r="B1207" s="55"/>
      <c r="C1207" s="55"/>
      <c r="D1207" s="55"/>
      <c r="E1207" s="55"/>
      <c r="F1207" s="55"/>
    </row>
    <row r="1208" spans="2:6">
      <c r="B1208" s="55"/>
      <c r="C1208" s="55"/>
      <c r="D1208" s="55"/>
      <c r="E1208" s="55"/>
      <c r="F1208" s="55"/>
    </row>
    <row r="1209" spans="2:6">
      <c r="B1209" s="55"/>
      <c r="C1209" s="55"/>
      <c r="D1209" s="55"/>
      <c r="E1209" s="55"/>
      <c r="F1209" s="55"/>
    </row>
    <row r="1210" spans="2:6">
      <c r="B1210" s="55"/>
      <c r="C1210" s="55"/>
      <c r="D1210" s="55"/>
      <c r="E1210" s="55"/>
      <c r="F1210" s="55"/>
    </row>
    <row r="1211" spans="2:6">
      <c r="B1211" s="55"/>
      <c r="C1211" s="55"/>
      <c r="D1211" s="55"/>
      <c r="E1211" s="55"/>
      <c r="F1211" s="55"/>
    </row>
    <row r="1212" spans="2:6">
      <c r="B1212" s="55"/>
      <c r="C1212" s="55"/>
      <c r="D1212" s="55"/>
      <c r="E1212" s="55"/>
      <c r="F1212" s="55"/>
    </row>
    <row r="1213" spans="2:6">
      <c r="B1213" s="55"/>
      <c r="C1213" s="55"/>
      <c r="D1213" s="55"/>
      <c r="E1213" s="55"/>
      <c r="F1213" s="55"/>
    </row>
    <row r="1214" spans="2:6">
      <c r="B1214" s="55"/>
      <c r="C1214" s="55"/>
      <c r="D1214" s="55"/>
      <c r="E1214" s="55"/>
      <c r="F1214" s="55"/>
    </row>
    <row r="1215" spans="2:6">
      <c r="B1215" s="55"/>
      <c r="C1215" s="55"/>
      <c r="D1215" s="55"/>
      <c r="E1215" s="55"/>
      <c r="F1215" s="55"/>
    </row>
    <row r="1216" spans="2:6">
      <c r="B1216" s="55"/>
      <c r="C1216" s="55"/>
      <c r="D1216" s="55"/>
      <c r="E1216" s="55"/>
      <c r="F1216" s="55"/>
    </row>
    <row r="1217" spans="2:6">
      <c r="B1217" s="55"/>
      <c r="C1217" s="55"/>
      <c r="D1217" s="55"/>
      <c r="E1217" s="55"/>
      <c r="F1217" s="55"/>
    </row>
    <row r="1218" spans="2:6">
      <c r="B1218" s="55"/>
      <c r="C1218" s="55"/>
      <c r="D1218" s="55"/>
      <c r="E1218" s="55"/>
      <c r="F1218" s="55"/>
    </row>
    <row r="1219" spans="2:6">
      <c r="B1219" s="55"/>
      <c r="C1219" s="55"/>
      <c r="D1219" s="55"/>
      <c r="E1219" s="55"/>
      <c r="F1219" s="55"/>
    </row>
    <row r="1220" spans="2:6">
      <c r="B1220" s="55"/>
      <c r="C1220" s="55"/>
      <c r="D1220" s="55"/>
      <c r="E1220" s="55"/>
      <c r="F1220" s="55"/>
    </row>
    <row r="1221" spans="2:6">
      <c r="B1221" s="55"/>
      <c r="C1221" s="55"/>
      <c r="D1221" s="55"/>
      <c r="E1221" s="55"/>
      <c r="F1221" s="55"/>
    </row>
    <row r="1222" spans="2:6">
      <c r="B1222" s="55"/>
      <c r="C1222" s="55"/>
      <c r="D1222" s="55"/>
      <c r="E1222" s="55"/>
      <c r="F1222" s="55"/>
    </row>
    <row r="1223" spans="2:6">
      <c r="B1223" s="55"/>
      <c r="C1223" s="55"/>
      <c r="D1223" s="55"/>
      <c r="E1223" s="55"/>
      <c r="F1223" s="55"/>
    </row>
    <row r="1224" spans="2:6">
      <c r="B1224" s="55"/>
      <c r="C1224" s="55"/>
      <c r="D1224" s="55"/>
      <c r="E1224" s="55"/>
      <c r="F1224" s="55"/>
    </row>
    <row r="1225" spans="2:6">
      <c r="B1225" s="55"/>
      <c r="C1225" s="55"/>
      <c r="D1225" s="55"/>
      <c r="E1225" s="55"/>
      <c r="F1225" s="55"/>
    </row>
    <row r="1226" spans="2:6">
      <c r="B1226" s="55"/>
      <c r="C1226" s="55"/>
      <c r="D1226" s="55"/>
      <c r="E1226" s="55"/>
      <c r="F1226" s="55"/>
    </row>
    <row r="1227" spans="2:6">
      <c r="B1227" s="55"/>
      <c r="C1227" s="55"/>
      <c r="D1227" s="55"/>
      <c r="E1227" s="55"/>
      <c r="F1227" s="55"/>
    </row>
    <row r="1228" spans="2:6">
      <c r="B1228" s="55"/>
      <c r="C1228" s="55"/>
      <c r="D1228" s="55"/>
      <c r="E1228" s="55"/>
      <c r="F1228" s="55"/>
    </row>
    <row r="1229" spans="2:6">
      <c r="B1229" s="55"/>
      <c r="C1229" s="55"/>
      <c r="D1229" s="55"/>
      <c r="E1229" s="55"/>
      <c r="F1229" s="55"/>
    </row>
    <row r="1230" spans="2:6">
      <c r="B1230" s="55"/>
      <c r="C1230" s="55"/>
      <c r="D1230" s="55"/>
      <c r="E1230" s="55"/>
      <c r="F1230" s="55"/>
    </row>
    <row r="1231" spans="2:6">
      <c r="B1231" s="55"/>
      <c r="C1231" s="55"/>
      <c r="D1231" s="55"/>
      <c r="E1231" s="55"/>
      <c r="F1231" s="55"/>
    </row>
    <row r="1232" spans="2:6">
      <c r="B1232" s="55"/>
      <c r="C1232" s="55"/>
      <c r="D1232" s="55"/>
      <c r="E1232" s="55"/>
      <c r="F1232" s="55"/>
    </row>
    <row r="1233" spans="2:6">
      <c r="B1233" s="55"/>
      <c r="C1233" s="55"/>
      <c r="D1233" s="55"/>
      <c r="E1233" s="55"/>
      <c r="F1233" s="55"/>
    </row>
    <row r="1234" spans="2:6">
      <c r="B1234" s="55"/>
      <c r="C1234" s="55"/>
      <c r="D1234" s="55"/>
      <c r="E1234" s="55"/>
      <c r="F1234" s="55"/>
    </row>
    <row r="1235" spans="2:6">
      <c r="B1235" s="55"/>
      <c r="C1235" s="55"/>
      <c r="D1235" s="55"/>
      <c r="E1235" s="55"/>
      <c r="F1235" s="55"/>
    </row>
    <row r="1236" spans="2:6">
      <c r="B1236" s="55"/>
      <c r="C1236" s="55"/>
      <c r="D1236" s="55"/>
      <c r="E1236" s="55"/>
      <c r="F1236" s="55"/>
    </row>
    <row r="1237" spans="2:6">
      <c r="B1237" s="55"/>
      <c r="C1237" s="55"/>
      <c r="D1237" s="55"/>
      <c r="E1237" s="55"/>
      <c r="F1237" s="55"/>
    </row>
    <row r="1238" spans="2:6">
      <c r="B1238" s="55"/>
      <c r="C1238" s="55"/>
      <c r="D1238" s="55"/>
      <c r="E1238" s="55"/>
      <c r="F1238" s="55"/>
    </row>
    <row r="1239" spans="2:6">
      <c r="B1239" s="55"/>
      <c r="C1239" s="55"/>
      <c r="D1239" s="55"/>
      <c r="E1239" s="55"/>
      <c r="F1239" s="55"/>
    </row>
    <row r="1240" spans="2:6">
      <c r="B1240" s="55"/>
      <c r="C1240" s="55"/>
      <c r="D1240" s="55"/>
      <c r="E1240" s="55"/>
      <c r="F1240" s="55"/>
    </row>
    <row r="1241" spans="2:6">
      <c r="B1241" s="55"/>
      <c r="C1241" s="55"/>
      <c r="D1241" s="55"/>
      <c r="E1241" s="55"/>
      <c r="F1241" s="55"/>
    </row>
    <row r="1242" spans="2:6">
      <c r="B1242" s="55"/>
      <c r="C1242" s="55"/>
      <c r="D1242" s="55"/>
      <c r="E1242" s="55"/>
      <c r="F1242" s="55"/>
    </row>
    <row r="1243" spans="2:6">
      <c r="B1243" s="55"/>
      <c r="C1243" s="55"/>
      <c r="D1243" s="55"/>
      <c r="E1243" s="55"/>
      <c r="F1243" s="55"/>
    </row>
    <row r="1244" spans="2:6">
      <c r="B1244" s="55"/>
      <c r="C1244" s="55"/>
      <c r="D1244" s="55"/>
      <c r="E1244" s="55"/>
      <c r="F1244" s="55"/>
    </row>
    <row r="1245" spans="2:6">
      <c r="B1245" s="55"/>
      <c r="C1245" s="55"/>
      <c r="D1245" s="55"/>
      <c r="E1245" s="55"/>
      <c r="F1245" s="55"/>
    </row>
    <row r="1246" spans="2:6">
      <c r="B1246" s="55"/>
      <c r="C1246" s="55"/>
      <c r="D1246" s="55"/>
      <c r="E1246" s="55"/>
      <c r="F1246" s="55"/>
    </row>
    <row r="1247" spans="2:6">
      <c r="B1247" s="55"/>
      <c r="C1247" s="55"/>
      <c r="D1247" s="55"/>
      <c r="E1247" s="55"/>
      <c r="F1247" s="55"/>
    </row>
    <row r="1248" spans="2:6">
      <c r="B1248" s="55"/>
      <c r="C1248" s="55"/>
      <c r="D1248" s="55"/>
      <c r="E1248" s="55"/>
      <c r="F1248" s="55"/>
    </row>
    <row r="1249" spans="2:6">
      <c r="B1249" s="55"/>
      <c r="C1249" s="55"/>
      <c r="D1249" s="55"/>
      <c r="E1249" s="55"/>
      <c r="F1249" s="55"/>
    </row>
    <row r="1250" spans="2:6">
      <c r="B1250" s="55"/>
      <c r="C1250" s="55"/>
      <c r="D1250" s="55"/>
      <c r="E1250" s="55"/>
      <c r="F1250" s="55"/>
    </row>
    <row r="1251" spans="2:6">
      <c r="B1251" s="55"/>
      <c r="C1251" s="55"/>
      <c r="D1251" s="55"/>
      <c r="E1251" s="55"/>
      <c r="F1251" s="55"/>
    </row>
    <row r="1252" spans="2:6">
      <c r="B1252" s="55"/>
      <c r="C1252" s="55"/>
      <c r="D1252" s="55"/>
      <c r="E1252" s="55"/>
      <c r="F1252" s="55"/>
    </row>
    <row r="1253" spans="2:6">
      <c r="B1253" s="55"/>
      <c r="C1253" s="55"/>
      <c r="D1253" s="55"/>
      <c r="E1253" s="55"/>
      <c r="F1253" s="55"/>
    </row>
    <row r="1254" spans="2:6">
      <c r="B1254" s="55"/>
      <c r="C1254" s="55"/>
      <c r="D1254" s="55"/>
      <c r="E1254" s="55"/>
      <c r="F1254" s="55"/>
    </row>
    <row r="1255" spans="2:6">
      <c r="B1255" s="55"/>
      <c r="C1255" s="55"/>
      <c r="D1255" s="55"/>
      <c r="E1255" s="55"/>
      <c r="F1255" s="55"/>
    </row>
    <row r="1256" spans="2:6">
      <c r="B1256" s="55"/>
      <c r="C1256" s="55"/>
      <c r="D1256" s="55"/>
      <c r="E1256" s="55"/>
      <c r="F1256" s="55"/>
    </row>
    <row r="1257" spans="2:6">
      <c r="B1257" s="55"/>
      <c r="C1257" s="55"/>
      <c r="D1257" s="55"/>
      <c r="E1257" s="55"/>
      <c r="F1257" s="55"/>
    </row>
    <row r="1258" spans="2:6">
      <c r="B1258" s="55"/>
      <c r="C1258" s="55"/>
      <c r="D1258" s="55"/>
      <c r="E1258" s="55"/>
      <c r="F1258" s="55"/>
    </row>
    <row r="1259" spans="2:6">
      <c r="B1259" s="55"/>
      <c r="C1259" s="55"/>
      <c r="D1259" s="55"/>
      <c r="E1259" s="55"/>
      <c r="F1259" s="55"/>
    </row>
    <row r="1260" spans="2:6">
      <c r="B1260" s="55"/>
      <c r="C1260" s="55"/>
      <c r="D1260" s="55"/>
      <c r="E1260" s="55"/>
      <c r="F1260" s="55"/>
    </row>
    <row r="1261" spans="2:6">
      <c r="B1261" s="55"/>
      <c r="C1261" s="55"/>
      <c r="D1261" s="55"/>
      <c r="E1261" s="55"/>
      <c r="F1261" s="55"/>
    </row>
    <row r="1262" spans="2:6">
      <c r="B1262" s="55"/>
      <c r="C1262" s="55"/>
      <c r="D1262" s="55"/>
      <c r="E1262" s="55"/>
      <c r="F1262" s="55"/>
    </row>
    <row r="1263" spans="2:6">
      <c r="B1263" s="55"/>
      <c r="C1263" s="55"/>
      <c r="D1263" s="55"/>
      <c r="E1263" s="55"/>
      <c r="F1263" s="55"/>
    </row>
    <row r="1264" spans="2:6">
      <c r="B1264" s="55"/>
      <c r="C1264" s="55"/>
      <c r="D1264" s="55"/>
      <c r="E1264" s="55"/>
      <c r="F1264" s="55"/>
    </row>
    <row r="1265" spans="2:6">
      <c r="B1265" s="55"/>
      <c r="C1265" s="55"/>
      <c r="D1265" s="55"/>
      <c r="E1265" s="55"/>
      <c r="F1265" s="55"/>
    </row>
    <row r="1266" spans="2:6">
      <c r="B1266" s="55"/>
      <c r="C1266" s="55"/>
      <c r="D1266" s="55"/>
      <c r="E1266" s="55"/>
      <c r="F1266" s="55"/>
    </row>
    <row r="1267" spans="2:6">
      <c r="B1267" s="55"/>
      <c r="C1267" s="55"/>
      <c r="D1267" s="55"/>
      <c r="E1267" s="55"/>
      <c r="F1267" s="55"/>
    </row>
    <row r="1268" spans="2:6">
      <c r="B1268" s="55"/>
      <c r="C1268" s="55"/>
      <c r="D1268" s="55"/>
      <c r="E1268" s="55"/>
      <c r="F1268" s="55"/>
    </row>
    <row r="1269" spans="2:6">
      <c r="B1269" s="55"/>
      <c r="C1269" s="55"/>
      <c r="D1269" s="55"/>
      <c r="E1269" s="55"/>
      <c r="F1269" s="55"/>
    </row>
    <row r="1270" spans="2:6">
      <c r="B1270" s="55"/>
      <c r="C1270" s="55"/>
      <c r="D1270" s="55"/>
      <c r="E1270" s="55"/>
      <c r="F1270" s="55"/>
    </row>
    <row r="1271" spans="2:6">
      <c r="B1271" s="55"/>
      <c r="C1271" s="55"/>
      <c r="D1271" s="55"/>
      <c r="E1271" s="55"/>
      <c r="F1271" s="55"/>
    </row>
    <row r="1272" spans="2:6">
      <c r="B1272" s="55"/>
      <c r="C1272" s="55"/>
      <c r="D1272" s="55"/>
      <c r="E1272" s="55"/>
      <c r="F1272" s="55"/>
    </row>
    <row r="1273" spans="2:6">
      <c r="B1273" s="55"/>
      <c r="C1273" s="55"/>
      <c r="D1273" s="55"/>
      <c r="E1273" s="55"/>
      <c r="F1273" s="55"/>
    </row>
    <row r="1274" spans="2:6">
      <c r="B1274" s="55"/>
      <c r="C1274" s="55"/>
      <c r="D1274" s="55"/>
      <c r="E1274" s="55"/>
      <c r="F1274" s="55"/>
    </row>
    <row r="1275" spans="2:6">
      <c r="B1275" s="55"/>
      <c r="C1275" s="55"/>
      <c r="D1275" s="55"/>
      <c r="E1275" s="55"/>
      <c r="F1275" s="55"/>
    </row>
    <row r="1276" spans="2:6">
      <c r="B1276" s="55"/>
      <c r="C1276" s="55"/>
      <c r="D1276" s="55"/>
      <c r="E1276" s="55"/>
      <c r="F1276" s="55"/>
    </row>
    <row r="1277" spans="2:6">
      <c r="B1277" s="55"/>
      <c r="C1277" s="55"/>
      <c r="D1277" s="55"/>
      <c r="E1277" s="55"/>
      <c r="F1277" s="55"/>
    </row>
    <row r="1278" spans="2:6">
      <c r="B1278" s="55"/>
      <c r="C1278" s="55"/>
      <c r="D1278" s="55"/>
      <c r="E1278" s="55"/>
      <c r="F1278" s="55"/>
    </row>
    <row r="1279" spans="2:6">
      <c r="B1279" s="55"/>
      <c r="C1279" s="55"/>
      <c r="D1279" s="55"/>
      <c r="E1279" s="55"/>
      <c r="F1279" s="55"/>
    </row>
    <row r="1280" spans="2:6">
      <c r="B1280" s="55"/>
      <c r="C1280" s="55"/>
      <c r="D1280" s="55"/>
      <c r="E1280" s="55"/>
      <c r="F1280" s="55"/>
    </row>
    <row r="1281" spans="2:6">
      <c r="B1281" s="55"/>
      <c r="C1281" s="55"/>
      <c r="D1281" s="55"/>
      <c r="E1281" s="55"/>
      <c r="F1281" s="55"/>
    </row>
    <row r="1282" spans="2:6">
      <c r="B1282" s="55"/>
      <c r="C1282" s="55"/>
      <c r="D1282" s="55"/>
      <c r="E1282" s="55"/>
      <c r="F1282" s="55"/>
    </row>
    <row r="1283" spans="2:6">
      <c r="B1283" s="55"/>
      <c r="C1283" s="55"/>
      <c r="D1283" s="55"/>
      <c r="E1283" s="55"/>
      <c r="F1283" s="55"/>
    </row>
    <row r="1284" spans="2:6">
      <c r="B1284" s="55"/>
      <c r="C1284" s="55"/>
      <c r="D1284" s="55"/>
      <c r="E1284" s="55"/>
      <c r="F1284" s="55"/>
    </row>
    <row r="1285" spans="2:6">
      <c r="B1285" s="55"/>
      <c r="C1285" s="55"/>
      <c r="D1285" s="55"/>
      <c r="E1285" s="55"/>
      <c r="F1285" s="55"/>
    </row>
    <row r="1286" spans="2:6">
      <c r="B1286" s="55"/>
      <c r="C1286" s="55"/>
      <c r="D1286" s="55"/>
      <c r="E1286" s="55"/>
      <c r="F1286" s="55"/>
    </row>
    <row r="1287" spans="2:6">
      <c r="B1287" s="55"/>
      <c r="C1287" s="55"/>
      <c r="D1287" s="55"/>
      <c r="E1287" s="55"/>
      <c r="F1287" s="55"/>
    </row>
    <row r="1288" spans="2:6">
      <c r="B1288" s="55"/>
      <c r="C1288" s="55"/>
      <c r="D1288" s="55"/>
      <c r="E1288" s="55"/>
      <c r="F1288" s="55"/>
    </row>
    <row r="1289" spans="2:6">
      <c r="B1289" s="55"/>
      <c r="C1289" s="55"/>
      <c r="D1289" s="55"/>
      <c r="E1289" s="55"/>
      <c r="F1289" s="55"/>
    </row>
    <row r="1290" spans="2:6">
      <c r="B1290" s="55"/>
      <c r="C1290" s="55"/>
      <c r="D1290" s="55"/>
      <c r="E1290" s="55"/>
      <c r="F1290" s="55"/>
    </row>
    <row r="1291" spans="2:6">
      <c r="B1291" s="55"/>
      <c r="C1291" s="55"/>
      <c r="D1291" s="55"/>
      <c r="E1291" s="55"/>
      <c r="F1291" s="55"/>
    </row>
    <row r="1292" spans="2:6">
      <c r="B1292" s="55"/>
      <c r="C1292" s="55"/>
      <c r="D1292" s="55"/>
      <c r="E1292" s="55"/>
      <c r="F1292" s="55"/>
    </row>
    <row r="1293" spans="2:6">
      <c r="B1293" s="55"/>
      <c r="C1293" s="55"/>
      <c r="D1293" s="55"/>
      <c r="E1293" s="55"/>
      <c r="F1293" s="55"/>
    </row>
    <row r="1294" spans="2:6">
      <c r="B1294" s="55"/>
      <c r="C1294" s="55"/>
      <c r="D1294" s="55"/>
      <c r="E1294" s="55"/>
      <c r="F1294" s="55"/>
    </row>
    <row r="1295" spans="2:6">
      <c r="B1295" s="55"/>
      <c r="C1295" s="55"/>
      <c r="D1295" s="55"/>
      <c r="E1295" s="55"/>
      <c r="F1295" s="55"/>
    </row>
    <row r="1296" spans="2:6">
      <c r="B1296" s="55"/>
      <c r="C1296" s="55"/>
      <c r="D1296" s="55"/>
      <c r="E1296" s="55"/>
      <c r="F1296" s="55"/>
    </row>
    <row r="1297" spans="2:6">
      <c r="B1297" s="55"/>
      <c r="C1297" s="55"/>
      <c r="D1297" s="55"/>
      <c r="E1297" s="55"/>
      <c r="F1297" s="55"/>
    </row>
    <row r="1298" spans="2:6">
      <c r="B1298" s="55"/>
      <c r="C1298" s="55"/>
      <c r="D1298" s="55"/>
      <c r="E1298" s="55"/>
      <c r="F1298" s="55"/>
    </row>
    <row r="1299" spans="2:6">
      <c r="B1299" s="55"/>
      <c r="C1299" s="55"/>
      <c r="D1299" s="55"/>
      <c r="E1299" s="55"/>
      <c r="F1299" s="55"/>
    </row>
    <row r="1300" spans="2:6">
      <c r="B1300" s="55"/>
      <c r="C1300" s="55"/>
      <c r="D1300" s="55"/>
      <c r="E1300" s="55"/>
      <c r="F1300" s="55"/>
    </row>
    <row r="1301" spans="2:6">
      <c r="B1301" s="55"/>
      <c r="C1301" s="55"/>
      <c r="D1301" s="55"/>
      <c r="E1301" s="55"/>
      <c r="F1301" s="55"/>
    </row>
    <row r="1302" spans="2:6">
      <c r="B1302" s="55"/>
      <c r="C1302" s="55"/>
      <c r="D1302" s="55"/>
      <c r="E1302" s="55"/>
      <c r="F1302" s="55"/>
    </row>
    <row r="1303" spans="2:6">
      <c r="B1303" s="55"/>
      <c r="C1303" s="55"/>
      <c r="D1303" s="55"/>
      <c r="E1303" s="55"/>
      <c r="F1303" s="55"/>
    </row>
    <row r="1304" spans="2:6">
      <c r="B1304" s="55"/>
      <c r="C1304" s="55"/>
      <c r="D1304" s="55"/>
      <c r="E1304" s="55"/>
      <c r="F1304" s="55"/>
    </row>
    <row r="1305" spans="2:6">
      <c r="B1305" s="55"/>
      <c r="C1305" s="55"/>
      <c r="D1305" s="55"/>
      <c r="E1305" s="55"/>
      <c r="F1305" s="55"/>
    </row>
    <row r="1306" spans="2:6">
      <c r="B1306" s="55"/>
      <c r="C1306" s="55"/>
      <c r="D1306" s="55"/>
      <c r="E1306" s="55"/>
      <c r="F1306" s="55"/>
    </row>
    <row r="1307" spans="2:6">
      <c r="B1307" s="55"/>
      <c r="C1307" s="55"/>
      <c r="D1307" s="55"/>
      <c r="E1307" s="55"/>
      <c r="F1307" s="55"/>
    </row>
    <row r="1308" spans="2:6">
      <c r="B1308" s="55"/>
      <c r="C1308" s="55"/>
      <c r="D1308" s="55"/>
      <c r="E1308" s="55"/>
      <c r="F1308" s="55"/>
    </row>
    <row r="1309" spans="2:6">
      <c r="B1309" s="55"/>
      <c r="C1309" s="55"/>
      <c r="D1309" s="55"/>
      <c r="E1309" s="55"/>
      <c r="F1309" s="55"/>
    </row>
    <row r="1310" spans="2:6">
      <c r="B1310" s="55"/>
      <c r="C1310" s="55"/>
      <c r="D1310" s="55"/>
      <c r="E1310" s="55"/>
      <c r="F1310" s="55"/>
    </row>
    <row r="1311" spans="2:6">
      <c r="B1311" s="55"/>
      <c r="C1311" s="55"/>
      <c r="D1311" s="55"/>
      <c r="E1311" s="55"/>
      <c r="F1311" s="55"/>
    </row>
    <row r="1312" spans="2:6">
      <c r="B1312" s="55"/>
      <c r="C1312" s="55"/>
      <c r="D1312" s="55"/>
      <c r="E1312" s="55"/>
      <c r="F1312" s="55"/>
    </row>
    <row r="1313" spans="2:6">
      <c r="B1313" s="55"/>
      <c r="C1313" s="55"/>
      <c r="D1313" s="55"/>
      <c r="E1313" s="55"/>
      <c r="F1313" s="55"/>
    </row>
    <row r="1314" spans="2:6">
      <c r="B1314" s="55"/>
      <c r="C1314" s="55"/>
      <c r="D1314" s="55"/>
      <c r="E1314" s="55"/>
      <c r="F1314" s="55"/>
    </row>
    <row r="1315" spans="2:6">
      <c r="B1315" s="55"/>
      <c r="C1315" s="55"/>
      <c r="D1315" s="55"/>
      <c r="E1315" s="55"/>
      <c r="F1315" s="55"/>
    </row>
    <row r="1316" spans="2:6">
      <c r="B1316" s="55"/>
      <c r="C1316" s="55"/>
      <c r="D1316" s="55"/>
      <c r="E1316" s="55"/>
      <c r="F1316" s="55"/>
    </row>
    <row r="1317" spans="2:6">
      <c r="B1317" s="55"/>
      <c r="C1317" s="55"/>
      <c r="D1317" s="55"/>
      <c r="E1317" s="55"/>
      <c r="F1317" s="55"/>
    </row>
    <row r="1318" spans="2:6">
      <c r="B1318" s="55"/>
      <c r="C1318" s="55"/>
      <c r="D1318" s="55"/>
      <c r="E1318" s="55"/>
      <c r="F1318" s="55"/>
    </row>
    <row r="1319" spans="2:6">
      <c r="B1319" s="55"/>
      <c r="C1319" s="55"/>
      <c r="D1319" s="55"/>
      <c r="E1319" s="55"/>
      <c r="F1319" s="55"/>
    </row>
    <row r="1320" spans="2:6">
      <c r="B1320" s="55"/>
      <c r="C1320" s="55"/>
      <c r="D1320" s="55"/>
      <c r="E1320" s="55"/>
      <c r="F1320" s="55"/>
    </row>
    <row r="1321" spans="2:6">
      <c r="B1321" s="55"/>
      <c r="C1321" s="55"/>
      <c r="D1321" s="55"/>
      <c r="E1321" s="55"/>
      <c r="F1321" s="55"/>
    </row>
    <row r="1322" spans="2:6">
      <c r="B1322" s="55"/>
      <c r="C1322" s="55"/>
      <c r="D1322" s="55"/>
      <c r="E1322" s="55"/>
      <c r="F1322" s="55"/>
    </row>
    <row r="1323" spans="2:6">
      <c r="B1323" s="55"/>
      <c r="C1323" s="55"/>
      <c r="D1323" s="55"/>
      <c r="E1323" s="55"/>
      <c r="F1323" s="55"/>
    </row>
    <row r="1324" spans="2:6">
      <c r="B1324" s="55"/>
      <c r="C1324" s="55"/>
      <c r="D1324" s="55"/>
      <c r="E1324" s="55"/>
      <c r="F1324" s="55"/>
    </row>
    <row r="1325" spans="2:6">
      <c r="B1325" s="55"/>
      <c r="C1325" s="55"/>
      <c r="D1325" s="55"/>
      <c r="E1325" s="55"/>
      <c r="F1325" s="55"/>
    </row>
    <row r="1326" spans="2:6">
      <c r="B1326" s="55"/>
      <c r="C1326" s="55"/>
      <c r="D1326" s="55"/>
      <c r="E1326" s="55"/>
      <c r="F1326" s="55"/>
    </row>
    <row r="1327" spans="2:6">
      <c r="B1327" s="55"/>
      <c r="C1327" s="55"/>
      <c r="D1327" s="55"/>
      <c r="E1327" s="55"/>
      <c r="F1327" s="55"/>
    </row>
    <row r="1328" spans="2:6">
      <c r="B1328" s="55"/>
      <c r="C1328" s="55"/>
      <c r="D1328" s="55"/>
      <c r="E1328" s="55"/>
      <c r="F1328" s="55"/>
    </row>
    <row r="1329" spans="2:6">
      <c r="B1329" s="55"/>
      <c r="C1329" s="55"/>
      <c r="D1329" s="55"/>
      <c r="E1329" s="55"/>
      <c r="F1329" s="55"/>
    </row>
    <row r="1330" spans="2:6">
      <c r="B1330" s="55"/>
      <c r="C1330" s="55"/>
      <c r="D1330" s="55"/>
      <c r="E1330" s="55"/>
      <c r="F1330" s="55"/>
    </row>
    <row r="1331" spans="2:6">
      <c r="B1331" s="55"/>
      <c r="C1331" s="55"/>
      <c r="D1331" s="55"/>
      <c r="E1331" s="55"/>
      <c r="F1331" s="55"/>
    </row>
    <row r="1332" spans="2:6">
      <c r="B1332" s="55"/>
      <c r="C1332" s="55"/>
      <c r="D1332" s="55"/>
      <c r="E1332" s="55"/>
      <c r="F1332" s="55"/>
    </row>
    <row r="1333" spans="2:6">
      <c r="B1333" s="55"/>
      <c r="C1333" s="55"/>
      <c r="D1333" s="55"/>
      <c r="E1333" s="55"/>
      <c r="F1333" s="55"/>
    </row>
    <row r="1334" spans="2:6">
      <c r="B1334" s="55"/>
      <c r="C1334" s="55"/>
      <c r="D1334" s="55"/>
      <c r="E1334" s="55"/>
      <c r="F1334" s="55"/>
    </row>
    <row r="1335" spans="2:6">
      <c r="B1335" s="55"/>
      <c r="C1335" s="55"/>
      <c r="D1335" s="55"/>
      <c r="E1335" s="55"/>
      <c r="F1335" s="55"/>
    </row>
    <row r="1336" spans="2:6">
      <c r="B1336" s="55"/>
      <c r="C1336" s="55"/>
      <c r="D1336" s="55"/>
      <c r="E1336" s="55"/>
      <c r="F1336" s="55"/>
    </row>
    <row r="1337" spans="2:6">
      <c r="B1337" s="55"/>
      <c r="C1337" s="55"/>
      <c r="D1337" s="55"/>
      <c r="E1337" s="55"/>
      <c r="F1337" s="55"/>
    </row>
    <row r="1338" spans="2:6">
      <c r="B1338" s="55"/>
      <c r="C1338" s="55"/>
      <c r="D1338" s="55"/>
      <c r="E1338" s="55"/>
      <c r="F1338" s="55"/>
    </row>
    <row r="1339" spans="2:6">
      <c r="B1339" s="55"/>
      <c r="C1339" s="55"/>
      <c r="D1339" s="55"/>
      <c r="E1339" s="55"/>
      <c r="F1339" s="55"/>
    </row>
    <row r="1340" spans="2:6">
      <c r="B1340" s="55"/>
      <c r="C1340" s="55"/>
      <c r="D1340" s="55"/>
      <c r="E1340" s="55"/>
      <c r="F1340" s="55"/>
    </row>
    <row r="1341" spans="2:6">
      <c r="B1341" s="55"/>
      <c r="C1341" s="55"/>
      <c r="D1341" s="55"/>
      <c r="E1341" s="55"/>
      <c r="F1341" s="55"/>
    </row>
    <row r="1342" spans="2:6">
      <c r="B1342" s="55"/>
      <c r="C1342" s="55"/>
      <c r="D1342" s="55"/>
      <c r="E1342" s="55"/>
      <c r="F1342" s="55"/>
    </row>
    <row r="1343" spans="2:6">
      <c r="B1343" s="55"/>
      <c r="C1343" s="55"/>
      <c r="D1343" s="55"/>
      <c r="E1343" s="55"/>
      <c r="F1343" s="55"/>
    </row>
    <row r="1344" spans="2:6">
      <c r="B1344" s="55"/>
      <c r="C1344" s="55"/>
      <c r="D1344" s="55"/>
      <c r="E1344" s="55"/>
      <c r="F1344" s="55"/>
    </row>
    <row r="1345" spans="2:6">
      <c r="B1345" s="55"/>
      <c r="C1345" s="55"/>
      <c r="D1345" s="55"/>
      <c r="E1345" s="55"/>
      <c r="F1345" s="55"/>
    </row>
    <row r="1346" spans="2:6">
      <c r="B1346" s="55"/>
      <c r="C1346" s="55"/>
      <c r="D1346" s="55"/>
      <c r="E1346" s="55"/>
      <c r="F1346" s="55"/>
    </row>
    <row r="1347" spans="2:6">
      <c r="B1347" s="55"/>
      <c r="C1347" s="55"/>
      <c r="D1347" s="55"/>
      <c r="E1347" s="55"/>
      <c r="F1347" s="55"/>
    </row>
    <row r="1348" spans="2:6">
      <c r="B1348" s="55"/>
      <c r="C1348" s="55"/>
      <c r="D1348" s="55"/>
      <c r="E1348" s="55"/>
      <c r="F1348" s="55"/>
    </row>
    <row r="1349" spans="2:6">
      <c r="B1349" s="55"/>
      <c r="C1349" s="55"/>
      <c r="D1349" s="55"/>
      <c r="E1349" s="55"/>
      <c r="F1349" s="55"/>
    </row>
    <row r="1350" spans="2:6">
      <c r="B1350" s="55"/>
      <c r="C1350" s="55"/>
      <c r="D1350" s="55"/>
      <c r="E1350" s="55"/>
      <c r="F1350" s="55"/>
    </row>
    <row r="1351" spans="2:6">
      <c r="B1351" s="55"/>
      <c r="C1351" s="55"/>
      <c r="D1351" s="55"/>
      <c r="E1351" s="55"/>
      <c r="F1351" s="55"/>
    </row>
    <row r="1352" spans="2:6">
      <c r="B1352" s="55"/>
      <c r="C1352" s="55"/>
      <c r="D1352" s="55"/>
      <c r="E1352" s="55"/>
      <c r="F1352" s="55"/>
    </row>
    <row r="1353" spans="2:6">
      <c r="B1353" s="55"/>
      <c r="C1353" s="55"/>
      <c r="D1353" s="55"/>
      <c r="E1353" s="55"/>
      <c r="F1353" s="55"/>
    </row>
    <row r="1354" spans="2:6">
      <c r="B1354" s="55"/>
      <c r="C1354" s="55"/>
      <c r="D1354" s="55"/>
      <c r="E1354" s="55"/>
      <c r="F1354" s="55"/>
    </row>
    <row r="1355" spans="2:6">
      <c r="B1355" s="55"/>
      <c r="C1355" s="55"/>
      <c r="D1355" s="55"/>
      <c r="E1355" s="55"/>
      <c r="F1355" s="55"/>
    </row>
    <row r="1356" spans="2:6">
      <c r="B1356" s="55"/>
      <c r="C1356" s="55"/>
      <c r="D1356" s="55"/>
      <c r="E1356" s="55"/>
      <c r="F1356" s="55"/>
    </row>
    <row r="1357" spans="2:6">
      <c r="B1357" s="55"/>
      <c r="C1357" s="55"/>
      <c r="D1357" s="55"/>
      <c r="E1357" s="55"/>
      <c r="F1357" s="55"/>
    </row>
    <row r="1358" spans="2:6">
      <c r="B1358" s="55"/>
      <c r="C1358" s="55"/>
      <c r="D1358" s="55"/>
      <c r="E1358" s="55"/>
      <c r="F1358" s="55"/>
    </row>
    <row r="1359" spans="2:6">
      <c r="B1359" s="55"/>
      <c r="C1359" s="55"/>
      <c r="D1359" s="55"/>
      <c r="E1359" s="55"/>
      <c r="F1359" s="55"/>
    </row>
    <row r="1360" spans="2:6">
      <c r="B1360" s="55"/>
      <c r="C1360" s="55"/>
      <c r="D1360" s="55"/>
      <c r="E1360" s="55"/>
      <c r="F1360" s="55"/>
    </row>
    <row r="1361" spans="2:6">
      <c r="B1361" s="55"/>
      <c r="C1361" s="55"/>
      <c r="D1361" s="55"/>
      <c r="E1361" s="55"/>
      <c r="F1361" s="55"/>
    </row>
    <row r="1362" spans="2:6">
      <c r="B1362" s="55"/>
      <c r="C1362" s="55"/>
      <c r="D1362" s="55"/>
      <c r="E1362" s="55"/>
      <c r="F1362" s="55"/>
    </row>
    <row r="1363" spans="2:6">
      <c r="B1363" s="55"/>
      <c r="C1363" s="55"/>
      <c r="D1363" s="55"/>
      <c r="E1363" s="55"/>
      <c r="F1363" s="55"/>
    </row>
    <row r="1364" spans="2:6">
      <c r="B1364" s="55"/>
      <c r="C1364" s="55"/>
      <c r="D1364" s="55"/>
      <c r="E1364" s="55"/>
      <c r="F1364" s="55"/>
    </row>
    <row r="1365" spans="2:6">
      <c r="B1365" s="55"/>
      <c r="C1365" s="55"/>
      <c r="D1365" s="55"/>
      <c r="E1365" s="55"/>
      <c r="F1365" s="55"/>
    </row>
    <row r="1366" spans="2:6">
      <c r="B1366" s="55"/>
      <c r="C1366" s="55"/>
      <c r="D1366" s="55"/>
      <c r="E1366" s="55"/>
      <c r="F1366" s="55"/>
    </row>
    <row r="1367" spans="2:6">
      <c r="B1367" s="55"/>
      <c r="C1367" s="55"/>
      <c r="D1367" s="55"/>
      <c r="E1367" s="55"/>
      <c r="F1367" s="55"/>
    </row>
    <row r="1368" spans="2:6">
      <c r="B1368" s="55"/>
      <c r="C1368" s="55"/>
      <c r="D1368" s="55"/>
      <c r="E1368" s="55"/>
      <c r="F1368" s="55"/>
    </row>
    <row r="1369" spans="2:6">
      <c r="B1369" s="55"/>
      <c r="C1369" s="55"/>
      <c r="D1369" s="55"/>
      <c r="E1369" s="55"/>
      <c r="F1369" s="55"/>
    </row>
    <row r="1370" spans="2:6">
      <c r="B1370" s="55"/>
      <c r="C1370" s="55"/>
      <c r="D1370" s="55"/>
      <c r="E1370" s="55"/>
      <c r="F1370" s="55"/>
    </row>
    <row r="1371" spans="2:6">
      <c r="B1371" s="55"/>
      <c r="C1371" s="55"/>
      <c r="D1371" s="55"/>
      <c r="E1371" s="55"/>
      <c r="F1371" s="55"/>
    </row>
    <row r="1372" spans="2:6">
      <c r="B1372" s="55"/>
      <c r="C1372" s="55"/>
      <c r="D1372" s="55"/>
      <c r="E1372" s="55"/>
      <c r="F1372" s="55"/>
    </row>
    <row r="1373" spans="2:6">
      <c r="B1373" s="55"/>
      <c r="C1373" s="55"/>
      <c r="D1373" s="55"/>
      <c r="E1373" s="55"/>
      <c r="F1373" s="55"/>
    </row>
    <row r="1374" spans="2:6">
      <c r="B1374" s="55"/>
      <c r="C1374" s="55"/>
      <c r="D1374" s="55"/>
      <c r="E1374" s="55"/>
      <c r="F1374" s="55"/>
    </row>
    <row r="1375" spans="2:6">
      <c r="B1375" s="55"/>
      <c r="C1375" s="55"/>
      <c r="D1375" s="55"/>
      <c r="E1375" s="55"/>
      <c r="F1375" s="55"/>
    </row>
    <row r="1376" spans="2:6">
      <c r="B1376" s="55"/>
      <c r="C1376" s="55"/>
      <c r="D1376" s="55"/>
      <c r="E1376" s="55"/>
      <c r="F1376" s="55"/>
    </row>
    <row r="1377" spans="2:6">
      <c r="B1377" s="55"/>
      <c r="C1377" s="55"/>
      <c r="D1377" s="55"/>
      <c r="E1377" s="55"/>
      <c r="F1377" s="55"/>
    </row>
    <row r="1378" spans="2:6">
      <c r="B1378" s="55"/>
      <c r="C1378" s="55"/>
      <c r="D1378" s="55"/>
      <c r="E1378" s="55"/>
      <c r="F1378" s="55"/>
    </row>
    <row r="1379" spans="2:6">
      <c r="B1379" s="55"/>
      <c r="C1379" s="55"/>
      <c r="D1379" s="55"/>
      <c r="E1379" s="55"/>
      <c r="F1379" s="55"/>
    </row>
    <row r="1380" spans="2:6">
      <c r="B1380" s="55"/>
      <c r="C1380" s="55"/>
      <c r="D1380" s="55"/>
      <c r="E1380" s="55"/>
      <c r="F1380" s="55"/>
    </row>
    <row r="1381" spans="2:6">
      <c r="B1381" s="55"/>
      <c r="C1381" s="55"/>
      <c r="D1381" s="55"/>
      <c r="E1381" s="55"/>
      <c r="F1381" s="55"/>
    </row>
    <row r="1382" spans="2:6">
      <c r="B1382" s="55"/>
      <c r="C1382" s="55"/>
      <c r="D1382" s="55"/>
      <c r="E1382" s="55"/>
      <c r="F1382" s="55"/>
    </row>
    <row r="1383" spans="2:6">
      <c r="B1383" s="55"/>
      <c r="C1383" s="55"/>
      <c r="D1383" s="55"/>
      <c r="E1383" s="55"/>
      <c r="F1383" s="55"/>
    </row>
    <row r="1384" spans="2:6">
      <c r="B1384" s="55"/>
      <c r="C1384" s="55"/>
      <c r="D1384" s="55"/>
      <c r="E1384" s="55"/>
      <c r="F1384" s="55"/>
    </row>
    <row r="1385" spans="2:6">
      <c r="B1385" s="55"/>
      <c r="C1385" s="55"/>
      <c r="D1385" s="55"/>
      <c r="E1385" s="55"/>
      <c r="F1385" s="55"/>
    </row>
    <row r="1386" spans="2:6">
      <c r="B1386" s="55"/>
      <c r="C1386" s="55"/>
      <c r="D1386" s="55"/>
      <c r="E1386" s="55"/>
      <c r="F1386" s="55"/>
    </row>
    <row r="1387" spans="2:6">
      <c r="B1387" s="55"/>
      <c r="C1387" s="55"/>
      <c r="D1387" s="55"/>
      <c r="E1387" s="55"/>
      <c r="F1387" s="55"/>
    </row>
    <row r="1388" spans="2:6">
      <c r="B1388" s="55"/>
      <c r="C1388" s="55"/>
      <c r="D1388" s="55"/>
      <c r="E1388" s="55"/>
      <c r="F1388" s="55"/>
    </row>
    <row r="1389" spans="2:6">
      <c r="B1389" s="55"/>
      <c r="C1389" s="55"/>
      <c r="D1389" s="55"/>
      <c r="E1389" s="55"/>
      <c r="F1389" s="55"/>
    </row>
    <row r="1390" spans="2:6">
      <c r="B1390" s="55"/>
      <c r="C1390" s="55"/>
      <c r="D1390" s="55"/>
      <c r="E1390" s="55"/>
      <c r="F1390" s="55"/>
    </row>
    <row r="1391" spans="2:6">
      <c r="B1391" s="55"/>
      <c r="C1391" s="55"/>
      <c r="D1391" s="55"/>
      <c r="E1391" s="55"/>
      <c r="F1391" s="55"/>
    </row>
    <row r="1392" spans="2:6">
      <c r="B1392" s="55"/>
      <c r="C1392" s="55"/>
      <c r="D1392" s="55"/>
      <c r="E1392" s="55"/>
      <c r="F1392" s="55"/>
    </row>
    <row r="1393" spans="2:6">
      <c r="B1393" s="55"/>
      <c r="C1393" s="55"/>
      <c r="D1393" s="55"/>
      <c r="E1393" s="55"/>
      <c r="F1393" s="55"/>
    </row>
    <row r="1394" spans="2:6">
      <c r="B1394" s="55"/>
      <c r="C1394" s="55"/>
      <c r="D1394" s="55"/>
      <c r="E1394" s="55"/>
      <c r="F1394" s="55"/>
    </row>
    <row r="1395" spans="2:6">
      <c r="B1395" s="55"/>
      <c r="C1395" s="55"/>
      <c r="D1395" s="55"/>
      <c r="E1395" s="55"/>
      <c r="F1395" s="55"/>
    </row>
    <row r="1396" spans="2:6">
      <c r="B1396" s="55"/>
      <c r="C1396" s="55"/>
      <c r="D1396" s="55"/>
      <c r="E1396" s="55"/>
      <c r="F1396" s="55"/>
    </row>
    <row r="1397" spans="2:6">
      <c r="B1397" s="55"/>
      <c r="C1397" s="55"/>
      <c r="D1397" s="55"/>
      <c r="E1397" s="55"/>
      <c r="F1397" s="55"/>
    </row>
    <row r="1398" spans="2:6">
      <c r="B1398" s="55"/>
      <c r="C1398" s="55"/>
      <c r="D1398" s="55"/>
      <c r="E1398" s="55"/>
      <c r="F1398" s="55"/>
    </row>
    <row r="1399" spans="2:6">
      <c r="B1399" s="55"/>
      <c r="C1399" s="55"/>
      <c r="D1399" s="55"/>
      <c r="E1399" s="55"/>
      <c r="F1399" s="55"/>
    </row>
    <row r="1400" spans="2:6">
      <c r="B1400" s="55"/>
      <c r="C1400" s="55"/>
      <c r="D1400" s="55"/>
      <c r="E1400" s="55"/>
      <c r="F1400" s="55"/>
    </row>
    <row r="1401" spans="2:6">
      <c r="B1401" s="55"/>
      <c r="C1401" s="55"/>
      <c r="D1401" s="55"/>
      <c r="E1401" s="55"/>
      <c r="F1401" s="55"/>
    </row>
    <row r="1402" spans="2:6">
      <c r="B1402" s="55"/>
      <c r="C1402" s="55"/>
      <c r="D1402" s="55"/>
      <c r="E1402" s="55"/>
      <c r="F1402" s="55"/>
    </row>
    <row r="1403" spans="2:6">
      <c r="B1403" s="55"/>
      <c r="C1403" s="55"/>
      <c r="D1403" s="55"/>
      <c r="E1403" s="55"/>
      <c r="F1403" s="55"/>
    </row>
    <row r="1404" spans="2:6">
      <c r="B1404" s="55"/>
      <c r="C1404" s="55"/>
      <c r="D1404" s="55"/>
      <c r="E1404" s="55"/>
      <c r="F1404" s="55"/>
    </row>
    <row r="1405" spans="2:6">
      <c r="B1405" s="55"/>
      <c r="C1405" s="55"/>
      <c r="D1405" s="55"/>
      <c r="E1405" s="55"/>
      <c r="F1405" s="55"/>
    </row>
    <row r="1406" spans="2:6">
      <c r="B1406" s="55"/>
      <c r="C1406" s="55"/>
      <c r="D1406" s="55"/>
      <c r="E1406" s="55"/>
      <c r="F1406" s="55"/>
    </row>
    <row r="1407" spans="2:6">
      <c r="B1407" s="55"/>
      <c r="C1407" s="55"/>
      <c r="D1407" s="55"/>
      <c r="E1407" s="55"/>
      <c r="F1407" s="55"/>
    </row>
    <row r="1408" spans="2:6">
      <c r="B1408" s="55"/>
      <c r="C1408" s="55"/>
      <c r="D1408" s="55"/>
      <c r="E1408" s="55"/>
      <c r="F1408" s="55"/>
    </row>
    <row r="1409" spans="2:6">
      <c r="B1409" s="55"/>
      <c r="C1409" s="55"/>
      <c r="D1409" s="55"/>
      <c r="E1409" s="55"/>
      <c r="F1409" s="55"/>
    </row>
    <row r="1410" spans="2:6">
      <c r="B1410" s="55"/>
      <c r="C1410" s="55"/>
      <c r="D1410" s="55"/>
      <c r="E1410" s="55"/>
      <c r="F1410" s="55"/>
    </row>
    <row r="1411" spans="2:6">
      <c r="B1411" s="55"/>
      <c r="C1411" s="55"/>
      <c r="D1411" s="55"/>
      <c r="E1411" s="55"/>
      <c r="F1411" s="55"/>
    </row>
    <row r="1412" spans="2:6">
      <c r="B1412" s="55"/>
      <c r="C1412" s="55"/>
      <c r="D1412" s="55"/>
      <c r="E1412" s="55"/>
      <c r="F1412" s="55"/>
    </row>
    <row r="1413" spans="2:6">
      <c r="B1413" s="55"/>
      <c r="C1413" s="55"/>
      <c r="D1413" s="55"/>
      <c r="E1413" s="55"/>
      <c r="F1413" s="55"/>
    </row>
    <row r="1414" spans="2:6">
      <c r="B1414" s="55"/>
      <c r="C1414" s="55"/>
      <c r="D1414" s="55"/>
      <c r="E1414" s="55"/>
      <c r="F1414" s="55"/>
    </row>
    <row r="1415" spans="2:6">
      <c r="B1415" s="55"/>
      <c r="C1415" s="55"/>
      <c r="D1415" s="55"/>
      <c r="E1415" s="55"/>
      <c r="F1415" s="55"/>
    </row>
    <row r="1416" spans="2:6">
      <c r="B1416" s="55"/>
      <c r="C1416" s="55"/>
      <c r="D1416" s="55"/>
      <c r="E1416" s="55"/>
      <c r="F1416" s="55"/>
    </row>
    <row r="1417" spans="2:6">
      <c r="B1417" s="55"/>
      <c r="C1417" s="55"/>
      <c r="D1417" s="55"/>
      <c r="E1417" s="55"/>
      <c r="F1417" s="55"/>
    </row>
    <row r="1418" spans="2:6">
      <c r="B1418" s="55"/>
      <c r="C1418" s="55"/>
      <c r="D1418" s="55"/>
      <c r="E1418" s="55"/>
      <c r="F1418" s="55"/>
    </row>
    <row r="1419" spans="2:6">
      <c r="B1419" s="55"/>
      <c r="C1419" s="55"/>
      <c r="D1419" s="55"/>
      <c r="E1419" s="55"/>
      <c r="F1419" s="55"/>
    </row>
    <row r="1420" spans="2:6">
      <c r="B1420" s="55"/>
      <c r="C1420" s="55"/>
      <c r="D1420" s="55"/>
      <c r="E1420" s="55"/>
      <c r="F1420" s="55"/>
    </row>
    <row r="1421" spans="2:6">
      <c r="B1421" s="55"/>
      <c r="C1421" s="55"/>
      <c r="D1421" s="55"/>
      <c r="E1421" s="55"/>
      <c r="F1421" s="55"/>
    </row>
    <row r="1422" spans="2:6">
      <c r="B1422" s="55"/>
      <c r="C1422" s="55"/>
      <c r="D1422" s="55"/>
      <c r="E1422" s="55"/>
      <c r="F1422" s="55"/>
    </row>
    <row r="1423" spans="2:6">
      <c r="B1423" s="55"/>
      <c r="C1423" s="55"/>
      <c r="D1423" s="55"/>
      <c r="E1423" s="55"/>
      <c r="F1423" s="55"/>
    </row>
    <row r="1424" spans="2:6">
      <c r="B1424" s="55"/>
      <c r="C1424" s="55"/>
      <c r="D1424" s="55"/>
      <c r="E1424" s="55"/>
      <c r="F1424" s="55"/>
    </row>
    <row r="1425" spans="2:6">
      <c r="B1425" s="55"/>
      <c r="C1425" s="55"/>
      <c r="D1425" s="55"/>
      <c r="E1425" s="55"/>
      <c r="F1425" s="55"/>
    </row>
    <row r="1426" spans="2:6">
      <c r="B1426" s="55"/>
      <c r="C1426" s="55"/>
      <c r="D1426" s="55"/>
      <c r="E1426" s="55"/>
      <c r="F1426" s="55"/>
    </row>
    <row r="1427" spans="2:6">
      <c r="B1427" s="55"/>
      <c r="C1427" s="55"/>
      <c r="D1427" s="55"/>
      <c r="E1427" s="55"/>
      <c r="F1427" s="55"/>
    </row>
    <row r="1428" spans="2:6">
      <c r="B1428" s="55"/>
      <c r="C1428" s="55"/>
      <c r="D1428" s="55"/>
      <c r="E1428" s="55"/>
      <c r="F1428" s="55"/>
    </row>
    <row r="1429" spans="2:6">
      <c r="B1429" s="55"/>
      <c r="C1429" s="55"/>
      <c r="D1429" s="55"/>
      <c r="E1429" s="55"/>
      <c r="F1429" s="55"/>
    </row>
    <row r="1430" spans="2:6">
      <c r="B1430" s="55"/>
      <c r="C1430" s="55"/>
      <c r="D1430" s="55"/>
      <c r="E1430" s="55"/>
      <c r="F1430" s="55"/>
    </row>
    <row r="1431" spans="2:6">
      <c r="B1431" s="55"/>
      <c r="C1431" s="55"/>
      <c r="D1431" s="55"/>
      <c r="E1431" s="55"/>
      <c r="F1431" s="55"/>
    </row>
    <row r="1432" spans="2:6">
      <c r="B1432" s="55"/>
      <c r="C1432" s="55"/>
      <c r="D1432" s="55"/>
      <c r="E1432" s="55"/>
      <c r="F1432" s="55"/>
    </row>
    <row r="1433" spans="2:6">
      <c r="B1433" s="55"/>
      <c r="C1433" s="55"/>
      <c r="D1433" s="55"/>
      <c r="E1433" s="55"/>
      <c r="F1433" s="55"/>
    </row>
    <row r="1434" spans="2:6">
      <c r="B1434" s="55"/>
      <c r="C1434" s="55"/>
      <c r="D1434" s="55"/>
      <c r="E1434" s="55"/>
      <c r="F1434" s="55"/>
    </row>
    <row r="1435" spans="2:6">
      <c r="B1435" s="55"/>
      <c r="C1435" s="55"/>
      <c r="D1435" s="55"/>
      <c r="E1435" s="55"/>
      <c r="F1435" s="55"/>
    </row>
    <row r="1436" spans="2:6">
      <c r="B1436" s="55"/>
      <c r="C1436" s="55"/>
      <c r="D1436" s="55"/>
      <c r="E1436" s="55"/>
      <c r="F1436" s="55"/>
    </row>
    <row r="1437" spans="2:6">
      <c r="B1437" s="55"/>
      <c r="C1437" s="55"/>
      <c r="D1437" s="55"/>
      <c r="E1437" s="55"/>
      <c r="F1437" s="55"/>
    </row>
    <row r="1438" spans="2:6">
      <c r="B1438" s="55"/>
      <c r="C1438" s="55"/>
      <c r="D1438" s="55"/>
      <c r="E1438" s="55"/>
      <c r="F1438" s="55"/>
    </row>
    <row r="1439" spans="2:6">
      <c r="B1439" s="55"/>
      <c r="C1439" s="55"/>
      <c r="D1439" s="55"/>
      <c r="E1439" s="55"/>
      <c r="F1439" s="55"/>
    </row>
    <row r="1440" spans="2:6">
      <c r="B1440" s="55"/>
      <c r="C1440" s="55"/>
      <c r="D1440" s="55"/>
      <c r="E1440" s="55"/>
      <c r="F1440" s="55"/>
    </row>
    <row r="1441" spans="2:6">
      <c r="B1441" s="55"/>
      <c r="C1441" s="55"/>
      <c r="D1441" s="55"/>
      <c r="E1441" s="55"/>
      <c r="F1441" s="55"/>
    </row>
    <row r="1442" spans="2:6">
      <c r="B1442" s="55"/>
      <c r="C1442" s="55"/>
      <c r="D1442" s="55"/>
      <c r="E1442" s="55"/>
      <c r="F1442" s="55"/>
    </row>
    <row r="1443" spans="2:6">
      <c r="B1443" s="55"/>
      <c r="C1443" s="55"/>
      <c r="D1443" s="55"/>
      <c r="E1443" s="55"/>
      <c r="F1443" s="55"/>
    </row>
    <row r="1444" spans="2:6">
      <c r="B1444" s="55"/>
      <c r="C1444" s="55"/>
      <c r="D1444" s="55"/>
      <c r="E1444" s="55"/>
      <c r="F1444" s="55"/>
    </row>
    <row r="1445" spans="2:6">
      <c r="B1445" s="55"/>
      <c r="C1445" s="55"/>
      <c r="D1445" s="55"/>
      <c r="E1445" s="55"/>
      <c r="F1445" s="55"/>
    </row>
    <row r="1446" spans="2:6">
      <c r="B1446" s="55"/>
      <c r="C1446" s="55"/>
      <c r="D1446" s="55"/>
      <c r="E1446" s="55"/>
      <c r="F1446" s="55"/>
    </row>
    <row r="1447" spans="2:6">
      <c r="B1447" s="55"/>
      <c r="C1447" s="55"/>
      <c r="D1447" s="55"/>
      <c r="E1447" s="55"/>
      <c r="F1447" s="55"/>
    </row>
    <row r="1448" spans="2:6">
      <c r="B1448" s="55"/>
      <c r="C1448" s="55"/>
      <c r="D1448" s="55"/>
      <c r="E1448" s="55"/>
      <c r="F1448" s="55"/>
    </row>
    <row r="1449" spans="2:6">
      <c r="B1449" s="55"/>
      <c r="C1449" s="55"/>
      <c r="D1449" s="55"/>
      <c r="E1449" s="55"/>
      <c r="F1449" s="55"/>
    </row>
    <row r="1450" spans="2:6">
      <c r="B1450" s="55"/>
      <c r="C1450" s="55"/>
      <c r="D1450" s="55"/>
      <c r="E1450" s="55"/>
      <c r="F1450" s="55"/>
    </row>
    <row r="1451" spans="2:6">
      <c r="B1451" s="55"/>
      <c r="C1451" s="55"/>
      <c r="D1451" s="55"/>
      <c r="E1451" s="55"/>
      <c r="F1451" s="55"/>
    </row>
    <row r="1452" spans="2:6">
      <c r="B1452" s="55"/>
      <c r="C1452" s="55"/>
      <c r="D1452" s="55"/>
      <c r="E1452" s="55"/>
      <c r="F1452" s="55"/>
    </row>
    <row r="1453" spans="2:6">
      <c r="B1453" s="55"/>
      <c r="C1453" s="55"/>
      <c r="D1453" s="55"/>
      <c r="E1453" s="55"/>
      <c r="F1453" s="55"/>
    </row>
    <row r="1454" spans="2:6">
      <c r="B1454" s="55"/>
      <c r="C1454" s="55"/>
      <c r="D1454" s="55"/>
      <c r="E1454" s="55"/>
      <c r="F1454" s="55"/>
    </row>
    <row r="1455" spans="2:6">
      <c r="B1455" s="55"/>
      <c r="C1455" s="55"/>
      <c r="D1455" s="55"/>
      <c r="E1455" s="55"/>
      <c r="F1455" s="55"/>
    </row>
    <row r="1456" spans="2:6">
      <c r="B1456" s="55"/>
      <c r="C1456" s="55"/>
      <c r="D1456" s="55"/>
      <c r="E1456" s="55"/>
      <c r="F1456" s="55"/>
    </row>
    <row r="1457" spans="2:6">
      <c r="B1457" s="55"/>
      <c r="C1457" s="55"/>
      <c r="D1457" s="55"/>
      <c r="E1457" s="55"/>
      <c r="F1457" s="55"/>
    </row>
    <row r="1458" spans="2:6">
      <c r="B1458" s="55"/>
      <c r="C1458" s="55"/>
      <c r="D1458" s="55"/>
      <c r="E1458" s="55"/>
      <c r="F1458" s="55"/>
    </row>
    <row r="1459" spans="2:6">
      <c r="B1459" s="55"/>
      <c r="C1459" s="55"/>
      <c r="D1459" s="55"/>
      <c r="E1459" s="55"/>
      <c r="F1459" s="55"/>
    </row>
    <row r="1460" spans="2:6">
      <c r="B1460" s="55"/>
      <c r="C1460" s="55"/>
      <c r="D1460" s="55"/>
      <c r="E1460" s="55"/>
      <c r="F1460" s="55"/>
    </row>
    <row r="1461" spans="2:6">
      <c r="B1461" s="55"/>
      <c r="C1461" s="55"/>
      <c r="D1461" s="55"/>
      <c r="E1461" s="55"/>
      <c r="F1461" s="55"/>
    </row>
    <row r="1462" spans="2:6">
      <c r="B1462" s="55"/>
      <c r="C1462" s="55"/>
      <c r="D1462" s="55"/>
      <c r="E1462" s="55"/>
      <c r="F1462" s="55"/>
    </row>
    <row r="1463" spans="2:6">
      <c r="B1463" s="55"/>
      <c r="C1463" s="55"/>
      <c r="D1463" s="55"/>
      <c r="E1463" s="55"/>
      <c r="F1463" s="55"/>
    </row>
    <row r="1464" spans="2:6">
      <c r="B1464" s="55"/>
      <c r="C1464" s="55"/>
      <c r="D1464" s="55"/>
      <c r="E1464" s="55"/>
      <c r="F1464" s="55"/>
    </row>
    <row r="1465" spans="2:6">
      <c r="B1465" s="55"/>
      <c r="C1465" s="55"/>
      <c r="D1465" s="55"/>
      <c r="E1465" s="55"/>
      <c r="F1465" s="55"/>
    </row>
    <row r="1466" spans="2:6">
      <c r="B1466" s="55"/>
      <c r="C1466" s="55"/>
      <c r="D1466" s="55"/>
      <c r="E1466" s="55"/>
      <c r="F1466" s="55"/>
    </row>
    <row r="1467" spans="2:6">
      <c r="B1467" s="55"/>
      <c r="C1467" s="55"/>
      <c r="D1467" s="55"/>
      <c r="E1467" s="55"/>
      <c r="F1467" s="55"/>
    </row>
    <row r="1468" spans="2:6">
      <c r="B1468" s="55"/>
      <c r="C1468" s="55"/>
      <c r="D1468" s="55"/>
      <c r="E1468" s="55"/>
      <c r="F1468" s="55"/>
    </row>
    <row r="1469" spans="2:6">
      <c r="B1469" s="55"/>
      <c r="C1469" s="55"/>
      <c r="D1469" s="55"/>
      <c r="E1469" s="55"/>
      <c r="F1469" s="55"/>
    </row>
    <row r="1470" spans="2:6">
      <c r="B1470" s="55"/>
      <c r="C1470" s="55"/>
      <c r="D1470" s="55"/>
      <c r="E1470" s="55"/>
      <c r="F1470" s="55"/>
    </row>
    <row r="1471" spans="2:6">
      <c r="B1471" s="55"/>
      <c r="C1471" s="55"/>
      <c r="D1471" s="55"/>
      <c r="E1471" s="55"/>
      <c r="F1471" s="55"/>
    </row>
    <row r="1472" spans="2:6">
      <c r="B1472" s="55"/>
      <c r="C1472" s="55"/>
      <c r="D1472" s="55"/>
      <c r="E1472" s="55"/>
      <c r="F1472" s="55"/>
    </row>
    <row r="1473" spans="2:6">
      <c r="B1473" s="55"/>
      <c r="C1473" s="55"/>
      <c r="D1473" s="55"/>
      <c r="E1473" s="55"/>
      <c r="F1473" s="55"/>
    </row>
    <row r="1474" spans="2:6">
      <c r="B1474" s="55"/>
      <c r="C1474" s="55"/>
      <c r="D1474" s="55"/>
      <c r="E1474" s="55"/>
      <c r="F1474" s="55"/>
    </row>
    <row r="1475" spans="2:6">
      <c r="B1475" s="55"/>
      <c r="C1475" s="55"/>
      <c r="D1475" s="55"/>
      <c r="E1475" s="55"/>
      <c r="F1475" s="55"/>
    </row>
    <row r="1476" spans="2:6">
      <c r="B1476" s="55"/>
      <c r="C1476" s="55"/>
      <c r="D1476" s="55"/>
      <c r="E1476" s="55"/>
      <c r="F1476" s="55"/>
    </row>
    <row r="1477" spans="2:6">
      <c r="B1477" s="55"/>
      <c r="C1477" s="55"/>
      <c r="D1477" s="55"/>
      <c r="E1477" s="55"/>
      <c r="F1477" s="55"/>
    </row>
    <row r="1478" spans="2:6">
      <c r="B1478" s="55"/>
      <c r="C1478" s="55"/>
      <c r="D1478" s="55"/>
      <c r="E1478" s="55"/>
      <c r="F1478" s="55"/>
    </row>
    <row r="1479" spans="2:6">
      <c r="B1479" s="55"/>
      <c r="C1479" s="55"/>
      <c r="D1479" s="55"/>
      <c r="E1479" s="55"/>
      <c r="F1479" s="55"/>
    </row>
    <row r="1480" spans="2:6">
      <c r="B1480" s="55"/>
      <c r="C1480" s="55"/>
      <c r="D1480" s="55"/>
      <c r="E1480" s="55"/>
      <c r="F1480" s="55"/>
    </row>
    <row r="1481" spans="2:6">
      <c r="B1481" s="55"/>
      <c r="C1481" s="55"/>
      <c r="D1481" s="55"/>
      <c r="E1481" s="55"/>
      <c r="F1481" s="55"/>
    </row>
    <row r="1482" spans="2:6">
      <c r="B1482" s="55"/>
      <c r="C1482" s="55"/>
      <c r="D1482" s="55"/>
      <c r="E1482" s="55"/>
      <c r="F1482" s="55"/>
    </row>
    <row r="1483" spans="2:6">
      <c r="B1483" s="55"/>
      <c r="C1483" s="55"/>
      <c r="D1483" s="55"/>
      <c r="E1483" s="55"/>
      <c r="F1483" s="55"/>
    </row>
    <row r="1484" spans="2:6">
      <c r="B1484" s="55"/>
      <c r="C1484" s="55"/>
      <c r="D1484" s="55"/>
      <c r="E1484" s="55"/>
      <c r="F1484" s="55"/>
    </row>
    <row r="1485" spans="2:6">
      <c r="B1485" s="55"/>
      <c r="C1485" s="55"/>
      <c r="D1485" s="55"/>
      <c r="E1485" s="55"/>
      <c r="F1485" s="55"/>
    </row>
    <row r="1486" spans="2:6">
      <c r="B1486" s="55"/>
      <c r="C1486" s="55"/>
      <c r="D1486" s="55"/>
      <c r="E1486" s="55"/>
      <c r="F1486" s="55"/>
    </row>
    <row r="1487" spans="2:6">
      <c r="B1487" s="55"/>
      <c r="C1487" s="55"/>
      <c r="D1487" s="55"/>
      <c r="E1487" s="55"/>
      <c r="F1487" s="55"/>
    </row>
    <row r="1488" spans="2:6">
      <c r="B1488" s="55"/>
      <c r="C1488" s="55"/>
      <c r="D1488" s="55"/>
      <c r="E1488" s="55"/>
      <c r="F1488" s="55"/>
    </row>
    <row r="1489" spans="2:6">
      <c r="B1489" s="55"/>
      <c r="C1489" s="55"/>
      <c r="D1489" s="55"/>
      <c r="E1489" s="55"/>
      <c r="F1489" s="55"/>
    </row>
    <row r="1490" spans="2:6">
      <c r="B1490" s="55"/>
      <c r="C1490" s="55"/>
      <c r="D1490" s="55"/>
      <c r="E1490" s="55"/>
      <c r="F1490" s="55"/>
    </row>
    <row r="1491" spans="2:6">
      <c r="B1491" s="55"/>
      <c r="C1491" s="55"/>
      <c r="D1491" s="55"/>
      <c r="E1491" s="55"/>
      <c r="F1491" s="55"/>
    </row>
    <row r="1492" spans="2:6">
      <c r="B1492" s="55"/>
      <c r="C1492" s="55"/>
      <c r="D1492" s="55"/>
      <c r="E1492" s="55"/>
      <c r="F1492" s="55"/>
    </row>
    <row r="1493" spans="2:6">
      <c r="B1493" s="55"/>
      <c r="C1493" s="55"/>
      <c r="D1493" s="55"/>
      <c r="E1493" s="55"/>
      <c r="F1493" s="55"/>
    </row>
    <row r="1494" spans="2:6">
      <c r="B1494" s="55"/>
      <c r="C1494" s="55"/>
      <c r="D1494" s="55"/>
      <c r="E1494" s="55"/>
      <c r="F1494" s="55"/>
    </row>
    <row r="1495" spans="2:6">
      <c r="B1495" s="55"/>
      <c r="C1495" s="55"/>
      <c r="D1495" s="55"/>
      <c r="E1495" s="55"/>
      <c r="F1495" s="55"/>
    </row>
    <row r="1496" spans="2:6">
      <c r="B1496" s="55"/>
      <c r="C1496" s="55"/>
      <c r="D1496" s="55"/>
      <c r="E1496" s="55"/>
      <c r="F1496" s="55"/>
    </row>
    <row r="1497" spans="2:6">
      <c r="B1497" s="55"/>
      <c r="C1497" s="55"/>
      <c r="D1497" s="55"/>
      <c r="E1497" s="55"/>
      <c r="F1497" s="55"/>
    </row>
    <row r="1498" spans="2:6">
      <c r="B1498" s="55"/>
      <c r="C1498" s="55"/>
      <c r="D1498" s="55"/>
      <c r="E1498" s="55"/>
      <c r="F1498" s="55"/>
    </row>
    <row r="1499" spans="2:6">
      <c r="B1499" s="55"/>
      <c r="C1499" s="55"/>
      <c r="D1499" s="55"/>
      <c r="E1499" s="55"/>
      <c r="F1499" s="55"/>
    </row>
    <row r="1500" spans="2:6">
      <c r="B1500" s="55"/>
      <c r="C1500" s="55"/>
      <c r="D1500" s="55"/>
      <c r="E1500" s="55"/>
      <c r="F1500" s="55"/>
    </row>
    <row r="1501" spans="2:6">
      <c r="B1501" s="55"/>
      <c r="C1501" s="55"/>
      <c r="D1501" s="55"/>
      <c r="E1501" s="55"/>
      <c r="F1501" s="55"/>
    </row>
    <row r="1502" spans="2:6">
      <c r="B1502" s="55"/>
      <c r="C1502" s="55"/>
      <c r="D1502" s="55"/>
      <c r="E1502" s="55"/>
      <c r="F1502" s="55"/>
    </row>
    <row r="1503" spans="2:6">
      <c r="B1503" s="55"/>
      <c r="C1503" s="55"/>
      <c r="D1503" s="55"/>
      <c r="E1503" s="55"/>
      <c r="F1503" s="55"/>
    </row>
    <row r="1504" spans="2:6">
      <c r="B1504" s="55"/>
      <c r="C1504" s="55"/>
      <c r="D1504" s="55"/>
      <c r="E1504" s="55"/>
      <c r="F1504" s="55"/>
    </row>
    <row r="1505" spans="2:6">
      <c r="B1505" s="55"/>
      <c r="C1505" s="55"/>
      <c r="D1505" s="55"/>
      <c r="E1505" s="55"/>
      <c r="F1505" s="55"/>
    </row>
    <row r="1506" spans="2:6">
      <c r="B1506" s="55"/>
      <c r="C1506" s="55"/>
      <c r="D1506" s="55"/>
      <c r="E1506" s="55"/>
      <c r="F1506" s="55"/>
    </row>
    <row r="1507" spans="2:6">
      <c r="B1507" s="55"/>
      <c r="C1507" s="55"/>
      <c r="D1507" s="55"/>
      <c r="E1507" s="55"/>
      <c r="F1507" s="55"/>
    </row>
    <row r="1508" spans="2:6">
      <c r="B1508" s="55"/>
      <c r="C1508" s="55"/>
      <c r="D1508" s="55"/>
      <c r="E1508" s="55"/>
      <c r="F1508" s="55"/>
    </row>
    <row r="1509" spans="2:6">
      <c r="B1509" s="55"/>
      <c r="C1509" s="55"/>
      <c r="D1509" s="55"/>
      <c r="E1509" s="55"/>
      <c r="F1509" s="55"/>
    </row>
    <row r="1510" spans="2:6">
      <c r="B1510" s="55"/>
      <c r="C1510" s="55"/>
      <c r="D1510" s="55"/>
      <c r="E1510" s="55"/>
      <c r="F1510" s="55"/>
    </row>
    <row r="1511" spans="2:6">
      <c r="B1511" s="55"/>
      <c r="C1511" s="55"/>
      <c r="D1511" s="55"/>
      <c r="E1511" s="55"/>
      <c r="F1511" s="55"/>
    </row>
    <row r="1512" spans="2:6">
      <c r="B1512" s="55"/>
      <c r="C1512" s="55"/>
      <c r="D1512" s="55"/>
      <c r="E1512" s="55"/>
      <c r="F1512" s="55"/>
    </row>
    <row r="1513" spans="2:6">
      <c r="B1513" s="55"/>
      <c r="C1513" s="55"/>
      <c r="D1513" s="55"/>
      <c r="E1513" s="55"/>
      <c r="F1513" s="55"/>
    </row>
    <row r="1514" spans="2:6">
      <c r="B1514" s="55"/>
      <c r="C1514" s="55"/>
      <c r="D1514" s="55"/>
      <c r="E1514" s="55"/>
      <c r="F1514" s="55"/>
    </row>
    <row r="1515" spans="2:6">
      <c r="B1515" s="55"/>
      <c r="C1515" s="55"/>
      <c r="D1515" s="55"/>
      <c r="E1515" s="55"/>
      <c r="F1515" s="55"/>
    </row>
    <row r="1516" spans="2:6">
      <c r="B1516" s="55"/>
      <c r="C1516" s="55"/>
      <c r="D1516" s="55"/>
      <c r="E1516" s="55"/>
      <c r="F1516" s="55"/>
    </row>
    <row r="1517" spans="2:6">
      <c r="B1517" s="55"/>
      <c r="C1517" s="55"/>
      <c r="D1517" s="55"/>
      <c r="E1517" s="55"/>
      <c r="F1517" s="55"/>
    </row>
    <row r="1518" spans="2:6">
      <c r="B1518" s="55"/>
      <c r="C1518" s="55"/>
      <c r="D1518" s="55"/>
      <c r="E1518" s="55"/>
      <c r="F1518" s="55"/>
    </row>
    <row r="1519" spans="2:6">
      <c r="B1519" s="55"/>
      <c r="C1519" s="55"/>
      <c r="D1519" s="55"/>
      <c r="E1519" s="55"/>
      <c r="F1519" s="55"/>
    </row>
    <row r="1520" spans="2:6">
      <c r="B1520" s="55"/>
      <c r="C1520" s="55"/>
      <c r="D1520" s="55"/>
      <c r="E1520" s="55"/>
      <c r="F1520" s="55"/>
    </row>
    <row r="1521" spans="2:6">
      <c r="B1521" s="55"/>
      <c r="C1521" s="55"/>
      <c r="D1521" s="55"/>
      <c r="E1521" s="55"/>
      <c r="F1521" s="55"/>
    </row>
    <row r="1522" spans="2:6">
      <c r="B1522" s="55"/>
      <c r="C1522" s="55"/>
      <c r="D1522" s="55"/>
      <c r="E1522" s="55"/>
      <c r="F1522" s="55"/>
    </row>
    <row r="1523" spans="2:6">
      <c r="B1523" s="55"/>
      <c r="C1523" s="55"/>
      <c r="D1523" s="55"/>
      <c r="E1523" s="55"/>
      <c r="F1523" s="55"/>
    </row>
    <row r="1524" spans="2:6">
      <c r="B1524" s="55"/>
      <c r="C1524" s="55"/>
      <c r="D1524" s="55"/>
      <c r="E1524" s="55"/>
      <c r="F1524" s="55"/>
    </row>
    <row r="1525" spans="2:6">
      <c r="B1525" s="55"/>
      <c r="C1525" s="55"/>
      <c r="D1525" s="55"/>
      <c r="E1525" s="55"/>
      <c r="F1525" s="55"/>
    </row>
    <row r="1526" spans="2:6">
      <c r="B1526" s="55"/>
      <c r="C1526" s="55"/>
      <c r="D1526" s="55"/>
      <c r="E1526" s="55"/>
      <c r="F1526" s="55"/>
    </row>
    <row r="1527" spans="2:6">
      <c r="B1527" s="55"/>
      <c r="C1527" s="55"/>
      <c r="D1527" s="55"/>
      <c r="E1527" s="55"/>
      <c r="F1527" s="55"/>
    </row>
    <row r="1528" spans="2:6">
      <c r="B1528" s="55"/>
      <c r="C1528" s="55"/>
      <c r="D1528" s="55"/>
      <c r="E1528" s="55"/>
      <c r="F1528" s="55"/>
    </row>
    <row r="1529" spans="2:6">
      <c r="B1529" s="55"/>
      <c r="C1529" s="55"/>
      <c r="D1529" s="55"/>
      <c r="E1529" s="55"/>
      <c r="F1529" s="55"/>
    </row>
    <row r="1530" spans="2:6">
      <c r="B1530" s="55"/>
      <c r="C1530" s="55"/>
      <c r="D1530" s="55"/>
      <c r="E1530" s="55"/>
      <c r="F1530" s="55"/>
    </row>
    <row r="1531" spans="2:6">
      <c r="B1531" s="55"/>
      <c r="C1531" s="55"/>
      <c r="D1531" s="55"/>
      <c r="E1531" s="55"/>
      <c r="F1531" s="55"/>
    </row>
    <row r="1532" spans="2:6">
      <c r="B1532" s="55"/>
      <c r="C1532" s="55"/>
      <c r="D1532" s="55"/>
      <c r="E1532" s="55"/>
      <c r="F1532" s="55"/>
    </row>
    <row r="1533" spans="2:6">
      <c r="B1533" s="55"/>
      <c r="C1533" s="55"/>
      <c r="D1533" s="55"/>
      <c r="E1533" s="55"/>
      <c r="F1533" s="55"/>
    </row>
    <row r="1534" spans="2:6">
      <c r="B1534" s="55"/>
      <c r="C1534" s="55"/>
      <c r="D1534" s="55"/>
      <c r="E1534" s="55"/>
      <c r="F1534" s="55"/>
    </row>
    <row r="1535" spans="2:6">
      <c r="B1535" s="55"/>
      <c r="C1535" s="55"/>
      <c r="D1535" s="55"/>
      <c r="E1535" s="55"/>
      <c r="F1535" s="55"/>
    </row>
    <row r="1536" spans="2:6">
      <c r="B1536" s="55"/>
      <c r="C1536" s="55"/>
      <c r="D1536" s="55"/>
      <c r="E1536" s="55"/>
      <c r="F1536" s="55"/>
    </row>
    <row r="1537" spans="2:6">
      <c r="B1537" s="55"/>
      <c r="C1537" s="55"/>
      <c r="D1537" s="55"/>
      <c r="E1537" s="55"/>
      <c r="F1537" s="55"/>
    </row>
    <row r="1538" spans="2:6">
      <c r="B1538" s="55"/>
      <c r="C1538" s="55"/>
      <c r="D1538" s="55"/>
      <c r="E1538" s="55"/>
      <c r="F1538" s="55"/>
    </row>
    <row r="1539" spans="2:6">
      <c r="B1539" s="55"/>
      <c r="C1539" s="55"/>
      <c r="D1539" s="55"/>
      <c r="E1539" s="55"/>
      <c r="F1539" s="55"/>
    </row>
    <row r="1540" spans="2:6">
      <c r="B1540" s="55"/>
      <c r="C1540" s="55"/>
      <c r="D1540" s="55"/>
      <c r="E1540" s="55"/>
      <c r="F1540" s="55"/>
    </row>
    <row r="1541" spans="2:6">
      <c r="B1541" s="55"/>
      <c r="C1541" s="55"/>
      <c r="D1541" s="55"/>
      <c r="E1541" s="55"/>
      <c r="F1541" s="55"/>
    </row>
    <row r="1542" spans="2:6">
      <c r="B1542" s="55"/>
      <c r="C1542" s="55"/>
      <c r="D1542" s="55"/>
      <c r="E1542" s="55"/>
      <c r="F1542" s="55"/>
    </row>
    <row r="1543" spans="2:6">
      <c r="B1543" s="55"/>
      <c r="C1543" s="55"/>
      <c r="D1543" s="55"/>
      <c r="E1543" s="55"/>
      <c r="F1543" s="55"/>
    </row>
    <row r="1544" spans="2:6">
      <c r="B1544" s="55"/>
      <c r="C1544" s="55"/>
      <c r="D1544" s="55"/>
      <c r="E1544" s="55"/>
      <c r="F1544" s="55"/>
    </row>
    <row r="1545" spans="2:6">
      <c r="B1545" s="55"/>
      <c r="C1545" s="55"/>
      <c r="D1545" s="55"/>
      <c r="E1545" s="55"/>
      <c r="F1545" s="55"/>
    </row>
    <row r="1546" spans="2:6">
      <c r="B1546" s="55"/>
      <c r="C1546" s="55"/>
      <c r="D1546" s="55"/>
      <c r="E1546" s="55"/>
      <c r="F1546" s="55"/>
    </row>
    <row r="1547" spans="2:6">
      <c r="B1547" s="55"/>
      <c r="C1547" s="55"/>
      <c r="D1547" s="55"/>
      <c r="E1547" s="55"/>
      <c r="F1547" s="55"/>
    </row>
    <row r="1548" spans="2:6">
      <c r="B1548" s="55"/>
      <c r="C1548" s="55"/>
      <c r="D1548" s="55"/>
      <c r="E1548" s="55"/>
      <c r="F1548" s="55"/>
    </row>
    <row r="1549" spans="2:6">
      <c r="B1549" s="55"/>
      <c r="C1549" s="55"/>
      <c r="D1549" s="55"/>
      <c r="E1549" s="55"/>
      <c r="F1549" s="55"/>
    </row>
    <row r="1550" spans="2:6">
      <c r="B1550" s="55"/>
      <c r="C1550" s="55"/>
      <c r="D1550" s="55"/>
      <c r="E1550" s="55"/>
      <c r="F1550" s="55"/>
    </row>
    <row r="1551" spans="2:6">
      <c r="B1551" s="55"/>
      <c r="C1551" s="55"/>
      <c r="D1551" s="55"/>
      <c r="E1551" s="55"/>
      <c r="F1551" s="55"/>
    </row>
    <row r="1552" spans="2:6">
      <c r="B1552" s="55"/>
      <c r="C1552" s="55"/>
      <c r="D1552" s="55"/>
      <c r="E1552" s="55"/>
      <c r="F1552" s="55"/>
    </row>
    <row r="1553" spans="2:6">
      <c r="B1553" s="55"/>
      <c r="C1553" s="55"/>
      <c r="D1553" s="55"/>
      <c r="E1553" s="55"/>
      <c r="F1553" s="55"/>
    </row>
    <row r="1554" spans="2:6">
      <c r="B1554" s="55"/>
      <c r="C1554" s="55"/>
      <c r="D1554" s="55"/>
      <c r="E1554" s="55"/>
      <c r="F1554" s="55"/>
    </row>
    <row r="1555" spans="2:6">
      <c r="B1555" s="55"/>
      <c r="C1555" s="55"/>
      <c r="D1555" s="55"/>
      <c r="E1555" s="55"/>
      <c r="F1555" s="55"/>
    </row>
    <row r="1556" spans="2:6">
      <c r="B1556" s="55"/>
      <c r="C1556" s="55"/>
      <c r="D1556" s="55"/>
      <c r="E1556" s="55"/>
      <c r="F1556" s="55"/>
    </row>
    <row r="1557" spans="2:6">
      <c r="B1557" s="55"/>
      <c r="C1557" s="55"/>
      <c r="D1557" s="55"/>
      <c r="E1557" s="55"/>
      <c r="F1557" s="55"/>
    </row>
    <row r="1558" spans="2:6">
      <c r="B1558" s="55"/>
      <c r="C1558" s="55"/>
      <c r="D1558" s="55"/>
      <c r="E1558" s="55"/>
      <c r="F1558" s="55"/>
    </row>
    <row r="1559" spans="2:6">
      <c r="B1559" s="55"/>
      <c r="C1559" s="55"/>
      <c r="D1559" s="55"/>
      <c r="E1559" s="55"/>
      <c r="F1559" s="55"/>
    </row>
    <row r="1560" spans="2:6">
      <c r="B1560" s="55"/>
      <c r="C1560" s="55"/>
      <c r="D1560" s="55"/>
      <c r="E1560" s="55"/>
      <c r="F1560" s="55"/>
    </row>
    <row r="1561" spans="2:6">
      <c r="B1561" s="55"/>
      <c r="C1561" s="55"/>
      <c r="D1561" s="55"/>
      <c r="E1561" s="55"/>
      <c r="F1561" s="55"/>
    </row>
    <row r="1562" spans="2:6">
      <c r="B1562" s="55"/>
      <c r="C1562" s="55"/>
      <c r="D1562" s="55"/>
      <c r="E1562" s="55"/>
      <c r="F1562" s="55"/>
    </row>
    <row r="1563" spans="2:6">
      <c r="B1563" s="55"/>
      <c r="C1563" s="55"/>
      <c r="D1563" s="55"/>
      <c r="E1563" s="55"/>
      <c r="F1563" s="55"/>
    </row>
    <row r="1564" spans="2:6">
      <c r="B1564" s="55"/>
      <c r="C1564" s="55"/>
      <c r="D1564" s="55"/>
      <c r="E1564" s="55"/>
      <c r="F1564" s="55"/>
    </row>
    <row r="1565" spans="2:6">
      <c r="B1565" s="55"/>
      <c r="C1565" s="55"/>
      <c r="D1565" s="55"/>
      <c r="E1565" s="55"/>
      <c r="F1565" s="55"/>
    </row>
    <row r="1566" spans="2:6">
      <c r="B1566" s="55"/>
      <c r="C1566" s="55"/>
      <c r="D1566" s="55"/>
      <c r="E1566" s="55"/>
      <c r="F1566" s="55"/>
    </row>
    <row r="1567" spans="2:6">
      <c r="B1567" s="55"/>
      <c r="C1567" s="55"/>
      <c r="D1567" s="55"/>
      <c r="E1567" s="55"/>
      <c r="F1567" s="55"/>
    </row>
    <row r="1568" spans="2:6">
      <c r="B1568" s="55"/>
      <c r="C1568" s="55"/>
      <c r="D1568" s="55"/>
      <c r="E1568" s="55"/>
      <c r="F1568" s="55"/>
    </row>
    <row r="1569" spans="2:6">
      <c r="B1569" s="55"/>
      <c r="C1569" s="55"/>
      <c r="D1569" s="55"/>
      <c r="E1569" s="55"/>
      <c r="F1569" s="55"/>
    </row>
    <row r="1570" spans="2:6">
      <c r="B1570" s="55"/>
      <c r="C1570" s="55"/>
      <c r="D1570" s="55"/>
      <c r="E1570" s="55"/>
      <c r="F1570" s="55"/>
    </row>
    <row r="1571" spans="2:6">
      <c r="B1571" s="55"/>
      <c r="C1571" s="55"/>
      <c r="D1571" s="55"/>
      <c r="E1571" s="55"/>
      <c r="F1571" s="55"/>
    </row>
    <row r="1572" spans="2:6">
      <c r="B1572" s="55"/>
      <c r="C1572" s="55"/>
      <c r="D1572" s="55"/>
      <c r="E1572" s="55"/>
      <c r="F1572" s="55"/>
    </row>
    <row r="1573" spans="2:6">
      <c r="B1573" s="55"/>
      <c r="C1573" s="55"/>
      <c r="D1573" s="55"/>
      <c r="E1573" s="55"/>
      <c r="F1573" s="55"/>
    </row>
    <row r="1574" spans="2:6">
      <c r="B1574" s="55"/>
      <c r="C1574" s="55"/>
      <c r="D1574" s="55"/>
      <c r="E1574" s="55"/>
      <c r="F1574" s="55"/>
    </row>
    <row r="1575" spans="2:6">
      <c r="B1575" s="55"/>
      <c r="C1575" s="55"/>
      <c r="D1575" s="55"/>
      <c r="E1575" s="55"/>
      <c r="F1575" s="55"/>
    </row>
    <row r="1576" spans="2:6">
      <c r="B1576" s="55"/>
      <c r="C1576" s="55"/>
      <c r="D1576" s="55"/>
      <c r="E1576" s="55"/>
      <c r="F1576" s="55"/>
    </row>
    <row r="1577" spans="2:6">
      <c r="B1577" s="55"/>
      <c r="C1577" s="55"/>
      <c r="D1577" s="55"/>
      <c r="E1577" s="55"/>
      <c r="F1577" s="55"/>
    </row>
    <row r="1578" spans="2:6">
      <c r="B1578" s="55"/>
      <c r="C1578" s="55"/>
      <c r="D1578" s="55"/>
      <c r="E1578" s="55"/>
      <c r="F1578" s="55"/>
    </row>
    <row r="1579" spans="2:6">
      <c r="B1579" s="55"/>
      <c r="C1579" s="55"/>
      <c r="D1579" s="55"/>
      <c r="E1579" s="55"/>
      <c r="F1579" s="55"/>
    </row>
    <row r="1580" spans="2:6">
      <c r="B1580" s="55"/>
      <c r="C1580" s="55"/>
      <c r="D1580" s="55"/>
      <c r="E1580" s="55"/>
      <c r="F1580" s="55"/>
    </row>
    <row r="1581" spans="2:6">
      <c r="B1581" s="55"/>
      <c r="C1581" s="55"/>
      <c r="D1581" s="55"/>
      <c r="E1581" s="55"/>
      <c r="F1581" s="55"/>
    </row>
    <row r="1582" spans="2:6">
      <c r="B1582" s="55"/>
      <c r="C1582" s="55"/>
      <c r="D1582" s="55"/>
      <c r="E1582" s="55"/>
      <c r="F1582" s="55"/>
    </row>
    <row r="1583" spans="2:6">
      <c r="B1583" s="55"/>
      <c r="C1583" s="55"/>
      <c r="D1583" s="55"/>
      <c r="E1583" s="55"/>
      <c r="F1583" s="55"/>
    </row>
    <row r="1584" spans="2:6">
      <c r="B1584" s="55"/>
      <c r="C1584" s="55"/>
      <c r="D1584" s="55"/>
      <c r="E1584" s="55"/>
      <c r="F1584" s="55"/>
    </row>
    <row r="1585" spans="2:6">
      <c r="B1585" s="55"/>
      <c r="C1585" s="55"/>
      <c r="D1585" s="55"/>
      <c r="E1585" s="55"/>
      <c r="F1585" s="55"/>
    </row>
    <row r="1586" spans="2:6">
      <c r="B1586" s="55"/>
      <c r="C1586" s="55"/>
      <c r="D1586" s="55"/>
      <c r="E1586" s="55"/>
      <c r="F1586" s="55"/>
    </row>
    <row r="1587" spans="2:6">
      <c r="B1587" s="55"/>
      <c r="C1587" s="55"/>
      <c r="D1587" s="55"/>
      <c r="E1587" s="55"/>
      <c r="F1587" s="55"/>
    </row>
    <row r="1588" spans="2:6">
      <c r="B1588" s="55"/>
      <c r="C1588" s="55"/>
      <c r="D1588" s="55"/>
      <c r="E1588" s="55"/>
      <c r="F1588" s="55"/>
    </row>
    <row r="1589" spans="2:6">
      <c r="B1589" s="55"/>
      <c r="C1589" s="55"/>
      <c r="D1589" s="55"/>
      <c r="E1589" s="55"/>
      <c r="F1589" s="55"/>
    </row>
    <row r="1590" spans="2:6">
      <c r="B1590" s="55"/>
      <c r="C1590" s="55"/>
      <c r="D1590" s="55"/>
      <c r="E1590" s="55"/>
      <c r="F1590" s="55"/>
    </row>
    <row r="1591" spans="2:6">
      <c r="B1591" s="55"/>
      <c r="C1591" s="55"/>
      <c r="D1591" s="55"/>
      <c r="E1591" s="55"/>
      <c r="F1591" s="55"/>
    </row>
    <row r="1592" spans="2:6">
      <c r="B1592" s="55"/>
      <c r="C1592" s="55"/>
      <c r="D1592" s="55"/>
      <c r="E1592" s="55"/>
      <c r="F1592" s="55"/>
    </row>
    <row r="1593" spans="2:6">
      <c r="B1593" s="55"/>
      <c r="C1593" s="55"/>
      <c r="D1593" s="55"/>
      <c r="E1593" s="55"/>
      <c r="F1593" s="55"/>
    </row>
    <row r="1594" spans="2:6">
      <c r="B1594" s="55"/>
      <c r="C1594" s="55"/>
      <c r="D1594" s="55"/>
      <c r="E1594" s="55"/>
      <c r="F1594" s="55"/>
    </row>
    <row r="1595" spans="2:6">
      <c r="B1595" s="55"/>
      <c r="C1595" s="55"/>
      <c r="D1595" s="55"/>
      <c r="E1595" s="55"/>
      <c r="F1595" s="55"/>
    </row>
    <row r="1596" spans="2:6">
      <c r="B1596" s="55"/>
      <c r="C1596" s="55"/>
      <c r="D1596" s="55"/>
      <c r="E1596" s="55"/>
      <c r="F1596" s="55"/>
    </row>
    <row r="1597" spans="2:6">
      <c r="B1597" s="55"/>
      <c r="C1597" s="55"/>
      <c r="D1597" s="55"/>
      <c r="E1597" s="55"/>
      <c r="F1597" s="55"/>
    </row>
    <row r="1598" spans="2:6">
      <c r="B1598" s="55"/>
      <c r="C1598" s="55"/>
      <c r="D1598" s="55"/>
      <c r="E1598" s="55"/>
      <c r="F1598" s="55"/>
    </row>
    <row r="1599" spans="2:6">
      <c r="B1599" s="55"/>
      <c r="C1599" s="55"/>
      <c r="D1599" s="55"/>
      <c r="E1599" s="55"/>
      <c r="F1599" s="55"/>
    </row>
    <row r="1600" spans="2:6">
      <c r="B1600" s="55"/>
      <c r="C1600" s="55"/>
      <c r="D1600" s="55"/>
      <c r="E1600" s="55"/>
      <c r="F1600" s="55"/>
    </row>
    <row r="1601" spans="2:6">
      <c r="B1601" s="55"/>
      <c r="C1601" s="55"/>
      <c r="D1601" s="55"/>
      <c r="E1601" s="55"/>
      <c r="F1601" s="55"/>
    </row>
    <row r="1602" spans="2:6">
      <c r="B1602" s="55"/>
      <c r="C1602" s="55"/>
      <c r="D1602" s="55"/>
      <c r="E1602" s="55"/>
      <c r="F1602" s="55"/>
    </row>
    <row r="1603" spans="2:6">
      <c r="B1603" s="55"/>
      <c r="C1603" s="55"/>
      <c r="D1603" s="55"/>
      <c r="E1603" s="55"/>
      <c r="F1603" s="55"/>
    </row>
    <row r="1604" spans="2:6">
      <c r="B1604" s="55"/>
      <c r="C1604" s="55"/>
      <c r="D1604" s="55"/>
      <c r="E1604" s="55"/>
      <c r="F1604" s="55"/>
    </row>
    <row r="1605" spans="2:6">
      <c r="B1605" s="55"/>
      <c r="C1605" s="55"/>
      <c r="D1605" s="55"/>
      <c r="E1605" s="55"/>
      <c r="F1605" s="55"/>
    </row>
    <row r="1606" spans="2:6">
      <c r="B1606" s="55"/>
      <c r="C1606" s="55"/>
      <c r="D1606" s="55"/>
      <c r="E1606" s="55"/>
      <c r="F1606" s="55"/>
    </row>
    <row r="1607" spans="2:6">
      <c r="B1607" s="55"/>
      <c r="C1607" s="55"/>
      <c r="D1607" s="55"/>
      <c r="E1607" s="55"/>
      <c r="F1607" s="55"/>
    </row>
    <row r="1608" spans="2:6">
      <c r="B1608" s="55"/>
      <c r="C1608" s="55"/>
      <c r="D1608" s="55"/>
      <c r="E1608" s="55"/>
      <c r="F1608" s="55"/>
    </row>
    <row r="1609" spans="2:6">
      <c r="B1609" s="55"/>
      <c r="C1609" s="55"/>
      <c r="D1609" s="55"/>
      <c r="E1609" s="55"/>
      <c r="F1609" s="55"/>
    </row>
    <row r="1610" spans="2:6">
      <c r="B1610" s="55"/>
      <c r="C1610" s="55"/>
      <c r="D1610" s="55"/>
      <c r="E1610" s="55"/>
      <c r="F1610" s="55"/>
    </row>
    <row r="1611" spans="2:6">
      <c r="B1611" s="55"/>
      <c r="C1611" s="55"/>
      <c r="D1611" s="55"/>
      <c r="E1611" s="55"/>
      <c r="F1611" s="55"/>
    </row>
    <row r="1612" spans="2:6">
      <c r="B1612" s="55"/>
      <c r="C1612" s="55"/>
      <c r="D1612" s="55"/>
      <c r="E1612" s="55"/>
      <c r="F1612" s="55"/>
    </row>
    <row r="1613" spans="2:6">
      <c r="B1613" s="55"/>
      <c r="C1613" s="55"/>
      <c r="D1613" s="55"/>
      <c r="E1613" s="55"/>
      <c r="F1613" s="55"/>
    </row>
    <row r="1614" spans="2:6">
      <c r="B1614" s="55"/>
      <c r="C1614" s="55"/>
      <c r="D1614" s="55"/>
      <c r="E1614" s="55"/>
      <c r="F1614" s="55"/>
    </row>
    <row r="1615" spans="2:6">
      <c r="B1615" s="55"/>
      <c r="C1615" s="55"/>
      <c r="D1615" s="55"/>
      <c r="E1615" s="55"/>
      <c r="F1615" s="55"/>
    </row>
    <row r="1616" spans="2:6">
      <c r="B1616" s="55"/>
      <c r="C1616" s="55"/>
      <c r="D1616" s="55"/>
      <c r="E1616" s="55"/>
      <c r="F1616" s="55"/>
    </row>
    <row r="1617" spans="2:6">
      <c r="B1617" s="55"/>
      <c r="C1617" s="55"/>
      <c r="D1617" s="55"/>
      <c r="E1617" s="55"/>
      <c r="F1617" s="55"/>
    </row>
    <row r="1618" spans="2:6">
      <c r="B1618" s="55"/>
      <c r="C1618" s="55"/>
      <c r="D1618" s="55"/>
      <c r="E1618" s="55"/>
      <c r="F1618" s="55"/>
    </row>
    <row r="1619" spans="2:6">
      <c r="B1619" s="55"/>
      <c r="C1619" s="55"/>
      <c r="D1619" s="55"/>
      <c r="E1619" s="55"/>
      <c r="F1619" s="55"/>
    </row>
    <row r="1620" spans="2:6">
      <c r="B1620" s="55"/>
      <c r="C1620" s="55"/>
      <c r="D1620" s="55"/>
      <c r="E1620" s="55"/>
      <c r="F1620" s="55"/>
    </row>
    <row r="1621" spans="2:6">
      <c r="B1621" s="55"/>
      <c r="C1621" s="55"/>
      <c r="D1621" s="55"/>
      <c r="E1621" s="55"/>
      <c r="F1621" s="55"/>
    </row>
    <row r="1622" spans="2:6">
      <c r="B1622" s="55"/>
      <c r="C1622" s="55"/>
      <c r="D1622" s="55"/>
      <c r="E1622" s="55"/>
      <c r="F1622" s="55"/>
    </row>
    <row r="1623" spans="2:6">
      <c r="B1623" s="55"/>
      <c r="C1623" s="55"/>
      <c r="D1623" s="55"/>
      <c r="E1623" s="55"/>
      <c r="F1623" s="55"/>
    </row>
    <row r="1624" spans="2:6">
      <c r="B1624" s="55"/>
      <c r="C1624" s="55"/>
      <c r="D1624" s="55"/>
      <c r="E1624" s="55"/>
      <c r="F1624" s="55"/>
    </row>
    <row r="1625" spans="2:6">
      <c r="B1625" s="55"/>
      <c r="C1625" s="55"/>
      <c r="D1625" s="55"/>
      <c r="E1625" s="55"/>
      <c r="F1625" s="55"/>
    </row>
    <row r="1626" spans="2:6">
      <c r="B1626" s="55"/>
      <c r="C1626" s="55"/>
      <c r="D1626" s="55"/>
      <c r="E1626" s="55"/>
      <c r="F1626" s="55"/>
    </row>
    <row r="1627" spans="2:6">
      <c r="B1627" s="55"/>
      <c r="C1627" s="55"/>
      <c r="D1627" s="55"/>
      <c r="E1627" s="55"/>
      <c r="F1627" s="55"/>
    </row>
    <row r="1628" spans="2:6">
      <c r="B1628" s="55"/>
      <c r="C1628" s="55"/>
      <c r="D1628" s="55"/>
      <c r="E1628" s="55"/>
      <c r="F1628" s="55"/>
    </row>
    <row r="1629" spans="2:6">
      <c r="B1629" s="55"/>
      <c r="C1629" s="55"/>
      <c r="D1629" s="55"/>
      <c r="E1629" s="55"/>
      <c r="F1629" s="55"/>
    </row>
    <row r="1630" spans="2:6">
      <c r="B1630" s="55"/>
      <c r="C1630" s="55"/>
      <c r="D1630" s="55"/>
      <c r="E1630" s="55"/>
      <c r="F1630" s="55"/>
    </row>
    <row r="1631" spans="2:6">
      <c r="B1631" s="55"/>
      <c r="C1631" s="55"/>
      <c r="D1631" s="55"/>
      <c r="E1631" s="55"/>
      <c r="F1631" s="55"/>
    </row>
    <row r="1632" spans="2:6">
      <c r="B1632" s="55"/>
      <c r="C1632" s="55"/>
      <c r="D1632" s="55"/>
      <c r="E1632" s="55"/>
      <c r="F1632" s="55"/>
    </row>
    <row r="1633" spans="2:6">
      <c r="B1633" s="55"/>
      <c r="C1633" s="55"/>
      <c r="D1633" s="55"/>
      <c r="E1633" s="55"/>
      <c r="F1633" s="55"/>
    </row>
    <row r="1634" spans="2:6">
      <c r="B1634" s="55"/>
      <c r="C1634" s="55"/>
      <c r="D1634" s="55"/>
      <c r="E1634" s="55"/>
      <c r="F1634" s="55"/>
    </row>
    <row r="1635" spans="2:6">
      <c r="B1635" s="55"/>
      <c r="C1635" s="55"/>
      <c r="D1635" s="55"/>
      <c r="E1635" s="55"/>
      <c r="F1635" s="55"/>
    </row>
    <row r="1636" spans="2:6">
      <c r="B1636" s="55"/>
      <c r="C1636" s="55"/>
      <c r="D1636" s="55"/>
      <c r="E1636" s="55"/>
      <c r="F1636" s="55"/>
    </row>
    <row r="1637" spans="2:6">
      <c r="B1637" s="55"/>
      <c r="C1637" s="55"/>
      <c r="D1637" s="55"/>
      <c r="E1637" s="55"/>
      <c r="F1637" s="55"/>
    </row>
    <row r="1638" spans="2:6">
      <c r="B1638" s="55"/>
      <c r="C1638" s="55"/>
      <c r="D1638" s="55"/>
      <c r="E1638" s="55"/>
      <c r="F1638" s="55"/>
    </row>
    <row r="1639" spans="2:6">
      <c r="B1639" s="55"/>
      <c r="C1639" s="55"/>
      <c r="D1639" s="55"/>
      <c r="E1639" s="55"/>
      <c r="F1639" s="55"/>
    </row>
    <row r="1640" spans="2:6">
      <c r="B1640" s="55"/>
      <c r="C1640" s="55"/>
      <c r="D1640" s="55"/>
      <c r="E1640" s="55"/>
      <c r="F1640" s="55"/>
    </row>
    <row r="1641" spans="2:6">
      <c r="B1641" s="55"/>
      <c r="C1641" s="55"/>
      <c r="D1641" s="55"/>
      <c r="E1641" s="55"/>
      <c r="F1641" s="55"/>
    </row>
    <row r="1642" spans="2:6">
      <c r="B1642" s="55"/>
      <c r="C1642" s="55"/>
      <c r="D1642" s="55"/>
      <c r="E1642" s="55"/>
      <c r="F1642" s="55"/>
    </row>
    <row r="1643" spans="2:6">
      <c r="B1643" s="55"/>
      <c r="C1643" s="55"/>
      <c r="D1643" s="55"/>
      <c r="E1643" s="55"/>
      <c r="F1643" s="55"/>
    </row>
    <row r="1644" spans="2:6">
      <c r="B1644" s="55"/>
      <c r="C1644" s="55"/>
      <c r="D1644" s="55"/>
      <c r="E1644" s="55"/>
      <c r="F1644" s="55"/>
    </row>
    <row r="1645" spans="2:6">
      <c r="B1645" s="55"/>
      <c r="C1645" s="55"/>
      <c r="D1645" s="55"/>
      <c r="E1645" s="55"/>
      <c r="F1645" s="55"/>
    </row>
    <row r="1646" spans="2:6">
      <c r="B1646" s="55"/>
      <c r="C1646" s="55"/>
      <c r="D1646" s="55"/>
      <c r="E1646" s="55"/>
      <c r="F1646" s="55"/>
    </row>
    <row r="1647" spans="2:6">
      <c r="B1647" s="55"/>
      <c r="C1647" s="55"/>
      <c r="D1647" s="55"/>
      <c r="E1647" s="55"/>
      <c r="F1647" s="55"/>
    </row>
    <row r="1648" spans="2:6">
      <c r="B1648" s="55"/>
      <c r="C1648" s="55"/>
      <c r="D1648" s="55"/>
      <c r="E1648" s="55"/>
      <c r="F1648" s="55"/>
    </row>
    <row r="1649" spans="2:6">
      <c r="B1649" s="55"/>
      <c r="C1649" s="55"/>
      <c r="D1649" s="55"/>
      <c r="E1649" s="55"/>
      <c r="F1649" s="55"/>
    </row>
    <row r="1650" spans="2:6">
      <c r="B1650" s="55"/>
      <c r="C1650" s="55"/>
      <c r="D1650" s="55"/>
      <c r="E1650" s="55"/>
      <c r="F1650" s="55"/>
    </row>
    <row r="1651" spans="2:6">
      <c r="B1651" s="55"/>
      <c r="C1651" s="55"/>
      <c r="D1651" s="55"/>
      <c r="E1651" s="55"/>
      <c r="F1651" s="55"/>
    </row>
    <row r="1652" spans="2:6">
      <c r="B1652" s="55"/>
      <c r="C1652" s="55"/>
      <c r="D1652" s="55"/>
      <c r="E1652" s="55"/>
      <c r="F1652" s="55"/>
    </row>
    <row r="1653" spans="2:6">
      <c r="B1653" s="55"/>
      <c r="C1653" s="55"/>
      <c r="D1653" s="55"/>
      <c r="E1653" s="55"/>
      <c r="F1653" s="55"/>
    </row>
    <row r="1654" spans="2:6">
      <c r="B1654" s="55"/>
      <c r="C1654" s="55"/>
      <c r="D1654" s="55"/>
      <c r="E1654" s="55"/>
      <c r="F1654" s="55"/>
    </row>
    <row r="1655" spans="2:6">
      <c r="B1655" s="55"/>
      <c r="C1655" s="55"/>
      <c r="D1655" s="55"/>
      <c r="E1655" s="55"/>
      <c r="F1655" s="55"/>
    </row>
    <row r="1656" spans="2:6">
      <c r="B1656" s="55"/>
      <c r="C1656" s="55"/>
      <c r="D1656" s="55"/>
      <c r="E1656" s="55"/>
      <c r="F1656" s="55"/>
    </row>
    <row r="1657" spans="2:6">
      <c r="B1657" s="55"/>
      <c r="C1657" s="55"/>
      <c r="D1657" s="55"/>
      <c r="E1657" s="55"/>
      <c r="F1657" s="55"/>
    </row>
    <row r="1658" spans="2:6">
      <c r="B1658" s="55"/>
      <c r="C1658" s="55"/>
      <c r="D1658" s="55"/>
      <c r="E1658" s="55"/>
      <c r="F1658" s="55"/>
    </row>
    <row r="1659" spans="2:6">
      <c r="B1659" s="55"/>
      <c r="C1659" s="55"/>
      <c r="D1659" s="55"/>
      <c r="E1659" s="55"/>
      <c r="F1659" s="55"/>
    </row>
    <row r="1660" spans="2:6">
      <c r="B1660" s="55"/>
      <c r="C1660" s="55"/>
      <c r="D1660" s="55"/>
      <c r="E1660" s="55"/>
      <c r="F1660" s="55"/>
    </row>
    <row r="1661" spans="2:6">
      <c r="B1661" s="55"/>
      <c r="C1661" s="55"/>
      <c r="D1661" s="55"/>
      <c r="E1661" s="55"/>
      <c r="F1661" s="55"/>
    </row>
    <row r="1662" spans="2:6">
      <c r="B1662" s="55"/>
      <c r="C1662" s="55"/>
      <c r="D1662" s="55"/>
      <c r="E1662" s="55"/>
      <c r="F1662" s="55"/>
    </row>
    <row r="1663" spans="2:6">
      <c r="B1663" s="55"/>
      <c r="C1663" s="55"/>
      <c r="D1663" s="55"/>
      <c r="E1663" s="55"/>
      <c r="F1663" s="55"/>
    </row>
    <row r="1664" spans="2:6">
      <c r="B1664" s="55"/>
      <c r="C1664" s="55"/>
      <c r="D1664" s="55"/>
      <c r="E1664" s="55"/>
      <c r="F1664" s="55"/>
    </row>
    <row r="1665" spans="2:6">
      <c r="B1665" s="55"/>
      <c r="C1665" s="55"/>
      <c r="D1665" s="55"/>
      <c r="E1665" s="55"/>
      <c r="F1665" s="55"/>
    </row>
    <row r="1666" spans="2:6">
      <c r="B1666" s="55"/>
      <c r="C1666" s="55"/>
      <c r="D1666" s="55"/>
      <c r="E1666" s="55"/>
      <c r="F1666" s="55"/>
    </row>
    <row r="1667" spans="2:6">
      <c r="B1667" s="55"/>
      <c r="C1667" s="55"/>
      <c r="D1667" s="55"/>
      <c r="E1667" s="55"/>
      <c r="F1667" s="55"/>
    </row>
    <row r="1668" spans="2:6">
      <c r="B1668" s="55"/>
      <c r="C1668" s="55"/>
      <c r="D1668" s="55"/>
      <c r="E1668" s="55"/>
      <c r="F1668" s="55"/>
    </row>
    <row r="1669" spans="2:6">
      <c r="B1669" s="55"/>
      <c r="C1669" s="55"/>
      <c r="D1669" s="55"/>
      <c r="E1669" s="55"/>
      <c r="F1669" s="55"/>
    </row>
    <row r="1670" spans="2:6">
      <c r="B1670" s="55"/>
      <c r="C1670" s="55"/>
      <c r="D1670" s="55"/>
      <c r="E1670" s="55"/>
      <c r="F1670" s="55"/>
    </row>
    <row r="1671" spans="2:6">
      <c r="B1671" s="55"/>
      <c r="C1671" s="55"/>
      <c r="D1671" s="55"/>
      <c r="E1671" s="55"/>
      <c r="F1671" s="55"/>
    </row>
    <row r="1672" spans="2:6">
      <c r="B1672" s="55"/>
      <c r="C1672" s="55"/>
      <c r="D1672" s="55"/>
      <c r="E1672" s="55"/>
      <c r="F1672" s="55"/>
    </row>
    <row r="1673" spans="2:6">
      <c r="B1673" s="55"/>
      <c r="C1673" s="55"/>
      <c r="D1673" s="55"/>
      <c r="E1673" s="55"/>
      <c r="F1673" s="55"/>
    </row>
    <row r="1674" spans="2:6">
      <c r="B1674" s="55"/>
      <c r="C1674" s="55"/>
      <c r="D1674" s="55"/>
      <c r="E1674" s="55"/>
      <c r="F1674" s="55"/>
    </row>
    <row r="1675" spans="2:6">
      <c r="B1675" s="55"/>
      <c r="C1675" s="55"/>
      <c r="D1675" s="55"/>
      <c r="E1675" s="55"/>
      <c r="F1675" s="55"/>
    </row>
    <row r="1676" spans="2:6">
      <c r="B1676" s="55"/>
      <c r="C1676" s="55"/>
      <c r="D1676" s="55"/>
      <c r="E1676" s="55"/>
      <c r="F1676" s="55"/>
    </row>
    <row r="1677" spans="2:6">
      <c r="B1677" s="55"/>
      <c r="C1677" s="55"/>
      <c r="D1677" s="55"/>
      <c r="E1677" s="55"/>
      <c r="F1677" s="55"/>
    </row>
    <row r="1678" spans="2:6">
      <c r="B1678" s="55"/>
      <c r="C1678" s="55"/>
      <c r="D1678" s="55"/>
      <c r="E1678" s="55"/>
      <c r="F1678" s="55"/>
    </row>
    <row r="1679" spans="2:6">
      <c r="B1679" s="55"/>
      <c r="C1679" s="55"/>
      <c r="D1679" s="55"/>
      <c r="E1679" s="55"/>
      <c r="F1679" s="55"/>
    </row>
    <row r="1680" spans="2:6">
      <c r="B1680" s="55"/>
      <c r="C1680" s="55"/>
      <c r="D1680" s="55"/>
      <c r="E1680" s="55"/>
      <c r="F1680" s="55"/>
    </row>
    <row r="1681" spans="2:6">
      <c r="B1681" s="55"/>
      <c r="C1681" s="55"/>
      <c r="D1681" s="55"/>
      <c r="E1681" s="55"/>
      <c r="F1681" s="55"/>
    </row>
    <row r="1682" spans="2:6">
      <c r="B1682" s="55"/>
      <c r="C1682" s="55"/>
      <c r="D1682" s="55"/>
      <c r="E1682" s="55"/>
      <c r="F1682" s="55"/>
    </row>
    <row r="1683" spans="2:6">
      <c r="B1683" s="55"/>
      <c r="C1683" s="55"/>
      <c r="D1683" s="55"/>
      <c r="E1683" s="55"/>
      <c r="F1683" s="55"/>
    </row>
    <row r="1684" spans="2:6">
      <c r="B1684" s="55"/>
      <c r="C1684" s="55"/>
      <c r="D1684" s="55"/>
      <c r="E1684" s="55"/>
      <c r="F1684" s="55"/>
    </row>
    <row r="1685" spans="2:6">
      <c r="B1685" s="55"/>
      <c r="C1685" s="55"/>
      <c r="D1685" s="55"/>
      <c r="E1685" s="55"/>
      <c r="F1685" s="55"/>
    </row>
    <row r="1686" spans="2:6">
      <c r="B1686" s="55"/>
      <c r="C1686" s="55"/>
      <c r="D1686" s="55"/>
      <c r="E1686" s="55"/>
      <c r="F1686" s="55"/>
    </row>
    <row r="1687" spans="2:6">
      <c r="B1687" s="55"/>
      <c r="C1687" s="55"/>
      <c r="D1687" s="55"/>
      <c r="E1687" s="55"/>
      <c r="F1687" s="55"/>
    </row>
    <row r="1688" spans="2:6">
      <c r="B1688" s="55"/>
      <c r="C1688" s="55"/>
      <c r="D1688" s="55"/>
      <c r="E1688" s="55"/>
      <c r="F1688" s="55"/>
    </row>
    <row r="1689" spans="2:6">
      <c r="B1689" s="55"/>
      <c r="C1689" s="55"/>
      <c r="D1689" s="55"/>
      <c r="E1689" s="55"/>
      <c r="F1689" s="55"/>
    </row>
    <row r="1690" spans="2:6">
      <c r="B1690" s="55"/>
      <c r="C1690" s="55"/>
      <c r="D1690" s="55"/>
      <c r="E1690" s="55"/>
      <c r="F1690" s="55"/>
    </row>
    <row r="1691" spans="2:6">
      <c r="B1691" s="55"/>
      <c r="C1691" s="55"/>
      <c r="D1691" s="55"/>
      <c r="E1691" s="55"/>
      <c r="F1691" s="55"/>
    </row>
    <row r="1692" spans="2:6">
      <c r="B1692" s="55"/>
      <c r="C1692" s="55"/>
      <c r="D1692" s="55"/>
      <c r="E1692" s="55"/>
      <c r="F1692" s="55"/>
    </row>
    <row r="1693" spans="2:6">
      <c r="B1693" s="55"/>
      <c r="C1693" s="55"/>
      <c r="D1693" s="55"/>
      <c r="E1693" s="55"/>
      <c r="F1693" s="55"/>
    </row>
    <row r="1694" spans="2:6">
      <c r="B1694" s="55"/>
      <c r="C1694" s="55"/>
      <c r="D1694" s="55"/>
      <c r="E1694" s="55"/>
      <c r="F1694" s="55"/>
    </row>
    <row r="1695" spans="2:6">
      <c r="B1695" s="55"/>
      <c r="C1695" s="55"/>
      <c r="D1695" s="55"/>
      <c r="E1695" s="55"/>
      <c r="F1695" s="55"/>
    </row>
    <row r="1696" spans="2:6">
      <c r="B1696" s="55"/>
      <c r="C1696" s="55"/>
      <c r="D1696" s="55"/>
      <c r="E1696" s="55"/>
      <c r="F1696" s="55"/>
    </row>
    <row r="1697" spans="2:6">
      <c r="B1697" s="55"/>
      <c r="C1697" s="55"/>
      <c r="D1697" s="55"/>
      <c r="E1697" s="55"/>
      <c r="F1697" s="55"/>
    </row>
    <row r="1698" spans="2:6">
      <c r="B1698" s="55"/>
      <c r="C1698" s="55"/>
      <c r="D1698" s="55"/>
      <c r="E1698" s="55"/>
      <c r="F1698" s="55"/>
    </row>
    <row r="1699" spans="2:6">
      <c r="B1699" s="55"/>
      <c r="C1699" s="55"/>
      <c r="D1699" s="55"/>
      <c r="E1699" s="55"/>
      <c r="F1699" s="55"/>
    </row>
    <row r="1700" spans="2:6">
      <c r="B1700" s="55"/>
      <c r="C1700" s="55"/>
      <c r="D1700" s="55"/>
      <c r="E1700" s="55"/>
      <c r="F1700" s="55"/>
    </row>
    <row r="1701" spans="2:6">
      <c r="B1701" s="55"/>
      <c r="C1701" s="55"/>
      <c r="D1701" s="55"/>
      <c r="E1701" s="55"/>
      <c r="F1701" s="55"/>
    </row>
    <row r="1702" spans="2:6">
      <c r="B1702" s="55"/>
      <c r="C1702" s="55"/>
      <c r="D1702" s="55"/>
      <c r="E1702" s="55"/>
      <c r="F1702" s="55"/>
    </row>
    <row r="1703" spans="2:6">
      <c r="B1703" s="55"/>
      <c r="C1703" s="55"/>
      <c r="D1703" s="55"/>
      <c r="E1703" s="55"/>
      <c r="F1703" s="55"/>
    </row>
    <row r="1704" spans="2:6">
      <c r="B1704" s="55"/>
      <c r="C1704" s="55"/>
      <c r="D1704" s="55"/>
      <c r="E1704" s="55"/>
      <c r="F1704" s="55"/>
    </row>
    <row r="1705" spans="2:6">
      <c r="B1705" s="55"/>
      <c r="C1705" s="55"/>
      <c r="D1705" s="55"/>
      <c r="E1705" s="55"/>
      <c r="F1705" s="55"/>
    </row>
    <row r="1706" spans="2:6">
      <c r="B1706" s="55"/>
      <c r="C1706" s="55"/>
      <c r="D1706" s="55"/>
      <c r="E1706" s="55"/>
      <c r="F1706" s="55"/>
    </row>
    <row r="1707" spans="2:6">
      <c r="B1707" s="55"/>
      <c r="C1707" s="55"/>
      <c r="D1707" s="55"/>
      <c r="E1707" s="55"/>
      <c r="F1707" s="55"/>
    </row>
    <row r="1708" spans="2:6">
      <c r="B1708" s="55"/>
      <c r="C1708" s="55"/>
      <c r="D1708" s="55"/>
      <c r="E1708" s="55"/>
      <c r="F1708" s="55"/>
    </row>
    <row r="1709" spans="2:6">
      <c r="B1709" s="55"/>
      <c r="C1709" s="55"/>
      <c r="D1709" s="55"/>
      <c r="E1709" s="55"/>
      <c r="F1709" s="55"/>
    </row>
    <row r="1710" spans="2:6">
      <c r="B1710" s="55"/>
      <c r="C1710" s="55"/>
      <c r="D1710" s="55"/>
      <c r="E1710" s="55"/>
      <c r="F1710" s="55"/>
    </row>
    <row r="1711" spans="2:6">
      <c r="B1711" s="55"/>
      <c r="C1711" s="55"/>
      <c r="D1711" s="55"/>
      <c r="E1711" s="55"/>
      <c r="F1711" s="55"/>
    </row>
    <row r="1712" spans="2:6">
      <c r="B1712" s="55"/>
      <c r="C1712" s="55"/>
      <c r="D1712" s="55"/>
      <c r="E1712" s="55"/>
      <c r="F1712" s="55"/>
    </row>
    <row r="1713" spans="2:6">
      <c r="B1713" s="55"/>
      <c r="C1713" s="55"/>
      <c r="D1713" s="55"/>
      <c r="E1713" s="55"/>
      <c r="F1713" s="55"/>
    </row>
    <row r="1714" spans="2:6">
      <c r="B1714" s="55"/>
      <c r="C1714" s="55"/>
      <c r="D1714" s="55"/>
      <c r="E1714" s="55"/>
      <c r="F1714" s="55"/>
    </row>
    <row r="1715" spans="2:6">
      <c r="B1715" s="55"/>
      <c r="C1715" s="55"/>
      <c r="D1715" s="55"/>
      <c r="E1715" s="55"/>
      <c r="F1715" s="55"/>
    </row>
    <row r="1716" spans="2:6">
      <c r="B1716" s="55"/>
      <c r="C1716" s="55"/>
      <c r="D1716" s="55"/>
      <c r="E1716" s="55"/>
      <c r="F1716" s="55"/>
    </row>
    <row r="1717" spans="2:6">
      <c r="B1717" s="55"/>
      <c r="C1717" s="55"/>
      <c r="D1717" s="55"/>
      <c r="E1717" s="55"/>
      <c r="F1717" s="55"/>
    </row>
    <row r="1718" spans="2:6">
      <c r="B1718" s="55"/>
      <c r="C1718" s="55"/>
      <c r="D1718" s="55"/>
      <c r="E1718" s="55"/>
      <c r="F1718" s="55"/>
    </row>
    <row r="1719" spans="2:6">
      <c r="B1719" s="55"/>
      <c r="C1719" s="55"/>
      <c r="D1719" s="55"/>
      <c r="E1719" s="55"/>
      <c r="F1719" s="55"/>
    </row>
    <row r="1720" spans="2:6">
      <c r="B1720" s="55"/>
      <c r="C1720" s="55"/>
      <c r="D1720" s="55"/>
      <c r="E1720" s="55"/>
      <c r="F1720" s="55"/>
    </row>
    <row r="1721" spans="2:6">
      <c r="B1721" s="55"/>
      <c r="C1721" s="55"/>
      <c r="D1721" s="55"/>
      <c r="E1721" s="55"/>
      <c r="F1721" s="55"/>
    </row>
    <row r="1722" spans="2:6">
      <c r="B1722" s="55"/>
      <c r="C1722" s="55"/>
      <c r="D1722" s="55"/>
      <c r="E1722" s="55"/>
      <c r="F1722" s="55"/>
    </row>
    <row r="1723" spans="2:6">
      <c r="B1723" s="55"/>
      <c r="C1723" s="55"/>
      <c r="D1723" s="55"/>
      <c r="E1723" s="55"/>
      <c r="F1723" s="55"/>
    </row>
    <row r="1724" spans="2:6">
      <c r="B1724" s="55"/>
      <c r="C1724" s="55"/>
      <c r="D1724" s="55"/>
      <c r="E1724" s="55"/>
      <c r="F1724" s="55"/>
    </row>
    <row r="1725" spans="2:6">
      <c r="B1725" s="55"/>
      <c r="C1725" s="55"/>
      <c r="D1725" s="55"/>
      <c r="E1725" s="55"/>
      <c r="F1725" s="55"/>
    </row>
    <row r="1726" spans="2:6">
      <c r="B1726" s="55"/>
      <c r="C1726" s="55"/>
      <c r="D1726" s="55"/>
      <c r="E1726" s="55"/>
      <c r="F1726" s="55"/>
    </row>
    <row r="1727" spans="2:6">
      <c r="B1727" s="55"/>
      <c r="C1727" s="55"/>
      <c r="D1727" s="55"/>
      <c r="E1727" s="55"/>
      <c r="F1727" s="55"/>
    </row>
    <row r="1728" spans="2:6">
      <c r="B1728" s="55"/>
      <c r="C1728" s="55"/>
      <c r="D1728" s="55"/>
      <c r="E1728" s="55"/>
      <c r="F1728" s="55"/>
    </row>
    <row r="1729" spans="2:6">
      <c r="B1729" s="55"/>
      <c r="C1729" s="55"/>
      <c r="D1729" s="55"/>
      <c r="E1729" s="55"/>
      <c r="F1729" s="55"/>
    </row>
    <row r="1730" spans="2:6">
      <c r="B1730" s="55"/>
      <c r="C1730" s="55"/>
      <c r="D1730" s="55"/>
      <c r="E1730" s="55"/>
      <c r="F1730" s="55"/>
    </row>
    <row r="1731" spans="2:6">
      <c r="B1731" s="55"/>
      <c r="C1731" s="55"/>
      <c r="D1731" s="55"/>
      <c r="E1731" s="55"/>
      <c r="F1731" s="55"/>
    </row>
    <row r="1732" spans="2:6">
      <c r="B1732" s="55"/>
      <c r="C1732" s="55"/>
      <c r="D1732" s="55"/>
      <c r="E1732" s="55"/>
      <c r="F1732" s="55"/>
    </row>
    <row r="1733" spans="2:6">
      <c r="B1733" s="55"/>
      <c r="C1733" s="55"/>
      <c r="D1733" s="55"/>
      <c r="E1733" s="55"/>
      <c r="F1733" s="55"/>
    </row>
    <row r="1734" spans="2:6">
      <c r="B1734" s="55"/>
      <c r="C1734" s="55"/>
      <c r="D1734" s="55"/>
      <c r="E1734" s="55"/>
      <c r="F1734" s="55"/>
    </row>
    <row r="1735" spans="2:6">
      <c r="B1735" s="55"/>
      <c r="C1735" s="55"/>
      <c r="D1735" s="55"/>
      <c r="E1735" s="55"/>
      <c r="F1735" s="55"/>
    </row>
    <row r="1736" spans="2:6">
      <c r="B1736" s="55"/>
      <c r="C1736" s="55"/>
      <c r="D1736" s="55"/>
      <c r="E1736" s="55"/>
      <c r="F1736" s="55"/>
    </row>
    <row r="1737" spans="2:6">
      <c r="B1737" s="55"/>
      <c r="C1737" s="55"/>
      <c r="D1737" s="55"/>
      <c r="E1737" s="55"/>
      <c r="F1737" s="55"/>
    </row>
    <row r="1738" spans="2:6">
      <c r="B1738" s="55"/>
      <c r="C1738" s="55"/>
      <c r="D1738" s="55"/>
      <c r="E1738" s="55"/>
      <c r="F1738" s="55"/>
    </row>
    <row r="1739" spans="2:6">
      <c r="B1739" s="55"/>
      <c r="C1739" s="55"/>
      <c r="D1739" s="55"/>
      <c r="E1739" s="55"/>
      <c r="F1739" s="55"/>
    </row>
    <row r="1740" spans="2:6">
      <c r="B1740" s="55"/>
      <c r="C1740" s="55"/>
      <c r="D1740" s="55"/>
      <c r="E1740" s="55"/>
      <c r="F1740" s="55"/>
    </row>
    <row r="1741" spans="2:6">
      <c r="B1741" s="55"/>
      <c r="C1741" s="55"/>
      <c r="D1741" s="55"/>
      <c r="E1741" s="55"/>
      <c r="F1741" s="55"/>
    </row>
    <row r="1742" spans="2:6">
      <c r="B1742" s="55"/>
      <c r="C1742" s="55"/>
      <c r="D1742" s="55"/>
      <c r="E1742" s="55"/>
      <c r="F1742" s="55"/>
    </row>
    <row r="1743" spans="2:6">
      <c r="B1743" s="55"/>
      <c r="C1743" s="55"/>
      <c r="D1743" s="55"/>
      <c r="E1743" s="55"/>
      <c r="F1743" s="55"/>
    </row>
    <row r="1744" spans="2:6">
      <c r="B1744" s="55"/>
      <c r="C1744" s="55"/>
      <c r="D1744" s="55"/>
      <c r="E1744" s="55"/>
      <c r="F1744" s="55"/>
    </row>
    <row r="1745" spans="2:6">
      <c r="B1745" s="55"/>
      <c r="C1745" s="55"/>
      <c r="D1745" s="55"/>
      <c r="E1745" s="55"/>
      <c r="F1745" s="55"/>
    </row>
    <row r="1746" spans="2:6">
      <c r="B1746" s="55"/>
      <c r="C1746" s="55"/>
      <c r="D1746" s="55"/>
      <c r="E1746" s="55"/>
      <c r="F1746" s="55"/>
    </row>
    <row r="1747" spans="2:6">
      <c r="B1747" s="55"/>
      <c r="C1747" s="55"/>
      <c r="D1747" s="55"/>
      <c r="E1747" s="55"/>
      <c r="F1747" s="55"/>
    </row>
    <row r="1748" spans="2:6">
      <c r="B1748" s="55"/>
      <c r="C1748" s="55"/>
      <c r="D1748" s="55"/>
      <c r="E1748" s="55"/>
      <c r="F1748" s="55"/>
    </row>
    <row r="1749" spans="2:6">
      <c r="B1749" s="55"/>
      <c r="C1749" s="55"/>
      <c r="D1749" s="55"/>
      <c r="E1749" s="55"/>
      <c r="F1749" s="55"/>
    </row>
    <row r="1750" spans="2:6">
      <c r="B1750" s="55"/>
      <c r="C1750" s="55"/>
      <c r="D1750" s="55"/>
      <c r="E1750" s="55"/>
      <c r="F1750" s="55"/>
    </row>
    <row r="1751" spans="2:6">
      <c r="B1751" s="55"/>
      <c r="C1751" s="55"/>
      <c r="D1751" s="55"/>
      <c r="E1751" s="55"/>
      <c r="F1751" s="55"/>
    </row>
    <row r="1752" spans="2:6">
      <c r="B1752" s="55"/>
      <c r="C1752" s="55"/>
      <c r="D1752" s="55"/>
      <c r="E1752" s="55"/>
      <c r="F1752" s="55"/>
    </row>
    <row r="1753" spans="2:6">
      <c r="B1753" s="55"/>
      <c r="C1753" s="55"/>
      <c r="D1753" s="55"/>
      <c r="E1753" s="55"/>
      <c r="F1753" s="55"/>
    </row>
    <row r="1754" spans="2:6">
      <c r="B1754" s="55"/>
      <c r="C1754" s="55"/>
      <c r="D1754" s="55"/>
      <c r="E1754" s="55"/>
      <c r="F1754" s="55"/>
    </row>
    <row r="1755" spans="2:6">
      <c r="B1755" s="55"/>
      <c r="C1755" s="55"/>
      <c r="D1755" s="55"/>
      <c r="E1755" s="55"/>
      <c r="F1755" s="55"/>
    </row>
    <row r="1756" spans="2:6">
      <c r="B1756" s="55"/>
      <c r="C1756" s="55"/>
      <c r="D1756" s="55"/>
      <c r="E1756" s="55"/>
      <c r="F1756" s="55"/>
    </row>
    <row r="1757" spans="2:6">
      <c r="B1757" s="55"/>
      <c r="C1757" s="55"/>
      <c r="D1757" s="55"/>
      <c r="E1757" s="55"/>
      <c r="F1757" s="55"/>
    </row>
    <row r="1758" spans="2:6">
      <c r="B1758" s="55"/>
      <c r="C1758" s="55"/>
      <c r="D1758" s="55"/>
      <c r="E1758" s="55"/>
      <c r="F1758" s="55"/>
    </row>
    <row r="1759" spans="2:6">
      <c r="B1759" s="55"/>
      <c r="C1759" s="55"/>
      <c r="D1759" s="55"/>
      <c r="E1759" s="55"/>
      <c r="F1759" s="55"/>
    </row>
    <row r="1760" spans="2:6">
      <c r="B1760" s="55"/>
      <c r="C1760" s="55"/>
      <c r="D1760" s="55"/>
      <c r="E1760" s="55"/>
      <c r="F1760" s="55"/>
    </row>
    <row r="1761" spans="2:6">
      <c r="B1761" s="55"/>
      <c r="C1761" s="55"/>
      <c r="D1761" s="55"/>
      <c r="E1761" s="55"/>
      <c r="F1761" s="55"/>
    </row>
    <row r="1762" spans="2:6">
      <c r="B1762" s="55"/>
      <c r="C1762" s="55"/>
      <c r="D1762" s="55"/>
      <c r="E1762" s="55"/>
      <c r="F1762" s="55"/>
    </row>
    <row r="1763" spans="2:6">
      <c r="B1763" s="55"/>
      <c r="C1763" s="55"/>
      <c r="D1763" s="55"/>
      <c r="E1763" s="55"/>
      <c r="F1763" s="55"/>
    </row>
    <row r="1764" spans="2:6">
      <c r="B1764" s="55"/>
      <c r="C1764" s="55"/>
      <c r="D1764" s="55"/>
      <c r="E1764" s="55"/>
      <c r="F1764" s="55"/>
    </row>
    <row r="1765" spans="2:6">
      <c r="B1765" s="55"/>
      <c r="C1765" s="55"/>
      <c r="D1765" s="55"/>
      <c r="E1765" s="55"/>
      <c r="F1765" s="55"/>
    </row>
    <row r="1766" spans="2:6">
      <c r="B1766" s="55"/>
      <c r="C1766" s="55"/>
      <c r="D1766" s="55"/>
      <c r="E1766" s="55"/>
      <c r="F1766" s="55"/>
    </row>
    <row r="1767" spans="2:6">
      <c r="B1767" s="55"/>
      <c r="C1767" s="55"/>
      <c r="D1767" s="55"/>
      <c r="E1767" s="55"/>
      <c r="F1767" s="55"/>
    </row>
    <row r="1768" spans="2:6">
      <c r="B1768" s="55"/>
      <c r="C1768" s="55"/>
      <c r="D1768" s="55"/>
      <c r="E1768" s="55"/>
      <c r="F1768" s="55"/>
    </row>
    <row r="1769" spans="2:6">
      <c r="B1769" s="55"/>
      <c r="C1769" s="55"/>
      <c r="D1769" s="55"/>
      <c r="E1769" s="55"/>
      <c r="F1769" s="55"/>
    </row>
    <row r="1770" spans="2:6">
      <c r="B1770" s="55"/>
      <c r="C1770" s="55"/>
      <c r="D1770" s="55"/>
      <c r="E1770" s="55"/>
      <c r="F1770" s="55"/>
    </row>
    <row r="1771" spans="2:6">
      <c r="B1771" s="55"/>
      <c r="C1771" s="55"/>
      <c r="D1771" s="55"/>
      <c r="E1771" s="55"/>
      <c r="F1771" s="55"/>
    </row>
    <row r="1772" spans="2:6">
      <c r="B1772" s="55"/>
      <c r="C1772" s="55"/>
      <c r="D1772" s="55"/>
      <c r="E1772" s="55"/>
      <c r="F1772" s="55"/>
    </row>
    <row r="1773" spans="2:6">
      <c r="B1773" s="55"/>
      <c r="C1773" s="55"/>
      <c r="D1773" s="55"/>
      <c r="E1773" s="55"/>
      <c r="F1773" s="55"/>
    </row>
    <row r="1774" spans="2:6">
      <c r="B1774" s="55"/>
      <c r="C1774" s="55"/>
      <c r="D1774" s="55"/>
      <c r="E1774" s="55"/>
      <c r="F1774" s="55"/>
    </row>
    <row r="1775" spans="2:6">
      <c r="B1775" s="55"/>
      <c r="C1775" s="55"/>
      <c r="D1775" s="55"/>
      <c r="E1775" s="55"/>
      <c r="F1775" s="55"/>
    </row>
    <row r="1776" spans="2:6">
      <c r="B1776" s="55"/>
      <c r="C1776" s="55"/>
      <c r="D1776" s="55"/>
      <c r="E1776" s="55"/>
      <c r="F1776" s="55"/>
    </row>
    <row r="1777" spans="2:6">
      <c r="B1777" s="55"/>
      <c r="C1777" s="55"/>
      <c r="D1777" s="55"/>
      <c r="E1777" s="55"/>
      <c r="F1777" s="55"/>
    </row>
    <row r="1778" spans="2:6">
      <c r="B1778" s="55"/>
      <c r="C1778" s="55"/>
      <c r="D1778" s="55"/>
      <c r="E1778" s="55"/>
      <c r="F1778" s="55"/>
    </row>
    <row r="1779" spans="2:6">
      <c r="B1779" s="55"/>
      <c r="C1779" s="55"/>
      <c r="D1779" s="55"/>
      <c r="E1779" s="55"/>
      <c r="F1779" s="55"/>
    </row>
    <row r="1780" spans="2:6">
      <c r="B1780" s="55"/>
      <c r="C1780" s="55"/>
      <c r="D1780" s="55"/>
      <c r="E1780" s="55"/>
      <c r="F1780" s="55"/>
    </row>
    <row r="1781" spans="2:6">
      <c r="B1781" s="55"/>
      <c r="C1781" s="55"/>
      <c r="D1781" s="55"/>
      <c r="E1781" s="55"/>
      <c r="F1781" s="55"/>
    </row>
    <row r="1782" spans="2:6">
      <c r="B1782" s="55"/>
      <c r="C1782" s="55"/>
      <c r="D1782" s="55"/>
      <c r="E1782" s="55"/>
      <c r="F1782" s="55"/>
    </row>
    <row r="1783" spans="2:6">
      <c r="B1783" s="55"/>
      <c r="C1783" s="55"/>
      <c r="D1783" s="55"/>
      <c r="E1783" s="55"/>
      <c r="F1783" s="55"/>
    </row>
    <row r="1784" spans="2:6">
      <c r="B1784" s="55"/>
      <c r="C1784" s="55"/>
      <c r="D1784" s="55"/>
      <c r="E1784" s="55"/>
      <c r="F1784" s="55"/>
    </row>
    <row r="1785" spans="2:6">
      <c r="B1785" s="55"/>
      <c r="C1785" s="55"/>
      <c r="D1785" s="55"/>
      <c r="E1785" s="55"/>
      <c r="F1785" s="55"/>
    </row>
    <row r="1786" spans="2:6">
      <c r="B1786" s="55"/>
      <c r="C1786" s="55"/>
      <c r="D1786" s="55"/>
      <c r="E1786" s="55"/>
      <c r="F1786" s="55"/>
    </row>
    <row r="1787" spans="2:6">
      <c r="B1787" s="55"/>
      <c r="C1787" s="55"/>
      <c r="D1787" s="55"/>
      <c r="E1787" s="55"/>
      <c r="F1787" s="55"/>
    </row>
    <row r="1788" spans="2:6">
      <c r="B1788" s="55"/>
      <c r="C1788" s="55"/>
      <c r="D1788" s="55"/>
      <c r="E1788" s="55"/>
      <c r="F1788" s="55"/>
    </row>
    <row r="1789" spans="2:6">
      <c r="B1789" s="55"/>
      <c r="C1789" s="55"/>
      <c r="D1789" s="55"/>
      <c r="E1789" s="55"/>
      <c r="F1789" s="55"/>
    </row>
    <row r="1790" spans="2:6">
      <c r="B1790" s="55"/>
      <c r="C1790" s="55"/>
      <c r="D1790" s="55"/>
      <c r="E1790" s="55"/>
      <c r="F1790" s="55"/>
    </row>
    <row r="1791" spans="2:6">
      <c r="B1791" s="55"/>
      <c r="C1791" s="55"/>
      <c r="D1791" s="55"/>
      <c r="E1791" s="55"/>
      <c r="F1791" s="55"/>
    </row>
    <row r="1792" spans="2:6">
      <c r="B1792" s="55"/>
      <c r="C1792" s="55"/>
      <c r="D1792" s="55"/>
      <c r="E1792" s="55"/>
      <c r="F1792" s="55"/>
    </row>
    <row r="1793" spans="2:6">
      <c r="B1793" s="55"/>
      <c r="C1793" s="55"/>
      <c r="D1793" s="55"/>
      <c r="E1793" s="55"/>
      <c r="F1793" s="55"/>
    </row>
    <row r="1794" spans="2:6">
      <c r="B1794" s="55"/>
      <c r="C1794" s="55"/>
      <c r="D1794" s="55"/>
      <c r="E1794" s="55"/>
      <c r="F1794" s="55"/>
    </row>
    <row r="1795" spans="2:6">
      <c r="B1795" s="55"/>
      <c r="C1795" s="55"/>
      <c r="D1795" s="55"/>
      <c r="E1795" s="55"/>
      <c r="F1795" s="55"/>
    </row>
    <row r="1796" spans="2:6">
      <c r="B1796" s="55"/>
      <c r="C1796" s="55"/>
      <c r="D1796" s="55"/>
      <c r="E1796" s="55"/>
      <c r="F1796" s="55"/>
    </row>
    <row r="1797" spans="2:6">
      <c r="B1797" s="55"/>
      <c r="C1797" s="55"/>
      <c r="D1797" s="55"/>
      <c r="E1797" s="55"/>
      <c r="F1797" s="55"/>
    </row>
    <row r="1798" spans="2:6">
      <c r="B1798" s="55"/>
      <c r="C1798" s="55"/>
      <c r="D1798" s="55"/>
      <c r="E1798" s="55"/>
      <c r="F1798" s="55"/>
    </row>
    <row r="1799" spans="2:6">
      <c r="B1799" s="55"/>
      <c r="C1799" s="55"/>
      <c r="D1799" s="55"/>
      <c r="E1799" s="55"/>
      <c r="F1799" s="55"/>
    </row>
    <row r="1800" spans="2:6">
      <c r="B1800" s="55"/>
      <c r="C1800" s="55"/>
      <c r="D1800" s="55"/>
      <c r="E1800" s="55"/>
      <c r="F1800" s="55"/>
    </row>
    <row r="1801" spans="2:6">
      <c r="B1801" s="55"/>
      <c r="C1801" s="55"/>
      <c r="D1801" s="55"/>
      <c r="E1801" s="55"/>
      <c r="F1801" s="55"/>
    </row>
    <row r="1802" spans="2:6">
      <c r="B1802" s="55"/>
      <c r="C1802" s="55"/>
      <c r="D1802" s="55"/>
      <c r="E1802" s="55"/>
      <c r="F1802" s="55"/>
    </row>
    <row r="1803" spans="2:6">
      <c r="B1803" s="55"/>
      <c r="C1803" s="55"/>
      <c r="D1803" s="55"/>
      <c r="E1803" s="55"/>
      <c r="F1803" s="55"/>
    </row>
    <row r="1804" spans="2:6">
      <c r="B1804" s="55"/>
      <c r="C1804" s="55"/>
      <c r="D1804" s="55"/>
      <c r="E1804" s="55"/>
      <c r="F1804" s="55"/>
    </row>
    <row r="1805" spans="2:6">
      <c r="B1805" s="55"/>
      <c r="C1805" s="55"/>
      <c r="D1805" s="55"/>
      <c r="E1805" s="55"/>
      <c r="F1805" s="55"/>
    </row>
    <row r="1806" spans="2:6">
      <c r="B1806" s="55"/>
      <c r="C1806" s="55"/>
      <c r="D1806" s="55"/>
      <c r="E1806" s="55"/>
      <c r="F1806" s="55"/>
    </row>
    <row r="1807" spans="2:6">
      <c r="B1807" s="55"/>
      <c r="C1807" s="55"/>
      <c r="D1807" s="55"/>
      <c r="E1807" s="55"/>
      <c r="F1807" s="55"/>
    </row>
    <row r="1808" spans="2:6">
      <c r="B1808" s="55"/>
      <c r="C1808" s="55"/>
      <c r="D1808" s="55"/>
      <c r="E1808" s="55"/>
      <c r="F1808" s="55"/>
    </row>
    <row r="1809" spans="2:6">
      <c r="B1809" s="55"/>
      <c r="C1809" s="55"/>
      <c r="D1809" s="55"/>
      <c r="E1809" s="55"/>
      <c r="F1809" s="55"/>
    </row>
    <row r="1810" spans="2:6">
      <c r="B1810" s="55"/>
      <c r="C1810" s="55"/>
      <c r="D1810" s="55"/>
      <c r="E1810" s="55"/>
      <c r="F1810" s="55"/>
    </row>
    <row r="1811" spans="2:6">
      <c r="B1811" s="55"/>
      <c r="C1811" s="55"/>
      <c r="D1811" s="55"/>
      <c r="E1811" s="55"/>
      <c r="F1811" s="55"/>
    </row>
    <row r="1812" spans="2:6">
      <c r="B1812" s="55"/>
      <c r="C1812" s="55"/>
      <c r="D1812" s="55"/>
      <c r="E1812" s="55"/>
      <c r="F1812" s="55"/>
    </row>
    <row r="1813" spans="2:6">
      <c r="B1813" s="55"/>
      <c r="C1813" s="55"/>
      <c r="D1813" s="55"/>
      <c r="E1813" s="55"/>
      <c r="F1813" s="55"/>
    </row>
    <row r="1814" spans="2:6">
      <c r="B1814" s="55"/>
      <c r="C1814" s="55"/>
      <c r="D1814" s="55"/>
      <c r="E1814" s="55"/>
      <c r="F1814" s="55"/>
    </row>
    <row r="1815" spans="2:6">
      <c r="B1815" s="55"/>
      <c r="C1815" s="55"/>
      <c r="D1815" s="55"/>
      <c r="E1815" s="55"/>
      <c r="F1815" s="55"/>
    </row>
    <row r="1816" spans="2:6">
      <c r="B1816" s="55"/>
      <c r="C1816" s="55"/>
      <c r="D1816" s="55"/>
      <c r="E1816" s="55"/>
      <c r="F1816" s="55"/>
    </row>
    <row r="1817" spans="2:6">
      <c r="B1817" s="55"/>
      <c r="C1817" s="55"/>
      <c r="D1817" s="55"/>
      <c r="E1817" s="55"/>
      <c r="F1817" s="55"/>
    </row>
    <row r="1818" spans="2:6">
      <c r="B1818" s="55"/>
      <c r="C1818" s="55"/>
      <c r="D1818" s="55"/>
      <c r="E1818" s="55"/>
      <c r="F1818" s="55"/>
    </row>
    <row r="1819" spans="2:6">
      <c r="B1819" s="55"/>
      <c r="C1819" s="55"/>
      <c r="D1819" s="55"/>
      <c r="E1819" s="55"/>
      <c r="F1819" s="55"/>
    </row>
    <row r="1820" spans="2:6">
      <c r="B1820" s="55"/>
      <c r="C1820" s="55"/>
      <c r="D1820" s="55"/>
      <c r="E1820" s="55"/>
      <c r="F1820" s="55"/>
    </row>
    <row r="1821" spans="2:6">
      <c r="B1821" s="55"/>
      <c r="C1821" s="55"/>
      <c r="D1821" s="55"/>
      <c r="E1821" s="55"/>
      <c r="F1821" s="55"/>
    </row>
    <row r="1822" spans="2:6">
      <c r="B1822" s="55"/>
      <c r="C1822" s="55"/>
      <c r="D1822" s="55"/>
      <c r="E1822" s="55"/>
      <c r="F1822" s="55"/>
    </row>
    <row r="1823" spans="2:6">
      <c r="B1823" s="55"/>
      <c r="C1823" s="55"/>
      <c r="D1823" s="55"/>
      <c r="E1823" s="55"/>
      <c r="F1823" s="55"/>
    </row>
    <row r="1824" spans="2:6">
      <c r="B1824" s="55"/>
      <c r="C1824" s="55"/>
      <c r="D1824" s="55"/>
      <c r="E1824" s="55"/>
      <c r="F1824" s="55"/>
    </row>
    <row r="1825" spans="2:6">
      <c r="B1825" s="55"/>
      <c r="C1825" s="55"/>
      <c r="D1825" s="55"/>
      <c r="E1825" s="55"/>
      <c r="F1825" s="55"/>
    </row>
    <row r="1826" spans="2:6">
      <c r="B1826" s="55"/>
      <c r="C1826" s="55"/>
      <c r="D1826" s="55"/>
      <c r="E1826" s="55"/>
      <c r="F1826" s="55"/>
    </row>
    <row r="1827" spans="2:6">
      <c r="B1827" s="55"/>
      <c r="C1827" s="55"/>
      <c r="D1827" s="55"/>
      <c r="E1827" s="55"/>
      <c r="F1827" s="55"/>
    </row>
    <row r="1828" spans="2:6">
      <c r="B1828" s="55"/>
      <c r="C1828" s="55"/>
      <c r="D1828" s="55"/>
      <c r="E1828" s="55"/>
      <c r="F1828" s="55"/>
    </row>
    <row r="1829" spans="2:6">
      <c r="B1829" s="55"/>
      <c r="C1829" s="55"/>
      <c r="D1829" s="55"/>
      <c r="E1829" s="55"/>
      <c r="F1829" s="55"/>
    </row>
    <row r="1830" spans="2:6">
      <c r="B1830" s="55"/>
      <c r="C1830" s="55"/>
      <c r="D1830" s="55"/>
      <c r="E1830" s="55"/>
      <c r="F1830" s="55"/>
    </row>
    <row r="1831" spans="2:6">
      <c r="B1831" s="55"/>
      <c r="C1831" s="55"/>
      <c r="D1831" s="55"/>
      <c r="E1831" s="55"/>
      <c r="F1831" s="55"/>
    </row>
    <row r="1832" spans="2:6">
      <c r="B1832" s="55"/>
      <c r="C1832" s="55"/>
      <c r="D1832" s="55"/>
      <c r="E1832" s="55"/>
      <c r="F1832" s="55"/>
    </row>
    <row r="1833" spans="2:6">
      <c r="B1833" s="55"/>
      <c r="C1833" s="55"/>
      <c r="D1833" s="55"/>
      <c r="E1833" s="55"/>
      <c r="F1833" s="55"/>
    </row>
    <row r="1834" spans="2:6">
      <c r="B1834" s="55"/>
      <c r="C1834" s="55"/>
      <c r="D1834" s="55"/>
      <c r="E1834" s="55"/>
      <c r="F1834" s="55"/>
    </row>
    <row r="1835" spans="2:6">
      <c r="B1835" s="55"/>
      <c r="C1835" s="55"/>
      <c r="D1835" s="55"/>
      <c r="E1835" s="55"/>
      <c r="F1835" s="55"/>
    </row>
    <row r="1836" spans="2:6">
      <c r="B1836" s="55"/>
      <c r="C1836" s="55"/>
      <c r="D1836" s="55"/>
      <c r="E1836" s="55"/>
      <c r="F1836" s="55"/>
    </row>
    <row r="1837" spans="2:6">
      <c r="B1837" s="55"/>
      <c r="C1837" s="55"/>
      <c r="D1837" s="55"/>
      <c r="E1837" s="55"/>
      <c r="F1837" s="55"/>
    </row>
    <row r="1838" spans="2:6">
      <c r="B1838" s="55"/>
      <c r="C1838" s="55"/>
      <c r="D1838" s="55"/>
      <c r="E1838" s="55"/>
      <c r="F1838" s="55"/>
    </row>
    <row r="1839" spans="2:6">
      <c r="B1839" s="55"/>
      <c r="C1839" s="55"/>
      <c r="D1839" s="55"/>
      <c r="E1839" s="55"/>
      <c r="F1839" s="55"/>
    </row>
    <row r="1840" spans="2:6">
      <c r="B1840" s="55"/>
      <c r="C1840" s="55"/>
      <c r="D1840" s="55"/>
      <c r="E1840" s="55"/>
      <c r="F1840" s="55"/>
    </row>
    <row r="1841" spans="2:6">
      <c r="B1841" s="55"/>
      <c r="C1841" s="55"/>
      <c r="D1841" s="55"/>
      <c r="E1841" s="55"/>
      <c r="F1841" s="55"/>
    </row>
    <row r="1842" spans="2:6">
      <c r="B1842" s="55"/>
      <c r="C1842" s="55"/>
      <c r="D1842" s="55"/>
      <c r="E1842" s="55"/>
      <c r="F1842" s="55"/>
    </row>
    <row r="1843" spans="2:6">
      <c r="B1843" s="55"/>
      <c r="C1843" s="55"/>
      <c r="D1843" s="55"/>
      <c r="E1843" s="55"/>
      <c r="F1843" s="55"/>
    </row>
    <row r="1844" spans="2:6">
      <c r="B1844" s="55"/>
      <c r="C1844" s="55"/>
      <c r="D1844" s="55"/>
      <c r="E1844" s="55"/>
      <c r="F1844" s="55"/>
    </row>
    <row r="1845" spans="2:6">
      <c r="B1845" s="55"/>
      <c r="C1845" s="55"/>
      <c r="D1845" s="55"/>
      <c r="E1845" s="55"/>
      <c r="F1845" s="55"/>
    </row>
    <row r="1846" spans="2:6">
      <c r="B1846" s="55"/>
      <c r="C1846" s="55"/>
      <c r="D1846" s="55"/>
      <c r="E1846" s="55"/>
      <c r="F1846" s="55"/>
    </row>
    <row r="1847" spans="2:6">
      <c r="B1847" s="55"/>
      <c r="C1847" s="55"/>
      <c r="D1847" s="55"/>
      <c r="E1847" s="55"/>
      <c r="F1847" s="55"/>
    </row>
    <row r="1848" spans="2:6">
      <c r="B1848" s="55"/>
      <c r="C1848" s="55"/>
      <c r="D1848" s="55"/>
      <c r="E1848" s="55"/>
      <c r="F1848" s="55"/>
    </row>
    <row r="1849" spans="2:6">
      <c r="B1849" s="55"/>
      <c r="C1849" s="55"/>
      <c r="D1849" s="55"/>
      <c r="E1849" s="55"/>
      <c r="F1849" s="55"/>
    </row>
    <row r="1850" spans="2:6">
      <c r="B1850" s="55"/>
      <c r="C1850" s="55"/>
      <c r="D1850" s="55"/>
      <c r="E1850" s="55"/>
      <c r="F1850" s="55"/>
    </row>
    <row r="1851" spans="2:6">
      <c r="B1851" s="55"/>
      <c r="C1851" s="55"/>
      <c r="D1851" s="55"/>
      <c r="E1851" s="55"/>
      <c r="F1851" s="55"/>
    </row>
    <row r="1852" spans="2:6">
      <c r="B1852" s="55"/>
      <c r="C1852" s="55"/>
      <c r="D1852" s="55"/>
      <c r="E1852" s="55"/>
      <c r="F1852" s="55"/>
    </row>
    <row r="1853" spans="2:6">
      <c r="B1853" s="55"/>
      <c r="C1853" s="55"/>
      <c r="D1853" s="55"/>
      <c r="E1853" s="55"/>
      <c r="F1853" s="55"/>
    </row>
    <row r="1854" spans="2:6">
      <c r="B1854" s="55"/>
      <c r="C1854" s="55"/>
      <c r="D1854" s="55"/>
      <c r="E1854" s="55"/>
      <c r="F1854" s="55"/>
    </row>
    <row r="1855" spans="2:6">
      <c r="B1855" s="55"/>
      <c r="C1855" s="55"/>
      <c r="D1855" s="55"/>
      <c r="E1855" s="55"/>
      <c r="F1855" s="55"/>
    </row>
    <row r="1856" spans="2:6">
      <c r="B1856" s="55"/>
      <c r="C1856" s="55"/>
      <c r="D1856" s="55"/>
      <c r="E1856" s="55"/>
      <c r="F1856" s="55"/>
    </row>
    <row r="1857" spans="2:6">
      <c r="B1857" s="55"/>
      <c r="C1857" s="55"/>
      <c r="D1857" s="55"/>
      <c r="E1857" s="55"/>
      <c r="F1857" s="55"/>
    </row>
    <row r="1858" spans="2:6">
      <c r="B1858" s="55"/>
      <c r="C1858" s="55"/>
      <c r="D1858" s="55"/>
      <c r="E1858" s="55"/>
      <c r="F1858" s="55"/>
    </row>
    <row r="1859" spans="2:6">
      <c r="B1859" s="55"/>
      <c r="C1859" s="55"/>
      <c r="D1859" s="55"/>
      <c r="E1859" s="55"/>
      <c r="F1859" s="55"/>
    </row>
    <row r="1860" spans="2:6">
      <c r="B1860" s="55"/>
      <c r="C1860" s="55"/>
      <c r="D1860" s="55"/>
      <c r="E1860" s="55"/>
      <c r="F1860" s="55"/>
    </row>
    <row r="1861" spans="2:6">
      <c r="B1861" s="55"/>
      <c r="C1861" s="55"/>
      <c r="D1861" s="55"/>
      <c r="E1861" s="55"/>
      <c r="F1861" s="55"/>
    </row>
    <row r="1862" spans="2:6">
      <c r="B1862" s="55"/>
      <c r="C1862" s="55"/>
      <c r="D1862" s="55"/>
      <c r="E1862" s="55"/>
      <c r="F1862" s="55"/>
    </row>
    <row r="1863" spans="2:6">
      <c r="B1863" s="55"/>
      <c r="C1863" s="55"/>
      <c r="D1863" s="55"/>
      <c r="E1863" s="55"/>
      <c r="F1863" s="55"/>
    </row>
    <row r="1864" spans="2:6">
      <c r="B1864" s="55"/>
      <c r="C1864" s="55"/>
      <c r="D1864" s="55"/>
      <c r="E1864" s="55"/>
      <c r="F1864" s="55"/>
    </row>
    <row r="1865" spans="2:6">
      <c r="B1865" s="55"/>
      <c r="C1865" s="55"/>
      <c r="D1865" s="55"/>
      <c r="E1865" s="55"/>
      <c r="F1865" s="55"/>
    </row>
    <row r="1866" spans="2:6">
      <c r="B1866" s="55"/>
      <c r="C1866" s="55"/>
      <c r="D1866" s="55"/>
      <c r="E1866" s="55"/>
      <c r="F1866" s="55"/>
    </row>
    <row r="1867" spans="2:6">
      <c r="B1867" s="55"/>
      <c r="C1867" s="55"/>
      <c r="D1867" s="55"/>
      <c r="E1867" s="55"/>
      <c r="F1867" s="55"/>
    </row>
    <row r="1868" spans="2:6">
      <c r="B1868" s="55"/>
      <c r="C1868" s="55"/>
      <c r="D1868" s="55"/>
      <c r="E1868" s="55"/>
      <c r="F1868" s="55"/>
    </row>
    <row r="1869" spans="2:6">
      <c r="B1869" s="55"/>
      <c r="C1869" s="55"/>
      <c r="D1869" s="55"/>
      <c r="E1869" s="55"/>
      <c r="F1869" s="55"/>
    </row>
    <row r="1870" spans="2:6">
      <c r="B1870" s="55"/>
      <c r="C1870" s="55"/>
      <c r="D1870" s="55"/>
      <c r="E1870" s="55"/>
      <c r="F1870" s="55"/>
    </row>
    <row r="1871" spans="2:6">
      <c r="B1871" s="55"/>
      <c r="C1871" s="55"/>
      <c r="D1871" s="55"/>
      <c r="E1871" s="55"/>
      <c r="F1871" s="55"/>
    </row>
    <row r="1872" spans="2:6">
      <c r="B1872" s="55"/>
      <c r="C1872" s="55"/>
      <c r="D1872" s="55"/>
      <c r="E1872" s="55"/>
      <c r="F1872" s="55"/>
    </row>
    <row r="1873" spans="2:6">
      <c r="B1873" s="55"/>
      <c r="C1873" s="55"/>
      <c r="D1873" s="55"/>
      <c r="E1873" s="55"/>
      <c r="F1873" s="55"/>
    </row>
    <row r="1874" spans="2:6">
      <c r="B1874" s="55"/>
      <c r="C1874" s="55"/>
      <c r="D1874" s="55"/>
      <c r="E1874" s="55"/>
      <c r="F1874" s="55"/>
    </row>
    <row r="1875" spans="2:6">
      <c r="B1875" s="55"/>
      <c r="C1875" s="55"/>
      <c r="D1875" s="55"/>
      <c r="E1875" s="55"/>
      <c r="F1875" s="55"/>
    </row>
    <row r="1876" spans="2:6">
      <c r="B1876" s="55"/>
      <c r="C1876" s="55"/>
      <c r="D1876" s="55"/>
      <c r="E1876" s="55"/>
      <c r="F1876" s="55"/>
    </row>
    <row r="1877" spans="2:6">
      <c r="B1877" s="55"/>
      <c r="C1877" s="55"/>
      <c r="D1877" s="55"/>
      <c r="E1877" s="55"/>
      <c r="F1877" s="55"/>
    </row>
    <row r="1878" spans="2:6">
      <c r="B1878" s="55"/>
      <c r="C1878" s="55"/>
      <c r="D1878" s="55"/>
      <c r="E1878" s="55"/>
      <c r="F1878" s="55"/>
    </row>
    <row r="1879" spans="2:6">
      <c r="B1879" s="55"/>
      <c r="C1879" s="55"/>
      <c r="D1879" s="55"/>
      <c r="E1879" s="55"/>
      <c r="F1879" s="55"/>
    </row>
    <row r="1880" spans="2:6">
      <c r="B1880" s="55"/>
      <c r="C1880" s="55"/>
      <c r="D1880" s="55"/>
      <c r="E1880" s="55"/>
      <c r="F1880" s="55"/>
    </row>
    <row r="1881" spans="2:6">
      <c r="B1881" s="55"/>
      <c r="C1881" s="55"/>
      <c r="D1881" s="55"/>
      <c r="E1881" s="55"/>
      <c r="F1881" s="55"/>
    </row>
    <row r="1882" spans="2:6">
      <c r="B1882" s="55"/>
      <c r="C1882" s="55"/>
      <c r="D1882" s="55"/>
      <c r="E1882" s="55"/>
      <c r="F1882" s="55"/>
    </row>
    <row r="1883" spans="2:6">
      <c r="B1883" s="55"/>
      <c r="C1883" s="55"/>
      <c r="D1883" s="55"/>
      <c r="E1883" s="55"/>
      <c r="F1883" s="55"/>
    </row>
    <row r="1884" spans="2:6">
      <c r="B1884" s="55"/>
      <c r="C1884" s="55"/>
      <c r="D1884" s="55"/>
      <c r="E1884" s="55"/>
      <c r="F1884" s="55"/>
    </row>
    <row r="1885" spans="2:6">
      <c r="B1885" s="55"/>
      <c r="C1885" s="55"/>
      <c r="D1885" s="55"/>
      <c r="E1885" s="55"/>
      <c r="F1885" s="55"/>
    </row>
    <row r="1886" spans="2:6">
      <c r="B1886" s="55"/>
      <c r="C1886" s="55"/>
      <c r="D1886" s="55"/>
      <c r="E1886" s="55"/>
      <c r="F1886" s="55"/>
    </row>
    <row r="1887" spans="2:6">
      <c r="B1887" s="55"/>
      <c r="C1887" s="55"/>
      <c r="D1887" s="55"/>
      <c r="E1887" s="55"/>
      <c r="F1887" s="55"/>
    </row>
    <row r="1888" spans="2:6">
      <c r="B1888" s="55"/>
      <c r="C1888" s="55"/>
      <c r="D1888" s="55"/>
      <c r="E1888" s="55"/>
      <c r="F1888" s="55"/>
    </row>
    <row r="1889" spans="2:6">
      <c r="B1889" s="55"/>
      <c r="C1889" s="55"/>
      <c r="D1889" s="55"/>
      <c r="E1889" s="55"/>
      <c r="F1889" s="55"/>
    </row>
    <row r="1890" spans="2:6">
      <c r="B1890" s="55"/>
      <c r="C1890" s="55"/>
      <c r="D1890" s="55"/>
      <c r="E1890" s="55"/>
      <c r="F1890" s="55"/>
    </row>
    <row r="1891" spans="2:6">
      <c r="B1891" s="55"/>
      <c r="C1891" s="55"/>
      <c r="D1891" s="55"/>
      <c r="E1891" s="55"/>
      <c r="F1891" s="55"/>
    </row>
    <row r="1892" spans="2:6">
      <c r="B1892" s="55"/>
      <c r="C1892" s="55"/>
      <c r="D1892" s="55"/>
      <c r="E1892" s="55"/>
      <c r="F1892" s="55"/>
    </row>
    <row r="1893" spans="2:6">
      <c r="B1893" s="55"/>
      <c r="C1893" s="55"/>
      <c r="D1893" s="55"/>
      <c r="E1893" s="55"/>
      <c r="F1893" s="55"/>
    </row>
    <row r="1894" spans="2:6">
      <c r="B1894" s="55"/>
      <c r="C1894" s="55"/>
      <c r="D1894" s="55"/>
      <c r="E1894" s="55"/>
      <c r="F1894" s="55"/>
    </row>
    <row r="1895" spans="2:6">
      <c r="B1895" s="55"/>
      <c r="C1895" s="55"/>
      <c r="D1895" s="55"/>
      <c r="E1895" s="55"/>
      <c r="F1895" s="55"/>
    </row>
    <row r="1896" spans="2:6">
      <c r="B1896" s="55"/>
      <c r="C1896" s="55"/>
      <c r="D1896" s="55"/>
      <c r="E1896" s="55"/>
      <c r="F1896" s="55"/>
    </row>
    <row r="1897" spans="2:6">
      <c r="B1897" s="55"/>
      <c r="C1897" s="55"/>
      <c r="D1897" s="55"/>
      <c r="E1897" s="55"/>
      <c r="F1897" s="55"/>
    </row>
    <row r="1898" spans="2:6">
      <c r="B1898" s="55"/>
      <c r="C1898" s="55"/>
      <c r="D1898" s="55"/>
      <c r="E1898" s="55"/>
      <c r="F1898" s="55"/>
    </row>
    <row r="1899" spans="2:6">
      <c r="B1899" s="55"/>
      <c r="C1899" s="55"/>
      <c r="D1899" s="55"/>
      <c r="E1899" s="55"/>
      <c r="F1899" s="55"/>
    </row>
    <row r="1900" spans="2:6">
      <c r="B1900" s="55"/>
      <c r="C1900" s="55"/>
      <c r="D1900" s="55"/>
      <c r="E1900" s="55"/>
      <c r="F1900" s="55"/>
    </row>
    <row r="1901" spans="2:6">
      <c r="B1901" s="55"/>
      <c r="C1901" s="55"/>
      <c r="D1901" s="55"/>
      <c r="E1901" s="55"/>
      <c r="F1901" s="55"/>
    </row>
    <row r="1902" spans="2:6">
      <c r="B1902" s="55"/>
      <c r="C1902" s="55"/>
      <c r="D1902" s="55"/>
      <c r="E1902" s="55"/>
      <c r="F1902" s="55"/>
    </row>
    <row r="1903" spans="2:6">
      <c r="B1903" s="55"/>
      <c r="C1903" s="55"/>
      <c r="D1903" s="55"/>
      <c r="E1903" s="55"/>
      <c r="F1903" s="55"/>
    </row>
    <row r="1904" spans="2:6">
      <c r="B1904" s="55"/>
      <c r="C1904" s="55"/>
      <c r="D1904" s="55"/>
      <c r="E1904" s="55"/>
      <c r="F1904" s="55"/>
    </row>
    <row r="1905" spans="2:6">
      <c r="B1905" s="55"/>
      <c r="C1905" s="55"/>
      <c r="D1905" s="55"/>
      <c r="E1905" s="55"/>
      <c r="F1905" s="55"/>
    </row>
    <row r="1906" spans="2:6">
      <c r="B1906" s="55"/>
      <c r="C1906" s="55"/>
      <c r="D1906" s="55"/>
      <c r="E1906" s="55"/>
      <c r="F1906" s="55"/>
    </row>
    <row r="1907" spans="2:6">
      <c r="B1907" s="55"/>
      <c r="C1907" s="55"/>
      <c r="D1907" s="55"/>
      <c r="E1907" s="55"/>
      <c r="F1907" s="55"/>
    </row>
    <row r="1908" spans="2:6">
      <c r="B1908" s="55"/>
      <c r="C1908" s="55"/>
      <c r="D1908" s="55"/>
      <c r="E1908" s="55"/>
      <c r="F1908" s="55"/>
    </row>
    <row r="1909" spans="2:6">
      <c r="B1909" s="55"/>
      <c r="C1909" s="55"/>
      <c r="D1909" s="55"/>
      <c r="E1909" s="55"/>
      <c r="F1909" s="55"/>
    </row>
    <row r="1910" spans="2:6">
      <c r="B1910" s="55"/>
      <c r="C1910" s="55"/>
      <c r="D1910" s="55"/>
      <c r="E1910" s="55"/>
      <c r="F1910" s="55"/>
    </row>
    <row r="1911" spans="2:6">
      <c r="B1911" s="55"/>
      <c r="C1911" s="55"/>
      <c r="D1911" s="55"/>
      <c r="E1911" s="55"/>
      <c r="F1911" s="55"/>
    </row>
    <row r="1912" spans="2:6">
      <c r="B1912" s="55"/>
      <c r="C1912" s="55"/>
      <c r="D1912" s="55"/>
      <c r="E1912" s="55"/>
      <c r="F1912" s="55"/>
    </row>
    <row r="1913" spans="2:6">
      <c r="B1913" s="55"/>
      <c r="C1913" s="55"/>
      <c r="D1913" s="55"/>
      <c r="E1913" s="55"/>
      <c r="F1913" s="55"/>
    </row>
    <row r="1914" spans="2:6">
      <c r="B1914" s="55"/>
      <c r="C1914" s="55"/>
      <c r="D1914" s="55"/>
      <c r="E1914" s="55"/>
      <c r="F1914" s="55"/>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0" tint="-4.9989318521683403E-2"/>
  </sheetPr>
  <dimension ref="A1:Q656"/>
  <sheetViews>
    <sheetView showGridLines="0" zoomScaleNormal="100" workbookViewId="0">
      <selection activeCell="A13" sqref="A13"/>
    </sheetView>
  </sheetViews>
  <sheetFormatPr baseColWidth="10" defaultRowHeight="15"/>
  <cols>
    <col min="1" max="1" width="83" style="56" bestFit="1" customWidth="1"/>
    <col min="2" max="9" width="9.28515625" style="793" bestFit="1" customWidth="1"/>
    <col min="10" max="11" width="8.42578125" style="793" bestFit="1" customWidth="1"/>
    <col min="12" max="12" width="9.28515625" style="793" bestFit="1" customWidth="1"/>
    <col min="13" max="13" width="8.42578125" style="793" bestFit="1" customWidth="1"/>
    <col min="14" max="15" width="9.28515625" style="793" bestFit="1" customWidth="1"/>
    <col min="16" max="16" width="10.140625" style="793" bestFit="1" customWidth="1"/>
    <col min="17" max="17" width="2.140625" style="911" customWidth="1"/>
    <col min="18" max="256" width="11.42578125" style="793"/>
    <col min="257" max="257" width="83" style="793" bestFit="1" customWidth="1"/>
    <col min="258" max="265" width="9.28515625" style="793" bestFit="1" customWidth="1"/>
    <col min="266" max="267" width="8.42578125" style="793" bestFit="1" customWidth="1"/>
    <col min="268" max="268" width="9.28515625" style="793" bestFit="1" customWidth="1"/>
    <col min="269" max="269" width="8.42578125" style="793" bestFit="1" customWidth="1"/>
    <col min="270" max="271" width="9.28515625" style="793" bestFit="1" customWidth="1"/>
    <col min="272" max="272" width="10.140625" style="793" bestFit="1" customWidth="1"/>
    <col min="273" max="273" width="2.140625" style="793" customWidth="1"/>
    <col min="274" max="512" width="11.42578125" style="793"/>
    <col min="513" max="513" width="83" style="793" bestFit="1" customWidth="1"/>
    <col min="514" max="521" width="9.28515625" style="793" bestFit="1" customWidth="1"/>
    <col min="522" max="523" width="8.42578125" style="793" bestFit="1" customWidth="1"/>
    <col min="524" max="524" width="9.28515625" style="793" bestFit="1" customWidth="1"/>
    <col min="525" max="525" width="8.42578125" style="793" bestFit="1" customWidth="1"/>
    <col min="526" max="527" width="9.28515625" style="793" bestFit="1" customWidth="1"/>
    <col min="528" max="528" width="10.140625" style="793" bestFit="1" customWidth="1"/>
    <col min="529" max="529" width="2.140625" style="793" customWidth="1"/>
    <col min="530" max="768" width="11.42578125" style="793"/>
    <col min="769" max="769" width="83" style="793" bestFit="1" customWidth="1"/>
    <col min="770" max="777" width="9.28515625" style="793" bestFit="1" customWidth="1"/>
    <col min="778" max="779" width="8.42578125" style="793" bestFit="1" customWidth="1"/>
    <col min="780" max="780" width="9.28515625" style="793" bestFit="1" customWidth="1"/>
    <col min="781" max="781" width="8.42578125" style="793" bestFit="1" customWidth="1"/>
    <col min="782" max="783" width="9.28515625" style="793" bestFit="1" customWidth="1"/>
    <col min="784" max="784" width="10.140625" style="793" bestFit="1" customWidth="1"/>
    <col min="785" max="785" width="2.140625" style="793" customWidth="1"/>
    <col min="786" max="1024" width="11.42578125" style="793"/>
    <col min="1025" max="1025" width="83" style="793" bestFit="1" customWidth="1"/>
    <col min="1026" max="1033" width="9.28515625" style="793" bestFit="1" customWidth="1"/>
    <col min="1034" max="1035" width="8.42578125" style="793" bestFit="1" customWidth="1"/>
    <col min="1036" max="1036" width="9.28515625" style="793" bestFit="1" customWidth="1"/>
    <col min="1037" max="1037" width="8.42578125" style="793" bestFit="1" customWidth="1"/>
    <col min="1038" max="1039" width="9.28515625" style="793" bestFit="1" customWidth="1"/>
    <col min="1040" max="1040" width="10.140625" style="793" bestFit="1" customWidth="1"/>
    <col min="1041" max="1041" width="2.140625" style="793" customWidth="1"/>
    <col min="1042" max="1280" width="11.42578125" style="793"/>
    <col min="1281" max="1281" width="83" style="793" bestFit="1" customWidth="1"/>
    <col min="1282" max="1289" width="9.28515625" style="793" bestFit="1" customWidth="1"/>
    <col min="1290" max="1291" width="8.42578125" style="793" bestFit="1" customWidth="1"/>
    <col min="1292" max="1292" width="9.28515625" style="793" bestFit="1" customWidth="1"/>
    <col min="1293" max="1293" width="8.42578125" style="793" bestFit="1" customWidth="1"/>
    <col min="1294" max="1295" width="9.28515625" style="793" bestFit="1" customWidth="1"/>
    <col min="1296" max="1296" width="10.140625" style="793" bestFit="1" customWidth="1"/>
    <col min="1297" max="1297" width="2.140625" style="793" customWidth="1"/>
    <col min="1298" max="1536" width="11.42578125" style="793"/>
    <col min="1537" max="1537" width="83" style="793" bestFit="1" customWidth="1"/>
    <col min="1538" max="1545" width="9.28515625" style="793" bestFit="1" customWidth="1"/>
    <col min="1546" max="1547" width="8.42578125" style="793" bestFit="1" customWidth="1"/>
    <col min="1548" max="1548" width="9.28515625" style="793" bestFit="1" customWidth="1"/>
    <col min="1549" max="1549" width="8.42578125" style="793" bestFit="1" customWidth="1"/>
    <col min="1550" max="1551" width="9.28515625" style="793" bestFit="1" customWidth="1"/>
    <col min="1552" max="1552" width="10.140625" style="793" bestFit="1" customWidth="1"/>
    <col min="1553" max="1553" width="2.140625" style="793" customWidth="1"/>
    <col min="1554" max="1792" width="11.42578125" style="793"/>
    <col min="1793" max="1793" width="83" style="793" bestFit="1" customWidth="1"/>
    <col min="1794" max="1801" width="9.28515625" style="793" bestFit="1" customWidth="1"/>
    <col min="1802" max="1803" width="8.42578125" style="793" bestFit="1" customWidth="1"/>
    <col min="1804" max="1804" width="9.28515625" style="793" bestFit="1" customWidth="1"/>
    <col min="1805" max="1805" width="8.42578125" style="793" bestFit="1" customWidth="1"/>
    <col min="1806" max="1807" width="9.28515625" style="793" bestFit="1" customWidth="1"/>
    <col min="1808" max="1808" width="10.140625" style="793" bestFit="1" customWidth="1"/>
    <col min="1809" max="1809" width="2.140625" style="793" customWidth="1"/>
    <col min="1810" max="2048" width="11.42578125" style="793"/>
    <col min="2049" max="2049" width="83" style="793" bestFit="1" customWidth="1"/>
    <col min="2050" max="2057" width="9.28515625" style="793" bestFit="1" customWidth="1"/>
    <col min="2058" max="2059" width="8.42578125" style="793" bestFit="1" customWidth="1"/>
    <col min="2060" max="2060" width="9.28515625" style="793" bestFit="1" customWidth="1"/>
    <col min="2061" max="2061" width="8.42578125" style="793" bestFit="1" customWidth="1"/>
    <col min="2062" max="2063" width="9.28515625" style="793" bestFit="1" customWidth="1"/>
    <col min="2064" max="2064" width="10.140625" style="793" bestFit="1" customWidth="1"/>
    <col min="2065" max="2065" width="2.140625" style="793" customWidth="1"/>
    <col min="2066" max="2304" width="11.42578125" style="793"/>
    <col min="2305" max="2305" width="83" style="793" bestFit="1" customWidth="1"/>
    <col min="2306" max="2313" width="9.28515625" style="793" bestFit="1" customWidth="1"/>
    <col min="2314" max="2315" width="8.42578125" style="793" bestFit="1" customWidth="1"/>
    <col min="2316" max="2316" width="9.28515625" style="793" bestFit="1" customWidth="1"/>
    <col min="2317" max="2317" width="8.42578125" style="793" bestFit="1" customWidth="1"/>
    <col min="2318" max="2319" width="9.28515625" style="793" bestFit="1" customWidth="1"/>
    <col min="2320" max="2320" width="10.140625" style="793" bestFit="1" customWidth="1"/>
    <col min="2321" max="2321" width="2.140625" style="793" customWidth="1"/>
    <col min="2322" max="2560" width="11.42578125" style="793"/>
    <col min="2561" max="2561" width="83" style="793" bestFit="1" customWidth="1"/>
    <col min="2562" max="2569" width="9.28515625" style="793" bestFit="1" customWidth="1"/>
    <col min="2570" max="2571" width="8.42578125" style="793" bestFit="1" customWidth="1"/>
    <col min="2572" max="2572" width="9.28515625" style="793" bestFit="1" customWidth="1"/>
    <col min="2573" max="2573" width="8.42578125" style="793" bestFit="1" customWidth="1"/>
    <col min="2574" max="2575" width="9.28515625" style="793" bestFit="1" customWidth="1"/>
    <col min="2576" max="2576" width="10.140625" style="793" bestFit="1" customWidth="1"/>
    <col min="2577" max="2577" width="2.140625" style="793" customWidth="1"/>
    <col min="2578" max="2816" width="11.42578125" style="793"/>
    <col min="2817" max="2817" width="83" style="793" bestFit="1" customWidth="1"/>
    <col min="2818" max="2825" width="9.28515625" style="793" bestFit="1" customWidth="1"/>
    <col min="2826" max="2827" width="8.42578125" style="793" bestFit="1" customWidth="1"/>
    <col min="2828" max="2828" width="9.28515625" style="793" bestFit="1" customWidth="1"/>
    <col min="2829" max="2829" width="8.42578125" style="793" bestFit="1" customWidth="1"/>
    <col min="2830" max="2831" width="9.28515625" style="793" bestFit="1" customWidth="1"/>
    <col min="2832" max="2832" width="10.140625" style="793" bestFit="1" customWidth="1"/>
    <col min="2833" max="2833" width="2.140625" style="793" customWidth="1"/>
    <col min="2834" max="3072" width="11.42578125" style="793"/>
    <col min="3073" max="3073" width="83" style="793" bestFit="1" customWidth="1"/>
    <col min="3074" max="3081" width="9.28515625" style="793" bestFit="1" customWidth="1"/>
    <col min="3082" max="3083" width="8.42578125" style="793" bestFit="1" customWidth="1"/>
    <col min="3084" max="3084" width="9.28515625" style="793" bestFit="1" customWidth="1"/>
    <col min="3085" max="3085" width="8.42578125" style="793" bestFit="1" customWidth="1"/>
    <col min="3086" max="3087" width="9.28515625" style="793" bestFit="1" customWidth="1"/>
    <col min="3088" max="3088" width="10.140625" style="793" bestFit="1" customWidth="1"/>
    <col min="3089" max="3089" width="2.140625" style="793" customWidth="1"/>
    <col min="3090" max="3328" width="11.42578125" style="793"/>
    <col min="3329" max="3329" width="83" style="793" bestFit="1" customWidth="1"/>
    <col min="3330" max="3337" width="9.28515625" style="793" bestFit="1" customWidth="1"/>
    <col min="3338" max="3339" width="8.42578125" style="793" bestFit="1" customWidth="1"/>
    <col min="3340" max="3340" width="9.28515625" style="793" bestFit="1" customWidth="1"/>
    <col min="3341" max="3341" width="8.42578125" style="793" bestFit="1" customWidth="1"/>
    <col min="3342" max="3343" width="9.28515625" style="793" bestFit="1" customWidth="1"/>
    <col min="3344" max="3344" width="10.140625" style="793" bestFit="1" customWidth="1"/>
    <col min="3345" max="3345" width="2.140625" style="793" customWidth="1"/>
    <col min="3346" max="3584" width="11.42578125" style="793"/>
    <col min="3585" max="3585" width="83" style="793" bestFit="1" customWidth="1"/>
    <col min="3586" max="3593" width="9.28515625" style="793" bestFit="1" customWidth="1"/>
    <col min="3594" max="3595" width="8.42578125" style="793" bestFit="1" customWidth="1"/>
    <col min="3596" max="3596" width="9.28515625" style="793" bestFit="1" customWidth="1"/>
    <col min="3597" max="3597" width="8.42578125" style="793" bestFit="1" customWidth="1"/>
    <col min="3598" max="3599" width="9.28515625" style="793" bestFit="1" customWidth="1"/>
    <col min="3600" max="3600" width="10.140625" style="793" bestFit="1" customWidth="1"/>
    <col min="3601" max="3601" width="2.140625" style="793" customWidth="1"/>
    <col min="3602" max="3840" width="11.42578125" style="793"/>
    <col min="3841" max="3841" width="83" style="793" bestFit="1" customWidth="1"/>
    <col min="3842" max="3849" width="9.28515625" style="793" bestFit="1" customWidth="1"/>
    <col min="3850" max="3851" width="8.42578125" style="793" bestFit="1" customWidth="1"/>
    <col min="3852" max="3852" width="9.28515625" style="793" bestFit="1" customWidth="1"/>
    <col min="3853" max="3853" width="8.42578125" style="793" bestFit="1" customWidth="1"/>
    <col min="3854" max="3855" width="9.28515625" style="793" bestFit="1" customWidth="1"/>
    <col min="3856" max="3856" width="10.140625" style="793" bestFit="1" customWidth="1"/>
    <col min="3857" max="3857" width="2.140625" style="793" customWidth="1"/>
    <col min="3858" max="4096" width="11.42578125" style="793"/>
    <col min="4097" max="4097" width="83" style="793" bestFit="1" customWidth="1"/>
    <col min="4098" max="4105" width="9.28515625" style="793" bestFit="1" customWidth="1"/>
    <col min="4106" max="4107" width="8.42578125" style="793" bestFit="1" customWidth="1"/>
    <col min="4108" max="4108" width="9.28515625" style="793" bestFit="1" customWidth="1"/>
    <col min="4109" max="4109" width="8.42578125" style="793" bestFit="1" customWidth="1"/>
    <col min="4110" max="4111" width="9.28515625" style="793" bestFit="1" customWidth="1"/>
    <col min="4112" max="4112" width="10.140625" style="793" bestFit="1" customWidth="1"/>
    <col min="4113" max="4113" width="2.140625" style="793" customWidth="1"/>
    <col min="4114" max="4352" width="11.42578125" style="793"/>
    <col min="4353" max="4353" width="83" style="793" bestFit="1" customWidth="1"/>
    <col min="4354" max="4361" width="9.28515625" style="793" bestFit="1" customWidth="1"/>
    <col min="4362" max="4363" width="8.42578125" style="793" bestFit="1" customWidth="1"/>
    <col min="4364" max="4364" width="9.28515625" style="793" bestFit="1" customWidth="1"/>
    <col min="4365" max="4365" width="8.42578125" style="793" bestFit="1" customWidth="1"/>
    <col min="4366" max="4367" width="9.28515625" style="793" bestFit="1" customWidth="1"/>
    <col min="4368" max="4368" width="10.140625" style="793" bestFit="1" customWidth="1"/>
    <col min="4369" max="4369" width="2.140625" style="793" customWidth="1"/>
    <col min="4370" max="4608" width="11.42578125" style="793"/>
    <col min="4609" max="4609" width="83" style="793" bestFit="1" customWidth="1"/>
    <col min="4610" max="4617" width="9.28515625" style="793" bestFit="1" customWidth="1"/>
    <col min="4618" max="4619" width="8.42578125" style="793" bestFit="1" customWidth="1"/>
    <col min="4620" max="4620" width="9.28515625" style="793" bestFit="1" customWidth="1"/>
    <col min="4621" max="4621" width="8.42578125" style="793" bestFit="1" customWidth="1"/>
    <col min="4622" max="4623" width="9.28515625" style="793" bestFit="1" customWidth="1"/>
    <col min="4624" max="4624" width="10.140625" style="793" bestFit="1" customWidth="1"/>
    <col min="4625" max="4625" width="2.140625" style="793" customWidth="1"/>
    <col min="4626" max="4864" width="11.42578125" style="793"/>
    <col min="4865" max="4865" width="83" style="793" bestFit="1" customWidth="1"/>
    <col min="4866" max="4873" width="9.28515625" style="793" bestFit="1" customWidth="1"/>
    <col min="4874" max="4875" width="8.42578125" style="793" bestFit="1" customWidth="1"/>
    <col min="4876" max="4876" width="9.28515625" style="793" bestFit="1" customWidth="1"/>
    <col min="4877" max="4877" width="8.42578125" style="793" bestFit="1" customWidth="1"/>
    <col min="4878" max="4879" width="9.28515625" style="793" bestFit="1" customWidth="1"/>
    <col min="4880" max="4880" width="10.140625" style="793" bestFit="1" customWidth="1"/>
    <col min="4881" max="4881" width="2.140625" style="793" customWidth="1"/>
    <col min="4882" max="5120" width="11.42578125" style="793"/>
    <col min="5121" max="5121" width="83" style="793" bestFit="1" customWidth="1"/>
    <col min="5122" max="5129" width="9.28515625" style="793" bestFit="1" customWidth="1"/>
    <col min="5130" max="5131" width="8.42578125" style="793" bestFit="1" customWidth="1"/>
    <col min="5132" max="5132" width="9.28515625" style="793" bestFit="1" customWidth="1"/>
    <col min="5133" max="5133" width="8.42578125" style="793" bestFit="1" customWidth="1"/>
    <col min="5134" max="5135" width="9.28515625" style="793" bestFit="1" customWidth="1"/>
    <col min="5136" max="5136" width="10.140625" style="793" bestFit="1" customWidth="1"/>
    <col min="5137" max="5137" width="2.140625" style="793" customWidth="1"/>
    <col min="5138" max="5376" width="11.42578125" style="793"/>
    <col min="5377" max="5377" width="83" style="793" bestFit="1" customWidth="1"/>
    <col min="5378" max="5385" width="9.28515625" style="793" bestFit="1" customWidth="1"/>
    <col min="5386" max="5387" width="8.42578125" style="793" bestFit="1" customWidth="1"/>
    <col min="5388" max="5388" width="9.28515625" style="793" bestFit="1" customWidth="1"/>
    <col min="5389" max="5389" width="8.42578125" style="793" bestFit="1" customWidth="1"/>
    <col min="5390" max="5391" width="9.28515625" style="793" bestFit="1" customWidth="1"/>
    <col min="5392" max="5392" width="10.140625" style="793" bestFit="1" customWidth="1"/>
    <col min="5393" max="5393" width="2.140625" style="793" customWidth="1"/>
    <col min="5394" max="5632" width="11.42578125" style="793"/>
    <col min="5633" max="5633" width="83" style="793" bestFit="1" customWidth="1"/>
    <col min="5634" max="5641" width="9.28515625" style="793" bestFit="1" customWidth="1"/>
    <col min="5642" max="5643" width="8.42578125" style="793" bestFit="1" customWidth="1"/>
    <col min="5644" max="5644" width="9.28515625" style="793" bestFit="1" customWidth="1"/>
    <col min="5645" max="5645" width="8.42578125" style="793" bestFit="1" customWidth="1"/>
    <col min="5646" max="5647" width="9.28515625" style="793" bestFit="1" customWidth="1"/>
    <col min="5648" max="5648" width="10.140625" style="793" bestFit="1" customWidth="1"/>
    <col min="5649" max="5649" width="2.140625" style="793" customWidth="1"/>
    <col min="5650" max="5888" width="11.42578125" style="793"/>
    <col min="5889" max="5889" width="83" style="793" bestFit="1" customWidth="1"/>
    <col min="5890" max="5897" width="9.28515625" style="793" bestFit="1" customWidth="1"/>
    <col min="5898" max="5899" width="8.42578125" style="793" bestFit="1" customWidth="1"/>
    <col min="5900" max="5900" width="9.28515625" style="793" bestFit="1" customWidth="1"/>
    <col min="5901" max="5901" width="8.42578125" style="793" bestFit="1" customWidth="1"/>
    <col min="5902" max="5903" width="9.28515625" style="793" bestFit="1" customWidth="1"/>
    <col min="5904" max="5904" width="10.140625" style="793" bestFit="1" customWidth="1"/>
    <col min="5905" max="5905" width="2.140625" style="793" customWidth="1"/>
    <col min="5906" max="6144" width="11.42578125" style="793"/>
    <col min="6145" max="6145" width="83" style="793" bestFit="1" customWidth="1"/>
    <col min="6146" max="6153" width="9.28515625" style="793" bestFit="1" customWidth="1"/>
    <col min="6154" max="6155" width="8.42578125" style="793" bestFit="1" customWidth="1"/>
    <col min="6156" max="6156" width="9.28515625" style="793" bestFit="1" customWidth="1"/>
    <col min="6157" max="6157" width="8.42578125" style="793" bestFit="1" customWidth="1"/>
    <col min="6158" max="6159" width="9.28515625" style="793" bestFit="1" customWidth="1"/>
    <col min="6160" max="6160" width="10.140625" style="793" bestFit="1" customWidth="1"/>
    <col min="6161" max="6161" width="2.140625" style="793" customWidth="1"/>
    <col min="6162" max="6400" width="11.42578125" style="793"/>
    <col min="6401" max="6401" width="83" style="793" bestFit="1" customWidth="1"/>
    <col min="6402" max="6409" width="9.28515625" style="793" bestFit="1" customWidth="1"/>
    <col min="6410" max="6411" width="8.42578125" style="793" bestFit="1" customWidth="1"/>
    <col min="6412" max="6412" width="9.28515625" style="793" bestFit="1" customWidth="1"/>
    <col min="6413" max="6413" width="8.42578125" style="793" bestFit="1" customWidth="1"/>
    <col min="6414" max="6415" width="9.28515625" style="793" bestFit="1" customWidth="1"/>
    <col min="6416" max="6416" width="10.140625" style="793" bestFit="1" customWidth="1"/>
    <col min="6417" max="6417" width="2.140625" style="793" customWidth="1"/>
    <col min="6418" max="6656" width="11.42578125" style="793"/>
    <col min="6657" max="6657" width="83" style="793" bestFit="1" customWidth="1"/>
    <col min="6658" max="6665" width="9.28515625" style="793" bestFit="1" customWidth="1"/>
    <col min="6666" max="6667" width="8.42578125" style="793" bestFit="1" customWidth="1"/>
    <col min="6668" max="6668" width="9.28515625" style="793" bestFit="1" customWidth="1"/>
    <col min="6669" max="6669" width="8.42578125" style="793" bestFit="1" customWidth="1"/>
    <col min="6670" max="6671" width="9.28515625" style="793" bestFit="1" customWidth="1"/>
    <col min="6672" max="6672" width="10.140625" style="793" bestFit="1" customWidth="1"/>
    <col min="6673" max="6673" width="2.140625" style="793" customWidth="1"/>
    <col min="6674" max="6912" width="11.42578125" style="793"/>
    <col min="6913" max="6913" width="83" style="793" bestFit="1" customWidth="1"/>
    <col min="6914" max="6921" width="9.28515625" style="793" bestFit="1" customWidth="1"/>
    <col min="6922" max="6923" width="8.42578125" style="793" bestFit="1" customWidth="1"/>
    <col min="6924" max="6924" width="9.28515625" style="793" bestFit="1" customWidth="1"/>
    <col min="6925" max="6925" width="8.42578125" style="793" bestFit="1" customWidth="1"/>
    <col min="6926" max="6927" width="9.28515625" style="793" bestFit="1" customWidth="1"/>
    <col min="6928" max="6928" width="10.140625" style="793" bestFit="1" customWidth="1"/>
    <col min="6929" max="6929" width="2.140625" style="793" customWidth="1"/>
    <col min="6930" max="7168" width="11.42578125" style="793"/>
    <col min="7169" max="7169" width="83" style="793" bestFit="1" customWidth="1"/>
    <col min="7170" max="7177" width="9.28515625" style="793" bestFit="1" customWidth="1"/>
    <col min="7178" max="7179" width="8.42578125" style="793" bestFit="1" customWidth="1"/>
    <col min="7180" max="7180" width="9.28515625" style="793" bestFit="1" customWidth="1"/>
    <col min="7181" max="7181" width="8.42578125" style="793" bestFit="1" customWidth="1"/>
    <col min="7182" max="7183" width="9.28515625" style="793" bestFit="1" customWidth="1"/>
    <col min="7184" max="7184" width="10.140625" style="793" bestFit="1" customWidth="1"/>
    <col min="7185" max="7185" width="2.140625" style="793" customWidth="1"/>
    <col min="7186" max="7424" width="11.42578125" style="793"/>
    <col min="7425" max="7425" width="83" style="793" bestFit="1" customWidth="1"/>
    <col min="7426" max="7433" width="9.28515625" style="793" bestFit="1" customWidth="1"/>
    <col min="7434" max="7435" width="8.42578125" style="793" bestFit="1" customWidth="1"/>
    <col min="7436" max="7436" width="9.28515625" style="793" bestFit="1" customWidth="1"/>
    <col min="7437" max="7437" width="8.42578125" style="793" bestFit="1" customWidth="1"/>
    <col min="7438" max="7439" width="9.28515625" style="793" bestFit="1" customWidth="1"/>
    <col min="7440" max="7440" width="10.140625" style="793" bestFit="1" customWidth="1"/>
    <col min="7441" max="7441" width="2.140625" style="793" customWidth="1"/>
    <col min="7442" max="7680" width="11.42578125" style="793"/>
    <col min="7681" max="7681" width="83" style="793" bestFit="1" customWidth="1"/>
    <col min="7682" max="7689" width="9.28515625" style="793" bestFit="1" customWidth="1"/>
    <col min="7690" max="7691" width="8.42578125" style="793" bestFit="1" customWidth="1"/>
    <col min="7692" max="7692" width="9.28515625" style="793" bestFit="1" customWidth="1"/>
    <col min="7693" max="7693" width="8.42578125" style="793" bestFit="1" customWidth="1"/>
    <col min="7694" max="7695" width="9.28515625" style="793" bestFit="1" customWidth="1"/>
    <col min="7696" max="7696" width="10.140625" style="793" bestFit="1" customWidth="1"/>
    <col min="7697" max="7697" width="2.140625" style="793" customWidth="1"/>
    <col min="7698" max="7936" width="11.42578125" style="793"/>
    <col min="7937" max="7937" width="83" style="793" bestFit="1" customWidth="1"/>
    <col min="7938" max="7945" width="9.28515625" style="793" bestFit="1" customWidth="1"/>
    <col min="7946" max="7947" width="8.42578125" style="793" bestFit="1" customWidth="1"/>
    <col min="7948" max="7948" width="9.28515625" style="793" bestFit="1" customWidth="1"/>
    <col min="7949" max="7949" width="8.42578125" style="793" bestFit="1" customWidth="1"/>
    <col min="7950" max="7951" width="9.28515625" style="793" bestFit="1" customWidth="1"/>
    <col min="7952" max="7952" width="10.140625" style="793" bestFit="1" customWidth="1"/>
    <col min="7953" max="7953" width="2.140625" style="793" customWidth="1"/>
    <col min="7954" max="8192" width="11.42578125" style="793"/>
    <col min="8193" max="8193" width="83" style="793" bestFit="1" customWidth="1"/>
    <col min="8194" max="8201" width="9.28515625" style="793" bestFit="1" customWidth="1"/>
    <col min="8202" max="8203" width="8.42578125" style="793" bestFit="1" customWidth="1"/>
    <col min="8204" max="8204" width="9.28515625" style="793" bestFit="1" customWidth="1"/>
    <col min="8205" max="8205" width="8.42578125" style="793" bestFit="1" customWidth="1"/>
    <col min="8206" max="8207" width="9.28515625" style="793" bestFit="1" customWidth="1"/>
    <col min="8208" max="8208" width="10.140625" style="793" bestFit="1" customWidth="1"/>
    <col min="8209" max="8209" width="2.140625" style="793" customWidth="1"/>
    <col min="8210" max="8448" width="11.42578125" style="793"/>
    <col min="8449" max="8449" width="83" style="793" bestFit="1" customWidth="1"/>
    <col min="8450" max="8457" width="9.28515625" style="793" bestFit="1" customWidth="1"/>
    <col min="8458" max="8459" width="8.42578125" style="793" bestFit="1" customWidth="1"/>
    <col min="8460" max="8460" width="9.28515625" style="793" bestFit="1" customWidth="1"/>
    <col min="8461" max="8461" width="8.42578125" style="793" bestFit="1" customWidth="1"/>
    <col min="8462" max="8463" width="9.28515625" style="793" bestFit="1" customWidth="1"/>
    <col min="8464" max="8464" width="10.140625" style="793" bestFit="1" customWidth="1"/>
    <col min="8465" max="8465" width="2.140625" style="793" customWidth="1"/>
    <col min="8466" max="8704" width="11.42578125" style="793"/>
    <col min="8705" max="8705" width="83" style="793" bestFit="1" customWidth="1"/>
    <col min="8706" max="8713" width="9.28515625" style="793" bestFit="1" customWidth="1"/>
    <col min="8714" max="8715" width="8.42578125" style="793" bestFit="1" customWidth="1"/>
    <col min="8716" max="8716" width="9.28515625" style="793" bestFit="1" customWidth="1"/>
    <col min="8717" max="8717" width="8.42578125" style="793" bestFit="1" customWidth="1"/>
    <col min="8718" max="8719" width="9.28515625" style="793" bestFit="1" customWidth="1"/>
    <col min="8720" max="8720" width="10.140625" style="793" bestFit="1" customWidth="1"/>
    <col min="8721" max="8721" width="2.140625" style="793" customWidth="1"/>
    <col min="8722" max="8960" width="11.42578125" style="793"/>
    <col min="8961" max="8961" width="83" style="793" bestFit="1" customWidth="1"/>
    <col min="8962" max="8969" width="9.28515625" style="793" bestFit="1" customWidth="1"/>
    <col min="8970" max="8971" width="8.42578125" style="793" bestFit="1" customWidth="1"/>
    <col min="8972" max="8972" width="9.28515625" style="793" bestFit="1" customWidth="1"/>
    <col min="8973" max="8973" width="8.42578125" style="793" bestFit="1" customWidth="1"/>
    <col min="8974" max="8975" width="9.28515625" style="793" bestFit="1" customWidth="1"/>
    <col min="8976" max="8976" width="10.140625" style="793" bestFit="1" customWidth="1"/>
    <col min="8977" max="8977" width="2.140625" style="793" customWidth="1"/>
    <col min="8978" max="9216" width="11.42578125" style="793"/>
    <col min="9217" max="9217" width="83" style="793" bestFit="1" customWidth="1"/>
    <col min="9218" max="9225" width="9.28515625" style="793" bestFit="1" customWidth="1"/>
    <col min="9226" max="9227" width="8.42578125" style="793" bestFit="1" customWidth="1"/>
    <col min="9228" max="9228" width="9.28515625" style="793" bestFit="1" customWidth="1"/>
    <col min="9229" max="9229" width="8.42578125" style="793" bestFit="1" customWidth="1"/>
    <col min="9230" max="9231" width="9.28515625" style="793" bestFit="1" customWidth="1"/>
    <col min="9232" max="9232" width="10.140625" style="793" bestFit="1" customWidth="1"/>
    <col min="9233" max="9233" width="2.140625" style="793" customWidth="1"/>
    <col min="9234" max="9472" width="11.42578125" style="793"/>
    <col min="9473" max="9473" width="83" style="793" bestFit="1" customWidth="1"/>
    <col min="9474" max="9481" width="9.28515625" style="793" bestFit="1" customWidth="1"/>
    <col min="9482" max="9483" width="8.42578125" style="793" bestFit="1" customWidth="1"/>
    <col min="9484" max="9484" width="9.28515625" style="793" bestFit="1" customWidth="1"/>
    <col min="9485" max="9485" width="8.42578125" style="793" bestFit="1" customWidth="1"/>
    <col min="9486" max="9487" width="9.28515625" style="793" bestFit="1" customWidth="1"/>
    <col min="9488" max="9488" width="10.140625" style="793" bestFit="1" customWidth="1"/>
    <col min="9489" max="9489" width="2.140625" style="793" customWidth="1"/>
    <col min="9490" max="9728" width="11.42578125" style="793"/>
    <col min="9729" max="9729" width="83" style="793" bestFit="1" customWidth="1"/>
    <col min="9730" max="9737" width="9.28515625" style="793" bestFit="1" customWidth="1"/>
    <col min="9738" max="9739" width="8.42578125" style="793" bestFit="1" customWidth="1"/>
    <col min="9740" max="9740" width="9.28515625" style="793" bestFit="1" customWidth="1"/>
    <col min="9741" max="9741" width="8.42578125" style="793" bestFit="1" customWidth="1"/>
    <col min="9742" max="9743" width="9.28515625" style="793" bestFit="1" customWidth="1"/>
    <col min="9744" max="9744" width="10.140625" style="793" bestFit="1" customWidth="1"/>
    <col min="9745" max="9745" width="2.140625" style="793" customWidth="1"/>
    <col min="9746" max="9984" width="11.42578125" style="793"/>
    <col min="9985" max="9985" width="83" style="793" bestFit="1" customWidth="1"/>
    <col min="9986" max="9993" width="9.28515625" style="793" bestFit="1" customWidth="1"/>
    <col min="9994" max="9995" width="8.42578125" style="793" bestFit="1" customWidth="1"/>
    <col min="9996" max="9996" width="9.28515625" style="793" bestFit="1" customWidth="1"/>
    <col min="9997" max="9997" width="8.42578125" style="793" bestFit="1" customWidth="1"/>
    <col min="9998" max="9999" width="9.28515625" style="793" bestFit="1" customWidth="1"/>
    <col min="10000" max="10000" width="10.140625" style="793" bestFit="1" customWidth="1"/>
    <col min="10001" max="10001" width="2.140625" style="793" customWidth="1"/>
    <col min="10002" max="10240" width="11.42578125" style="793"/>
    <col min="10241" max="10241" width="83" style="793" bestFit="1" customWidth="1"/>
    <col min="10242" max="10249" width="9.28515625" style="793" bestFit="1" customWidth="1"/>
    <col min="10250" max="10251" width="8.42578125" style="793" bestFit="1" customWidth="1"/>
    <col min="10252" max="10252" width="9.28515625" style="793" bestFit="1" customWidth="1"/>
    <col min="10253" max="10253" width="8.42578125" style="793" bestFit="1" customWidth="1"/>
    <col min="10254" max="10255" width="9.28515625" style="793" bestFit="1" customWidth="1"/>
    <col min="10256" max="10256" width="10.140625" style="793" bestFit="1" customWidth="1"/>
    <col min="10257" max="10257" width="2.140625" style="793" customWidth="1"/>
    <col min="10258" max="10496" width="11.42578125" style="793"/>
    <col min="10497" max="10497" width="83" style="793" bestFit="1" customWidth="1"/>
    <col min="10498" max="10505" width="9.28515625" style="793" bestFit="1" customWidth="1"/>
    <col min="10506" max="10507" width="8.42578125" style="793" bestFit="1" customWidth="1"/>
    <col min="10508" max="10508" width="9.28515625" style="793" bestFit="1" customWidth="1"/>
    <col min="10509" max="10509" width="8.42578125" style="793" bestFit="1" customWidth="1"/>
    <col min="10510" max="10511" width="9.28515625" style="793" bestFit="1" customWidth="1"/>
    <col min="10512" max="10512" width="10.140625" style="793" bestFit="1" customWidth="1"/>
    <col min="10513" max="10513" width="2.140625" style="793" customWidth="1"/>
    <col min="10514" max="10752" width="11.42578125" style="793"/>
    <col min="10753" max="10753" width="83" style="793" bestFit="1" customWidth="1"/>
    <col min="10754" max="10761" width="9.28515625" style="793" bestFit="1" customWidth="1"/>
    <col min="10762" max="10763" width="8.42578125" style="793" bestFit="1" customWidth="1"/>
    <col min="10764" max="10764" width="9.28515625" style="793" bestFit="1" customWidth="1"/>
    <col min="10765" max="10765" width="8.42578125" style="793" bestFit="1" customWidth="1"/>
    <col min="10766" max="10767" width="9.28515625" style="793" bestFit="1" customWidth="1"/>
    <col min="10768" max="10768" width="10.140625" style="793" bestFit="1" customWidth="1"/>
    <col min="10769" max="10769" width="2.140625" style="793" customWidth="1"/>
    <col min="10770" max="11008" width="11.42578125" style="793"/>
    <col min="11009" max="11009" width="83" style="793" bestFit="1" customWidth="1"/>
    <col min="11010" max="11017" width="9.28515625" style="793" bestFit="1" customWidth="1"/>
    <col min="11018" max="11019" width="8.42578125" style="793" bestFit="1" customWidth="1"/>
    <col min="11020" max="11020" width="9.28515625" style="793" bestFit="1" customWidth="1"/>
    <col min="11021" max="11021" width="8.42578125" style="793" bestFit="1" customWidth="1"/>
    <col min="11022" max="11023" width="9.28515625" style="793" bestFit="1" customWidth="1"/>
    <col min="11024" max="11024" width="10.140625" style="793" bestFit="1" customWidth="1"/>
    <col min="11025" max="11025" width="2.140625" style="793" customWidth="1"/>
    <col min="11026" max="11264" width="11.42578125" style="793"/>
    <col min="11265" max="11265" width="83" style="793" bestFit="1" customWidth="1"/>
    <col min="11266" max="11273" width="9.28515625" style="793" bestFit="1" customWidth="1"/>
    <col min="11274" max="11275" width="8.42578125" style="793" bestFit="1" customWidth="1"/>
    <col min="11276" max="11276" width="9.28515625" style="793" bestFit="1" customWidth="1"/>
    <col min="11277" max="11277" width="8.42578125" style="793" bestFit="1" customWidth="1"/>
    <col min="11278" max="11279" width="9.28515625" style="793" bestFit="1" customWidth="1"/>
    <col min="11280" max="11280" width="10.140625" style="793" bestFit="1" customWidth="1"/>
    <col min="11281" max="11281" width="2.140625" style="793" customWidth="1"/>
    <col min="11282" max="11520" width="11.42578125" style="793"/>
    <col min="11521" max="11521" width="83" style="793" bestFit="1" customWidth="1"/>
    <col min="11522" max="11529" width="9.28515625" style="793" bestFit="1" customWidth="1"/>
    <col min="11530" max="11531" width="8.42578125" style="793" bestFit="1" customWidth="1"/>
    <col min="11532" max="11532" width="9.28515625" style="793" bestFit="1" customWidth="1"/>
    <col min="11533" max="11533" width="8.42578125" style="793" bestFit="1" customWidth="1"/>
    <col min="11534" max="11535" width="9.28515625" style="793" bestFit="1" customWidth="1"/>
    <col min="11536" max="11536" width="10.140625" style="793" bestFit="1" customWidth="1"/>
    <col min="11537" max="11537" width="2.140625" style="793" customWidth="1"/>
    <col min="11538" max="11776" width="11.42578125" style="793"/>
    <col min="11777" max="11777" width="83" style="793" bestFit="1" customWidth="1"/>
    <col min="11778" max="11785" width="9.28515625" style="793" bestFit="1" customWidth="1"/>
    <col min="11786" max="11787" width="8.42578125" style="793" bestFit="1" customWidth="1"/>
    <col min="11788" max="11788" width="9.28515625" style="793" bestFit="1" customWidth="1"/>
    <col min="11789" max="11789" width="8.42578125" style="793" bestFit="1" customWidth="1"/>
    <col min="11790" max="11791" width="9.28515625" style="793" bestFit="1" customWidth="1"/>
    <col min="11792" max="11792" width="10.140625" style="793" bestFit="1" customWidth="1"/>
    <col min="11793" max="11793" width="2.140625" style="793" customWidth="1"/>
    <col min="11794" max="12032" width="11.42578125" style="793"/>
    <col min="12033" max="12033" width="83" style="793" bestFit="1" customWidth="1"/>
    <col min="12034" max="12041" width="9.28515625" style="793" bestFit="1" customWidth="1"/>
    <col min="12042" max="12043" width="8.42578125" style="793" bestFit="1" customWidth="1"/>
    <col min="12044" max="12044" width="9.28515625" style="793" bestFit="1" customWidth="1"/>
    <col min="12045" max="12045" width="8.42578125" style="793" bestFit="1" customWidth="1"/>
    <col min="12046" max="12047" width="9.28515625" style="793" bestFit="1" customWidth="1"/>
    <col min="12048" max="12048" width="10.140625" style="793" bestFit="1" customWidth="1"/>
    <col min="12049" max="12049" width="2.140625" style="793" customWidth="1"/>
    <col min="12050" max="12288" width="11.42578125" style="793"/>
    <col min="12289" max="12289" width="83" style="793" bestFit="1" customWidth="1"/>
    <col min="12290" max="12297" width="9.28515625" style="793" bestFit="1" customWidth="1"/>
    <col min="12298" max="12299" width="8.42578125" style="793" bestFit="1" customWidth="1"/>
    <col min="12300" max="12300" width="9.28515625" style="793" bestFit="1" customWidth="1"/>
    <col min="12301" max="12301" width="8.42578125" style="793" bestFit="1" customWidth="1"/>
    <col min="12302" max="12303" width="9.28515625" style="793" bestFit="1" customWidth="1"/>
    <col min="12304" max="12304" width="10.140625" style="793" bestFit="1" customWidth="1"/>
    <col min="12305" max="12305" width="2.140625" style="793" customWidth="1"/>
    <col min="12306" max="12544" width="11.42578125" style="793"/>
    <col min="12545" max="12545" width="83" style="793" bestFit="1" customWidth="1"/>
    <col min="12546" max="12553" width="9.28515625" style="793" bestFit="1" customWidth="1"/>
    <col min="12554" max="12555" width="8.42578125" style="793" bestFit="1" customWidth="1"/>
    <col min="12556" max="12556" width="9.28515625" style="793" bestFit="1" customWidth="1"/>
    <col min="12557" max="12557" width="8.42578125" style="793" bestFit="1" customWidth="1"/>
    <col min="12558" max="12559" width="9.28515625" style="793" bestFit="1" customWidth="1"/>
    <col min="12560" max="12560" width="10.140625" style="793" bestFit="1" customWidth="1"/>
    <col min="12561" max="12561" width="2.140625" style="793" customWidth="1"/>
    <col min="12562" max="12800" width="11.42578125" style="793"/>
    <col min="12801" max="12801" width="83" style="793" bestFit="1" customWidth="1"/>
    <col min="12802" max="12809" width="9.28515625" style="793" bestFit="1" customWidth="1"/>
    <col min="12810" max="12811" width="8.42578125" style="793" bestFit="1" customWidth="1"/>
    <col min="12812" max="12812" width="9.28515625" style="793" bestFit="1" customWidth="1"/>
    <col min="12813" max="12813" width="8.42578125" style="793" bestFit="1" customWidth="1"/>
    <col min="12814" max="12815" width="9.28515625" style="793" bestFit="1" customWidth="1"/>
    <col min="12816" max="12816" width="10.140625" style="793" bestFit="1" customWidth="1"/>
    <col min="12817" max="12817" width="2.140625" style="793" customWidth="1"/>
    <col min="12818" max="13056" width="11.42578125" style="793"/>
    <col min="13057" max="13057" width="83" style="793" bestFit="1" customWidth="1"/>
    <col min="13058" max="13065" width="9.28515625" style="793" bestFit="1" customWidth="1"/>
    <col min="13066" max="13067" width="8.42578125" style="793" bestFit="1" customWidth="1"/>
    <col min="13068" max="13068" width="9.28515625" style="793" bestFit="1" customWidth="1"/>
    <col min="13069" max="13069" width="8.42578125" style="793" bestFit="1" customWidth="1"/>
    <col min="13070" max="13071" width="9.28515625" style="793" bestFit="1" customWidth="1"/>
    <col min="13072" max="13072" width="10.140625" style="793" bestFit="1" customWidth="1"/>
    <col min="13073" max="13073" width="2.140625" style="793" customWidth="1"/>
    <col min="13074" max="13312" width="11.42578125" style="793"/>
    <col min="13313" max="13313" width="83" style="793" bestFit="1" customWidth="1"/>
    <col min="13314" max="13321" width="9.28515625" style="793" bestFit="1" customWidth="1"/>
    <col min="13322" max="13323" width="8.42578125" style="793" bestFit="1" customWidth="1"/>
    <col min="13324" max="13324" width="9.28515625" style="793" bestFit="1" customWidth="1"/>
    <col min="13325" max="13325" width="8.42578125" style="793" bestFit="1" customWidth="1"/>
    <col min="13326" max="13327" width="9.28515625" style="793" bestFit="1" customWidth="1"/>
    <col min="13328" max="13328" width="10.140625" style="793" bestFit="1" customWidth="1"/>
    <col min="13329" max="13329" width="2.140625" style="793" customWidth="1"/>
    <col min="13330" max="13568" width="11.42578125" style="793"/>
    <col min="13569" max="13569" width="83" style="793" bestFit="1" customWidth="1"/>
    <col min="13570" max="13577" width="9.28515625" style="793" bestFit="1" customWidth="1"/>
    <col min="13578" max="13579" width="8.42578125" style="793" bestFit="1" customWidth="1"/>
    <col min="13580" max="13580" width="9.28515625" style="793" bestFit="1" customWidth="1"/>
    <col min="13581" max="13581" width="8.42578125" style="793" bestFit="1" customWidth="1"/>
    <col min="13582" max="13583" width="9.28515625" style="793" bestFit="1" customWidth="1"/>
    <col min="13584" max="13584" width="10.140625" style="793" bestFit="1" customWidth="1"/>
    <col min="13585" max="13585" width="2.140625" style="793" customWidth="1"/>
    <col min="13586" max="13824" width="11.42578125" style="793"/>
    <col min="13825" max="13825" width="83" style="793" bestFit="1" customWidth="1"/>
    <col min="13826" max="13833" width="9.28515625" style="793" bestFit="1" customWidth="1"/>
    <col min="13834" max="13835" width="8.42578125" style="793" bestFit="1" customWidth="1"/>
    <col min="13836" max="13836" width="9.28515625" style="793" bestFit="1" customWidth="1"/>
    <col min="13837" max="13837" width="8.42578125" style="793" bestFit="1" customWidth="1"/>
    <col min="13838" max="13839" width="9.28515625" style="793" bestFit="1" customWidth="1"/>
    <col min="13840" max="13840" width="10.140625" style="793" bestFit="1" customWidth="1"/>
    <col min="13841" max="13841" width="2.140625" style="793" customWidth="1"/>
    <col min="13842" max="14080" width="11.42578125" style="793"/>
    <col min="14081" max="14081" width="83" style="793" bestFit="1" customWidth="1"/>
    <col min="14082" max="14089" width="9.28515625" style="793" bestFit="1" customWidth="1"/>
    <col min="14090" max="14091" width="8.42578125" style="793" bestFit="1" customWidth="1"/>
    <col min="14092" max="14092" width="9.28515625" style="793" bestFit="1" customWidth="1"/>
    <col min="14093" max="14093" width="8.42578125" style="793" bestFit="1" customWidth="1"/>
    <col min="14094" max="14095" width="9.28515625" style="793" bestFit="1" customWidth="1"/>
    <col min="14096" max="14096" width="10.140625" style="793" bestFit="1" customWidth="1"/>
    <col min="14097" max="14097" width="2.140625" style="793" customWidth="1"/>
    <col min="14098" max="14336" width="11.42578125" style="793"/>
    <col min="14337" max="14337" width="83" style="793" bestFit="1" customWidth="1"/>
    <col min="14338" max="14345" width="9.28515625" style="793" bestFit="1" customWidth="1"/>
    <col min="14346" max="14347" width="8.42578125" style="793" bestFit="1" customWidth="1"/>
    <col min="14348" max="14348" width="9.28515625" style="793" bestFit="1" customWidth="1"/>
    <col min="14349" max="14349" width="8.42578125" style="793" bestFit="1" customWidth="1"/>
    <col min="14350" max="14351" width="9.28515625" style="793" bestFit="1" customWidth="1"/>
    <col min="14352" max="14352" width="10.140625" style="793" bestFit="1" customWidth="1"/>
    <col min="14353" max="14353" width="2.140625" style="793" customWidth="1"/>
    <col min="14354" max="14592" width="11.42578125" style="793"/>
    <col min="14593" max="14593" width="83" style="793" bestFit="1" customWidth="1"/>
    <col min="14594" max="14601" width="9.28515625" style="793" bestFit="1" customWidth="1"/>
    <col min="14602" max="14603" width="8.42578125" style="793" bestFit="1" customWidth="1"/>
    <col min="14604" max="14604" width="9.28515625" style="793" bestFit="1" customWidth="1"/>
    <col min="14605" max="14605" width="8.42578125" style="793" bestFit="1" customWidth="1"/>
    <col min="14606" max="14607" width="9.28515625" style="793" bestFit="1" customWidth="1"/>
    <col min="14608" max="14608" width="10.140625" style="793" bestFit="1" customWidth="1"/>
    <col min="14609" max="14609" width="2.140625" style="793" customWidth="1"/>
    <col min="14610" max="14848" width="11.42578125" style="793"/>
    <col min="14849" max="14849" width="83" style="793" bestFit="1" customWidth="1"/>
    <col min="14850" max="14857" width="9.28515625" style="793" bestFit="1" customWidth="1"/>
    <col min="14858" max="14859" width="8.42578125" style="793" bestFit="1" customWidth="1"/>
    <col min="14860" max="14860" width="9.28515625" style="793" bestFit="1" customWidth="1"/>
    <col min="14861" max="14861" width="8.42578125" style="793" bestFit="1" customWidth="1"/>
    <col min="14862" max="14863" width="9.28515625" style="793" bestFit="1" customWidth="1"/>
    <col min="14864" max="14864" width="10.140625" style="793" bestFit="1" customWidth="1"/>
    <col min="14865" max="14865" width="2.140625" style="793" customWidth="1"/>
    <col min="14866" max="15104" width="11.42578125" style="793"/>
    <col min="15105" max="15105" width="83" style="793" bestFit="1" customWidth="1"/>
    <col min="15106" max="15113" width="9.28515625" style="793" bestFit="1" customWidth="1"/>
    <col min="15114" max="15115" width="8.42578125" style="793" bestFit="1" customWidth="1"/>
    <col min="15116" max="15116" width="9.28515625" style="793" bestFit="1" customWidth="1"/>
    <col min="15117" max="15117" width="8.42578125" style="793" bestFit="1" customWidth="1"/>
    <col min="15118" max="15119" width="9.28515625" style="793" bestFit="1" customWidth="1"/>
    <col min="15120" max="15120" width="10.140625" style="793" bestFit="1" customWidth="1"/>
    <col min="15121" max="15121" width="2.140625" style="793" customWidth="1"/>
    <col min="15122" max="15360" width="11.42578125" style="793"/>
    <col min="15361" max="15361" width="83" style="793" bestFit="1" customWidth="1"/>
    <col min="15362" max="15369" width="9.28515625" style="793" bestFit="1" customWidth="1"/>
    <col min="15370" max="15371" width="8.42578125" style="793" bestFit="1" customWidth="1"/>
    <col min="15372" max="15372" width="9.28515625" style="793" bestFit="1" customWidth="1"/>
    <col min="15373" max="15373" width="8.42578125" style="793" bestFit="1" customWidth="1"/>
    <col min="15374" max="15375" width="9.28515625" style="793" bestFit="1" customWidth="1"/>
    <col min="15376" max="15376" width="10.140625" style="793" bestFit="1" customWidth="1"/>
    <col min="15377" max="15377" width="2.140625" style="793" customWidth="1"/>
    <col min="15378" max="15616" width="11.42578125" style="793"/>
    <col min="15617" max="15617" width="83" style="793" bestFit="1" customWidth="1"/>
    <col min="15618" max="15625" width="9.28515625" style="793" bestFit="1" customWidth="1"/>
    <col min="15626" max="15627" width="8.42578125" style="793" bestFit="1" customWidth="1"/>
    <col min="15628" max="15628" width="9.28515625" style="793" bestFit="1" customWidth="1"/>
    <col min="15629" max="15629" width="8.42578125" style="793" bestFit="1" customWidth="1"/>
    <col min="15630" max="15631" width="9.28515625" style="793" bestFit="1" customWidth="1"/>
    <col min="15632" max="15632" width="10.140625" style="793" bestFit="1" customWidth="1"/>
    <col min="15633" max="15633" width="2.140625" style="793" customWidth="1"/>
    <col min="15634" max="15872" width="11.42578125" style="793"/>
    <col min="15873" max="15873" width="83" style="793" bestFit="1" customWidth="1"/>
    <col min="15874" max="15881" width="9.28515625" style="793" bestFit="1" customWidth="1"/>
    <col min="15882" max="15883" width="8.42578125" style="793" bestFit="1" customWidth="1"/>
    <col min="15884" max="15884" width="9.28515625" style="793" bestFit="1" customWidth="1"/>
    <col min="15885" max="15885" width="8.42578125" style="793" bestFit="1" customWidth="1"/>
    <col min="15886" max="15887" width="9.28515625" style="793" bestFit="1" customWidth="1"/>
    <col min="15888" max="15888" width="10.140625" style="793" bestFit="1" customWidth="1"/>
    <col min="15889" max="15889" width="2.140625" style="793" customWidth="1"/>
    <col min="15890" max="16128" width="11.42578125" style="793"/>
    <col min="16129" max="16129" width="83" style="793" bestFit="1" customWidth="1"/>
    <col min="16130" max="16137" width="9.28515625" style="793" bestFit="1" customWidth="1"/>
    <col min="16138" max="16139" width="8.42578125" style="793" bestFit="1" customWidth="1"/>
    <col min="16140" max="16140" width="9.28515625" style="793" bestFit="1" customWidth="1"/>
    <col min="16141" max="16141" width="8.42578125" style="793" bestFit="1" customWidth="1"/>
    <col min="16142" max="16143" width="9.28515625" style="793" bestFit="1" customWidth="1"/>
    <col min="16144" max="16144" width="10.140625" style="793" bestFit="1" customWidth="1"/>
    <col min="16145" max="16145" width="2.140625" style="793" customWidth="1"/>
    <col min="16146" max="16384" width="11.42578125" style="793"/>
  </cols>
  <sheetData>
    <row r="1" spans="1:16" s="59" customFormat="1" ht="3.75" customHeight="1">
      <c r="A1" s="57"/>
      <c r="B1" s="58"/>
      <c r="C1" s="58"/>
      <c r="D1" s="58"/>
      <c r="E1" s="58"/>
      <c r="F1" s="58"/>
      <c r="G1" s="58"/>
      <c r="H1" s="58"/>
      <c r="I1" s="58"/>
      <c r="J1" s="58"/>
      <c r="K1" s="58"/>
      <c r="L1" s="58"/>
      <c r="M1" s="58"/>
      <c r="N1" s="58"/>
      <c r="O1" s="58"/>
      <c r="P1" s="58"/>
    </row>
    <row r="2" spans="1:16" s="49" customFormat="1" ht="37.5" customHeight="1">
      <c r="A2" s="1068" t="s">
        <v>1072</v>
      </c>
      <c r="B2" s="1068"/>
      <c r="C2" s="1068"/>
      <c r="D2" s="1068"/>
      <c r="E2" s="1068"/>
      <c r="F2" s="1068"/>
      <c r="G2" s="1068"/>
      <c r="H2" s="1068"/>
      <c r="I2" s="1068"/>
      <c r="J2" s="1068"/>
      <c r="K2" s="1068"/>
      <c r="L2" s="1068"/>
      <c r="M2" s="1068"/>
      <c r="N2" s="1068"/>
      <c r="O2" s="1068"/>
      <c r="P2" s="1068"/>
    </row>
    <row r="3" spans="1:16" s="49" customFormat="1" ht="24.75" customHeight="1">
      <c r="A3" s="1068" t="s">
        <v>1159</v>
      </c>
      <c r="B3" s="1068"/>
      <c r="C3" s="1068"/>
      <c r="D3" s="1068"/>
      <c r="E3" s="1068"/>
      <c r="F3" s="1068"/>
      <c r="G3" s="1068"/>
      <c r="H3" s="1068"/>
      <c r="I3" s="1068"/>
      <c r="J3" s="1068"/>
      <c r="K3" s="1068"/>
      <c r="L3" s="1068"/>
      <c r="M3" s="1068"/>
      <c r="N3" s="1068"/>
      <c r="O3" s="1068"/>
      <c r="P3" s="1068"/>
    </row>
    <row r="4" spans="1:16" s="49" customFormat="1" ht="24.75" customHeight="1">
      <c r="A4" s="1068" t="s">
        <v>1527</v>
      </c>
      <c r="B4" s="1068"/>
      <c r="C4" s="1068"/>
      <c r="D4" s="1068"/>
      <c r="E4" s="1068"/>
      <c r="F4" s="1068"/>
      <c r="G4" s="1068"/>
      <c r="H4" s="1068"/>
      <c r="I4" s="1068"/>
      <c r="J4" s="1068"/>
      <c r="K4" s="1068"/>
      <c r="L4" s="1068"/>
      <c r="M4" s="1068"/>
      <c r="N4" s="1068"/>
      <c r="O4" s="1068"/>
      <c r="P4" s="1068"/>
    </row>
    <row r="5" spans="1:16" s="50" customFormat="1" ht="36" customHeight="1">
      <c r="A5" s="1075" t="s">
        <v>1253</v>
      </c>
      <c r="B5" s="1075"/>
      <c r="C5" s="1075"/>
      <c r="D5" s="1075"/>
      <c r="E5" s="1075"/>
      <c r="F5" s="1075"/>
      <c r="G5" s="1075"/>
      <c r="H5" s="1075"/>
      <c r="I5" s="1075"/>
      <c r="J5" s="1075"/>
      <c r="K5" s="1075"/>
      <c r="L5" s="1075"/>
      <c r="M5" s="1075"/>
      <c r="N5" s="1075"/>
      <c r="O5" s="1075"/>
      <c r="P5" s="1075"/>
    </row>
    <row r="6" spans="1:16" s="793" customFormat="1" ht="6" hidden="1" customHeight="1" thickBot="1">
      <c r="A6" s="390"/>
      <c r="B6" s="797"/>
      <c r="C6" s="797"/>
      <c r="D6" s="797"/>
      <c r="E6" s="797"/>
      <c r="F6" s="797"/>
      <c r="G6" s="797"/>
      <c r="H6" s="797"/>
      <c r="I6" s="797"/>
      <c r="J6" s="797"/>
      <c r="K6" s="797"/>
      <c r="L6" s="797"/>
      <c r="M6" s="797"/>
      <c r="N6" s="797"/>
      <c r="O6" s="797"/>
      <c r="P6" s="797"/>
    </row>
    <row r="7" spans="1:16" s="793" customFormat="1" ht="2.25" customHeight="1" thickBot="1">
      <c r="A7" s="390"/>
      <c r="B7" s="798"/>
      <c r="C7" s="798"/>
      <c r="D7" s="798"/>
      <c r="E7" s="798"/>
      <c r="F7" s="798"/>
      <c r="G7" s="798"/>
      <c r="H7" s="798"/>
      <c r="I7" s="798"/>
      <c r="J7" s="798"/>
      <c r="K7" s="798"/>
      <c r="L7" s="798"/>
      <c r="M7" s="798"/>
      <c r="N7" s="798"/>
      <c r="O7" s="798"/>
      <c r="P7" s="798"/>
    </row>
    <row r="8" spans="1:16" s="793" customFormat="1" ht="33" customHeight="1" thickTop="1" thickBot="1">
      <c r="A8" s="386"/>
      <c r="B8" s="907" t="s">
        <v>297</v>
      </c>
      <c r="C8" s="907" t="s">
        <v>298</v>
      </c>
      <c r="D8" s="907" t="s">
        <v>299</v>
      </c>
      <c r="E8" s="907" t="s">
        <v>300</v>
      </c>
      <c r="F8" s="907" t="s">
        <v>301</v>
      </c>
      <c r="G8" s="907" t="s">
        <v>302</v>
      </c>
      <c r="H8" s="907" t="s">
        <v>303</v>
      </c>
      <c r="I8" s="907" t="s">
        <v>304</v>
      </c>
      <c r="J8" s="907" t="s">
        <v>305</v>
      </c>
      <c r="K8" s="907" t="s">
        <v>306</v>
      </c>
      <c r="L8" s="907" t="s">
        <v>307</v>
      </c>
      <c r="M8" s="907" t="s">
        <v>308</v>
      </c>
      <c r="N8" s="907" t="s">
        <v>1074</v>
      </c>
      <c r="O8" s="907" t="s">
        <v>1075</v>
      </c>
      <c r="P8" s="908" t="s">
        <v>309</v>
      </c>
    </row>
    <row r="9" spans="1:16" s="793" customFormat="1" ht="14.25" customHeight="1" thickTop="1" thickBot="1">
      <c r="A9" s="386" t="s">
        <v>7</v>
      </c>
      <c r="B9" s="897">
        <v>26150202.25079</v>
      </c>
      <c r="C9" s="897">
        <v>25801078.69906</v>
      </c>
      <c r="D9" s="897">
        <v>34736020.788050003</v>
      </c>
      <c r="E9" s="897">
        <v>20204041.99137</v>
      </c>
      <c r="F9" s="897">
        <v>19649447.43324</v>
      </c>
      <c r="G9" s="897">
        <v>11935344.399379998</v>
      </c>
      <c r="H9" s="897">
        <v>10577937.68218</v>
      </c>
      <c r="I9" s="897">
        <v>12776761.503010001</v>
      </c>
      <c r="J9" s="897">
        <v>208256.63468000002</v>
      </c>
      <c r="K9" s="897">
        <v>550661.92395000008</v>
      </c>
      <c r="L9" s="897">
        <v>13013172.291610001</v>
      </c>
      <c r="M9" s="897">
        <v>3650247.76914</v>
      </c>
      <c r="N9" s="897">
        <v>15653602.090219999</v>
      </c>
      <c r="O9" s="897">
        <v>8936060.0868299995</v>
      </c>
      <c r="P9" s="897">
        <v>203842835.54351002</v>
      </c>
    </row>
    <row r="10" spans="1:16" s="793" customFormat="1" ht="14.25" customHeight="1" thickTop="1" thickBot="1">
      <c r="A10" s="387" t="s">
        <v>8</v>
      </c>
      <c r="B10" s="898">
        <v>3405952.5307300002</v>
      </c>
      <c r="C10" s="898">
        <v>4041269.2431799998</v>
      </c>
      <c r="D10" s="898">
        <v>3601295.6337600001</v>
      </c>
      <c r="E10" s="898">
        <v>3017107.77581</v>
      </c>
      <c r="F10" s="898">
        <v>1997253.2856099999</v>
      </c>
      <c r="G10" s="898">
        <v>1065353.8172500001</v>
      </c>
      <c r="H10" s="898">
        <v>1001305.62534</v>
      </c>
      <c r="I10" s="898">
        <v>427871.49330000003</v>
      </c>
      <c r="J10" s="898">
        <v>55682.504430000001</v>
      </c>
      <c r="K10" s="898">
        <v>42480.975159999995</v>
      </c>
      <c r="L10" s="898">
        <v>700269.56672</v>
      </c>
      <c r="M10" s="898">
        <v>357676.65687000001</v>
      </c>
      <c r="N10" s="898">
        <v>932057.82046000008</v>
      </c>
      <c r="O10" s="898">
        <v>510436.43904999999</v>
      </c>
      <c r="P10" s="898">
        <v>21156013.36767</v>
      </c>
    </row>
    <row r="11" spans="1:16" s="793" customFormat="1" ht="14.25" customHeight="1" thickTop="1">
      <c r="A11" s="73" t="s">
        <v>9</v>
      </c>
      <c r="B11" s="899">
        <v>791335.48094000004</v>
      </c>
      <c r="C11" s="899">
        <v>2232785.4924099999</v>
      </c>
      <c r="D11" s="899">
        <v>1328696.86571</v>
      </c>
      <c r="E11" s="899">
        <v>1193954.5614700001</v>
      </c>
      <c r="F11" s="899">
        <v>813493.63030999992</v>
      </c>
      <c r="G11" s="899">
        <v>329323.87930000003</v>
      </c>
      <c r="H11" s="899">
        <v>375907.43881999998</v>
      </c>
      <c r="I11" s="899">
        <v>145510.08300000001</v>
      </c>
      <c r="J11" s="899">
        <v>10803.948910000001</v>
      </c>
      <c r="K11" s="899">
        <v>5478.6785</v>
      </c>
      <c r="L11" s="899">
        <v>335928.79874</v>
      </c>
      <c r="M11" s="899">
        <v>60371.209210000001</v>
      </c>
      <c r="N11" s="899">
        <v>340178.57573000004</v>
      </c>
      <c r="O11" s="899">
        <v>265621.68156</v>
      </c>
      <c r="P11" s="899">
        <v>8229390.3246099995</v>
      </c>
    </row>
    <row r="12" spans="1:16" s="793" customFormat="1" ht="14.25" customHeight="1">
      <c r="A12" s="73" t="s">
        <v>10</v>
      </c>
      <c r="B12" s="899">
        <v>2540083.8934299997</v>
      </c>
      <c r="C12" s="899">
        <v>1628454.4022000001</v>
      </c>
      <c r="D12" s="899">
        <v>2127129.6678800001</v>
      </c>
      <c r="E12" s="899">
        <v>1508140.4394200002</v>
      </c>
      <c r="F12" s="899">
        <v>1060237.7633400001</v>
      </c>
      <c r="G12" s="899">
        <v>568668.59419000009</v>
      </c>
      <c r="H12" s="899">
        <v>539141.02194000001</v>
      </c>
      <c r="I12" s="899">
        <v>248440.04052000001</v>
      </c>
      <c r="J12" s="899">
        <v>37546.160680000001</v>
      </c>
      <c r="K12" s="899">
        <v>35295.21658</v>
      </c>
      <c r="L12" s="899">
        <v>293041.87831</v>
      </c>
      <c r="M12" s="899">
        <v>285012.96925000002</v>
      </c>
      <c r="N12" s="899">
        <v>560056.94682000007</v>
      </c>
      <c r="O12" s="899">
        <v>145713.54501</v>
      </c>
      <c r="P12" s="899">
        <v>11576962.53957</v>
      </c>
    </row>
    <row r="13" spans="1:16" s="793" customFormat="1" ht="14.25" customHeight="1">
      <c r="A13" s="73" t="s">
        <v>11</v>
      </c>
      <c r="B13" s="899">
        <v>0</v>
      </c>
      <c r="C13" s="899">
        <v>0</v>
      </c>
      <c r="D13" s="899">
        <v>1327.1766200000002</v>
      </c>
      <c r="E13" s="899">
        <v>0</v>
      </c>
      <c r="F13" s="899">
        <v>10.416219999999999</v>
      </c>
      <c r="G13" s="899">
        <v>1085.7541000000001</v>
      </c>
      <c r="H13" s="899">
        <v>74.148880000000005</v>
      </c>
      <c r="I13" s="899">
        <v>0</v>
      </c>
      <c r="J13" s="899">
        <v>7173.1575700000003</v>
      </c>
      <c r="K13" s="899">
        <v>115.04776</v>
      </c>
      <c r="L13" s="899">
        <v>39328.182509999999</v>
      </c>
      <c r="M13" s="899">
        <v>8922.1134899999997</v>
      </c>
      <c r="N13" s="899">
        <v>16205.365390000001</v>
      </c>
      <c r="O13" s="899">
        <v>42558.644890000003</v>
      </c>
      <c r="P13" s="899">
        <v>116800.00743000001</v>
      </c>
    </row>
    <row r="14" spans="1:16" s="793" customFormat="1" ht="14.25" customHeight="1">
      <c r="A14" s="73" t="s">
        <v>12</v>
      </c>
      <c r="B14" s="899">
        <v>0</v>
      </c>
      <c r="C14" s="899">
        <v>0</v>
      </c>
      <c r="D14" s="899">
        <v>0</v>
      </c>
      <c r="E14" s="899">
        <v>0</v>
      </c>
      <c r="F14" s="899">
        <v>0</v>
      </c>
      <c r="G14" s="899">
        <v>0</v>
      </c>
      <c r="H14" s="899">
        <v>0</v>
      </c>
      <c r="I14" s="899">
        <v>0</v>
      </c>
      <c r="J14" s="899">
        <v>105.72927</v>
      </c>
      <c r="K14" s="899">
        <v>1497.6234899999999</v>
      </c>
      <c r="L14" s="899">
        <v>0</v>
      </c>
      <c r="M14" s="899">
        <v>0</v>
      </c>
      <c r="N14" s="899">
        <v>0</v>
      </c>
      <c r="O14" s="899">
        <v>0</v>
      </c>
      <c r="P14" s="899">
        <v>1603.35276</v>
      </c>
    </row>
    <row r="15" spans="1:16" s="793" customFormat="1" ht="14.25" customHeight="1">
      <c r="A15" s="73" t="s">
        <v>13</v>
      </c>
      <c r="B15" s="899">
        <v>58511.296539999996</v>
      </c>
      <c r="C15" s="899">
        <v>168347.50372000001</v>
      </c>
      <c r="D15" s="899">
        <v>138557.23316</v>
      </c>
      <c r="E15" s="899">
        <v>314895.88391999999</v>
      </c>
      <c r="F15" s="899">
        <v>114389.70929000001</v>
      </c>
      <c r="G15" s="899">
        <v>160017.41850999999</v>
      </c>
      <c r="H15" s="899">
        <v>81645.421199999997</v>
      </c>
      <c r="I15" s="899">
        <v>33921.369780000001</v>
      </c>
      <c r="J15" s="899">
        <v>0</v>
      </c>
      <c r="K15" s="899">
        <v>94.408829999999995</v>
      </c>
      <c r="L15" s="899">
        <v>31344.902710000002</v>
      </c>
      <c r="M15" s="899">
        <v>2941.11771</v>
      </c>
      <c r="N15" s="899">
        <v>9107.5730000000003</v>
      </c>
      <c r="O15" s="899">
        <v>56542.567590000006</v>
      </c>
      <c r="P15" s="899">
        <v>1170316.4059600001</v>
      </c>
    </row>
    <row r="16" spans="1:16" s="793" customFormat="1" ht="14.25" customHeight="1">
      <c r="A16" s="73" t="s">
        <v>14</v>
      </c>
      <c r="B16" s="899">
        <v>16021.85982</v>
      </c>
      <c r="C16" s="899">
        <v>11681.844849999999</v>
      </c>
      <c r="D16" s="899">
        <v>12417.36753</v>
      </c>
      <c r="E16" s="899">
        <v>116.89100000000001</v>
      </c>
      <c r="F16" s="899">
        <v>9419.3841699999994</v>
      </c>
      <c r="G16" s="899">
        <v>6606.7766099999999</v>
      </c>
      <c r="H16" s="899">
        <v>4537.5945000000002</v>
      </c>
      <c r="I16" s="899">
        <v>0</v>
      </c>
      <c r="J16" s="899">
        <v>53.508000000000003</v>
      </c>
      <c r="K16" s="899">
        <v>0</v>
      </c>
      <c r="L16" s="899">
        <v>625.80444999999997</v>
      </c>
      <c r="M16" s="899">
        <v>429.24721</v>
      </c>
      <c r="N16" s="899">
        <v>6509.35952</v>
      </c>
      <c r="O16" s="899">
        <v>0</v>
      </c>
      <c r="P16" s="899">
        <v>68419.637659999993</v>
      </c>
    </row>
    <row r="17" spans="1:16" s="793" customFormat="1" ht="14.25" customHeight="1">
      <c r="A17" s="73" t="s">
        <v>15</v>
      </c>
      <c r="B17" s="899">
        <v>0</v>
      </c>
      <c r="C17" s="899">
        <v>0</v>
      </c>
      <c r="D17" s="899">
        <v>0</v>
      </c>
      <c r="E17" s="899">
        <v>0</v>
      </c>
      <c r="F17" s="899">
        <v>0</v>
      </c>
      <c r="G17" s="899">
        <v>0</v>
      </c>
      <c r="H17" s="899">
        <v>0</v>
      </c>
      <c r="I17" s="899">
        <v>0</v>
      </c>
      <c r="J17" s="899">
        <v>0</v>
      </c>
      <c r="K17" s="899">
        <v>0</v>
      </c>
      <c r="L17" s="899">
        <v>0</v>
      </c>
      <c r="M17" s="899">
        <v>0</v>
      </c>
      <c r="N17" s="899">
        <v>0</v>
      </c>
      <c r="O17" s="899">
        <v>0</v>
      </c>
      <c r="P17" s="899">
        <v>0</v>
      </c>
    </row>
    <row r="18" spans="1:16" s="793" customFormat="1" ht="14.25" customHeight="1" thickBot="1">
      <c r="A18" s="73" t="s">
        <v>16</v>
      </c>
      <c r="B18" s="899">
        <v>0</v>
      </c>
      <c r="C18" s="899">
        <v>0</v>
      </c>
      <c r="D18" s="899">
        <v>-6832.6771399999998</v>
      </c>
      <c r="E18" s="899">
        <v>0</v>
      </c>
      <c r="F18" s="899">
        <v>-297.61771999999996</v>
      </c>
      <c r="G18" s="899">
        <v>-348.60545999999999</v>
      </c>
      <c r="H18" s="899">
        <v>0</v>
      </c>
      <c r="I18" s="899">
        <v>0</v>
      </c>
      <c r="J18" s="899">
        <v>0</v>
      </c>
      <c r="K18" s="899">
        <v>0</v>
      </c>
      <c r="L18" s="899">
        <v>0</v>
      </c>
      <c r="M18" s="899">
        <v>0</v>
      </c>
      <c r="N18" s="899">
        <v>0</v>
      </c>
      <c r="O18" s="899">
        <v>0</v>
      </c>
      <c r="P18" s="899">
        <v>-7478.9003200000006</v>
      </c>
    </row>
    <row r="19" spans="1:16" s="793" customFormat="1" ht="14.25" customHeight="1" thickTop="1" thickBot="1">
      <c r="A19" s="387" t="s">
        <v>17</v>
      </c>
      <c r="B19" s="898">
        <v>5003081.7804399999</v>
      </c>
      <c r="C19" s="898">
        <v>4597768.7058800003</v>
      </c>
      <c r="D19" s="898">
        <v>5528586.8251599995</v>
      </c>
      <c r="E19" s="898">
        <v>2343570.8820700003</v>
      </c>
      <c r="F19" s="898">
        <v>2787563.90123</v>
      </c>
      <c r="G19" s="898">
        <v>1484497.3346800001</v>
      </c>
      <c r="H19" s="898">
        <v>1518098.0130699999</v>
      </c>
      <c r="I19" s="898">
        <v>1517763.5197999999</v>
      </c>
      <c r="J19" s="898">
        <v>19918.835440000003</v>
      </c>
      <c r="K19" s="898">
        <v>36724.209009999999</v>
      </c>
      <c r="L19" s="898">
        <v>1397222.6239100001</v>
      </c>
      <c r="M19" s="898">
        <v>230449.20859999998</v>
      </c>
      <c r="N19" s="898">
        <v>1677265.30324</v>
      </c>
      <c r="O19" s="898">
        <v>561042.3162</v>
      </c>
      <c r="P19" s="898">
        <v>28703553.458730001</v>
      </c>
    </row>
    <row r="20" spans="1:16" s="793" customFormat="1" ht="14.25" customHeight="1" thickTop="1">
      <c r="A20" s="73" t="s">
        <v>18</v>
      </c>
      <c r="B20" s="899">
        <v>0</v>
      </c>
      <c r="C20" s="899">
        <v>146468.57500000001</v>
      </c>
      <c r="D20" s="899">
        <v>0</v>
      </c>
      <c r="E20" s="899">
        <v>0</v>
      </c>
      <c r="F20" s="899">
        <v>0</v>
      </c>
      <c r="G20" s="899">
        <v>0</v>
      </c>
      <c r="H20" s="899">
        <v>0</v>
      </c>
      <c r="I20" s="899">
        <v>0</v>
      </c>
      <c r="J20" s="899">
        <v>0</v>
      </c>
      <c r="K20" s="899">
        <v>0</v>
      </c>
      <c r="L20" s="899">
        <v>0</v>
      </c>
      <c r="M20" s="899">
        <v>0</v>
      </c>
      <c r="N20" s="899">
        <v>41137.938000000002</v>
      </c>
      <c r="O20" s="899">
        <v>0</v>
      </c>
      <c r="P20" s="899">
        <v>187606.51300000001</v>
      </c>
    </row>
    <row r="21" spans="1:16" s="793" customFormat="1" ht="14.25" customHeight="1">
      <c r="A21" s="73" t="s">
        <v>19</v>
      </c>
      <c r="B21" s="899">
        <v>2331750.47523</v>
      </c>
      <c r="C21" s="899">
        <v>1238369.2491199998</v>
      </c>
      <c r="D21" s="899">
        <v>1166204.6220100001</v>
      </c>
      <c r="E21" s="899">
        <v>261816.74584000002</v>
      </c>
      <c r="F21" s="899">
        <v>355922.00104</v>
      </c>
      <c r="G21" s="899">
        <v>706874.29882000003</v>
      </c>
      <c r="H21" s="899">
        <v>669572.98340999999</v>
      </c>
      <c r="I21" s="899">
        <v>743906.71499999997</v>
      </c>
      <c r="J21" s="899">
        <v>162.74634</v>
      </c>
      <c r="K21" s="899">
        <v>19894</v>
      </c>
      <c r="L21" s="899">
        <v>683378.60488999996</v>
      </c>
      <c r="M21" s="899">
        <v>54327.097030000004</v>
      </c>
      <c r="N21" s="899">
        <v>77036.188800000004</v>
      </c>
      <c r="O21" s="899">
        <v>15019.457259999999</v>
      </c>
      <c r="P21" s="899">
        <v>8324235.1847900003</v>
      </c>
    </row>
    <row r="22" spans="1:16" s="793" customFormat="1" ht="14.25" customHeight="1">
      <c r="A22" s="73" t="s">
        <v>20</v>
      </c>
      <c r="B22" s="899">
        <v>198402.35347999999</v>
      </c>
      <c r="C22" s="899">
        <v>0</v>
      </c>
      <c r="D22" s="899">
        <v>480778.08013000002</v>
      </c>
      <c r="E22" s="899">
        <v>90865.44395999999</v>
      </c>
      <c r="F22" s="899">
        <v>107804.92181</v>
      </c>
      <c r="G22" s="899">
        <v>13810.552</v>
      </c>
      <c r="H22" s="899">
        <v>0</v>
      </c>
      <c r="I22" s="899">
        <v>0</v>
      </c>
      <c r="J22" s="899">
        <v>0</v>
      </c>
      <c r="K22" s="899">
        <v>0</v>
      </c>
      <c r="L22" s="899">
        <v>0</v>
      </c>
      <c r="M22" s="899">
        <v>0</v>
      </c>
      <c r="N22" s="899">
        <v>0</v>
      </c>
      <c r="O22" s="899">
        <v>0</v>
      </c>
      <c r="P22" s="899">
        <v>891661.35138000001</v>
      </c>
    </row>
    <row r="23" spans="1:16" s="793" customFormat="1" ht="14.25" customHeight="1">
      <c r="A23" s="73" t="s">
        <v>21</v>
      </c>
      <c r="B23" s="899">
        <v>34784.857939999994</v>
      </c>
      <c r="C23" s="899">
        <v>328523.59837000002</v>
      </c>
      <c r="D23" s="899">
        <v>76395.659370000008</v>
      </c>
      <c r="E23" s="899">
        <v>254913.17069999999</v>
      </c>
      <c r="F23" s="899">
        <v>208010.24583</v>
      </c>
      <c r="G23" s="899">
        <v>8591.7169300000005</v>
      </c>
      <c r="H23" s="899">
        <v>0</v>
      </c>
      <c r="I23" s="899">
        <v>0</v>
      </c>
      <c r="J23" s="899">
        <v>0</v>
      </c>
      <c r="K23" s="899">
        <v>0</v>
      </c>
      <c r="L23" s="899">
        <v>40960.510310000005</v>
      </c>
      <c r="M23" s="899">
        <v>0</v>
      </c>
      <c r="N23" s="899">
        <v>447943.25620999996</v>
      </c>
      <c r="O23" s="899">
        <v>0</v>
      </c>
      <c r="P23" s="899">
        <v>1400123.01566</v>
      </c>
    </row>
    <row r="24" spans="1:16" s="793" customFormat="1" ht="14.25" customHeight="1">
      <c r="A24" s="73" t="s">
        <v>22</v>
      </c>
      <c r="B24" s="899">
        <v>384581.02023000002</v>
      </c>
      <c r="C24" s="899">
        <v>190427.72307000001</v>
      </c>
      <c r="D24" s="899">
        <v>934653.57152999996</v>
      </c>
      <c r="E24" s="899">
        <v>213809.00790999999</v>
      </c>
      <c r="F24" s="899">
        <v>878606.30803999992</v>
      </c>
      <c r="G24" s="899">
        <v>58997.319710000003</v>
      </c>
      <c r="H24" s="899">
        <v>121831.72761</v>
      </c>
      <c r="I24" s="899">
        <v>496191.96070999996</v>
      </c>
      <c r="J24" s="899">
        <v>0</v>
      </c>
      <c r="K24" s="899">
        <v>0</v>
      </c>
      <c r="L24" s="899">
        <v>281889.82626999996</v>
      </c>
      <c r="M24" s="899">
        <v>55850.100359999997</v>
      </c>
      <c r="N24" s="899">
        <v>17271.409149999999</v>
      </c>
      <c r="O24" s="899">
        <v>22282.58382</v>
      </c>
      <c r="P24" s="899">
        <v>3656392.5584100001</v>
      </c>
    </row>
    <row r="25" spans="1:16" s="793" customFormat="1" ht="14.25" customHeight="1">
      <c r="A25" s="73" t="s">
        <v>23</v>
      </c>
      <c r="B25" s="899">
        <v>2004028.6177999999</v>
      </c>
      <c r="C25" s="899">
        <v>2666145.0339799998</v>
      </c>
      <c r="D25" s="899">
        <v>2831652.45713</v>
      </c>
      <c r="E25" s="899">
        <v>1494487.36069</v>
      </c>
      <c r="F25" s="899">
        <v>1219814.9991600001</v>
      </c>
      <c r="G25" s="899">
        <v>676181.67949000001</v>
      </c>
      <c r="H25" s="899">
        <v>684816.70121000009</v>
      </c>
      <c r="I25" s="899">
        <v>262746.99962999998</v>
      </c>
      <c r="J25" s="899">
        <v>19756.089100000001</v>
      </c>
      <c r="K25" s="899">
        <v>16812.559499999999</v>
      </c>
      <c r="L25" s="899">
        <v>373082.04694999999</v>
      </c>
      <c r="M25" s="899">
        <v>120216.50654</v>
      </c>
      <c r="N25" s="899">
        <v>1073270.7717200001</v>
      </c>
      <c r="O25" s="899">
        <v>523064.14130999998</v>
      </c>
      <c r="P25" s="899">
        <v>13966075.96421</v>
      </c>
    </row>
    <row r="26" spans="1:16" s="793" customFormat="1" ht="14.25" customHeight="1">
      <c r="A26" s="73" t="s">
        <v>24</v>
      </c>
      <c r="B26" s="899">
        <v>63232.342549999994</v>
      </c>
      <c r="C26" s="899">
        <v>39599.845079999999</v>
      </c>
      <c r="D26" s="899">
        <v>49453.263850000003</v>
      </c>
      <c r="E26" s="899">
        <v>27738.60269</v>
      </c>
      <c r="F26" s="899">
        <v>45058.221469999997</v>
      </c>
      <c r="G26" s="899">
        <v>20992.039780000003</v>
      </c>
      <c r="H26" s="899">
        <v>43010.374360000002</v>
      </c>
      <c r="I26" s="899">
        <v>14917.84446</v>
      </c>
      <c r="J26" s="899">
        <v>0</v>
      </c>
      <c r="K26" s="899">
        <v>17.649509999999999</v>
      </c>
      <c r="L26" s="899">
        <v>21269.404449999998</v>
      </c>
      <c r="M26" s="899">
        <v>55.504669999999997</v>
      </c>
      <c r="N26" s="899">
        <v>21198.83468</v>
      </c>
      <c r="O26" s="899">
        <v>676.13381000000004</v>
      </c>
      <c r="P26" s="899">
        <v>347220.06135999999</v>
      </c>
    </row>
    <row r="27" spans="1:16" s="793" customFormat="1" ht="14.25" customHeight="1" thickBot="1">
      <c r="A27" s="73" t="s">
        <v>25</v>
      </c>
      <c r="B27" s="899">
        <v>-13697.886789999999</v>
      </c>
      <c r="C27" s="899">
        <v>-11765.318740000001</v>
      </c>
      <c r="D27" s="899">
        <v>-10550.82886</v>
      </c>
      <c r="E27" s="899">
        <v>-59.449719999999999</v>
      </c>
      <c r="F27" s="899">
        <v>-27652.796120000003</v>
      </c>
      <c r="G27" s="899">
        <v>-950.27205000000004</v>
      </c>
      <c r="H27" s="899">
        <v>-1133.77352</v>
      </c>
      <c r="I27" s="899">
        <v>0</v>
      </c>
      <c r="J27" s="899">
        <v>0</v>
      </c>
      <c r="K27" s="899">
        <v>0</v>
      </c>
      <c r="L27" s="899">
        <v>-3357.7689599999999</v>
      </c>
      <c r="M27" s="899">
        <v>0</v>
      </c>
      <c r="N27" s="899">
        <v>-593.0953199999999</v>
      </c>
      <c r="O27" s="899">
        <v>0</v>
      </c>
      <c r="P27" s="899">
        <v>-69761.19008</v>
      </c>
    </row>
    <row r="28" spans="1:16" s="793" customFormat="1" ht="14.25" customHeight="1" thickTop="1" thickBot="1">
      <c r="A28" s="387" t="s">
        <v>26</v>
      </c>
      <c r="B28" s="898">
        <v>16212388.284080001</v>
      </c>
      <c r="C28" s="898">
        <v>15700148.353020001</v>
      </c>
      <c r="D28" s="898">
        <v>22807372.95572</v>
      </c>
      <c r="E28" s="898">
        <v>13606708.51299</v>
      </c>
      <c r="F28" s="898">
        <v>14153344.89301</v>
      </c>
      <c r="G28" s="898">
        <v>8368855.4818100007</v>
      </c>
      <c r="H28" s="898">
        <v>7619499.3471999997</v>
      </c>
      <c r="I28" s="898">
        <v>10391651.965840001</v>
      </c>
      <c r="J28" s="898">
        <v>124852.07056000001</v>
      </c>
      <c r="K28" s="898">
        <v>432468.14272</v>
      </c>
      <c r="L28" s="898">
        <v>10224187.511080001</v>
      </c>
      <c r="M28" s="898">
        <v>2686131.21863</v>
      </c>
      <c r="N28" s="898">
        <v>11300447.917649999</v>
      </c>
      <c r="O28" s="898">
        <v>7441020.0768200001</v>
      </c>
      <c r="P28" s="898">
        <v>141069076.73113</v>
      </c>
    </row>
    <row r="29" spans="1:16" s="793" customFormat="1" ht="14.25" customHeight="1" thickTop="1">
      <c r="A29" s="402" t="s">
        <v>27</v>
      </c>
      <c r="B29" s="899">
        <v>16102136.959180001</v>
      </c>
      <c r="C29" s="899">
        <v>15728036.95413</v>
      </c>
      <c r="D29" s="899">
        <v>22680132.349709999</v>
      </c>
      <c r="E29" s="899">
        <v>13715717.94967</v>
      </c>
      <c r="F29" s="899">
        <v>14112155.968360001</v>
      </c>
      <c r="G29" s="899">
        <v>8281925.1656800006</v>
      </c>
      <c r="H29" s="899">
        <v>7640375.9751499994</v>
      </c>
      <c r="I29" s="899">
        <v>10477988.382860001</v>
      </c>
      <c r="J29" s="899">
        <v>123669.83474999999</v>
      </c>
      <c r="K29" s="899">
        <v>430273.54136999999</v>
      </c>
      <c r="L29" s="899">
        <v>10329331.44349</v>
      </c>
      <c r="M29" s="899">
        <v>2657767.3672600002</v>
      </c>
      <c r="N29" s="899">
        <v>11209934.660840001</v>
      </c>
      <c r="O29" s="899">
        <v>7471049.3838599995</v>
      </c>
      <c r="P29" s="899">
        <v>140960495.93630999</v>
      </c>
    </row>
    <row r="30" spans="1:16" s="793" customFormat="1" ht="14.25" customHeight="1">
      <c r="A30" s="73" t="s">
        <v>28</v>
      </c>
      <c r="B30" s="899">
        <v>15824215.818459999</v>
      </c>
      <c r="C30" s="899">
        <v>15245779.861649999</v>
      </c>
      <c r="D30" s="899">
        <v>22271837.234590001</v>
      </c>
      <c r="E30" s="899">
        <v>12880756.79026</v>
      </c>
      <c r="F30" s="899">
        <v>14064067.969719999</v>
      </c>
      <c r="G30" s="899">
        <v>8060223.9903800003</v>
      </c>
      <c r="H30" s="899">
        <v>7436084.7690000003</v>
      </c>
      <c r="I30" s="899">
        <v>10385407.296089999</v>
      </c>
      <c r="J30" s="899">
        <v>123216.21848000001</v>
      </c>
      <c r="K30" s="899">
        <v>430273.54136999999</v>
      </c>
      <c r="L30" s="899">
        <v>10160503.76623</v>
      </c>
      <c r="M30" s="899">
        <v>2557922.2259200001</v>
      </c>
      <c r="N30" s="899">
        <v>11129257.183139998</v>
      </c>
      <c r="O30" s="899">
        <v>7261892.9381000008</v>
      </c>
      <c r="P30" s="899">
        <v>137831439.60339001</v>
      </c>
    </row>
    <row r="31" spans="1:16" s="793" customFormat="1" ht="14.25" customHeight="1">
      <c r="A31" s="73" t="s">
        <v>29</v>
      </c>
      <c r="B31" s="899">
        <v>277921.14072000002</v>
      </c>
      <c r="C31" s="899">
        <v>482122.04407999996</v>
      </c>
      <c r="D31" s="899">
        <v>408295.11512000003</v>
      </c>
      <c r="E31" s="899">
        <v>834961.15940999996</v>
      </c>
      <c r="F31" s="899">
        <v>48087.998639999998</v>
      </c>
      <c r="G31" s="899">
        <v>221701.1753</v>
      </c>
      <c r="H31" s="899">
        <v>204291.20615000001</v>
      </c>
      <c r="I31" s="899">
        <v>92581.086769999994</v>
      </c>
      <c r="J31" s="899">
        <v>453.61627000000004</v>
      </c>
      <c r="K31" s="899">
        <v>0</v>
      </c>
      <c r="L31" s="899">
        <v>168827.67726</v>
      </c>
      <c r="M31" s="899">
        <v>99845.141340000002</v>
      </c>
      <c r="N31" s="899">
        <v>80292.908360000001</v>
      </c>
      <c r="O31" s="899">
        <v>208852.89899000002</v>
      </c>
      <c r="P31" s="899">
        <v>3128233.1684099999</v>
      </c>
    </row>
    <row r="32" spans="1:16" s="793" customFormat="1" ht="14.25" customHeight="1">
      <c r="A32" s="73" t="s">
        <v>30</v>
      </c>
      <c r="B32" s="899">
        <v>0</v>
      </c>
      <c r="C32" s="899">
        <v>135.04839999999999</v>
      </c>
      <c r="D32" s="899">
        <v>0</v>
      </c>
      <c r="E32" s="899">
        <v>0</v>
      </c>
      <c r="F32" s="899">
        <v>0</v>
      </c>
      <c r="G32" s="899">
        <v>0</v>
      </c>
      <c r="H32" s="899">
        <v>0</v>
      </c>
      <c r="I32" s="899">
        <v>0</v>
      </c>
      <c r="J32" s="899">
        <v>0</v>
      </c>
      <c r="K32" s="899">
        <v>0</v>
      </c>
      <c r="L32" s="899">
        <v>0</v>
      </c>
      <c r="M32" s="899">
        <v>0</v>
      </c>
      <c r="N32" s="899">
        <v>384.56934000000001</v>
      </c>
      <c r="O32" s="899">
        <v>303.54677000000004</v>
      </c>
      <c r="P32" s="899">
        <v>823.16451000000006</v>
      </c>
    </row>
    <row r="33" spans="1:16" s="793" customFormat="1" ht="14.25" customHeight="1">
      <c r="A33" s="402" t="s">
        <v>31</v>
      </c>
      <c r="B33" s="899">
        <v>193665.27686000001</v>
      </c>
      <c r="C33" s="899">
        <v>53955.251200000006</v>
      </c>
      <c r="D33" s="899">
        <v>158014.86150999999</v>
      </c>
      <c r="E33" s="899">
        <v>76853.838589999999</v>
      </c>
      <c r="F33" s="899">
        <v>128781.46905</v>
      </c>
      <c r="G33" s="899">
        <v>44281.789709999997</v>
      </c>
      <c r="H33" s="899">
        <v>29497.113789999999</v>
      </c>
      <c r="I33" s="899">
        <v>30706.079239999999</v>
      </c>
      <c r="J33" s="899">
        <v>103.04192999999999</v>
      </c>
      <c r="K33" s="899">
        <v>0</v>
      </c>
      <c r="L33" s="899">
        <v>118536.65820000001</v>
      </c>
      <c r="M33" s="899">
        <v>20295.45696</v>
      </c>
      <c r="N33" s="899">
        <v>28166.850859999999</v>
      </c>
      <c r="O33" s="899">
        <v>33446.279730000002</v>
      </c>
      <c r="P33" s="899">
        <v>916303.96762999997</v>
      </c>
    </row>
    <row r="34" spans="1:16" s="793" customFormat="1" ht="14.25" customHeight="1">
      <c r="A34" s="73" t="s">
        <v>32</v>
      </c>
      <c r="B34" s="899">
        <v>174121.99275999999</v>
      </c>
      <c r="C34" s="899">
        <v>48994.133959999999</v>
      </c>
      <c r="D34" s="899">
        <v>155972.72441999998</v>
      </c>
      <c r="E34" s="899">
        <v>57856.509899999997</v>
      </c>
      <c r="F34" s="899">
        <v>121024.65829000001</v>
      </c>
      <c r="G34" s="899">
        <v>36143.372320000002</v>
      </c>
      <c r="H34" s="899">
        <v>20623.535469999999</v>
      </c>
      <c r="I34" s="899">
        <v>28566.754690000002</v>
      </c>
      <c r="J34" s="899">
        <v>103.04192999999999</v>
      </c>
      <c r="K34" s="899">
        <v>0</v>
      </c>
      <c r="L34" s="899">
        <v>102088.00384</v>
      </c>
      <c r="M34" s="899">
        <v>16499.541410000002</v>
      </c>
      <c r="N34" s="899">
        <v>19979.90006</v>
      </c>
      <c r="O34" s="899">
        <v>28603.353010000003</v>
      </c>
      <c r="P34" s="899">
        <v>810577.52205999999</v>
      </c>
    </row>
    <row r="35" spans="1:16" s="793" customFormat="1" ht="14.25" customHeight="1">
      <c r="A35" s="73" t="s">
        <v>33</v>
      </c>
      <c r="B35" s="899">
        <v>19543.284100000001</v>
      </c>
      <c r="C35" s="899">
        <v>4961.1172400000005</v>
      </c>
      <c r="D35" s="899">
        <v>2042.1370900000002</v>
      </c>
      <c r="E35" s="899">
        <v>18997.328690000002</v>
      </c>
      <c r="F35" s="899">
        <v>7756.8107599999994</v>
      </c>
      <c r="G35" s="899">
        <v>8138.4173899999996</v>
      </c>
      <c r="H35" s="899">
        <v>8873.5783200000005</v>
      </c>
      <c r="I35" s="899">
        <v>2139.3245499999998</v>
      </c>
      <c r="J35" s="899">
        <v>0</v>
      </c>
      <c r="K35" s="899">
        <v>0</v>
      </c>
      <c r="L35" s="899">
        <v>16448.65436</v>
      </c>
      <c r="M35" s="899">
        <v>3795.9155499999997</v>
      </c>
      <c r="N35" s="899">
        <v>8186.9507999999996</v>
      </c>
      <c r="O35" s="899">
        <v>4820.5134500000004</v>
      </c>
      <c r="P35" s="899">
        <v>105704.03229999999</v>
      </c>
    </row>
    <row r="36" spans="1:16" s="793" customFormat="1" ht="14.25" customHeight="1">
      <c r="A36" s="401" t="s">
        <v>34</v>
      </c>
      <c r="B36" s="899">
        <v>0</v>
      </c>
      <c r="C36" s="899">
        <v>0</v>
      </c>
      <c r="D36" s="899">
        <v>0</v>
      </c>
      <c r="E36" s="899">
        <v>0</v>
      </c>
      <c r="F36" s="899">
        <v>0</v>
      </c>
      <c r="G36" s="899">
        <v>0</v>
      </c>
      <c r="H36" s="899">
        <v>0</v>
      </c>
      <c r="I36" s="899">
        <v>0</v>
      </c>
      <c r="J36" s="899">
        <v>0</v>
      </c>
      <c r="K36" s="899">
        <v>0</v>
      </c>
      <c r="L36" s="899">
        <v>0</v>
      </c>
      <c r="M36" s="899">
        <v>0</v>
      </c>
      <c r="N36" s="899">
        <v>0</v>
      </c>
      <c r="O36" s="899">
        <v>22.413270000000001</v>
      </c>
      <c r="P36" s="899">
        <v>22.413270000000001</v>
      </c>
    </row>
    <row r="37" spans="1:16" s="793" customFormat="1" ht="14.25" customHeight="1">
      <c r="A37" s="402" t="s">
        <v>35</v>
      </c>
      <c r="B37" s="899">
        <v>230137.88952</v>
      </c>
      <c r="C37" s="899">
        <v>203955.57712999999</v>
      </c>
      <c r="D37" s="899">
        <v>460991.13299999997</v>
      </c>
      <c r="E37" s="899">
        <v>259528.92043</v>
      </c>
      <c r="F37" s="899">
        <v>154892.11988999997</v>
      </c>
      <c r="G37" s="899">
        <v>106592.52240999999</v>
      </c>
      <c r="H37" s="899">
        <v>102402.94717</v>
      </c>
      <c r="I37" s="899">
        <v>45061.284289999996</v>
      </c>
      <c r="J37" s="899">
        <v>330.93221</v>
      </c>
      <c r="K37" s="899">
        <v>0</v>
      </c>
      <c r="L37" s="899">
        <v>81258.194069999998</v>
      </c>
      <c r="M37" s="899">
        <v>41805.2402</v>
      </c>
      <c r="N37" s="899">
        <v>85293.12861</v>
      </c>
      <c r="O37" s="899">
        <v>59766.373479999995</v>
      </c>
      <c r="P37" s="899">
        <v>1832016.2624100002</v>
      </c>
    </row>
    <row r="38" spans="1:16" s="793" customFormat="1" ht="14.25" customHeight="1">
      <c r="A38" s="73" t="s">
        <v>36</v>
      </c>
      <c r="B38" s="899">
        <v>188158.34303999998</v>
      </c>
      <c r="C38" s="899">
        <v>157459.58807</v>
      </c>
      <c r="D38" s="899">
        <v>369878.32131000003</v>
      </c>
      <c r="E38" s="899">
        <v>190877.62863999998</v>
      </c>
      <c r="F38" s="899">
        <v>149040.81971000001</v>
      </c>
      <c r="G38" s="899">
        <v>91199.876999999993</v>
      </c>
      <c r="H38" s="899">
        <v>71959.377909999996</v>
      </c>
      <c r="I38" s="899">
        <v>42837.838750000003</v>
      </c>
      <c r="J38" s="899">
        <v>56.532209999999999</v>
      </c>
      <c r="K38" s="899">
        <v>0</v>
      </c>
      <c r="L38" s="899">
        <v>74162.936909999989</v>
      </c>
      <c r="M38" s="899">
        <v>35970.148909999996</v>
      </c>
      <c r="N38" s="899">
        <v>75427.113700000002</v>
      </c>
      <c r="O38" s="899">
        <v>48670.163560000001</v>
      </c>
      <c r="P38" s="899">
        <v>1495698.6897200001</v>
      </c>
    </row>
    <row r="39" spans="1:16" s="793" customFormat="1" ht="14.25" customHeight="1">
      <c r="A39" s="73" t="s">
        <v>37</v>
      </c>
      <c r="B39" s="899">
        <v>41979.546479999997</v>
      </c>
      <c r="C39" s="899">
        <v>46326.550869999999</v>
      </c>
      <c r="D39" s="899">
        <v>70547.770120000001</v>
      </c>
      <c r="E39" s="899">
        <v>68651.291790000003</v>
      </c>
      <c r="F39" s="899">
        <v>5851.3001799999993</v>
      </c>
      <c r="G39" s="899">
        <v>15392.645410000001</v>
      </c>
      <c r="H39" s="899">
        <v>30443.56926</v>
      </c>
      <c r="I39" s="899">
        <v>2223.4455400000002</v>
      </c>
      <c r="J39" s="899">
        <v>274.39999999999998</v>
      </c>
      <c r="K39" s="899">
        <v>0</v>
      </c>
      <c r="L39" s="899">
        <v>7095.2571600000001</v>
      </c>
      <c r="M39" s="899">
        <v>5835.0912900000003</v>
      </c>
      <c r="N39" s="899">
        <v>9866.0149099999999</v>
      </c>
      <c r="O39" s="899">
        <v>11096.209919999999</v>
      </c>
      <c r="P39" s="899">
        <v>315583.09292999998</v>
      </c>
    </row>
    <row r="40" spans="1:16" s="793" customFormat="1" ht="14.25" customHeight="1">
      <c r="A40" s="73" t="s">
        <v>38</v>
      </c>
      <c r="B40" s="899">
        <v>0</v>
      </c>
      <c r="C40" s="899">
        <v>169.43818999999999</v>
      </c>
      <c r="D40" s="899">
        <v>20565.041570000001</v>
      </c>
      <c r="E40" s="899">
        <v>0</v>
      </c>
      <c r="F40" s="899">
        <v>0</v>
      </c>
      <c r="G40" s="899">
        <v>0</v>
      </c>
      <c r="H40" s="899">
        <v>0</v>
      </c>
      <c r="I40" s="899">
        <v>0</v>
      </c>
      <c r="J40" s="899">
        <v>0</v>
      </c>
      <c r="K40" s="899">
        <v>0</v>
      </c>
      <c r="L40" s="899">
        <v>0</v>
      </c>
      <c r="M40" s="899">
        <v>0</v>
      </c>
      <c r="N40" s="899">
        <v>0</v>
      </c>
      <c r="O40" s="899">
        <v>0</v>
      </c>
      <c r="P40" s="899">
        <v>20734.479760000002</v>
      </c>
    </row>
    <row r="41" spans="1:16" s="793" customFormat="1" ht="14.25" customHeight="1">
      <c r="A41" s="402" t="s">
        <v>39</v>
      </c>
      <c r="B41" s="899">
        <v>102465.45448</v>
      </c>
      <c r="C41" s="899">
        <v>129221.16171</v>
      </c>
      <c r="D41" s="899">
        <v>139465.13986000002</v>
      </c>
      <c r="E41" s="899">
        <v>114183.43153</v>
      </c>
      <c r="F41" s="899">
        <v>99306.24659000001</v>
      </c>
      <c r="G41" s="899">
        <v>76490.966979999997</v>
      </c>
      <c r="H41" s="899">
        <v>68154.870670000004</v>
      </c>
      <c r="I41" s="899">
        <v>108516.85209999999</v>
      </c>
      <c r="J41" s="899">
        <v>1279.8915400000001</v>
      </c>
      <c r="K41" s="899">
        <v>2824.4630699999998</v>
      </c>
      <c r="L41" s="899">
        <v>103535.58417</v>
      </c>
      <c r="M41" s="899">
        <v>24872.301190000002</v>
      </c>
      <c r="N41" s="899">
        <v>129988.32201</v>
      </c>
      <c r="O41" s="899">
        <v>97816.088430000003</v>
      </c>
      <c r="P41" s="899">
        <v>1198120.7743299999</v>
      </c>
    </row>
    <row r="42" spans="1:16" s="793" customFormat="1" ht="14.25" customHeight="1">
      <c r="A42" s="401" t="s">
        <v>40</v>
      </c>
      <c r="B42" s="899">
        <v>100907.72204000001</v>
      </c>
      <c r="C42" s="899">
        <v>123353.26373000001</v>
      </c>
      <c r="D42" s="899">
        <v>136238.95127000002</v>
      </c>
      <c r="E42" s="899">
        <v>108796.71162</v>
      </c>
      <c r="F42" s="899">
        <v>99090.223159999994</v>
      </c>
      <c r="G42" s="899">
        <v>74165.854800000001</v>
      </c>
      <c r="H42" s="899">
        <v>66195.760429999995</v>
      </c>
      <c r="I42" s="899">
        <v>107462.66779000001</v>
      </c>
      <c r="J42" s="899">
        <v>1270.6841000000002</v>
      </c>
      <c r="K42" s="899">
        <v>2824.4630699999998</v>
      </c>
      <c r="L42" s="899">
        <v>101730.45185</v>
      </c>
      <c r="M42" s="899">
        <v>22968.37975</v>
      </c>
      <c r="N42" s="899">
        <v>127723.64960999999</v>
      </c>
      <c r="O42" s="899">
        <v>95605.081620000012</v>
      </c>
      <c r="P42" s="899">
        <v>1168333.8648399999</v>
      </c>
    </row>
    <row r="43" spans="1:16" s="793" customFormat="1" ht="14.25" customHeight="1">
      <c r="A43" s="73" t="s">
        <v>41</v>
      </c>
      <c r="B43" s="899">
        <v>1557.73244</v>
      </c>
      <c r="C43" s="899">
        <v>5631.4196600000005</v>
      </c>
      <c r="D43" s="899">
        <v>2706.19643</v>
      </c>
      <c r="E43" s="899">
        <v>4566.3753299999998</v>
      </c>
      <c r="F43" s="899">
        <v>216.02342999999999</v>
      </c>
      <c r="G43" s="899">
        <v>1745.8077800000001</v>
      </c>
      <c r="H43" s="899">
        <v>1734.13858</v>
      </c>
      <c r="I43" s="899">
        <v>983.31280000000004</v>
      </c>
      <c r="J43" s="899">
        <v>9.2074400000000001</v>
      </c>
      <c r="K43" s="899">
        <v>0</v>
      </c>
      <c r="L43" s="899">
        <v>1538.7627199999999</v>
      </c>
      <c r="M43" s="899">
        <v>1596.2086200000001</v>
      </c>
      <c r="N43" s="899">
        <v>1650.7666100000001</v>
      </c>
      <c r="O43" s="899">
        <v>2211.0068099999999</v>
      </c>
      <c r="P43" s="899">
        <v>26146.958649999997</v>
      </c>
    </row>
    <row r="44" spans="1:16" s="793" customFormat="1" ht="14.25" customHeight="1">
      <c r="A44" s="73" t="s">
        <v>42</v>
      </c>
      <c r="B44" s="899">
        <v>0</v>
      </c>
      <c r="C44" s="899">
        <v>185.55058</v>
      </c>
      <c r="D44" s="899">
        <v>511.07290999999998</v>
      </c>
      <c r="E44" s="899">
        <v>637.60581000000002</v>
      </c>
      <c r="F44" s="899">
        <v>0</v>
      </c>
      <c r="G44" s="899">
        <v>522.80926999999997</v>
      </c>
      <c r="H44" s="899">
        <v>106.81305</v>
      </c>
      <c r="I44" s="899">
        <v>65.463059999999999</v>
      </c>
      <c r="J44" s="899">
        <v>0</v>
      </c>
      <c r="K44" s="899">
        <v>0</v>
      </c>
      <c r="L44" s="899">
        <v>212.20690999999999</v>
      </c>
      <c r="M44" s="899">
        <v>220.69239000000002</v>
      </c>
      <c r="N44" s="899">
        <v>167.34211999999999</v>
      </c>
      <c r="O44" s="899">
        <v>0</v>
      </c>
      <c r="P44" s="899">
        <v>2629.5561000000002</v>
      </c>
    </row>
    <row r="45" spans="1:16" s="793" customFormat="1" ht="14.25" customHeight="1">
      <c r="A45" s="73" t="s">
        <v>43</v>
      </c>
      <c r="B45" s="899">
        <v>0</v>
      </c>
      <c r="C45" s="899">
        <v>50.92774</v>
      </c>
      <c r="D45" s="899">
        <v>8.9192499999999999</v>
      </c>
      <c r="E45" s="899">
        <v>182.73876999999999</v>
      </c>
      <c r="F45" s="899">
        <v>0</v>
      </c>
      <c r="G45" s="899">
        <v>56.495129999999996</v>
      </c>
      <c r="H45" s="899">
        <v>112.1708</v>
      </c>
      <c r="I45" s="899">
        <v>5.4084500000000002</v>
      </c>
      <c r="J45" s="899">
        <v>0</v>
      </c>
      <c r="K45" s="899">
        <v>0</v>
      </c>
      <c r="L45" s="899">
        <v>54.162690000000005</v>
      </c>
      <c r="M45" s="899">
        <v>87.02042999999999</v>
      </c>
      <c r="N45" s="899">
        <v>446.56367</v>
      </c>
      <c r="O45" s="899">
        <v>0</v>
      </c>
      <c r="P45" s="899">
        <v>1004.4069300000001</v>
      </c>
    </row>
    <row r="46" spans="1:16" s="793" customFormat="1" ht="14.25" customHeight="1">
      <c r="A46" s="73" t="s">
        <v>44</v>
      </c>
      <c r="B46" s="899">
        <v>0</v>
      </c>
      <c r="C46" s="899">
        <v>0</v>
      </c>
      <c r="D46" s="899">
        <v>0</v>
      </c>
      <c r="E46" s="899">
        <v>0</v>
      </c>
      <c r="F46" s="899">
        <v>0</v>
      </c>
      <c r="G46" s="899">
        <v>0</v>
      </c>
      <c r="H46" s="899">
        <v>5.9878100000000005</v>
      </c>
      <c r="I46" s="899">
        <v>0</v>
      </c>
      <c r="J46" s="899">
        <v>0</v>
      </c>
      <c r="K46" s="899">
        <v>0</v>
      </c>
      <c r="L46" s="899">
        <v>0</v>
      </c>
      <c r="M46" s="899">
        <v>0</v>
      </c>
      <c r="N46" s="899">
        <v>0</v>
      </c>
      <c r="O46" s="899">
        <v>0</v>
      </c>
      <c r="P46" s="899">
        <v>5.9878100000000005</v>
      </c>
    </row>
    <row r="47" spans="1:16" s="793" customFormat="1" ht="14.25" customHeight="1">
      <c r="A47" s="39" t="s">
        <v>45</v>
      </c>
      <c r="B47" s="899">
        <v>0</v>
      </c>
      <c r="C47" s="899">
        <v>0</v>
      </c>
      <c r="D47" s="899">
        <v>0</v>
      </c>
      <c r="E47" s="899">
        <v>0</v>
      </c>
      <c r="F47" s="899">
        <v>0</v>
      </c>
      <c r="G47" s="899">
        <v>0</v>
      </c>
      <c r="H47" s="899">
        <v>0</v>
      </c>
      <c r="I47" s="899">
        <v>0</v>
      </c>
      <c r="J47" s="899">
        <v>0</v>
      </c>
      <c r="K47" s="899">
        <v>0</v>
      </c>
      <c r="L47" s="899">
        <v>0</v>
      </c>
      <c r="M47" s="899">
        <v>0</v>
      </c>
      <c r="N47" s="899">
        <v>0</v>
      </c>
      <c r="O47" s="899">
        <v>0</v>
      </c>
      <c r="P47" s="899">
        <v>0</v>
      </c>
    </row>
    <row r="48" spans="1:16" s="793" customFormat="1" ht="14.25" customHeight="1">
      <c r="A48" s="44" t="s">
        <v>46</v>
      </c>
      <c r="B48" s="899">
        <v>-416017.29595999996</v>
      </c>
      <c r="C48" s="899">
        <v>-415020.59114999999</v>
      </c>
      <c r="D48" s="899">
        <v>-631230.52836</v>
      </c>
      <c r="E48" s="899">
        <v>-559575.62722999998</v>
      </c>
      <c r="F48" s="899">
        <v>-341790.91087999998</v>
      </c>
      <c r="G48" s="899">
        <v>-140434.96296999999</v>
      </c>
      <c r="H48" s="899">
        <v>-220931.55958</v>
      </c>
      <c r="I48" s="899">
        <v>-270620.63264999999</v>
      </c>
      <c r="J48" s="899">
        <v>-531.62986999999998</v>
      </c>
      <c r="K48" s="899">
        <v>-629.86171999999999</v>
      </c>
      <c r="L48" s="899">
        <v>-408474.36885000003</v>
      </c>
      <c r="M48" s="899">
        <v>-58609.146979999998</v>
      </c>
      <c r="N48" s="899">
        <v>-152935.04466999997</v>
      </c>
      <c r="O48" s="899">
        <v>-221058.04868000001</v>
      </c>
      <c r="P48" s="899">
        <v>-3837860.2095500003</v>
      </c>
    </row>
    <row r="49" spans="1:16" s="793" customFormat="1" ht="14.25" customHeight="1">
      <c r="A49" s="73" t="s">
        <v>47</v>
      </c>
      <c r="B49" s="899">
        <v>-81130.644029999996</v>
      </c>
      <c r="C49" s="899">
        <v>-83435.350109999999</v>
      </c>
      <c r="D49" s="899">
        <v>-115614.83368000001</v>
      </c>
      <c r="E49" s="899">
        <v>-68497.84895</v>
      </c>
      <c r="F49" s="899">
        <v>-53529.00131</v>
      </c>
      <c r="G49" s="899">
        <v>-36145.296139999999</v>
      </c>
      <c r="H49" s="899">
        <v>-38112.80012</v>
      </c>
      <c r="I49" s="899">
        <v>-64013.767030000003</v>
      </c>
      <c r="J49" s="899">
        <v>-257.36473000000001</v>
      </c>
      <c r="K49" s="899">
        <v>-629.86171999999999</v>
      </c>
      <c r="L49" s="899">
        <v>-66783.232969999997</v>
      </c>
      <c r="M49" s="899">
        <v>-12083.01036</v>
      </c>
      <c r="N49" s="899">
        <v>-26807.462920000002</v>
      </c>
      <c r="O49" s="899">
        <v>-22793.492679999999</v>
      </c>
      <c r="P49" s="899">
        <v>-669833.96675000002</v>
      </c>
    </row>
    <row r="50" spans="1:16" s="793" customFormat="1" ht="14.25" customHeight="1">
      <c r="A50" s="73" t="s">
        <v>48</v>
      </c>
      <c r="B50" s="899">
        <v>-15639.444019999999</v>
      </c>
      <c r="C50" s="899">
        <v>-29120.341949999998</v>
      </c>
      <c r="D50" s="899">
        <v>-11604.774240000001</v>
      </c>
      <c r="E50" s="899">
        <v>-63922.45998</v>
      </c>
      <c r="F50" s="899">
        <v>-2509.2245699999999</v>
      </c>
      <c r="G50" s="899">
        <v>-6228.4611299999997</v>
      </c>
      <c r="H50" s="899">
        <v>-11302.247140000001</v>
      </c>
      <c r="I50" s="899">
        <v>-2254.4109199999998</v>
      </c>
      <c r="J50" s="899">
        <v>0</v>
      </c>
      <c r="K50" s="899">
        <v>0</v>
      </c>
      <c r="L50" s="899">
        <v>-3161.9852700000001</v>
      </c>
      <c r="M50" s="899">
        <v>-1711.17615</v>
      </c>
      <c r="N50" s="899">
        <v>-999.36582999999996</v>
      </c>
      <c r="O50" s="899">
        <v>-9370.7220500000003</v>
      </c>
      <c r="P50" s="899">
        <v>-157824.61324999999</v>
      </c>
    </row>
    <row r="51" spans="1:16" s="793" customFormat="1" ht="14.25" customHeight="1">
      <c r="A51" s="73" t="s">
        <v>49</v>
      </c>
      <c r="B51" s="899">
        <v>-26064.81018</v>
      </c>
      <c r="C51" s="899">
        <v>-20683.650579999998</v>
      </c>
      <c r="D51" s="899">
        <v>-27367.281070000001</v>
      </c>
      <c r="E51" s="899">
        <v>-15436.59642</v>
      </c>
      <c r="F51" s="899">
        <v>-42886.229880000006</v>
      </c>
      <c r="G51" s="899">
        <v>-6251.4102800000001</v>
      </c>
      <c r="H51" s="899">
        <v>-14056.572179999999</v>
      </c>
      <c r="I51" s="899">
        <v>-25347.652180000001</v>
      </c>
      <c r="J51" s="899">
        <v>-49.595289999999999</v>
      </c>
      <c r="K51" s="899">
        <v>0</v>
      </c>
      <c r="L51" s="899">
        <v>-85477.719010000001</v>
      </c>
      <c r="M51" s="899">
        <v>-3241.9317000000001</v>
      </c>
      <c r="N51" s="899">
        <v>-7990.4338200000002</v>
      </c>
      <c r="O51" s="899">
        <v>-23666.918539999999</v>
      </c>
      <c r="P51" s="899">
        <v>-298520.80112999998</v>
      </c>
    </row>
    <row r="52" spans="1:16" s="793" customFormat="1" ht="14.25" customHeight="1">
      <c r="A52" s="73" t="s">
        <v>50</v>
      </c>
      <c r="B52" s="899">
        <v>-2754.2116099999998</v>
      </c>
      <c r="C52" s="899">
        <v>-2063.5281399999999</v>
      </c>
      <c r="D52" s="899">
        <v>-457.46555000000001</v>
      </c>
      <c r="E52" s="899">
        <v>-5495.0588099999995</v>
      </c>
      <c r="F52" s="899">
        <v>-4684.5216399999999</v>
      </c>
      <c r="G52" s="899">
        <v>-1071.8998999999999</v>
      </c>
      <c r="H52" s="899">
        <v>-3579.9797799999997</v>
      </c>
      <c r="I52" s="899">
        <v>-1847.9514199999999</v>
      </c>
      <c r="J52" s="899">
        <v>0</v>
      </c>
      <c r="K52" s="899">
        <v>0</v>
      </c>
      <c r="L52" s="899">
        <v>-13362.936019999999</v>
      </c>
      <c r="M52" s="899">
        <v>-1128.36925</v>
      </c>
      <c r="N52" s="899">
        <v>-1163.75612</v>
      </c>
      <c r="O52" s="899">
        <v>-4119.0062400000006</v>
      </c>
      <c r="P52" s="899">
        <v>-41728.684479999996</v>
      </c>
    </row>
    <row r="53" spans="1:16" s="793" customFormat="1" ht="14.25" customHeight="1">
      <c r="A53" s="73" t="s">
        <v>51</v>
      </c>
      <c r="B53" s="899">
        <v>-135944.83166999999</v>
      </c>
      <c r="C53" s="899">
        <v>-108605.95337</v>
      </c>
      <c r="D53" s="899">
        <v>-236296.16883000001</v>
      </c>
      <c r="E53" s="899">
        <v>-159312.2089</v>
      </c>
      <c r="F53" s="899">
        <v>-79933.184079999992</v>
      </c>
      <c r="G53" s="899">
        <v>-57708.318329999995</v>
      </c>
      <c r="H53" s="899">
        <v>-58814.644479999995</v>
      </c>
      <c r="I53" s="899">
        <v>-41808.070520000001</v>
      </c>
      <c r="J53" s="899">
        <v>-56.532209999999999</v>
      </c>
      <c r="K53" s="899">
        <v>0</v>
      </c>
      <c r="L53" s="899">
        <v>-74131.257430000012</v>
      </c>
      <c r="M53" s="899">
        <v>-26119.851320000002</v>
      </c>
      <c r="N53" s="899">
        <v>-44729.535179999999</v>
      </c>
      <c r="O53" s="899">
        <v>-37351.31697</v>
      </c>
      <c r="P53" s="899">
        <v>-1060811.87329</v>
      </c>
    </row>
    <row r="54" spans="1:16" s="793" customFormat="1" ht="14.25" customHeight="1">
      <c r="A54" s="73" t="s">
        <v>52</v>
      </c>
      <c r="B54" s="899">
        <v>-22395.148510000003</v>
      </c>
      <c r="C54" s="899">
        <v>-31686.792579999998</v>
      </c>
      <c r="D54" s="899">
        <v>-47296.245080000001</v>
      </c>
      <c r="E54" s="899">
        <v>-41361.613899999997</v>
      </c>
      <c r="F54" s="899">
        <v>-3973.4010800000001</v>
      </c>
      <c r="G54" s="899">
        <v>-8053.6493099999998</v>
      </c>
      <c r="H54" s="899">
        <v>-19907.67555</v>
      </c>
      <c r="I54" s="899">
        <v>-2219.0423700000001</v>
      </c>
      <c r="J54" s="899">
        <v>-137.19999999999999</v>
      </c>
      <c r="K54" s="899">
        <v>0</v>
      </c>
      <c r="L54" s="899">
        <v>-7095.2571600000001</v>
      </c>
      <c r="M54" s="899">
        <v>-3595.1971100000001</v>
      </c>
      <c r="N54" s="899">
        <v>-5413.2980499999994</v>
      </c>
      <c r="O54" s="899">
        <v>-8003.2287699999997</v>
      </c>
      <c r="P54" s="899">
        <v>-201137.74947000001</v>
      </c>
    </row>
    <row r="55" spans="1:16" s="793" customFormat="1" ht="14.25" customHeight="1">
      <c r="A55" s="73" t="s">
        <v>53</v>
      </c>
      <c r="B55" s="899">
        <v>-117676.60593999999</v>
      </c>
      <c r="C55" s="899">
        <v>-132160.20780999999</v>
      </c>
      <c r="D55" s="899">
        <v>-141843.47990999999</v>
      </c>
      <c r="E55" s="899">
        <v>-68984.246180000002</v>
      </c>
      <c r="F55" s="899">
        <v>-86023.527470000001</v>
      </c>
      <c r="G55" s="899">
        <v>-24429.975030000001</v>
      </c>
      <c r="H55" s="899">
        <v>-37520.09319</v>
      </c>
      <c r="I55" s="899">
        <v>-105689.73821</v>
      </c>
      <c r="J55" s="899">
        <v>0</v>
      </c>
      <c r="K55" s="899">
        <v>0</v>
      </c>
      <c r="L55" s="899">
        <v>-117046.87661000001</v>
      </c>
      <c r="M55" s="899">
        <v>-10729.61109</v>
      </c>
      <c r="N55" s="899">
        <v>-65831.192750000002</v>
      </c>
      <c r="O55" s="899">
        <v>-59170.122609999999</v>
      </c>
      <c r="P55" s="899">
        <v>-967105.6767999999</v>
      </c>
    </row>
    <row r="56" spans="1:16" s="793" customFormat="1" ht="14.25" customHeight="1">
      <c r="A56" s="73" t="s">
        <v>54</v>
      </c>
      <c r="B56" s="899">
        <v>-14411.6</v>
      </c>
      <c r="C56" s="899">
        <v>-6446.1138300000002</v>
      </c>
      <c r="D56" s="899">
        <v>-50750.28</v>
      </c>
      <c r="E56" s="899">
        <v>-136565.59409</v>
      </c>
      <c r="F56" s="899">
        <v>-68251.820849999989</v>
      </c>
      <c r="G56" s="899">
        <v>0</v>
      </c>
      <c r="H56" s="899">
        <v>-36748.208500000001</v>
      </c>
      <c r="I56" s="899">
        <v>-27440</v>
      </c>
      <c r="J56" s="899">
        <v>-30.937639999999998</v>
      </c>
      <c r="K56" s="899">
        <v>0</v>
      </c>
      <c r="L56" s="899">
        <v>-41415.104380000004</v>
      </c>
      <c r="M56" s="899">
        <v>0</v>
      </c>
      <c r="N56" s="899">
        <v>0</v>
      </c>
      <c r="O56" s="899">
        <v>-56583.240819999999</v>
      </c>
      <c r="P56" s="899">
        <v>-438642.90010999999</v>
      </c>
    </row>
    <row r="57" spans="1:16" s="793" customFormat="1" ht="14.25" customHeight="1">
      <c r="A57" s="73" t="s">
        <v>55</v>
      </c>
      <c r="B57" s="899">
        <v>0</v>
      </c>
      <c r="C57" s="899">
        <v>-818.65278000000001</v>
      </c>
      <c r="D57" s="899">
        <v>0</v>
      </c>
      <c r="E57" s="899">
        <v>0</v>
      </c>
      <c r="F57" s="899">
        <v>0</v>
      </c>
      <c r="G57" s="899">
        <v>-545.95285000000001</v>
      </c>
      <c r="H57" s="899">
        <v>-889.33864000000005</v>
      </c>
      <c r="I57" s="899">
        <v>0</v>
      </c>
      <c r="J57" s="899">
        <v>0</v>
      </c>
      <c r="K57" s="899">
        <v>0</v>
      </c>
      <c r="L57" s="899">
        <v>0</v>
      </c>
      <c r="M57" s="899">
        <v>0</v>
      </c>
      <c r="N57" s="899">
        <v>0</v>
      </c>
      <c r="O57" s="899">
        <v>0</v>
      </c>
      <c r="P57" s="899">
        <v>-2253.94427</v>
      </c>
    </row>
    <row r="58" spans="1:16" s="793" customFormat="1" ht="14.25" customHeight="1" thickBot="1">
      <c r="A58" s="73" t="s">
        <v>56</v>
      </c>
      <c r="B58" s="899">
        <v>0</v>
      </c>
      <c r="C58" s="899">
        <v>0</v>
      </c>
      <c r="D58" s="899">
        <v>0</v>
      </c>
      <c r="E58" s="899">
        <v>0</v>
      </c>
      <c r="F58" s="899">
        <v>0</v>
      </c>
      <c r="G58" s="899">
        <v>0</v>
      </c>
      <c r="H58" s="899">
        <v>0</v>
      </c>
      <c r="I58" s="899">
        <v>0</v>
      </c>
      <c r="J58" s="899">
        <v>0</v>
      </c>
      <c r="K58" s="899">
        <v>0</v>
      </c>
      <c r="L58" s="899">
        <v>0</v>
      </c>
      <c r="M58" s="899">
        <v>0</v>
      </c>
      <c r="N58" s="899">
        <v>0</v>
      </c>
      <c r="O58" s="899">
        <v>0</v>
      </c>
      <c r="P58" s="899">
        <v>0</v>
      </c>
    </row>
    <row r="59" spans="1:16" s="793" customFormat="1" ht="14.25" customHeight="1" thickTop="1" thickBot="1">
      <c r="A59" s="387" t="s">
        <v>57</v>
      </c>
      <c r="B59" s="898">
        <v>109826.91812</v>
      </c>
      <c r="C59" s="898">
        <v>107304.19090999999</v>
      </c>
      <c r="D59" s="898">
        <v>177694.01693000001</v>
      </c>
      <c r="E59" s="898">
        <v>107636.26156</v>
      </c>
      <c r="F59" s="898">
        <v>81212.65112000001</v>
      </c>
      <c r="G59" s="898">
        <v>58173.042170000001</v>
      </c>
      <c r="H59" s="898">
        <v>86831.468829999998</v>
      </c>
      <c r="I59" s="898">
        <v>62420.396249999998</v>
      </c>
      <c r="J59" s="898">
        <v>479.05486999999999</v>
      </c>
      <c r="K59" s="898">
        <v>697.05408</v>
      </c>
      <c r="L59" s="898">
        <v>64357.295030000001</v>
      </c>
      <c r="M59" s="898">
        <v>14003.200429999999</v>
      </c>
      <c r="N59" s="898">
        <v>113839.1174</v>
      </c>
      <c r="O59" s="898">
        <v>44676.821409999997</v>
      </c>
      <c r="P59" s="898">
        <v>1029151.48911</v>
      </c>
    </row>
    <row r="60" spans="1:16" s="793" customFormat="1" ht="14.25" customHeight="1" thickTop="1">
      <c r="A60" s="73" t="s">
        <v>58</v>
      </c>
      <c r="B60" s="899">
        <v>0</v>
      </c>
      <c r="C60" s="899">
        <v>0</v>
      </c>
      <c r="D60" s="899">
        <v>0</v>
      </c>
      <c r="E60" s="899">
        <v>0</v>
      </c>
      <c r="F60" s="899">
        <v>23.397040000000001</v>
      </c>
      <c r="G60" s="899">
        <v>1226.22766</v>
      </c>
      <c r="H60" s="899">
        <v>0</v>
      </c>
      <c r="I60" s="899">
        <v>0</v>
      </c>
      <c r="J60" s="899">
        <v>0</v>
      </c>
      <c r="K60" s="899">
        <v>0</v>
      </c>
      <c r="L60" s="899">
        <v>0</v>
      </c>
      <c r="M60" s="899">
        <v>10.45814</v>
      </c>
      <c r="N60" s="899">
        <v>0</v>
      </c>
      <c r="O60" s="899">
        <v>0</v>
      </c>
      <c r="P60" s="899">
        <v>1260.08284</v>
      </c>
    </row>
    <row r="61" spans="1:16" s="793" customFormat="1" ht="14.25" customHeight="1">
      <c r="A61" s="73" t="s">
        <v>59</v>
      </c>
      <c r="B61" s="899">
        <v>71992.692219999997</v>
      </c>
      <c r="C61" s="899">
        <v>80891.513689999992</v>
      </c>
      <c r="D61" s="899">
        <v>143087.05227000001</v>
      </c>
      <c r="E61" s="899">
        <v>92854.260469999994</v>
      </c>
      <c r="F61" s="899">
        <v>59487.035689999997</v>
      </c>
      <c r="G61" s="899">
        <v>45952.389880000002</v>
      </c>
      <c r="H61" s="899">
        <v>43252.660579999996</v>
      </c>
      <c r="I61" s="899">
        <v>56499.497790000001</v>
      </c>
      <c r="J61" s="899">
        <v>221.70958999999999</v>
      </c>
      <c r="K61" s="899">
        <v>957.85613999999998</v>
      </c>
      <c r="L61" s="899">
        <v>46096.954310000001</v>
      </c>
      <c r="M61" s="899">
        <v>10630.62379</v>
      </c>
      <c r="N61" s="899">
        <v>73250.87662000001</v>
      </c>
      <c r="O61" s="899">
        <v>33395.892390000001</v>
      </c>
      <c r="P61" s="899">
        <v>758571.01542999991</v>
      </c>
    </row>
    <row r="62" spans="1:16" s="793" customFormat="1" ht="14.25" customHeight="1">
      <c r="A62" s="73" t="s">
        <v>60</v>
      </c>
      <c r="B62" s="899">
        <v>40355.406999999999</v>
      </c>
      <c r="C62" s="899">
        <v>32176.080959999999</v>
      </c>
      <c r="D62" s="899">
        <v>51182.582880000002</v>
      </c>
      <c r="E62" s="899">
        <v>15446.79567</v>
      </c>
      <c r="F62" s="899">
        <v>29036.424500000001</v>
      </c>
      <c r="G62" s="899">
        <v>12289.589189999999</v>
      </c>
      <c r="H62" s="899">
        <v>44991.416499999999</v>
      </c>
      <c r="I62" s="899">
        <v>6792.0579500000003</v>
      </c>
      <c r="J62" s="899">
        <v>338.06648999999999</v>
      </c>
      <c r="K62" s="899">
        <v>55.930999999999997</v>
      </c>
      <c r="L62" s="899">
        <v>18801.669440000001</v>
      </c>
      <c r="M62" s="899">
        <v>3701.4043199999996</v>
      </c>
      <c r="N62" s="899">
        <v>41921.033259999997</v>
      </c>
      <c r="O62" s="899">
        <v>11626.66986</v>
      </c>
      <c r="P62" s="899">
        <v>308715.12901999999</v>
      </c>
    </row>
    <row r="63" spans="1:16" s="793" customFormat="1" ht="14.25" customHeight="1">
      <c r="A63" s="73" t="s">
        <v>61</v>
      </c>
      <c r="B63" s="899">
        <v>0</v>
      </c>
      <c r="C63" s="899">
        <v>0</v>
      </c>
      <c r="D63" s="899">
        <v>0</v>
      </c>
      <c r="E63" s="899">
        <v>0</v>
      </c>
      <c r="F63" s="899">
        <v>0</v>
      </c>
      <c r="G63" s="899">
        <v>0</v>
      </c>
      <c r="H63" s="899">
        <v>0</v>
      </c>
      <c r="I63" s="899">
        <v>0</v>
      </c>
      <c r="J63" s="899">
        <v>0</v>
      </c>
      <c r="K63" s="899">
        <v>0</v>
      </c>
      <c r="L63" s="899">
        <v>0</v>
      </c>
      <c r="M63" s="899">
        <v>0.34900999999999999</v>
      </c>
      <c r="N63" s="899">
        <v>0</v>
      </c>
      <c r="O63" s="899">
        <v>0</v>
      </c>
      <c r="P63" s="899">
        <v>0.34900999999999999</v>
      </c>
    </row>
    <row r="64" spans="1:16" s="793" customFormat="1" ht="14.25" customHeight="1" thickBot="1">
      <c r="A64" s="73" t="s">
        <v>62</v>
      </c>
      <c r="B64" s="899">
        <v>-2521.1811000000002</v>
      </c>
      <c r="C64" s="899">
        <v>-5763.4037400000007</v>
      </c>
      <c r="D64" s="899">
        <v>-16575.61822</v>
      </c>
      <c r="E64" s="899">
        <v>-664.79458</v>
      </c>
      <c r="F64" s="899">
        <v>-7334.2061100000001</v>
      </c>
      <c r="G64" s="899">
        <v>-1295.1645600000002</v>
      </c>
      <c r="H64" s="899">
        <v>-1412.60825</v>
      </c>
      <c r="I64" s="899">
        <v>-871.15949000000001</v>
      </c>
      <c r="J64" s="899">
        <v>-80.721210000000013</v>
      </c>
      <c r="K64" s="899">
        <v>-316.73306000000002</v>
      </c>
      <c r="L64" s="899">
        <v>-541.32871999999998</v>
      </c>
      <c r="M64" s="899">
        <v>-339.63483000000002</v>
      </c>
      <c r="N64" s="899">
        <v>-1332.7924800000001</v>
      </c>
      <c r="O64" s="899">
        <v>-345.74084000000005</v>
      </c>
      <c r="P64" s="899">
        <v>-39395.087189999998</v>
      </c>
    </row>
    <row r="65" spans="1:16" s="793" customFormat="1" ht="14.25" customHeight="1" thickTop="1" thickBot="1">
      <c r="A65" s="387" t="s">
        <v>63</v>
      </c>
      <c r="B65" s="898">
        <v>6804.3251</v>
      </c>
      <c r="C65" s="898">
        <v>611.91226000000006</v>
      </c>
      <c r="D65" s="898">
        <v>65241.043259999999</v>
      </c>
      <c r="E65" s="898">
        <v>8612.722029999999</v>
      </c>
      <c r="F65" s="898">
        <v>9141.8075700000009</v>
      </c>
      <c r="G65" s="898">
        <v>7452.5536700000002</v>
      </c>
      <c r="H65" s="898">
        <v>14006.42801</v>
      </c>
      <c r="I65" s="898">
        <v>150.18861999999999</v>
      </c>
      <c r="J65" s="898">
        <v>2E-3</v>
      </c>
      <c r="K65" s="898">
        <v>0</v>
      </c>
      <c r="L65" s="898">
        <v>362.70279999999997</v>
      </c>
      <c r="M65" s="898">
        <v>3723.9045899999996</v>
      </c>
      <c r="N65" s="898">
        <v>735.66099999999994</v>
      </c>
      <c r="O65" s="898">
        <v>2808.7172400000004</v>
      </c>
      <c r="P65" s="898">
        <v>119651.96815</v>
      </c>
    </row>
    <row r="66" spans="1:16" s="793" customFormat="1" ht="14.25" customHeight="1" thickTop="1">
      <c r="A66" s="73" t="s">
        <v>64</v>
      </c>
      <c r="B66" s="899">
        <v>0</v>
      </c>
      <c r="C66" s="899">
        <v>0</v>
      </c>
      <c r="D66" s="899">
        <v>0</v>
      </c>
      <c r="E66" s="899">
        <v>367.33247999999998</v>
      </c>
      <c r="F66" s="899">
        <v>0</v>
      </c>
      <c r="G66" s="899">
        <v>0</v>
      </c>
      <c r="H66" s="899">
        <v>0</v>
      </c>
      <c r="I66" s="899">
        <v>0</v>
      </c>
      <c r="J66" s="899">
        <v>0</v>
      </c>
      <c r="K66" s="899">
        <v>0</v>
      </c>
      <c r="L66" s="899">
        <v>0</v>
      </c>
      <c r="M66" s="899">
        <v>0</v>
      </c>
      <c r="N66" s="899">
        <v>0</v>
      </c>
      <c r="O66" s="899">
        <v>0</v>
      </c>
      <c r="P66" s="899">
        <v>367.33247999999998</v>
      </c>
    </row>
    <row r="67" spans="1:16" s="793" customFormat="1" ht="14.25" customHeight="1">
      <c r="A67" s="73" t="s">
        <v>65</v>
      </c>
      <c r="B67" s="899">
        <v>61588.740399999995</v>
      </c>
      <c r="C67" s="899">
        <v>47791.780380000004</v>
      </c>
      <c r="D67" s="899">
        <v>217598.65044</v>
      </c>
      <c r="E67" s="899">
        <v>62592.961320000002</v>
      </c>
      <c r="F67" s="899">
        <v>17503.53687</v>
      </c>
      <c r="G67" s="899">
        <v>27617.608210000002</v>
      </c>
      <c r="H67" s="899">
        <v>5771.4521599999998</v>
      </c>
      <c r="I67" s="899">
        <v>1673.1081100000001</v>
      </c>
      <c r="J67" s="899">
        <v>6.0000000000000001E-3</v>
      </c>
      <c r="K67" s="899">
        <v>0</v>
      </c>
      <c r="L67" s="899">
        <v>3489.2882</v>
      </c>
      <c r="M67" s="899">
        <v>7281.9765800000005</v>
      </c>
      <c r="N67" s="899">
        <v>980.88535000000002</v>
      </c>
      <c r="O67" s="899">
        <v>4925.3425199999992</v>
      </c>
      <c r="P67" s="899">
        <v>458815.33654000005</v>
      </c>
    </row>
    <row r="68" spans="1:16" s="793" customFormat="1" ht="14.25" customHeight="1">
      <c r="A68" s="73" t="s">
        <v>66</v>
      </c>
      <c r="B68" s="899">
        <v>13.77285</v>
      </c>
      <c r="C68" s="899">
        <v>571.31865000000005</v>
      </c>
      <c r="D68" s="899">
        <v>4964.8520099999996</v>
      </c>
      <c r="E68" s="899">
        <v>4.3454100000000002</v>
      </c>
      <c r="F68" s="899">
        <v>3.80748</v>
      </c>
      <c r="G68" s="899">
        <v>8.6835499999999985</v>
      </c>
      <c r="H68" s="899">
        <v>13260.391890000001</v>
      </c>
      <c r="I68" s="899">
        <v>2.1999999999999999E-2</v>
      </c>
      <c r="J68" s="899">
        <v>0</v>
      </c>
      <c r="K68" s="899">
        <v>0</v>
      </c>
      <c r="L68" s="899">
        <v>3.0000000000000001E-3</v>
      </c>
      <c r="M68" s="899">
        <v>5.2032799999999995</v>
      </c>
      <c r="N68" s="899">
        <v>145.61389000000003</v>
      </c>
      <c r="O68" s="899">
        <v>63.532530000000001</v>
      </c>
      <c r="P68" s="899">
        <v>19041.546539999999</v>
      </c>
    </row>
    <row r="69" spans="1:16" s="793" customFormat="1" ht="14.25" customHeight="1">
      <c r="A69" s="73" t="s">
        <v>67</v>
      </c>
      <c r="B69" s="899">
        <v>0</v>
      </c>
      <c r="C69" s="899">
        <v>0</v>
      </c>
      <c r="D69" s="899">
        <v>3.5684999999999998</v>
      </c>
      <c r="E69" s="899">
        <v>0</v>
      </c>
      <c r="F69" s="899">
        <v>1E-3</v>
      </c>
      <c r="G69" s="899">
        <v>0</v>
      </c>
      <c r="H69" s="899">
        <v>1E-3</v>
      </c>
      <c r="I69" s="899">
        <v>0</v>
      </c>
      <c r="J69" s="899">
        <v>0</v>
      </c>
      <c r="K69" s="899">
        <v>0</v>
      </c>
      <c r="L69" s="899">
        <v>0</v>
      </c>
      <c r="M69" s="899">
        <v>0</v>
      </c>
      <c r="N69" s="899">
        <v>0</v>
      </c>
      <c r="O69" s="899">
        <v>0</v>
      </c>
      <c r="P69" s="899">
        <v>3.5705</v>
      </c>
    </row>
    <row r="70" spans="1:16" s="793" customFormat="1" ht="14.25" customHeight="1" thickBot="1">
      <c r="A70" s="73" t="s">
        <v>68</v>
      </c>
      <c r="B70" s="899">
        <v>-54798.188150000002</v>
      </c>
      <c r="C70" s="899">
        <v>-47751.18677</v>
      </c>
      <c r="D70" s="899">
        <v>-157326.02768999999</v>
      </c>
      <c r="E70" s="899">
        <v>-54351.917179999997</v>
      </c>
      <c r="F70" s="899">
        <v>-8365.5377800000006</v>
      </c>
      <c r="G70" s="899">
        <v>-20173.738089999999</v>
      </c>
      <c r="H70" s="899">
        <v>-5025.4170400000003</v>
      </c>
      <c r="I70" s="899">
        <v>-1522.9414899999999</v>
      </c>
      <c r="J70" s="899">
        <v>-4.0000000000000001E-3</v>
      </c>
      <c r="K70" s="899">
        <v>0</v>
      </c>
      <c r="L70" s="899">
        <v>-3126.5884000000001</v>
      </c>
      <c r="M70" s="899">
        <v>-3563.2752700000001</v>
      </c>
      <c r="N70" s="899">
        <v>-390.83823999999998</v>
      </c>
      <c r="O70" s="899">
        <v>-2180.1578100000002</v>
      </c>
      <c r="P70" s="899">
        <v>-358575.81791000004</v>
      </c>
    </row>
    <row r="71" spans="1:16" s="793" customFormat="1" ht="14.25" customHeight="1" thickTop="1" thickBot="1">
      <c r="A71" s="387" t="s">
        <v>69</v>
      </c>
      <c r="B71" s="898">
        <v>1030985.57502</v>
      </c>
      <c r="C71" s="898">
        <v>891790.91839999997</v>
      </c>
      <c r="D71" s="898">
        <v>1862948.8910600001</v>
      </c>
      <c r="E71" s="898">
        <v>741024.3560700001</v>
      </c>
      <c r="F71" s="898">
        <v>389252.71831999999</v>
      </c>
      <c r="G71" s="898">
        <v>627607.35291000002</v>
      </c>
      <c r="H71" s="898">
        <v>145264.69391999999</v>
      </c>
      <c r="I71" s="898">
        <v>197406.17147</v>
      </c>
      <c r="J71" s="898">
        <v>4632.1875599999994</v>
      </c>
      <c r="K71" s="898">
        <v>36943.450240000006</v>
      </c>
      <c r="L71" s="898">
        <v>250729.55953999999</v>
      </c>
      <c r="M71" s="898">
        <v>327006.26611999999</v>
      </c>
      <c r="N71" s="898">
        <v>789102.98483000009</v>
      </c>
      <c r="O71" s="898">
        <v>311128.71958999999</v>
      </c>
      <c r="P71" s="898">
        <v>7605823.8450500006</v>
      </c>
    </row>
    <row r="72" spans="1:16" s="793" customFormat="1" ht="14.25" customHeight="1" thickTop="1">
      <c r="A72" s="73" t="s">
        <v>18</v>
      </c>
      <c r="B72" s="899">
        <v>0</v>
      </c>
      <c r="C72" s="899">
        <v>0</v>
      </c>
      <c r="D72" s="899">
        <v>0</v>
      </c>
      <c r="E72" s="899">
        <v>0</v>
      </c>
      <c r="F72" s="899">
        <v>1.0000000000000001E-5</v>
      </c>
      <c r="G72" s="899">
        <v>0</v>
      </c>
      <c r="H72" s="899">
        <v>0</v>
      </c>
      <c r="I72" s="899">
        <v>0</v>
      </c>
      <c r="J72" s="899">
        <v>0</v>
      </c>
      <c r="K72" s="899">
        <v>0</v>
      </c>
      <c r="L72" s="899">
        <v>0</v>
      </c>
      <c r="M72" s="899">
        <v>0</v>
      </c>
      <c r="N72" s="899">
        <v>0</v>
      </c>
      <c r="O72" s="899">
        <v>0</v>
      </c>
      <c r="P72" s="899">
        <v>1.0000000000000001E-5</v>
      </c>
    </row>
    <row r="73" spans="1:16" s="793" customFormat="1" ht="14.25" customHeight="1">
      <c r="A73" s="73" t="s">
        <v>19</v>
      </c>
      <c r="B73" s="899">
        <v>69461.769280000008</v>
      </c>
      <c r="C73" s="899">
        <v>0</v>
      </c>
      <c r="D73" s="899">
        <v>0</v>
      </c>
      <c r="E73" s="899">
        <v>0</v>
      </c>
      <c r="F73" s="899">
        <v>0</v>
      </c>
      <c r="G73" s="899">
        <v>0</v>
      </c>
      <c r="H73" s="899">
        <v>0</v>
      </c>
      <c r="I73" s="899">
        <v>9673.2410799999998</v>
      </c>
      <c r="J73" s="899">
        <v>0</v>
      </c>
      <c r="K73" s="899">
        <v>0</v>
      </c>
      <c r="L73" s="899">
        <v>11000</v>
      </c>
      <c r="M73" s="899">
        <v>26000</v>
      </c>
      <c r="N73" s="899">
        <v>0</v>
      </c>
      <c r="O73" s="899">
        <v>175664.77006000001</v>
      </c>
      <c r="P73" s="899">
        <v>291799.78042000002</v>
      </c>
    </row>
    <row r="74" spans="1:16" s="793" customFormat="1" ht="14.25" customHeight="1">
      <c r="A74" s="73" t="s">
        <v>20</v>
      </c>
      <c r="B74" s="899">
        <v>105395.18531999999</v>
      </c>
      <c r="C74" s="899">
        <v>0</v>
      </c>
      <c r="D74" s="899">
        <v>0</v>
      </c>
      <c r="E74" s="899">
        <v>54880</v>
      </c>
      <c r="F74" s="899">
        <v>0</v>
      </c>
      <c r="G74" s="899">
        <v>0</v>
      </c>
      <c r="H74" s="899">
        <v>0</v>
      </c>
      <c r="I74" s="899">
        <v>0</v>
      </c>
      <c r="J74" s="899">
        <v>0</v>
      </c>
      <c r="K74" s="899">
        <v>32242</v>
      </c>
      <c r="L74" s="899">
        <v>13720</v>
      </c>
      <c r="M74" s="899">
        <v>0</v>
      </c>
      <c r="N74" s="899">
        <v>0</v>
      </c>
      <c r="O74" s="899">
        <v>0</v>
      </c>
      <c r="P74" s="899">
        <v>206237.18531999999</v>
      </c>
    </row>
    <row r="75" spans="1:16" s="793" customFormat="1" ht="14.25" customHeight="1">
      <c r="A75" s="73" t="s">
        <v>21</v>
      </c>
      <c r="B75" s="899">
        <v>49370.9372</v>
      </c>
      <c r="C75" s="899">
        <v>442008.95869999996</v>
      </c>
      <c r="D75" s="899">
        <v>257040.27587000001</v>
      </c>
      <c r="E75" s="899">
        <v>216544.66296000002</v>
      </c>
      <c r="F75" s="899">
        <v>0</v>
      </c>
      <c r="G75" s="899">
        <v>0</v>
      </c>
      <c r="H75" s="899">
        <v>0</v>
      </c>
      <c r="I75" s="899">
        <v>0</v>
      </c>
      <c r="J75" s="899">
        <v>0</v>
      </c>
      <c r="K75" s="899">
        <v>0</v>
      </c>
      <c r="L75" s="899">
        <v>0</v>
      </c>
      <c r="M75" s="899">
        <v>21065.943789999998</v>
      </c>
      <c r="N75" s="899">
        <v>279646.88822000002</v>
      </c>
      <c r="O75" s="899">
        <v>0</v>
      </c>
      <c r="P75" s="899">
        <v>1265677.66674</v>
      </c>
    </row>
    <row r="76" spans="1:16" s="793" customFormat="1" ht="14.25" customHeight="1">
      <c r="A76" s="73" t="s">
        <v>70</v>
      </c>
      <c r="B76" s="899">
        <v>28837.53543</v>
      </c>
      <c r="C76" s="899">
        <v>211918.96802999999</v>
      </c>
      <c r="D76" s="899">
        <v>31728.078399999999</v>
      </c>
      <c r="E76" s="899">
        <v>35856.239990000002</v>
      </c>
      <c r="F76" s="899">
        <v>27426.054530000001</v>
      </c>
      <c r="G76" s="899">
        <v>3339.3867999999998</v>
      </c>
      <c r="H76" s="899">
        <v>6593.2444999999998</v>
      </c>
      <c r="I76" s="899">
        <v>1446.90552</v>
      </c>
      <c r="J76" s="899">
        <v>0</v>
      </c>
      <c r="K76" s="899">
        <v>0</v>
      </c>
      <c r="L76" s="899">
        <v>652.15</v>
      </c>
      <c r="M76" s="899">
        <v>0</v>
      </c>
      <c r="N76" s="899">
        <v>0</v>
      </c>
      <c r="O76" s="899">
        <v>951.7</v>
      </c>
      <c r="P76" s="899">
        <v>348750.26319999999</v>
      </c>
    </row>
    <row r="77" spans="1:16" s="793" customFormat="1" ht="14.25" customHeight="1">
      <c r="A77" s="73" t="s">
        <v>71</v>
      </c>
      <c r="B77" s="899">
        <v>130372.64067000001</v>
      </c>
      <c r="C77" s="899">
        <v>2279.2037200000004</v>
      </c>
      <c r="D77" s="899">
        <v>6997.72109</v>
      </c>
      <c r="E77" s="899">
        <v>29544.73054</v>
      </c>
      <c r="F77" s="899">
        <v>2657.2855299999997</v>
      </c>
      <c r="G77" s="899">
        <v>56000.644439999996</v>
      </c>
      <c r="H77" s="899">
        <v>1643.8823799999998</v>
      </c>
      <c r="I77" s="899">
        <v>59234.313000000002</v>
      </c>
      <c r="J77" s="899">
        <v>139.5324</v>
      </c>
      <c r="K77" s="899">
        <v>19.207999999999998</v>
      </c>
      <c r="L77" s="899">
        <v>139593.34152000002</v>
      </c>
      <c r="M77" s="899">
        <v>62502.202360000003</v>
      </c>
      <c r="N77" s="899">
        <v>37189.036200000002</v>
      </c>
      <c r="O77" s="899">
        <v>34775.262889999998</v>
      </c>
      <c r="P77" s="899">
        <v>562949.00474</v>
      </c>
    </row>
    <row r="78" spans="1:16" s="793" customFormat="1" ht="14.25" customHeight="1">
      <c r="A78" s="73" t="s">
        <v>23</v>
      </c>
      <c r="B78" s="899">
        <v>644987.25676000002</v>
      </c>
      <c r="C78" s="899">
        <v>252916.20186</v>
      </c>
      <c r="D78" s="899">
        <v>1567649.9783699999</v>
      </c>
      <c r="E78" s="899">
        <v>351477.23127999995</v>
      </c>
      <c r="F78" s="899">
        <v>360538.59596000001</v>
      </c>
      <c r="G78" s="899">
        <v>568019.10634000006</v>
      </c>
      <c r="H78" s="899">
        <v>137702.81741999998</v>
      </c>
      <c r="I78" s="899">
        <v>123575.94793000001</v>
      </c>
      <c r="J78" s="899">
        <v>4492.6551600000003</v>
      </c>
      <c r="K78" s="899">
        <v>4052.1745599999999</v>
      </c>
      <c r="L78" s="899">
        <v>85092.283779999998</v>
      </c>
      <c r="M78" s="899">
        <v>209368.30716999999</v>
      </c>
      <c r="N78" s="899">
        <v>429860.90895999997</v>
      </c>
      <c r="O78" s="899">
        <v>96343.12341</v>
      </c>
      <c r="P78" s="899">
        <v>4836076.5889600003</v>
      </c>
    </row>
    <row r="79" spans="1:16" s="793" customFormat="1" ht="14.25" customHeight="1">
      <c r="A79" s="73" t="s">
        <v>72</v>
      </c>
      <c r="B79" s="899">
        <v>3842.1516799999999</v>
      </c>
      <c r="C79" s="899">
        <v>7919.5024000000003</v>
      </c>
      <c r="D79" s="899">
        <v>4218.0853899999993</v>
      </c>
      <c r="E79" s="899">
        <v>52721.491299999994</v>
      </c>
      <c r="F79" s="899">
        <v>55.462809999999998</v>
      </c>
      <c r="G79" s="899">
        <v>823.25174000000004</v>
      </c>
      <c r="H79" s="899">
        <v>0</v>
      </c>
      <c r="I79" s="899">
        <v>3766.3209700000002</v>
      </c>
      <c r="J79" s="899">
        <v>0</v>
      </c>
      <c r="K79" s="899">
        <v>642.92331999999999</v>
      </c>
      <c r="L79" s="899">
        <v>1955.8146000000002</v>
      </c>
      <c r="M79" s="899">
        <v>8404.3106099999986</v>
      </c>
      <c r="N79" s="899">
        <v>44776.985479999996</v>
      </c>
      <c r="O79" s="899">
        <v>3770.6658199999997</v>
      </c>
      <c r="P79" s="899">
        <v>132896.96612</v>
      </c>
    </row>
    <row r="80" spans="1:16" s="793" customFormat="1" ht="14.25" customHeight="1" thickBot="1">
      <c r="A80" s="73" t="s">
        <v>73</v>
      </c>
      <c r="B80" s="899">
        <v>-1281.9013200000002</v>
      </c>
      <c r="C80" s="899">
        <v>-25251.916309999997</v>
      </c>
      <c r="D80" s="899">
        <v>-4685.2480599999999</v>
      </c>
      <c r="E80" s="899">
        <v>0</v>
      </c>
      <c r="F80" s="899">
        <v>-1424.6805200000001</v>
      </c>
      <c r="G80" s="899">
        <v>-575.03641000000005</v>
      </c>
      <c r="H80" s="899">
        <v>-675.25037999999995</v>
      </c>
      <c r="I80" s="899">
        <v>-290.55703000000005</v>
      </c>
      <c r="J80" s="899">
        <v>0</v>
      </c>
      <c r="K80" s="899">
        <v>-12.855639999999999</v>
      </c>
      <c r="L80" s="899">
        <v>-1284.0303600000002</v>
      </c>
      <c r="M80" s="899">
        <v>-334.49781000000002</v>
      </c>
      <c r="N80" s="899">
        <v>-2370.83403</v>
      </c>
      <c r="O80" s="899">
        <v>-376.80259000000001</v>
      </c>
      <c r="P80" s="899">
        <v>-38563.610460000004</v>
      </c>
    </row>
    <row r="81" spans="1:16" s="793" customFormat="1" ht="14.25" customHeight="1" thickTop="1" thickBot="1">
      <c r="A81" s="387" t="s">
        <v>74</v>
      </c>
      <c r="B81" s="898">
        <v>350925.79531999998</v>
      </c>
      <c r="C81" s="898">
        <v>433786.22905999998</v>
      </c>
      <c r="D81" s="898">
        <v>359906.03139999998</v>
      </c>
      <c r="E81" s="898">
        <v>212746.80758000002</v>
      </c>
      <c r="F81" s="898">
        <v>196638.53667</v>
      </c>
      <c r="G81" s="898">
        <v>297258.52181000001</v>
      </c>
      <c r="H81" s="898">
        <v>131850.43120999998</v>
      </c>
      <c r="I81" s="898">
        <v>170911.44874000002</v>
      </c>
      <c r="J81" s="898">
        <v>1486.17264</v>
      </c>
      <c r="K81" s="898">
        <v>761.03674999999998</v>
      </c>
      <c r="L81" s="898">
        <v>173525.69716000001</v>
      </c>
      <c r="M81" s="898">
        <v>27041.286079999998</v>
      </c>
      <c r="N81" s="898">
        <v>761026.66414999997</v>
      </c>
      <c r="O81" s="898">
        <v>53723.133969999995</v>
      </c>
      <c r="P81" s="898">
        <v>3171587.7925399998</v>
      </c>
    </row>
    <row r="82" spans="1:16" s="793" customFormat="1" ht="14.25" customHeight="1" thickTop="1">
      <c r="A82" s="73" t="s">
        <v>75</v>
      </c>
      <c r="B82" s="899">
        <v>50600.907659999997</v>
      </c>
      <c r="C82" s="899">
        <v>68468.028999999995</v>
      </c>
      <c r="D82" s="899">
        <v>104187.68223999999</v>
      </c>
      <c r="E82" s="899">
        <v>45863.064119999995</v>
      </c>
      <c r="F82" s="899">
        <v>100929.921</v>
      </c>
      <c r="G82" s="899">
        <v>217942.85204</v>
      </c>
      <c r="H82" s="899">
        <v>37641.863709999998</v>
      </c>
      <c r="I82" s="899">
        <v>25089.926820000001</v>
      </c>
      <c r="J82" s="899">
        <v>696.71543999999994</v>
      </c>
      <c r="K82" s="899">
        <v>0</v>
      </c>
      <c r="L82" s="899">
        <v>33318.859690000005</v>
      </c>
      <c r="M82" s="899">
        <v>5543.60923</v>
      </c>
      <c r="N82" s="899">
        <v>489712.15867000003</v>
      </c>
      <c r="O82" s="899">
        <v>8476.5837100000008</v>
      </c>
      <c r="P82" s="899">
        <v>1188472.1733299999</v>
      </c>
    </row>
    <row r="83" spans="1:16" s="793" customFormat="1" ht="14.25" customHeight="1">
      <c r="A83" s="73" t="s">
        <v>76</v>
      </c>
      <c r="B83" s="899">
        <v>197328.53</v>
      </c>
      <c r="C83" s="899">
        <v>121192.50034</v>
      </c>
      <c r="D83" s="899">
        <v>153034.8578</v>
      </c>
      <c r="E83" s="899">
        <v>86500.401930000007</v>
      </c>
      <c r="F83" s="899">
        <v>44859.102509999997</v>
      </c>
      <c r="G83" s="899">
        <v>42400.235970000002</v>
      </c>
      <c r="H83" s="899">
        <v>63265.20291</v>
      </c>
      <c r="I83" s="899">
        <v>83084.867840000006</v>
      </c>
      <c r="J83" s="899">
        <v>395.60725000000002</v>
      </c>
      <c r="K83" s="899">
        <v>0</v>
      </c>
      <c r="L83" s="899">
        <v>31000.058440000001</v>
      </c>
      <c r="M83" s="899">
        <v>7134.1296500000008</v>
      </c>
      <c r="N83" s="899">
        <v>208717.03937000001</v>
      </c>
      <c r="O83" s="899">
        <v>9037.3609499999984</v>
      </c>
      <c r="P83" s="899">
        <v>1047949.8949600001</v>
      </c>
    </row>
    <row r="84" spans="1:16" s="793" customFormat="1" ht="14.25" customHeight="1">
      <c r="A84" s="73" t="s">
        <v>77</v>
      </c>
      <c r="B84" s="899">
        <v>21676.22047</v>
      </c>
      <c r="C84" s="899">
        <v>37332.838939999994</v>
      </c>
      <c r="D84" s="899">
        <v>19364.116040000001</v>
      </c>
      <c r="E84" s="899">
        <v>17454.161519999998</v>
      </c>
      <c r="F84" s="899">
        <v>6195.3733700000003</v>
      </c>
      <c r="G84" s="899">
        <v>7292.91788</v>
      </c>
      <c r="H84" s="899">
        <v>10843.257170000001</v>
      </c>
      <c r="I84" s="899">
        <v>21104.46716</v>
      </c>
      <c r="J84" s="899">
        <v>20.70298</v>
      </c>
      <c r="K84" s="899">
        <v>361.32496000000003</v>
      </c>
      <c r="L84" s="899">
        <v>16522.148929999999</v>
      </c>
      <c r="M84" s="899">
        <v>5657.1849199999997</v>
      </c>
      <c r="N84" s="899">
        <v>14202.89307</v>
      </c>
      <c r="O84" s="899">
        <v>12812.866830000001</v>
      </c>
      <c r="P84" s="899">
        <v>190840.47424000001</v>
      </c>
    </row>
    <row r="85" spans="1:16" s="793" customFormat="1" ht="14.25" customHeight="1">
      <c r="A85" s="73" t="s">
        <v>78</v>
      </c>
      <c r="B85" s="899">
        <v>52614.303850000004</v>
      </c>
      <c r="C85" s="899">
        <v>48912.270509999995</v>
      </c>
      <c r="D85" s="899">
        <v>36149.015979999996</v>
      </c>
      <c r="E85" s="899">
        <v>19038.953410000002</v>
      </c>
      <c r="F85" s="899">
        <v>29033.615160000001</v>
      </c>
      <c r="G85" s="899">
        <v>6736.0696699999999</v>
      </c>
      <c r="H85" s="899">
        <v>6747.2060300000003</v>
      </c>
      <c r="I85" s="899">
        <v>17333.67309</v>
      </c>
      <c r="J85" s="899">
        <v>44.81438</v>
      </c>
      <c r="K85" s="899">
        <v>220.43885999999998</v>
      </c>
      <c r="L85" s="899">
        <v>12565.576279999999</v>
      </c>
      <c r="M85" s="899">
        <v>4126.9707799999996</v>
      </c>
      <c r="N85" s="899">
        <v>12722.194140000001</v>
      </c>
      <c r="O85" s="899">
        <v>6282.0933499999992</v>
      </c>
      <c r="P85" s="899">
        <v>252527.19549000001</v>
      </c>
    </row>
    <row r="86" spans="1:16" s="793" customFormat="1" ht="14.25" customHeight="1">
      <c r="A86" s="73" t="s">
        <v>79</v>
      </c>
      <c r="B86" s="899">
        <v>9541.5064600000005</v>
      </c>
      <c r="C86" s="899">
        <v>49868.546689999996</v>
      </c>
      <c r="D86" s="899">
        <v>40279.457369999996</v>
      </c>
      <c r="E86" s="899">
        <v>39319.353299999995</v>
      </c>
      <c r="F86" s="899">
        <v>14926.639519999999</v>
      </c>
      <c r="G86" s="899">
        <v>13924.04939</v>
      </c>
      <c r="H86" s="899">
        <v>12196.89299</v>
      </c>
      <c r="I86" s="899">
        <v>14579.60785</v>
      </c>
      <c r="J86" s="899">
        <v>277.15108000000004</v>
      </c>
      <c r="K86" s="899">
        <v>173.93398999999999</v>
      </c>
      <c r="L86" s="899">
        <v>26933.679769999999</v>
      </c>
      <c r="M86" s="899">
        <v>2986.1068500000001</v>
      </c>
      <c r="N86" s="899">
        <v>35672.378899999996</v>
      </c>
      <c r="O86" s="899">
        <v>10643.673359999999</v>
      </c>
      <c r="P86" s="899">
        <v>271322.97751999996</v>
      </c>
    </row>
    <row r="87" spans="1:16" s="793" customFormat="1" ht="14.25" customHeight="1">
      <c r="A87" s="73" t="s">
        <v>80</v>
      </c>
      <c r="B87" s="899">
        <v>6017.6013300000004</v>
      </c>
      <c r="C87" s="899">
        <v>6664.1843499999995</v>
      </c>
      <c r="D87" s="899">
        <v>2860.3600999999999</v>
      </c>
      <c r="E87" s="899">
        <v>4173.1262999999999</v>
      </c>
      <c r="F87" s="899">
        <v>182.20860000000002</v>
      </c>
      <c r="G87" s="899">
        <v>2786.45885</v>
      </c>
      <c r="H87" s="899">
        <v>1090.3964799999999</v>
      </c>
      <c r="I87" s="899">
        <v>5079.9723300000005</v>
      </c>
      <c r="J87" s="899">
        <v>37.863399999999999</v>
      </c>
      <c r="K87" s="899">
        <v>0</v>
      </c>
      <c r="L87" s="899">
        <v>1838.9540500000001</v>
      </c>
      <c r="M87" s="899">
        <v>1508.6157599999999</v>
      </c>
      <c r="N87" s="899">
        <v>0</v>
      </c>
      <c r="O87" s="899">
        <v>5939.0377699999999</v>
      </c>
      <c r="P87" s="899">
        <v>38178.779320000001</v>
      </c>
    </row>
    <row r="88" spans="1:16" s="793" customFormat="1" ht="14.25" customHeight="1">
      <c r="A88" s="73" t="s">
        <v>81</v>
      </c>
      <c r="B88" s="899">
        <v>4015.3447999999999</v>
      </c>
      <c r="C88" s="899">
        <v>312.30801000000002</v>
      </c>
      <c r="D88" s="899">
        <v>3551.3618900000001</v>
      </c>
      <c r="E88" s="899">
        <v>397.74700000000001</v>
      </c>
      <c r="F88" s="899">
        <v>511.67651000000001</v>
      </c>
      <c r="G88" s="899">
        <v>179.79103000000001</v>
      </c>
      <c r="H88" s="899">
        <v>65.611919999999998</v>
      </c>
      <c r="I88" s="899">
        <v>747.60056000000009</v>
      </c>
      <c r="J88" s="899">
        <v>13.318110000000001</v>
      </c>
      <c r="K88" s="899">
        <v>5.33894</v>
      </c>
      <c r="L88" s="899">
        <v>152.22042000000002</v>
      </c>
      <c r="M88" s="899">
        <v>84.668890000000005</v>
      </c>
      <c r="N88" s="899">
        <v>0</v>
      </c>
      <c r="O88" s="899">
        <v>531.51800000000003</v>
      </c>
      <c r="P88" s="899">
        <v>10568.506079999999</v>
      </c>
    </row>
    <row r="89" spans="1:16" s="793" customFormat="1" ht="14.25" customHeight="1">
      <c r="A89" s="73" t="s">
        <v>82</v>
      </c>
      <c r="B89" s="899">
        <v>0</v>
      </c>
      <c r="C89" s="899">
        <v>0</v>
      </c>
      <c r="D89" s="899">
        <v>0</v>
      </c>
      <c r="E89" s="899">
        <v>0</v>
      </c>
      <c r="F89" s="899">
        <v>0</v>
      </c>
      <c r="G89" s="899">
        <v>0</v>
      </c>
      <c r="H89" s="899">
        <v>0</v>
      </c>
      <c r="I89" s="899">
        <v>0</v>
      </c>
      <c r="J89" s="899">
        <v>0</v>
      </c>
      <c r="K89" s="899">
        <v>0</v>
      </c>
      <c r="L89" s="899">
        <v>0</v>
      </c>
      <c r="M89" s="899">
        <v>0</v>
      </c>
      <c r="N89" s="899">
        <v>0</v>
      </c>
      <c r="O89" s="899">
        <v>0</v>
      </c>
      <c r="P89" s="899">
        <v>0</v>
      </c>
    </row>
    <row r="90" spans="1:16" s="793" customFormat="1" ht="14.25" customHeight="1" thickBot="1">
      <c r="A90" s="73" t="s">
        <v>83</v>
      </c>
      <c r="B90" s="899">
        <v>9131.3807500000003</v>
      </c>
      <c r="C90" s="899">
        <v>101035.55121999999</v>
      </c>
      <c r="D90" s="899">
        <v>479.17998</v>
      </c>
      <c r="E90" s="899">
        <v>0</v>
      </c>
      <c r="F90" s="899">
        <v>0</v>
      </c>
      <c r="G90" s="899">
        <v>5996.1469800000004</v>
      </c>
      <c r="H90" s="899">
        <v>0</v>
      </c>
      <c r="I90" s="899">
        <v>3891.3330899999996</v>
      </c>
      <c r="J90" s="899">
        <v>0</v>
      </c>
      <c r="K90" s="899">
        <v>0</v>
      </c>
      <c r="L90" s="899">
        <v>51194.19958</v>
      </c>
      <c r="M90" s="899">
        <v>0</v>
      </c>
      <c r="N90" s="899">
        <v>0</v>
      </c>
      <c r="O90" s="899">
        <v>0</v>
      </c>
      <c r="P90" s="899">
        <v>171727.7916</v>
      </c>
    </row>
    <row r="91" spans="1:16" s="793" customFormat="1" ht="14.25" customHeight="1" thickTop="1" thickBot="1">
      <c r="A91" s="387" t="s">
        <v>84</v>
      </c>
      <c r="B91" s="898">
        <v>30237.041980000002</v>
      </c>
      <c r="C91" s="898">
        <v>28399.146350000003</v>
      </c>
      <c r="D91" s="898">
        <v>332975.39075999998</v>
      </c>
      <c r="E91" s="898">
        <v>71508.830569999991</v>
      </c>
      <c r="F91" s="898">
        <v>35039.639710000003</v>
      </c>
      <c r="G91" s="898">
        <v>26146.29508</v>
      </c>
      <c r="H91" s="898">
        <v>61081.674599999998</v>
      </c>
      <c r="I91" s="898">
        <v>8586.3189899999998</v>
      </c>
      <c r="J91" s="898">
        <v>1205.80718</v>
      </c>
      <c r="K91" s="898">
        <v>587.05598999999995</v>
      </c>
      <c r="L91" s="898">
        <v>202517.33537000002</v>
      </c>
      <c r="M91" s="898">
        <v>4216.0278200000002</v>
      </c>
      <c r="N91" s="898">
        <v>79126.62148999999</v>
      </c>
      <c r="O91" s="898">
        <v>11223.862550000002</v>
      </c>
      <c r="P91" s="898">
        <v>892851.04844000004</v>
      </c>
    </row>
    <row r="92" spans="1:16" s="793" customFormat="1" ht="14.25" customHeight="1" thickTop="1">
      <c r="A92" s="73" t="s">
        <v>85</v>
      </c>
      <c r="B92" s="899">
        <v>6333.2066199999999</v>
      </c>
      <c r="C92" s="899">
        <v>8295.7278299999998</v>
      </c>
      <c r="D92" s="899">
        <v>8124.48326</v>
      </c>
      <c r="E92" s="899">
        <v>4689.1438699999999</v>
      </c>
      <c r="F92" s="899">
        <v>1382.16022</v>
      </c>
      <c r="G92" s="899">
        <v>1317.37102</v>
      </c>
      <c r="H92" s="899">
        <v>1499.93004</v>
      </c>
      <c r="I92" s="899">
        <v>2648.0978500000001</v>
      </c>
      <c r="J92" s="899">
        <v>755.44927000000007</v>
      </c>
      <c r="K92" s="899">
        <v>0</v>
      </c>
      <c r="L92" s="899">
        <v>1939.5463300000001</v>
      </c>
      <c r="M92" s="899">
        <v>1153.0259099999998</v>
      </c>
      <c r="N92" s="899">
        <v>1042.8206700000001</v>
      </c>
      <c r="O92" s="899">
        <v>5511.9182699999992</v>
      </c>
      <c r="P92" s="899">
        <v>44692.881159999997</v>
      </c>
    </row>
    <row r="93" spans="1:16" s="793" customFormat="1" ht="14.25" customHeight="1">
      <c r="A93" s="73" t="s">
        <v>86</v>
      </c>
      <c r="B93" s="899">
        <v>6536.2852000000003</v>
      </c>
      <c r="C93" s="899">
        <v>8193.8856100000012</v>
      </c>
      <c r="D93" s="899">
        <v>171821.78684000002</v>
      </c>
      <c r="E93" s="899">
        <v>3830.53026</v>
      </c>
      <c r="F93" s="899">
        <v>9612.5026899999993</v>
      </c>
      <c r="G93" s="899">
        <v>2789.3636000000001</v>
      </c>
      <c r="H93" s="899">
        <v>4595.0190499999999</v>
      </c>
      <c r="I93" s="899">
        <v>2250.2499700000003</v>
      </c>
      <c r="J93" s="899">
        <v>0</v>
      </c>
      <c r="K93" s="899">
        <v>587.05598999999995</v>
      </c>
      <c r="L93" s="899">
        <v>45769.844010000001</v>
      </c>
      <c r="M93" s="899">
        <v>1296.2019700000001</v>
      </c>
      <c r="N93" s="899">
        <v>36878.033779999998</v>
      </c>
      <c r="O93" s="899">
        <v>1302.2196000000001</v>
      </c>
      <c r="P93" s="899">
        <v>295462.97856999998</v>
      </c>
    </row>
    <row r="94" spans="1:16" s="793" customFormat="1" ht="14.25" customHeight="1">
      <c r="A94" s="73" t="s">
        <v>87</v>
      </c>
      <c r="B94" s="899">
        <v>9535.5504799999999</v>
      </c>
      <c r="C94" s="899">
        <v>18316.286410000001</v>
      </c>
      <c r="D94" s="899">
        <v>92811.194909999991</v>
      </c>
      <c r="E94" s="899">
        <v>46934.219979999994</v>
      </c>
      <c r="F94" s="899">
        <v>11036.63343</v>
      </c>
      <c r="G94" s="899">
        <v>15477.086740000001</v>
      </c>
      <c r="H94" s="899">
        <v>49669.264369999997</v>
      </c>
      <c r="I94" s="899">
        <v>2041.52531</v>
      </c>
      <c r="J94" s="899">
        <v>0</v>
      </c>
      <c r="K94" s="899">
        <v>0</v>
      </c>
      <c r="L94" s="899">
        <v>136200.53516999999</v>
      </c>
      <c r="M94" s="899">
        <v>1309.3915400000001</v>
      </c>
      <c r="N94" s="899">
        <v>33704.647469999996</v>
      </c>
      <c r="O94" s="899">
        <v>1660.87581</v>
      </c>
      <c r="P94" s="899">
        <v>418697.21162000002</v>
      </c>
    </row>
    <row r="95" spans="1:16" s="793" customFormat="1" ht="14.25" customHeight="1">
      <c r="A95" s="73" t="s">
        <v>88</v>
      </c>
      <c r="B95" s="899">
        <v>7831.9996799999999</v>
      </c>
      <c r="C95" s="899">
        <v>0</v>
      </c>
      <c r="D95" s="899">
        <v>60415.03656</v>
      </c>
      <c r="E95" s="899">
        <v>16054.936460000001</v>
      </c>
      <c r="F95" s="899">
        <v>13104.55773</v>
      </c>
      <c r="G95" s="899">
        <v>6562.47372</v>
      </c>
      <c r="H95" s="899">
        <v>5321.4456900000005</v>
      </c>
      <c r="I95" s="899">
        <v>1646.44586</v>
      </c>
      <c r="J95" s="899">
        <v>450.35790999999995</v>
      </c>
      <c r="K95" s="899">
        <v>0</v>
      </c>
      <c r="L95" s="899">
        <v>18607.40986</v>
      </c>
      <c r="M95" s="899">
        <v>457.40840000000003</v>
      </c>
      <c r="N95" s="899">
        <v>7501.1195700000007</v>
      </c>
      <c r="O95" s="899">
        <v>2785.6042699999998</v>
      </c>
      <c r="P95" s="899">
        <v>140738.79571000001</v>
      </c>
    </row>
    <row r="96" spans="1:16" s="61" customFormat="1" ht="14.25" customHeight="1" thickBot="1">
      <c r="A96" s="909" t="s">
        <v>89</v>
      </c>
      <c r="B96" s="900">
        <v>0</v>
      </c>
      <c r="C96" s="900">
        <v>-6406.7534999999998</v>
      </c>
      <c r="D96" s="900">
        <v>-197.11080999999999</v>
      </c>
      <c r="E96" s="900">
        <v>0</v>
      </c>
      <c r="F96" s="900">
        <v>-96.214359999999999</v>
      </c>
      <c r="G96" s="900">
        <v>0</v>
      </c>
      <c r="H96" s="900">
        <v>-3.98455</v>
      </c>
      <c r="I96" s="900">
        <v>0</v>
      </c>
      <c r="J96" s="900">
        <v>0</v>
      </c>
      <c r="K96" s="900">
        <v>0</v>
      </c>
      <c r="L96" s="900">
        <v>0</v>
      </c>
      <c r="M96" s="900">
        <v>0</v>
      </c>
      <c r="N96" s="900">
        <v>0</v>
      </c>
      <c r="O96" s="900">
        <v>-36.755400000000002</v>
      </c>
      <c r="P96" s="900">
        <v>-6740.81862</v>
      </c>
    </row>
    <row r="97" spans="1:16" s="793" customFormat="1" ht="14.25" customHeight="1" thickTop="1" thickBot="1">
      <c r="A97" s="387" t="s">
        <v>1356</v>
      </c>
      <c r="B97" s="898">
        <v>0</v>
      </c>
      <c r="C97" s="898">
        <v>0</v>
      </c>
      <c r="D97" s="898">
        <v>0</v>
      </c>
      <c r="E97" s="898">
        <v>95125.84268999999</v>
      </c>
      <c r="F97" s="898">
        <v>0</v>
      </c>
      <c r="G97" s="898">
        <v>0</v>
      </c>
      <c r="H97" s="898">
        <v>0</v>
      </c>
      <c r="I97" s="898">
        <v>0</v>
      </c>
      <c r="J97" s="898">
        <v>0</v>
      </c>
      <c r="K97" s="898">
        <v>0</v>
      </c>
      <c r="L97" s="898">
        <v>0</v>
      </c>
      <c r="M97" s="898">
        <v>0</v>
      </c>
      <c r="N97" s="898">
        <v>0</v>
      </c>
      <c r="O97" s="898">
        <v>0</v>
      </c>
      <c r="P97" s="898">
        <v>95125.84268999999</v>
      </c>
    </row>
    <row r="98" spans="1:16" s="793" customFormat="1" ht="14.25" customHeight="1" thickTop="1">
      <c r="A98" s="73" t="s">
        <v>1357</v>
      </c>
      <c r="B98" s="899">
        <v>0</v>
      </c>
      <c r="C98" s="899">
        <v>0</v>
      </c>
      <c r="D98" s="899">
        <v>0</v>
      </c>
      <c r="E98" s="899">
        <v>0</v>
      </c>
      <c r="F98" s="899">
        <v>0</v>
      </c>
      <c r="G98" s="899">
        <v>0</v>
      </c>
      <c r="H98" s="899">
        <v>0</v>
      </c>
      <c r="I98" s="899">
        <v>0</v>
      </c>
      <c r="J98" s="899">
        <v>0</v>
      </c>
      <c r="K98" s="899">
        <v>0</v>
      </c>
      <c r="L98" s="899">
        <v>0</v>
      </c>
      <c r="M98" s="899">
        <v>0</v>
      </c>
      <c r="N98" s="899">
        <v>0</v>
      </c>
      <c r="O98" s="899">
        <v>0</v>
      </c>
      <c r="P98" s="899">
        <v>0</v>
      </c>
    </row>
    <row r="99" spans="1:16" s="793" customFormat="1" ht="14.25" customHeight="1">
      <c r="A99" s="73" t="s">
        <v>1358</v>
      </c>
      <c r="B99" s="899">
        <v>0</v>
      </c>
      <c r="C99" s="899">
        <v>0</v>
      </c>
      <c r="D99" s="899">
        <v>0</v>
      </c>
      <c r="E99" s="899">
        <v>0</v>
      </c>
      <c r="F99" s="899">
        <v>0</v>
      </c>
      <c r="G99" s="899">
        <v>0</v>
      </c>
      <c r="H99" s="899">
        <v>0</v>
      </c>
      <c r="I99" s="899">
        <v>0</v>
      </c>
      <c r="J99" s="899">
        <v>0</v>
      </c>
      <c r="K99" s="899">
        <v>0</v>
      </c>
      <c r="L99" s="899">
        <v>0</v>
      </c>
      <c r="M99" s="899">
        <v>0</v>
      </c>
      <c r="N99" s="899">
        <v>0</v>
      </c>
      <c r="O99" s="899">
        <v>0</v>
      </c>
      <c r="P99" s="899">
        <v>0</v>
      </c>
    </row>
    <row r="100" spans="1:16" s="793" customFormat="1" ht="14.25" customHeight="1">
      <c r="A100" s="73" t="s">
        <v>1359</v>
      </c>
      <c r="B100" s="899">
        <v>0</v>
      </c>
      <c r="C100" s="899">
        <v>0</v>
      </c>
      <c r="D100" s="899">
        <v>0</v>
      </c>
      <c r="E100" s="899">
        <v>95125.84268999999</v>
      </c>
      <c r="F100" s="899">
        <v>0</v>
      </c>
      <c r="G100" s="899">
        <v>0</v>
      </c>
      <c r="H100" s="899">
        <v>0</v>
      </c>
      <c r="I100" s="899">
        <v>0</v>
      </c>
      <c r="J100" s="899">
        <v>0</v>
      </c>
      <c r="K100" s="899">
        <v>0</v>
      </c>
      <c r="L100" s="899">
        <v>0</v>
      </c>
      <c r="M100" s="899">
        <v>0</v>
      </c>
      <c r="N100" s="899">
        <v>0</v>
      </c>
      <c r="O100" s="899">
        <v>0</v>
      </c>
      <c r="P100" s="899">
        <v>95125.84268999999</v>
      </c>
    </row>
    <row r="101" spans="1:16" s="793" customFormat="1" ht="14.25" customHeight="1">
      <c r="A101" s="73" t="s">
        <v>1360</v>
      </c>
      <c r="B101" s="899">
        <v>0</v>
      </c>
      <c r="C101" s="899">
        <v>0</v>
      </c>
      <c r="D101" s="899">
        <v>0</v>
      </c>
      <c r="E101" s="899">
        <v>0</v>
      </c>
      <c r="F101" s="899">
        <v>0</v>
      </c>
      <c r="G101" s="899">
        <v>0</v>
      </c>
      <c r="H101" s="899">
        <v>0</v>
      </c>
      <c r="I101" s="899">
        <v>0</v>
      </c>
      <c r="J101" s="899">
        <v>0</v>
      </c>
      <c r="K101" s="899">
        <v>0</v>
      </c>
      <c r="L101" s="899">
        <v>0</v>
      </c>
      <c r="M101" s="899">
        <v>0</v>
      </c>
      <c r="N101" s="899">
        <v>0</v>
      </c>
      <c r="O101" s="899">
        <v>0</v>
      </c>
      <c r="P101" s="899">
        <v>0</v>
      </c>
    </row>
    <row r="102" spans="1:16" s="793" customFormat="1" ht="14.25" customHeight="1">
      <c r="A102" s="73" t="s">
        <v>1364</v>
      </c>
      <c r="B102" s="899">
        <v>0</v>
      </c>
      <c r="C102" s="899">
        <v>0</v>
      </c>
      <c r="D102" s="899">
        <v>0</v>
      </c>
      <c r="E102" s="899">
        <v>0</v>
      </c>
      <c r="F102" s="899">
        <v>0</v>
      </c>
      <c r="G102" s="899">
        <v>0</v>
      </c>
      <c r="H102" s="899">
        <v>0</v>
      </c>
      <c r="I102" s="899">
        <v>0</v>
      </c>
      <c r="J102" s="899">
        <v>0</v>
      </c>
      <c r="K102" s="899">
        <v>0</v>
      </c>
      <c r="L102" s="899">
        <v>0</v>
      </c>
      <c r="M102" s="899">
        <v>0</v>
      </c>
      <c r="N102" s="899">
        <v>0</v>
      </c>
      <c r="O102" s="899">
        <v>0</v>
      </c>
      <c r="P102" s="899">
        <v>0</v>
      </c>
    </row>
    <row r="103" spans="1:16" s="793" customFormat="1" ht="14.25" customHeight="1" thickBot="1">
      <c r="A103" s="73" t="s">
        <v>1362</v>
      </c>
      <c r="B103" s="899">
        <v>0</v>
      </c>
      <c r="C103" s="899">
        <v>0</v>
      </c>
      <c r="D103" s="899">
        <v>0</v>
      </c>
      <c r="E103" s="899">
        <v>0</v>
      </c>
      <c r="F103" s="899">
        <v>0</v>
      </c>
      <c r="G103" s="899">
        <v>0</v>
      </c>
      <c r="H103" s="899">
        <v>0</v>
      </c>
      <c r="I103" s="899">
        <v>0</v>
      </c>
      <c r="J103" s="899">
        <v>0</v>
      </c>
      <c r="K103" s="899">
        <v>0</v>
      </c>
      <c r="L103" s="899">
        <v>0</v>
      </c>
      <c r="M103" s="899">
        <v>0</v>
      </c>
      <c r="N103" s="899">
        <v>0</v>
      </c>
      <c r="O103" s="899">
        <v>0</v>
      </c>
      <c r="P103" s="899">
        <v>0</v>
      </c>
    </row>
    <row r="104" spans="1:16" s="793" customFormat="1" ht="14.25" customHeight="1" thickTop="1" thickBot="1">
      <c r="A104" s="388" t="s">
        <v>90</v>
      </c>
      <c r="B104" s="897">
        <v>24486827.828919999</v>
      </c>
      <c r="C104" s="897">
        <v>23826000.671870001</v>
      </c>
      <c r="D104" s="897">
        <v>32849094.194819998</v>
      </c>
      <c r="E104" s="897">
        <v>18767390.166560002</v>
      </c>
      <c r="F104" s="897">
        <v>18306985.193299998</v>
      </c>
      <c r="G104" s="897">
        <v>11230826.371299999</v>
      </c>
      <c r="H104" s="897">
        <v>9942959.2989099994</v>
      </c>
      <c r="I104" s="897">
        <v>11418646.601840001</v>
      </c>
      <c r="J104" s="897">
        <v>109676.08011</v>
      </c>
      <c r="K104" s="897">
        <v>356180.87052</v>
      </c>
      <c r="L104" s="897">
        <v>12028570.73831</v>
      </c>
      <c r="M104" s="897">
        <v>3394066.3983700001</v>
      </c>
      <c r="N104" s="897">
        <v>14577857.107249999</v>
      </c>
      <c r="O104" s="897">
        <v>8166374.3175100004</v>
      </c>
      <c r="P104" s="897">
        <v>189461455.83958998</v>
      </c>
    </row>
    <row r="105" spans="1:16" s="793" customFormat="1" ht="14.25" customHeight="1" thickTop="1" thickBot="1">
      <c r="A105" s="387" t="s">
        <v>743</v>
      </c>
      <c r="B105" s="898">
        <v>21714043.69148</v>
      </c>
      <c r="C105" s="898">
        <v>16537633.086100001</v>
      </c>
      <c r="D105" s="898">
        <v>29254427.148949999</v>
      </c>
      <c r="E105" s="898">
        <v>16444583.61287</v>
      </c>
      <c r="F105" s="898">
        <v>15876940.749209998</v>
      </c>
      <c r="G105" s="898">
        <v>8884495.9717099983</v>
      </c>
      <c r="H105" s="898">
        <v>8650819.0892700013</v>
      </c>
      <c r="I105" s="898">
        <v>8435354.9556400012</v>
      </c>
      <c r="J105" s="898">
        <v>71513.449689999994</v>
      </c>
      <c r="K105" s="898">
        <v>95458.782340000005</v>
      </c>
      <c r="L105" s="898">
        <v>8907260.8397499993</v>
      </c>
      <c r="M105" s="898">
        <v>2911015.4199399999</v>
      </c>
      <c r="N105" s="898">
        <v>13079715.499780001</v>
      </c>
      <c r="O105" s="898">
        <v>7268991.3483299995</v>
      </c>
      <c r="P105" s="898">
        <v>158132253.64506</v>
      </c>
    </row>
    <row r="106" spans="1:16" s="793" customFormat="1" ht="14.25" customHeight="1" thickTop="1">
      <c r="A106" s="73" t="s">
        <v>92</v>
      </c>
      <c r="B106" s="899">
        <v>5902851.1808500001</v>
      </c>
      <c r="C106" s="899">
        <v>3276989.5808800003</v>
      </c>
      <c r="D106" s="899">
        <v>6136580.4353400003</v>
      </c>
      <c r="E106" s="899">
        <v>4602949.3644700004</v>
      </c>
      <c r="F106" s="899">
        <v>3504523.4493499999</v>
      </c>
      <c r="G106" s="899">
        <v>1818892.28694</v>
      </c>
      <c r="H106" s="899">
        <v>1396574.5839200001</v>
      </c>
      <c r="I106" s="899">
        <v>6797.4420700000001</v>
      </c>
      <c r="J106" s="899">
        <v>41850.024920000003</v>
      </c>
      <c r="K106" s="899">
        <v>17306.816420000003</v>
      </c>
      <c r="L106" s="899">
        <v>250981.50537999999</v>
      </c>
      <c r="M106" s="899">
        <v>448247.21762000001</v>
      </c>
      <c r="N106" s="899">
        <v>2147679.5066799996</v>
      </c>
      <c r="O106" s="899">
        <v>53648.868179999998</v>
      </c>
      <c r="P106" s="899">
        <v>29605872.263020001</v>
      </c>
    </row>
    <row r="107" spans="1:16" s="793" customFormat="1" ht="14.25" customHeight="1">
      <c r="A107" s="73" t="s">
        <v>93</v>
      </c>
      <c r="B107" s="899">
        <v>5888168.3658400001</v>
      </c>
      <c r="C107" s="899">
        <v>3171259.8665300002</v>
      </c>
      <c r="D107" s="899">
        <v>6110450.8566699997</v>
      </c>
      <c r="E107" s="899">
        <v>4448971.9043000005</v>
      </c>
      <c r="F107" s="899">
        <v>3477177.25337</v>
      </c>
      <c r="G107" s="899">
        <v>1805061.52893</v>
      </c>
      <c r="H107" s="899">
        <v>1380905.32494</v>
      </c>
      <c r="I107" s="899">
        <v>0</v>
      </c>
      <c r="J107" s="899">
        <v>41703.463840000004</v>
      </c>
      <c r="K107" s="899">
        <v>17306.816420000003</v>
      </c>
      <c r="L107" s="899">
        <v>249124.27872</v>
      </c>
      <c r="M107" s="899">
        <v>439431.17514999997</v>
      </c>
      <c r="N107" s="899">
        <v>2136264.8347100001</v>
      </c>
      <c r="O107" s="899">
        <v>0</v>
      </c>
      <c r="P107" s="899">
        <v>29165825.669419996</v>
      </c>
    </row>
    <row r="108" spans="1:16" s="793" customFormat="1" ht="14.25" customHeight="1">
      <c r="A108" s="73" t="s">
        <v>94</v>
      </c>
      <c r="B108" s="899">
        <v>14682.81501</v>
      </c>
      <c r="C108" s="899">
        <v>105729.71434999999</v>
      </c>
      <c r="D108" s="899">
        <v>26129.578670000003</v>
      </c>
      <c r="E108" s="899">
        <v>153977.46016999998</v>
      </c>
      <c r="F108" s="899">
        <v>27346.19598</v>
      </c>
      <c r="G108" s="899">
        <v>13830.75801</v>
      </c>
      <c r="H108" s="899">
        <v>15669.258980000001</v>
      </c>
      <c r="I108" s="899">
        <v>6797.4420700000001</v>
      </c>
      <c r="J108" s="899">
        <v>146.56107999999998</v>
      </c>
      <c r="K108" s="899">
        <v>0</v>
      </c>
      <c r="L108" s="899">
        <v>1857.2266599999998</v>
      </c>
      <c r="M108" s="899">
        <v>8816.0424700000003</v>
      </c>
      <c r="N108" s="899">
        <v>11414.671970000001</v>
      </c>
      <c r="O108" s="899">
        <v>53648.868179999998</v>
      </c>
      <c r="P108" s="899">
        <v>440046.59360000002</v>
      </c>
    </row>
    <row r="109" spans="1:16" s="793" customFormat="1" ht="14.25" customHeight="1">
      <c r="A109" s="73" t="s">
        <v>95</v>
      </c>
      <c r="B109" s="899">
        <v>6747871.0808800003</v>
      </c>
      <c r="C109" s="899">
        <v>7154425.1615900006</v>
      </c>
      <c r="D109" s="899">
        <v>9633533.9149999991</v>
      </c>
      <c r="E109" s="899">
        <v>4264759.3599800002</v>
      </c>
      <c r="F109" s="899">
        <v>4033052.7740799999</v>
      </c>
      <c r="G109" s="899">
        <v>2138493.7178199999</v>
      </c>
      <c r="H109" s="899">
        <v>1822230.3008399999</v>
      </c>
      <c r="I109" s="899">
        <v>2840030.6642800001</v>
      </c>
      <c r="J109" s="899">
        <v>18835.637780000001</v>
      </c>
      <c r="K109" s="899">
        <v>4021.54133</v>
      </c>
      <c r="L109" s="899">
        <v>3776252.9884000001</v>
      </c>
      <c r="M109" s="899">
        <v>599401.31504000002</v>
      </c>
      <c r="N109" s="899">
        <v>2077344.2025799998</v>
      </c>
      <c r="O109" s="899">
        <v>2127031.9386999998</v>
      </c>
      <c r="P109" s="899">
        <v>47237284.598300003</v>
      </c>
    </row>
    <row r="110" spans="1:16" s="793" customFormat="1" ht="14.25" customHeight="1">
      <c r="A110" s="73" t="s">
        <v>96</v>
      </c>
      <c r="B110" s="899">
        <v>32447.34636</v>
      </c>
      <c r="C110" s="899">
        <v>7791.8977300000006</v>
      </c>
      <c r="D110" s="899">
        <v>62621.800430000003</v>
      </c>
      <c r="E110" s="899">
        <v>24632.427749999999</v>
      </c>
      <c r="F110" s="899">
        <v>11380.83065</v>
      </c>
      <c r="G110" s="899">
        <v>3314.48533</v>
      </c>
      <c r="H110" s="899">
        <v>21067.122899999998</v>
      </c>
      <c r="I110" s="899">
        <v>4720.1519800000005</v>
      </c>
      <c r="J110" s="899">
        <v>6285.4765599999992</v>
      </c>
      <c r="K110" s="899">
        <v>55.872669999999999</v>
      </c>
      <c r="L110" s="899">
        <v>4070.9022400000003</v>
      </c>
      <c r="M110" s="899">
        <v>4215.0490300000001</v>
      </c>
      <c r="N110" s="899">
        <v>313943.17235000001</v>
      </c>
      <c r="O110" s="899">
        <v>9296.6789100000005</v>
      </c>
      <c r="P110" s="899">
        <v>505843.21489</v>
      </c>
    </row>
    <row r="111" spans="1:16" s="793" customFormat="1" ht="14.25" customHeight="1">
      <c r="A111" s="401" t="s">
        <v>97</v>
      </c>
      <c r="B111" s="899">
        <v>20470.31223</v>
      </c>
      <c r="C111" s="899">
        <v>3648.8977300000001</v>
      </c>
      <c r="D111" s="899">
        <v>56172.172119999996</v>
      </c>
      <c r="E111" s="899">
        <v>11620.31133</v>
      </c>
      <c r="F111" s="899">
        <v>11380.830599999999</v>
      </c>
      <c r="G111" s="899">
        <v>3075.7102500000001</v>
      </c>
      <c r="H111" s="899">
        <v>6067.1229000000003</v>
      </c>
      <c r="I111" s="899">
        <v>1293.9366399999999</v>
      </c>
      <c r="J111" s="899">
        <v>1118.6786100000002</v>
      </c>
      <c r="K111" s="899">
        <v>55.872669999999999</v>
      </c>
      <c r="L111" s="899">
        <v>3621.4402500000001</v>
      </c>
      <c r="M111" s="899">
        <v>3317.3362599999996</v>
      </c>
      <c r="N111" s="899">
        <v>2410.7324199999998</v>
      </c>
      <c r="O111" s="899">
        <v>9067.6574499999988</v>
      </c>
      <c r="P111" s="899">
        <v>133321.01145999998</v>
      </c>
    </row>
    <row r="112" spans="1:16" s="793" customFormat="1" ht="14.25" customHeight="1">
      <c r="A112" s="39" t="s">
        <v>98</v>
      </c>
      <c r="B112" s="899">
        <v>10.294799999999999</v>
      </c>
      <c r="C112" s="899">
        <v>0</v>
      </c>
      <c r="D112" s="899">
        <v>0</v>
      </c>
      <c r="E112" s="899">
        <v>108.95010000000001</v>
      </c>
      <c r="F112" s="899">
        <v>0</v>
      </c>
      <c r="G112" s="899">
        <v>238.77507999999997</v>
      </c>
      <c r="H112" s="899">
        <v>0</v>
      </c>
      <c r="I112" s="899">
        <v>3132.2215000000001</v>
      </c>
      <c r="J112" s="899">
        <v>11.94065</v>
      </c>
      <c r="K112" s="899">
        <v>0</v>
      </c>
      <c r="L112" s="899">
        <v>82.46199</v>
      </c>
      <c r="M112" s="899">
        <v>0</v>
      </c>
      <c r="N112" s="899">
        <v>432.43993</v>
      </c>
      <c r="O112" s="899">
        <v>19.141470000000002</v>
      </c>
      <c r="P112" s="899">
        <v>4036.22552</v>
      </c>
    </row>
    <row r="113" spans="1:16" s="793" customFormat="1" ht="14.25" customHeight="1">
      <c r="A113" s="39" t="s">
        <v>99</v>
      </c>
      <c r="B113" s="899">
        <v>0</v>
      </c>
      <c r="C113" s="899">
        <v>0</v>
      </c>
      <c r="D113" s="899">
        <v>0</v>
      </c>
      <c r="E113" s="899">
        <v>255.55529999999999</v>
      </c>
      <c r="F113" s="899">
        <v>-1.0000000000000001E-5</v>
      </c>
      <c r="G113" s="899">
        <v>0</v>
      </c>
      <c r="H113" s="899">
        <v>0</v>
      </c>
      <c r="I113" s="899">
        <v>0</v>
      </c>
      <c r="J113" s="899">
        <v>0</v>
      </c>
      <c r="K113" s="899">
        <v>0</v>
      </c>
      <c r="L113" s="899">
        <v>0</v>
      </c>
      <c r="M113" s="899">
        <v>0</v>
      </c>
      <c r="N113" s="899">
        <v>0</v>
      </c>
      <c r="O113" s="899">
        <v>0</v>
      </c>
      <c r="P113" s="899">
        <v>255.55529000000001</v>
      </c>
    </row>
    <row r="114" spans="1:16" s="793" customFormat="1" ht="14.25" customHeight="1">
      <c r="A114" s="39" t="s">
        <v>100</v>
      </c>
      <c r="B114" s="899">
        <v>0</v>
      </c>
      <c r="C114" s="899">
        <v>0</v>
      </c>
      <c r="D114" s="899">
        <v>11.33493</v>
      </c>
      <c r="E114" s="899">
        <v>1935.4037499999999</v>
      </c>
      <c r="F114" s="899">
        <v>0</v>
      </c>
      <c r="G114" s="899">
        <v>0</v>
      </c>
      <c r="H114" s="899">
        <v>0</v>
      </c>
      <c r="I114" s="899">
        <v>0</v>
      </c>
      <c r="J114" s="899">
        <v>111.7389</v>
      </c>
      <c r="K114" s="899">
        <v>0</v>
      </c>
      <c r="L114" s="899">
        <v>0</v>
      </c>
      <c r="M114" s="899">
        <v>0</v>
      </c>
      <c r="N114" s="899">
        <v>0</v>
      </c>
      <c r="O114" s="899">
        <v>0</v>
      </c>
      <c r="P114" s="899">
        <v>2058.4775800000002</v>
      </c>
    </row>
    <row r="115" spans="1:16" s="793" customFormat="1" ht="14.25" customHeight="1">
      <c r="A115" s="39" t="s">
        <v>101</v>
      </c>
      <c r="B115" s="899">
        <v>1000</v>
      </c>
      <c r="C115" s="899">
        <v>0</v>
      </c>
      <c r="D115" s="899">
        <v>1921.8670900000002</v>
      </c>
      <c r="E115" s="899">
        <v>10484.288050000001</v>
      </c>
      <c r="F115" s="899">
        <v>-2.0000000000000002E-5</v>
      </c>
      <c r="G115" s="899">
        <v>0</v>
      </c>
      <c r="H115" s="899">
        <v>0</v>
      </c>
      <c r="I115" s="899">
        <v>0</v>
      </c>
      <c r="J115" s="899">
        <v>4743.1184000000003</v>
      </c>
      <c r="K115" s="899">
        <v>0</v>
      </c>
      <c r="L115" s="899">
        <v>0</v>
      </c>
      <c r="M115" s="899">
        <v>116.62</v>
      </c>
      <c r="N115" s="899">
        <v>0</v>
      </c>
      <c r="O115" s="899">
        <v>0</v>
      </c>
      <c r="P115" s="899">
        <v>18265.893519999998</v>
      </c>
    </row>
    <row r="116" spans="1:16" s="793" customFormat="1" ht="14.25" customHeight="1">
      <c r="A116" s="39" t="s">
        <v>102</v>
      </c>
      <c r="B116" s="899">
        <v>8466.7393300000003</v>
      </c>
      <c r="C116" s="899">
        <v>0</v>
      </c>
      <c r="D116" s="899">
        <v>0</v>
      </c>
      <c r="E116" s="899">
        <v>91.112440000000007</v>
      </c>
      <c r="F116" s="899">
        <v>8.0000000000000007E-5</v>
      </c>
      <c r="G116" s="899">
        <v>0</v>
      </c>
      <c r="H116" s="899">
        <v>0</v>
      </c>
      <c r="I116" s="899">
        <v>0</v>
      </c>
      <c r="J116" s="899">
        <v>300</v>
      </c>
      <c r="K116" s="899">
        <v>0</v>
      </c>
      <c r="L116" s="899">
        <v>300</v>
      </c>
      <c r="M116" s="899">
        <v>95.092770000000002</v>
      </c>
      <c r="N116" s="899">
        <v>0</v>
      </c>
      <c r="O116" s="899">
        <v>0</v>
      </c>
      <c r="P116" s="899">
        <v>9252.9446199999984</v>
      </c>
    </row>
    <row r="117" spans="1:16" s="793" customFormat="1" ht="14.25" customHeight="1">
      <c r="A117" s="39" t="s">
        <v>103</v>
      </c>
      <c r="B117" s="899">
        <v>0</v>
      </c>
      <c r="C117" s="899">
        <v>0</v>
      </c>
      <c r="D117" s="899">
        <v>2883.0169999999998</v>
      </c>
      <c r="E117" s="899">
        <v>0</v>
      </c>
      <c r="F117" s="899">
        <v>0</v>
      </c>
      <c r="G117" s="899">
        <v>0</v>
      </c>
      <c r="H117" s="899">
        <v>0</v>
      </c>
      <c r="I117" s="899">
        <v>0</v>
      </c>
      <c r="J117" s="899">
        <v>0</v>
      </c>
      <c r="K117" s="899">
        <v>0</v>
      </c>
      <c r="L117" s="899">
        <v>0</v>
      </c>
      <c r="M117" s="899">
        <v>0</v>
      </c>
      <c r="N117" s="899">
        <v>0</v>
      </c>
      <c r="O117" s="899">
        <v>0</v>
      </c>
      <c r="P117" s="899">
        <v>2883.0169999999998</v>
      </c>
    </row>
    <row r="118" spans="1:16" s="793" customFormat="1" ht="14.25" customHeight="1">
      <c r="A118" s="40" t="s">
        <v>104</v>
      </c>
      <c r="B118" s="899">
        <v>2500</v>
      </c>
      <c r="C118" s="899">
        <v>4143</v>
      </c>
      <c r="D118" s="899">
        <v>1633.4092900000001</v>
      </c>
      <c r="E118" s="899">
        <v>136.80678</v>
      </c>
      <c r="F118" s="899">
        <v>0</v>
      </c>
      <c r="G118" s="899">
        <v>0</v>
      </c>
      <c r="H118" s="899">
        <v>15000</v>
      </c>
      <c r="I118" s="899">
        <v>293.99384000000003</v>
      </c>
      <c r="J118" s="899">
        <v>0</v>
      </c>
      <c r="K118" s="899">
        <v>0</v>
      </c>
      <c r="L118" s="899">
        <v>67</v>
      </c>
      <c r="M118" s="899">
        <v>686</v>
      </c>
      <c r="N118" s="899">
        <v>311100</v>
      </c>
      <c r="O118" s="899">
        <v>209.87998999999999</v>
      </c>
      <c r="P118" s="899">
        <v>335770.08989999996</v>
      </c>
    </row>
    <row r="119" spans="1:16" s="793" customFormat="1" ht="14.25" customHeight="1">
      <c r="A119" s="40" t="s">
        <v>105</v>
      </c>
      <c r="B119" s="899">
        <v>909567.16045000008</v>
      </c>
      <c r="C119" s="899">
        <v>484197.18526</v>
      </c>
      <c r="D119" s="899">
        <v>535166.85101999994</v>
      </c>
      <c r="E119" s="899">
        <v>607615.16636999999</v>
      </c>
      <c r="F119" s="899">
        <v>517266.2977</v>
      </c>
      <c r="G119" s="899">
        <v>342717.13272000005</v>
      </c>
      <c r="H119" s="899">
        <v>159540.73650999999</v>
      </c>
      <c r="I119" s="899">
        <v>109846.44899999999</v>
      </c>
      <c r="J119" s="899">
        <v>4515.0485599999993</v>
      </c>
      <c r="K119" s="899">
        <v>1571.9726799999999</v>
      </c>
      <c r="L119" s="899">
        <v>58746.783799999997</v>
      </c>
      <c r="M119" s="899">
        <v>225479.29246999999</v>
      </c>
      <c r="N119" s="899">
        <v>910817.20355999994</v>
      </c>
      <c r="O119" s="899">
        <v>49175.463250000001</v>
      </c>
      <c r="P119" s="899">
        <v>4916222.7433500001</v>
      </c>
    </row>
    <row r="120" spans="1:16" s="793" customFormat="1" ht="14.25" customHeight="1">
      <c r="A120" s="73" t="s">
        <v>106</v>
      </c>
      <c r="B120" s="899">
        <v>7453167.5760000004</v>
      </c>
      <c r="C120" s="899">
        <v>5179814.1801899998</v>
      </c>
      <c r="D120" s="899">
        <v>12207826.304090001</v>
      </c>
      <c r="E120" s="899">
        <v>6233695.4160000002</v>
      </c>
      <c r="F120" s="899">
        <v>7223619.6090600006</v>
      </c>
      <c r="G120" s="899">
        <v>4167222.0460199998</v>
      </c>
      <c r="H120" s="899">
        <v>4781344.8973000003</v>
      </c>
      <c r="I120" s="899">
        <v>4926636.1434399998</v>
      </c>
      <c r="J120" s="899">
        <v>0</v>
      </c>
      <c r="K120" s="899">
        <v>70580</v>
      </c>
      <c r="L120" s="899">
        <v>4454460.5517499996</v>
      </c>
      <c r="M120" s="899">
        <v>1464808.1314000001</v>
      </c>
      <c r="N120" s="899">
        <v>6891577.35757</v>
      </c>
      <c r="O120" s="899">
        <v>4545871.9792399993</v>
      </c>
      <c r="P120" s="899">
        <v>69600624.192059994</v>
      </c>
    </row>
    <row r="121" spans="1:16" s="793" customFormat="1" ht="14.25" customHeight="1" thickBot="1">
      <c r="A121" s="73" t="s">
        <v>107</v>
      </c>
      <c r="B121" s="899">
        <v>668139.34694000008</v>
      </c>
      <c r="C121" s="899">
        <v>434415.08045000001</v>
      </c>
      <c r="D121" s="899">
        <v>678697.84307000006</v>
      </c>
      <c r="E121" s="899">
        <v>710931.87829999998</v>
      </c>
      <c r="F121" s="899">
        <v>587097.78836999997</v>
      </c>
      <c r="G121" s="899">
        <v>413856.30287999997</v>
      </c>
      <c r="H121" s="899">
        <v>470061.44780000002</v>
      </c>
      <c r="I121" s="899">
        <v>547324.10487000004</v>
      </c>
      <c r="J121" s="899">
        <v>27.261869999999998</v>
      </c>
      <c r="K121" s="899">
        <v>1922.57924</v>
      </c>
      <c r="L121" s="899">
        <v>362748.10817999998</v>
      </c>
      <c r="M121" s="899">
        <v>168864.41438</v>
      </c>
      <c r="N121" s="899">
        <v>738354.05703999999</v>
      </c>
      <c r="O121" s="899">
        <v>483966.42005000002</v>
      </c>
      <c r="P121" s="899">
        <v>6266406.63344</v>
      </c>
    </row>
    <row r="122" spans="1:16" s="793" customFormat="1" ht="14.25" customHeight="1" thickTop="1" thickBot="1">
      <c r="A122" s="388" t="s">
        <v>108</v>
      </c>
      <c r="B122" s="897">
        <v>15216.169880000001</v>
      </c>
      <c r="C122" s="897">
        <v>138946.40998</v>
      </c>
      <c r="D122" s="897">
        <v>15082.617829999999</v>
      </c>
      <c r="E122" s="897">
        <v>25173.892059999998</v>
      </c>
      <c r="F122" s="897">
        <v>599.63518999999997</v>
      </c>
      <c r="G122" s="897">
        <v>0</v>
      </c>
      <c r="H122" s="897">
        <v>294.21547999999996</v>
      </c>
      <c r="I122" s="897">
        <v>5376.4093000000003</v>
      </c>
      <c r="J122" s="897">
        <v>0</v>
      </c>
      <c r="K122" s="897">
        <v>0</v>
      </c>
      <c r="L122" s="897">
        <v>2250.3825999999999</v>
      </c>
      <c r="M122" s="897">
        <v>15.740729999999999</v>
      </c>
      <c r="N122" s="897">
        <v>23.532889999999998</v>
      </c>
      <c r="O122" s="897">
        <v>3681.6938999999998</v>
      </c>
      <c r="P122" s="897">
        <v>206660.69984000002</v>
      </c>
    </row>
    <row r="123" spans="1:16" s="793" customFormat="1" ht="14.25" customHeight="1" thickTop="1" thickBot="1">
      <c r="A123" s="387" t="s">
        <v>109</v>
      </c>
      <c r="B123" s="898">
        <v>36400.183689999998</v>
      </c>
      <c r="C123" s="898">
        <v>4300540.0550100002</v>
      </c>
      <c r="D123" s="898">
        <v>823863.80724999995</v>
      </c>
      <c r="E123" s="898">
        <v>199783.64752999999</v>
      </c>
      <c r="F123" s="898">
        <v>686632.67726000003</v>
      </c>
      <c r="G123" s="898">
        <v>255078.76753000001</v>
      </c>
      <c r="H123" s="898">
        <v>2593.1523500000003</v>
      </c>
      <c r="I123" s="898">
        <v>0</v>
      </c>
      <c r="J123" s="898">
        <v>0</v>
      </c>
      <c r="K123" s="898">
        <v>0</v>
      </c>
      <c r="L123" s="898">
        <v>53082.935509999996</v>
      </c>
      <c r="M123" s="898">
        <v>18482.052829999997</v>
      </c>
      <c r="N123" s="898">
        <v>161023.02534999998</v>
      </c>
      <c r="O123" s="898">
        <v>37028.091030000003</v>
      </c>
      <c r="P123" s="898">
        <v>6574508.3953400003</v>
      </c>
    </row>
    <row r="124" spans="1:16" s="793" customFormat="1" ht="14.25" customHeight="1" thickTop="1">
      <c r="A124" s="73" t="s">
        <v>110</v>
      </c>
      <c r="B124" s="899">
        <v>0</v>
      </c>
      <c r="C124" s="899">
        <v>2762696.9365300001</v>
      </c>
      <c r="D124" s="899">
        <v>394010.19214</v>
      </c>
      <c r="E124" s="899">
        <v>144122.58031999998</v>
      </c>
      <c r="F124" s="899">
        <v>394174.74624000001</v>
      </c>
      <c r="G124" s="899">
        <v>17254.55572</v>
      </c>
      <c r="H124" s="899">
        <v>10.983049999999999</v>
      </c>
      <c r="I124" s="899">
        <v>0</v>
      </c>
      <c r="J124" s="899">
        <v>0</v>
      </c>
      <c r="K124" s="899">
        <v>0</v>
      </c>
      <c r="L124" s="899">
        <v>0</v>
      </c>
      <c r="M124" s="899">
        <v>0</v>
      </c>
      <c r="N124" s="899">
        <v>64942.359920000003</v>
      </c>
      <c r="O124" s="899">
        <v>0</v>
      </c>
      <c r="P124" s="899">
        <v>3777212.3539200001</v>
      </c>
    </row>
    <row r="125" spans="1:16" s="793" customFormat="1" ht="14.25" customHeight="1">
      <c r="A125" s="73" t="s">
        <v>111</v>
      </c>
      <c r="B125" s="899">
        <v>36374.915689999994</v>
      </c>
      <c r="C125" s="899">
        <v>1329732.11198</v>
      </c>
      <c r="D125" s="899">
        <v>418129.75779</v>
      </c>
      <c r="E125" s="899">
        <v>13006.999119999999</v>
      </c>
      <c r="F125" s="899">
        <v>56824.213309999999</v>
      </c>
      <c r="G125" s="899">
        <v>88845.779110000003</v>
      </c>
      <c r="H125" s="899">
        <v>2582.1693</v>
      </c>
      <c r="I125" s="899">
        <v>0</v>
      </c>
      <c r="J125" s="899">
        <v>0</v>
      </c>
      <c r="K125" s="899">
        <v>0</v>
      </c>
      <c r="L125" s="899">
        <v>53068.95751</v>
      </c>
      <c r="M125" s="899">
        <v>0</v>
      </c>
      <c r="N125" s="899">
        <v>7677.0706700000001</v>
      </c>
      <c r="O125" s="899">
        <v>37028.091030000003</v>
      </c>
      <c r="P125" s="899">
        <v>2043270.0655100001</v>
      </c>
    </row>
    <row r="126" spans="1:16" s="793" customFormat="1" ht="14.25" customHeight="1">
      <c r="A126" s="73" t="s">
        <v>112</v>
      </c>
      <c r="B126" s="899">
        <v>0</v>
      </c>
      <c r="C126" s="899">
        <v>0</v>
      </c>
      <c r="D126" s="899">
        <v>439.66219999999998</v>
      </c>
      <c r="E126" s="899">
        <v>0</v>
      </c>
      <c r="F126" s="899">
        <v>0</v>
      </c>
      <c r="G126" s="899">
        <v>0</v>
      </c>
      <c r="H126" s="899">
        <v>0</v>
      </c>
      <c r="I126" s="899">
        <v>0</v>
      </c>
      <c r="J126" s="899">
        <v>0</v>
      </c>
      <c r="K126" s="899">
        <v>0</v>
      </c>
      <c r="L126" s="899">
        <v>0</v>
      </c>
      <c r="M126" s="899">
        <v>0</v>
      </c>
      <c r="N126" s="899">
        <v>0</v>
      </c>
      <c r="O126" s="899">
        <v>0</v>
      </c>
      <c r="P126" s="899">
        <v>439.66219999999998</v>
      </c>
    </row>
    <row r="127" spans="1:16" s="793" customFormat="1" ht="14.25" customHeight="1">
      <c r="A127" s="73" t="s">
        <v>113</v>
      </c>
      <c r="B127" s="899">
        <v>25.268000000000001</v>
      </c>
      <c r="C127" s="899">
        <v>73269.63278</v>
      </c>
      <c r="D127" s="899">
        <v>13.437799999999999</v>
      </c>
      <c r="E127" s="899">
        <v>41996.691549999996</v>
      </c>
      <c r="F127" s="899">
        <v>42330.173439999999</v>
      </c>
      <c r="G127" s="899">
        <v>0</v>
      </c>
      <c r="H127" s="899">
        <v>0</v>
      </c>
      <c r="I127" s="899">
        <v>0</v>
      </c>
      <c r="J127" s="899">
        <v>0</v>
      </c>
      <c r="K127" s="899">
        <v>0</v>
      </c>
      <c r="L127" s="899">
        <v>13.978</v>
      </c>
      <c r="M127" s="899">
        <v>0</v>
      </c>
      <c r="N127" s="899">
        <v>15147.67705</v>
      </c>
      <c r="O127" s="899">
        <v>0</v>
      </c>
      <c r="P127" s="899">
        <v>172796.85862000001</v>
      </c>
    </row>
    <row r="128" spans="1:16" s="793" customFormat="1" ht="14.25" customHeight="1">
      <c r="A128" s="73" t="s">
        <v>114</v>
      </c>
      <c r="B128" s="899">
        <v>0</v>
      </c>
      <c r="C128" s="899">
        <v>123706.74838999999</v>
      </c>
      <c r="D128" s="899">
        <v>11000</v>
      </c>
      <c r="E128" s="899">
        <v>0</v>
      </c>
      <c r="F128" s="899">
        <v>185639.16724000001</v>
      </c>
      <c r="G128" s="899">
        <v>143210.04749999999</v>
      </c>
      <c r="H128" s="899">
        <v>0</v>
      </c>
      <c r="I128" s="899">
        <v>0</v>
      </c>
      <c r="J128" s="899">
        <v>0</v>
      </c>
      <c r="K128" s="899">
        <v>0</v>
      </c>
      <c r="L128" s="899">
        <v>0</v>
      </c>
      <c r="M128" s="899">
        <v>18140.712079999998</v>
      </c>
      <c r="N128" s="899">
        <v>71521.915389999995</v>
      </c>
      <c r="O128" s="899">
        <v>0</v>
      </c>
      <c r="P128" s="899">
        <v>553218.5906</v>
      </c>
    </row>
    <row r="129" spans="1:16" s="793" customFormat="1" ht="14.25" customHeight="1" thickBot="1">
      <c r="A129" s="73" t="s">
        <v>115</v>
      </c>
      <c r="B129" s="899">
        <v>0</v>
      </c>
      <c r="C129" s="899">
        <v>11134.625330000001</v>
      </c>
      <c r="D129" s="899">
        <v>270.75731999999999</v>
      </c>
      <c r="E129" s="899">
        <v>657.37654000000009</v>
      </c>
      <c r="F129" s="899">
        <v>7664.3770300000006</v>
      </c>
      <c r="G129" s="899">
        <v>5768.3852000000006</v>
      </c>
      <c r="H129" s="899">
        <v>0</v>
      </c>
      <c r="I129" s="899">
        <v>0</v>
      </c>
      <c r="J129" s="899">
        <v>0</v>
      </c>
      <c r="K129" s="899">
        <v>0</v>
      </c>
      <c r="L129" s="899">
        <v>0</v>
      </c>
      <c r="M129" s="899">
        <v>341.34075000000001</v>
      </c>
      <c r="N129" s="899">
        <v>1734.0023200000001</v>
      </c>
      <c r="O129" s="899">
        <v>0</v>
      </c>
      <c r="P129" s="899">
        <v>27570.86449</v>
      </c>
    </row>
    <row r="130" spans="1:16" s="793" customFormat="1" ht="14.25" customHeight="1" thickTop="1" thickBot="1">
      <c r="A130" s="387" t="s">
        <v>116</v>
      </c>
      <c r="B130" s="898">
        <v>1298457.3549200001</v>
      </c>
      <c r="C130" s="898">
        <v>2229325.1535100001</v>
      </c>
      <c r="D130" s="898">
        <v>980461.01425000001</v>
      </c>
      <c r="E130" s="898">
        <v>1035053.93802</v>
      </c>
      <c r="F130" s="898">
        <v>1094706.1408599999</v>
      </c>
      <c r="G130" s="898">
        <v>1539661.92821</v>
      </c>
      <c r="H130" s="898">
        <v>768108.31385000004</v>
      </c>
      <c r="I130" s="898">
        <v>1836194.77709</v>
      </c>
      <c r="J130" s="898">
        <v>32692.461899999998</v>
      </c>
      <c r="K130" s="898">
        <v>244556.80941999998</v>
      </c>
      <c r="L130" s="898">
        <v>1377985.5451400001</v>
      </c>
      <c r="M130" s="898">
        <v>277220.71224999998</v>
      </c>
      <c r="N130" s="898">
        <v>924026.84733000002</v>
      </c>
      <c r="O130" s="898">
        <v>483627.80223000003</v>
      </c>
      <c r="P130" s="898">
        <v>14122078.798979999</v>
      </c>
    </row>
    <row r="131" spans="1:16" s="793" customFormat="1" ht="14.25" customHeight="1" thickTop="1">
      <c r="A131" s="73" t="s">
        <v>117</v>
      </c>
      <c r="B131" s="899">
        <v>25141.359660000002</v>
      </c>
      <c r="C131" s="899">
        <v>404896.52504000004</v>
      </c>
      <c r="D131" s="899">
        <v>30100.46025</v>
      </c>
      <c r="E131" s="899">
        <v>121599.42229999999</v>
      </c>
      <c r="F131" s="899">
        <v>28633.057699999998</v>
      </c>
      <c r="G131" s="899">
        <v>92563.063180000012</v>
      </c>
      <c r="H131" s="899">
        <v>59818.899440000001</v>
      </c>
      <c r="I131" s="899">
        <v>0</v>
      </c>
      <c r="J131" s="899">
        <v>1529.6823100000001</v>
      </c>
      <c r="K131" s="899">
        <v>23.969549999999998</v>
      </c>
      <c r="L131" s="899">
        <v>4472.7390800000003</v>
      </c>
      <c r="M131" s="899">
        <v>36977.8056</v>
      </c>
      <c r="N131" s="899">
        <v>114455.31517</v>
      </c>
      <c r="O131" s="899">
        <v>0</v>
      </c>
      <c r="P131" s="899">
        <v>920212.29927999992</v>
      </c>
    </row>
    <row r="132" spans="1:16" s="793" customFormat="1" ht="14.25" customHeight="1">
      <c r="A132" s="73" t="s">
        <v>1365</v>
      </c>
      <c r="B132" s="899">
        <v>644987</v>
      </c>
      <c r="C132" s="899">
        <v>253238.89625999998</v>
      </c>
      <c r="D132" s="899">
        <v>748500</v>
      </c>
      <c r="E132" s="899">
        <v>352618.86441000004</v>
      </c>
      <c r="F132" s="899">
        <v>182922.31852999999</v>
      </c>
      <c r="G132" s="899">
        <v>458000</v>
      </c>
      <c r="H132" s="899">
        <v>103200.12520000001</v>
      </c>
      <c r="I132" s="899">
        <v>41448.120000000003</v>
      </c>
      <c r="J132" s="899">
        <v>4492.6551600000003</v>
      </c>
      <c r="K132" s="899">
        <v>0</v>
      </c>
      <c r="L132" s="899">
        <v>85092.283779999998</v>
      </c>
      <c r="M132" s="899">
        <v>43790</v>
      </c>
      <c r="N132" s="899">
        <v>13114.21398</v>
      </c>
      <c r="O132" s="899">
        <v>24989.333600000002</v>
      </c>
      <c r="P132" s="899">
        <v>2956393.8109200001</v>
      </c>
    </row>
    <row r="133" spans="1:16" s="793" customFormat="1" ht="14.25" customHeight="1">
      <c r="A133" s="73" t="s">
        <v>119</v>
      </c>
      <c r="B133" s="899">
        <v>0</v>
      </c>
      <c r="C133" s="899">
        <v>0</v>
      </c>
      <c r="D133" s="899">
        <v>0</v>
      </c>
      <c r="E133" s="899">
        <v>0</v>
      </c>
      <c r="F133" s="899">
        <v>0</v>
      </c>
      <c r="G133" s="899">
        <v>0</v>
      </c>
      <c r="H133" s="899">
        <v>498.89949999999999</v>
      </c>
      <c r="I133" s="899">
        <v>0</v>
      </c>
      <c r="J133" s="899">
        <v>0</v>
      </c>
      <c r="K133" s="899">
        <v>0</v>
      </c>
      <c r="L133" s="899">
        <v>0</v>
      </c>
      <c r="M133" s="899">
        <v>173.98559</v>
      </c>
      <c r="N133" s="899">
        <v>0</v>
      </c>
      <c r="O133" s="899">
        <v>0</v>
      </c>
      <c r="P133" s="899">
        <v>672.88508999999999</v>
      </c>
    </row>
    <row r="134" spans="1:16" s="793" customFormat="1" ht="14.25" customHeight="1">
      <c r="A134" s="73" t="s">
        <v>1236</v>
      </c>
      <c r="B134" s="899">
        <v>42.34442</v>
      </c>
      <c r="C134" s="899">
        <v>131163.20000000001</v>
      </c>
      <c r="D134" s="899">
        <v>0</v>
      </c>
      <c r="E134" s="899">
        <v>0</v>
      </c>
      <c r="F134" s="899">
        <v>0</v>
      </c>
      <c r="G134" s="899">
        <v>247329.22164999999</v>
      </c>
      <c r="H134" s="899">
        <v>54615.574999999997</v>
      </c>
      <c r="I134" s="899">
        <v>353426.66574000003</v>
      </c>
      <c r="J134" s="899">
        <v>0</v>
      </c>
      <c r="K134" s="899">
        <v>0</v>
      </c>
      <c r="L134" s="899">
        <v>44000</v>
      </c>
      <c r="M134" s="899">
        <v>0</v>
      </c>
      <c r="N134" s="899">
        <v>396682</v>
      </c>
      <c r="O134" s="899">
        <v>19730.557969999998</v>
      </c>
      <c r="P134" s="899">
        <v>1246989.5647799999</v>
      </c>
    </row>
    <row r="135" spans="1:16" s="793" customFormat="1" ht="14.25" customHeight="1">
      <c r="A135" s="73" t="s">
        <v>120</v>
      </c>
      <c r="B135" s="899">
        <v>586846.23198000004</v>
      </c>
      <c r="C135" s="899">
        <v>1177473.27446</v>
      </c>
      <c r="D135" s="899">
        <v>8548.6799600000013</v>
      </c>
      <c r="E135" s="899">
        <v>543196.32991999993</v>
      </c>
      <c r="F135" s="899">
        <v>820664.60667000001</v>
      </c>
      <c r="G135" s="899">
        <v>340234.05576000002</v>
      </c>
      <c r="H135" s="899">
        <v>518697.29905000003</v>
      </c>
      <c r="I135" s="899">
        <v>1387360.6927700001</v>
      </c>
      <c r="J135" s="899">
        <v>0</v>
      </c>
      <c r="K135" s="899">
        <v>241160</v>
      </c>
      <c r="L135" s="899">
        <v>1192814.9752200001</v>
      </c>
      <c r="M135" s="899">
        <v>195119.23225</v>
      </c>
      <c r="N135" s="899">
        <v>389121.73879999999</v>
      </c>
      <c r="O135" s="899">
        <v>421506.79563000001</v>
      </c>
      <c r="P135" s="899">
        <v>7822743.9124699999</v>
      </c>
    </row>
    <row r="136" spans="1:16" s="793" customFormat="1" ht="14.25" customHeight="1">
      <c r="A136" s="73" t="s">
        <v>121</v>
      </c>
      <c r="B136" s="899">
        <v>0</v>
      </c>
      <c r="C136" s="899">
        <v>0</v>
      </c>
      <c r="D136" s="899">
        <v>0</v>
      </c>
      <c r="E136" s="899">
        <v>0</v>
      </c>
      <c r="F136" s="899">
        <v>0</v>
      </c>
      <c r="G136" s="899">
        <v>0</v>
      </c>
      <c r="H136" s="899">
        <v>0</v>
      </c>
      <c r="I136" s="899">
        <v>0</v>
      </c>
      <c r="J136" s="899">
        <v>0</v>
      </c>
      <c r="K136" s="899">
        <v>0</v>
      </c>
      <c r="L136" s="899">
        <v>0</v>
      </c>
      <c r="M136" s="899">
        <v>0</v>
      </c>
      <c r="N136" s="899">
        <v>0</v>
      </c>
      <c r="O136" s="899">
        <v>0</v>
      </c>
      <c r="P136" s="899">
        <v>0</v>
      </c>
    </row>
    <row r="137" spans="1:16" s="793" customFormat="1" ht="14.25" customHeight="1">
      <c r="A137" s="73" t="s">
        <v>122</v>
      </c>
      <c r="B137" s="899">
        <v>0</v>
      </c>
      <c r="C137" s="899">
        <v>227719.47262000002</v>
      </c>
      <c r="D137" s="899">
        <v>191215.70494999998</v>
      </c>
      <c r="E137" s="899">
        <v>7437.5585599999995</v>
      </c>
      <c r="F137" s="899">
        <v>41795.576990000001</v>
      </c>
      <c r="G137" s="899">
        <v>389950.90967999998</v>
      </c>
      <c r="H137" s="899">
        <v>0</v>
      </c>
      <c r="I137" s="899">
        <v>0</v>
      </c>
      <c r="J137" s="899">
        <v>26628.804660000002</v>
      </c>
      <c r="K137" s="899">
        <v>121.35683</v>
      </c>
      <c r="L137" s="899">
        <v>6688.5</v>
      </c>
      <c r="M137" s="899">
        <v>0</v>
      </c>
      <c r="N137" s="899">
        <v>0</v>
      </c>
      <c r="O137" s="899">
        <v>960.70971999999995</v>
      </c>
      <c r="P137" s="899">
        <v>892518.59401</v>
      </c>
    </row>
    <row r="138" spans="1:16" s="793" customFormat="1" ht="14.25" customHeight="1" thickBot="1">
      <c r="A138" s="73" t="s">
        <v>123</v>
      </c>
      <c r="B138" s="899">
        <v>41440.418859999998</v>
      </c>
      <c r="C138" s="899">
        <v>34833.785130000004</v>
      </c>
      <c r="D138" s="899">
        <v>2096.1690899999999</v>
      </c>
      <c r="E138" s="899">
        <v>10201.76283</v>
      </c>
      <c r="F138" s="899">
        <v>20690.580969999999</v>
      </c>
      <c r="G138" s="899">
        <v>11584.67794</v>
      </c>
      <c r="H138" s="899">
        <v>31277.515660000001</v>
      </c>
      <c r="I138" s="899">
        <v>53959.298579999995</v>
      </c>
      <c r="J138" s="899">
        <v>41.319769999999998</v>
      </c>
      <c r="K138" s="899">
        <v>3251.4830400000001</v>
      </c>
      <c r="L138" s="899">
        <v>44917.047060000004</v>
      </c>
      <c r="M138" s="899">
        <v>1159.6888100000001</v>
      </c>
      <c r="N138" s="899">
        <v>10653.579380000001</v>
      </c>
      <c r="O138" s="899">
        <v>16440.405310000002</v>
      </c>
      <c r="P138" s="899">
        <v>282547.73243000003</v>
      </c>
    </row>
    <row r="139" spans="1:16" s="793" customFormat="1" ht="14.25" customHeight="1" thickTop="1" thickBot="1">
      <c r="A139" s="387" t="s">
        <v>124</v>
      </c>
      <c r="B139" s="898">
        <v>292983.41794000001</v>
      </c>
      <c r="C139" s="898">
        <v>366486.30567000003</v>
      </c>
      <c r="D139" s="898">
        <v>336801.03723000002</v>
      </c>
      <c r="E139" s="898">
        <v>345947.95444</v>
      </c>
      <c r="F139" s="898">
        <v>242847.97784000001</v>
      </c>
      <c r="G139" s="898">
        <v>235176.32321</v>
      </c>
      <c r="H139" s="898">
        <v>181685.61466999998</v>
      </c>
      <c r="I139" s="898">
        <v>270269.57983</v>
      </c>
      <c r="J139" s="898">
        <v>3136.5812500000002</v>
      </c>
      <c r="K139" s="898">
        <v>5544.9480599999997</v>
      </c>
      <c r="L139" s="898">
        <v>337742.66376999998</v>
      </c>
      <c r="M139" s="898">
        <v>36121.837090000001</v>
      </c>
      <c r="N139" s="898">
        <v>235154.51610000001</v>
      </c>
      <c r="O139" s="898">
        <v>174378.74554</v>
      </c>
      <c r="P139" s="898">
        <v>3064277.5026400001</v>
      </c>
    </row>
    <row r="140" spans="1:16" s="793" customFormat="1" ht="14.25" customHeight="1" thickTop="1">
      <c r="A140" s="73" t="s">
        <v>58</v>
      </c>
      <c r="B140" s="899">
        <v>4737.0241500000002</v>
      </c>
      <c r="C140" s="899">
        <v>17275.987649999999</v>
      </c>
      <c r="D140" s="899">
        <v>11985.21039</v>
      </c>
      <c r="E140" s="899">
        <v>23042.817709999999</v>
      </c>
      <c r="F140" s="899">
        <v>6316.4876799999993</v>
      </c>
      <c r="G140" s="899">
        <v>16519.385910000001</v>
      </c>
      <c r="H140" s="899">
        <v>3246.2116599999999</v>
      </c>
      <c r="I140" s="899">
        <v>0</v>
      </c>
      <c r="J140" s="899">
        <v>0</v>
      </c>
      <c r="K140" s="899">
        <v>7.0000000000000007E-5</v>
      </c>
      <c r="L140" s="899">
        <v>2536.8257599999997</v>
      </c>
      <c r="M140" s="899">
        <v>467.47334999999998</v>
      </c>
      <c r="N140" s="899">
        <v>1110.8194900000001</v>
      </c>
      <c r="O140" s="899">
        <v>18.944710000000001</v>
      </c>
      <c r="P140" s="899">
        <v>87257.188529999999</v>
      </c>
    </row>
    <row r="141" spans="1:16" s="793" customFormat="1" ht="14.25" customHeight="1">
      <c r="A141" s="73" t="s">
        <v>60</v>
      </c>
      <c r="B141" s="899">
        <v>104842.37642</v>
      </c>
      <c r="C141" s="899">
        <v>104092.28401</v>
      </c>
      <c r="D141" s="899">
        <v>149279.56330000001</v>
      </c>
      <c r="E141" s="899">
        <v>120883.64187000001</v>
      </c>
      <c r="F141" s="899">
        <v>102280.61533</v>
      </c>
      <c r="G141" s="899">
        <v>128040.84736</v>
      </c>
      <c r="H141" s="899">
        <v>49990.5432</v>
      </c>
      <c r="I141" s="899">
        <v>26345.43216</v>
      </c>
      <c r="J141" s="899">
        <v>674.50729000000001</v>
      </c>
      <c r="K141" s="899">
        <v>1721.5722700000001</v>
      </c>
      <c r="L141" s="899">
        <v>64407.631150000001</v>
      </c>
      <c r="M141" s="899">
        <v>9485.8999800000001</v>
      </c>
      <c r="N141" s="899">
        <v>145940.29021000001</v>
      </c>
      <c r="O141" s="899">
        <v>11593.01828</v>
      </c>
      <c r="P141" s="899">
        <v>1019578.2228300001</v>
      </c>
    </row>
    <row r="142" spans="1:16" s="793" customFormat="1" ht="14.25" customHeight="1">
      <c r="A142" s="73" t="s">
        <v>125</v>
      </c>
      <c r="B142" s="899">
        <v>146542.08507</v>
      </c>
      <c r="C142" s="899">
        <v>239639.39915000001</v>
      </c>
      <c r="D142" s="899">
        <v>166207.06897999998</v>
      </c>
      <c r="E142" s="899">
        <v>201645.18106999999</v>
      </c>
      <c r="F142" s="899">
        <v>120136.30145</v>
      </c>
      <c r="G142" s="899">
        <v>75458.060840000006</v>
      </c>
      <c r="H142" s="899">
        <v>81736.425430000003</v>
      </c>
      <c r="I142" s="899">
        <v>238074.94116999998</v>
      </c>
      <c r="J142" s="899">
        <v>2396.8641699999998</v>
      </c>
      <c r="K142" s="899">
        <v>3823.3604100000002</v>
      </c>
      <c r="L142" s="899">
        <v>163280.57290999999</v>
      </c>
      <c r="M142" s="899">
        <v>24933.38479</v>
      </c>
      <c r="N142" s="899">
        <v>72932.204069999992</v>
      </c>
      <c r="O142" s="899">
        <v>160151.76361000002</v>
      </c>
      <c r="P142" s="899">
        <v>1696957.6131199999</v>
      </c>
    </row>
    <row r="143" spans="1:16" s="793" customFormat="1" ht="14.25" customHeight="1">
      <c r="A143" s="73" t="s">
        <v>87</v>
      </c>
      <c r="B143" s="899">
        <v>36861.9323</v>
      </c>
      <c r="C143" s="899">
        <v>5478.6348600000001</v>
      </c>
      <c r="D143" s="899">
        <v>9329.1945599999999</v>
      </c>
      <c r="E143" s="899">
        <v>376.31378999999998</v>
      </c>
      <c r="F143" s="899">
        <v>14114.573380000002</v>
      </c>
      <c r="G143" s="899">
        <v>15158.0291</v>
      </c>
      <c r="H143" s="899">
        <v>46712.434380000006</v>
      </c>
      <c r="I143" s="899">
        <v>5849.2065000000002</v>
      </c>
      <c r="J143" s="899">
        <v>65.209789999999998</v>
      </c>
      <c r="K143" s="899">
        <v>1.5310000000000001E-2</v>
      </c>
      <c r="L143" s="899">
        <v>107517.63395</v>
      </c>
      <c r="M143" s="899">
        <v>1235.07897</v>
      </c>
      <c r="N143" s="899">
        <v>15171.20233</v>
      </c>
      <c r="O143" s="899">
        <v>2615.0189399999999</v>
      </c>
      <c r="P143" s="899">
        <v>260484.47816</v>
      </c>
    </row>
    <row r="144" spans="1:16" s="793" customFormat="1" ht="14.25" customHeight="1" thickBot="1">
      <c r="A144" s="73" t="s">
        <v>126</v>
      </c>
      <c r="B144" s="899">
        <v>0</v>
      </c>
      <c r="C144" s="899">
        <v>0</v>
      </c>
      <c r="D144" s="899">
        <v>0</v>
      </c>
      <c r="E144" s="899">
        <v>0</v>
      </c>
      <c r="F144" s="899">
        <v>0</v>
      </c>
      <c r="G144" s="899">
        <v>0</v>
      </c>
      <c r="H144" s="899">
        <v>0</v>
      </c>
      <c r="I144" s="899">
        <v>0</v>
      </c>
      <c r="J144" s="899">
        <v>0</v>
      </c>
      <c r="K144" s="899">
        <v>0</v>
      </c>
      <c r="L144" s="899">
        <v>0</v>
      </c>
      <c r="M144" s="899">
        <v>0</v>
      </c>
      <c r="N144" s="899">
        <v>0</v>
      </c>
      <c r="O144" s="899">
        <v>0</v>
      </c>
      <c r="P144" s="899">
        <v>0</v>
      </c>
    </row>
    <row r="145" spans="1:16" s="793" customFormat="1" ht="14.25" customHeight="1" thickTop="1" thickBot="1">
      <c r="A145" s="387" t="s">
        <v>127</v>
      </c>
      <c r="B145" s="898">
        <v>239367.87174999999</v>
      </c>
      <c r="C145" s="898">
        <v>253069.66159999999</v>
      </c>
      <c r="D145" s="898">
        <v>201895.26665999999</v>
      </c>
      <c r="E145" s="898">
        <v>305090.73228</v>
      </c>
      <c r="F145" s="898">
        <v>193644.22138</v>
      </c>
      <c r="G145" s="898">
        <v>106019.72786</v>
      </c>
      <c r="H145" s="898">
        <v>90503.90857</v>
      </c>
      <c r="I145" s="898">
        <v>170026.71324000001</v>
      </c>
      <c r="J145" s="898">
        <v>2333.58727</v>
      </c>
      <c r="K145" s="898">
        <v>10620.330699999999</v>
      </c>
      <c r="L145" s="898">
        <v>199646.50969000001</v>
      </c>
      <c r="M145" s="898">
        <v>33597.725130000006</v>
      </c>
      <c r="N145" s="898">
        <v>115351.22443999999</v>
      </c>
      <c r="O145" s="898">
        <v>198666.63647999999</v>
      </c>
      <c r="P145" s="898">
        <v>2119834.11705</v>
      </c>
    </row>
    <row r="146" spans="1:16" s="793" customFormat="1" ht="14.25" customHeight="1" thickTop="1">
      <c r="A146" s="73" t="s">
        <v>128</v>
      </c>
      <c r="B146" s="899">
        <v>14043.01864</v>
      </c>
      <c r="C146" s="899">
        <v>3405.0310199999999</v>
      </c>
      <c r="D146" s="899">
        <v>6979.8858899999996</v>
      </c>
      <c r="E146" s="899">
        <v>23163.814730000002</v>
      </c>
      <c r="F146" s="899">
        <v>7502.2695300000005</v>
      </c>
      <c r="G146" s="899">
        <v>4590.9860099999996</v>
      </c>
      <c r="H146" s="899">
        <v>6633.4866500000007</v>
      </c>
      <c r="I146" s="899">
        <v>0.63878000000000001</v>
      </c>
      <c r="J146" s="899">
        <v>38.318109999999997</v>
      </c>
      <c r="K146" s="899">
        <v>0</v>
      </c>
      <c r="L146" s="899">
        <v>174.41679000000002</v>
      </c>
      <c r="M146" s="899">
        <v>944.63443000000007</v>
      </c>
      <c r="N146" s="899">
        <v>2285.1806000000001</v>
      </c>
      <c r="O146" s="899">
        <v>4644.3710300000002</v>
      </c>
      <c r="P146" s="899">
        <v>74406.052209999994</v>
      </c>
    </row>
    <row r="147" spans="1:16" s="793" customFormat="1" ht="14.25" customHeight="1">
      <c r="A147" s="73" t="s">
        <v>129</v>
      </c>
      <c r="B147" s="899">
        <v>0</v>
      </c>
      <c r="C147" s="899">
        <v>0</v>
      </c>
      <c r="D147" s="899">
        <v>0</v>
      </c>
      <c r="E147" s="899">
        <v>0</v>
      </c>
      <c r="F147" s="899">
        <v>0</v>
      </c>
      <c r="G147" s="899">
        <v>0</v>
      </c>
      <c r="H147" s="899">
        <v>0</v>
      </c>
      <c r="I147" s="899">
        <v>0</v>
      </c>
      <c r="J147" s="899">
        <v>0</v>
      </c>
      <c r="K147" s="899">
        <v>0</v>
      </c>
      <c r="L147" s="899">
        <v>0</v>
      </c>
      <c r="M147" s="899">
        <v>0</v>
      </c>
      <c r="N147" s="899">
        <v>0</v>
      </c>
      <c r="O147" s="899">
        <v>0</v>
      </c>
      <c r="P147" s="899">
        <v>0</v>
      </c>
    </row>
    <row r="148" spans="1:16" s="793" customFormat="1" ht="14.25" customHeight="1">
      <c r="A148" s="73" t="s">
        <v>130</v>
      </c>
      <c r="B148" s="899">
        <v>119213.46914</v>
      </c>
      <c r="C148" s="899">
        <v>124124.59729999999</v>
      </c>
      <c r="D148" s="899">
        <v>97457.69038</v>
      </c>
      <c r="E148" s="899">
        <v>174714.03184000001</v>
      </c>
      <c r="F148" s="899">
        <v>76917.539829999994</v>
      </c>
      <c r="G148" s="899">
        <v>49753.858950000002</v>
      </c>
      <c r="H148" s="899">
        <v>39173.76612</v>
      </c>
      <c r="I148" s="899">
        <v>113364.61734</v>
      </c>
      <c r="J148" s="899">
        <v>0</v>
      </c>
      <c r="K148" s="899">
        <v>0</v>
      </c>
      <c r="L148" s="899">
        <v>131782.96873999998</v>
      </c>
      <c r="M148" s="899">
        <v>16326.54535</v>
      </c>
      <c r="N148" s="899">
        <v>56486.259709999998</v>
      </c>
      <c r="O148" s="899">
        <v>154552.94202000002</v>
      </c>
      <c r="P148" s="899">
        <v>1153868.28672</v>
      </c>
    </row>
    <row r="149" spans="1:16" s="793" customFormat="1" ht="14.25" customHeight="1">
      <c r="A149" s="73" t="s">
        <v>131</v>
      </c>
      <c r="B149" s="899">
        <v>105473.46914</v>
      </c>
      <c r="C149" s="899">
        <v>89824.597349999996</v>
      </c>
      <c r="D149" s="899">
        <v>97457.690390000003</v>
      </c>
      <c r="E149" s="899">
        <v>107212.34918999999</v>
      </c>
      <c r="F149" s="899">
        <v>84681.456839999999</v>
      </c>
      <c r="G149" s="899">
        <v>49753.858950000002</v>
      </c>
      <c r="H149" s="899">
        <v>39173.765749999999</v>
      </c>
      <c r="I149" s="899">
        <v>56255.457119999999</v>
      </c>
      <c r="J149" s="899">
        <v>2295.2691600000003</v>
      </c>
      <c r="K149" s="899">
        <v>9628.2146699999994</v>
      </c>
      <c r="L149" s="899">
        <v>67689.124159999992</v>
      </c>
      <c r="M149" s="899">
        <v>16326.54535</v>
      </c>
      <c r="N149" s="899">
        <v>56486.25965</v>
      </c>
      <c r="O149" s="899">
        <v>35087.371039999998</v>
      </c>
      <c r="P149" s="899">
        <v>817345.42876000004</v>
      </c>
    </row>
    <row r="150" spans="1:16" s="793" customFormat="1" ht="14.25" customHeight="1" thickBot="1">
      <c r="A150" s="73" t="s">
        <v>132</v>
      </c>
      <c r="B150" s="899">
        <v>637.91482999999994</v>
      </c>
      <c r="C150" s="899">
        <v>35715.43593</v>
      </c>
      <c r="D150" s="899">
        <v>0</v>
      </c>
      <c r="E150" s="899">
        <v>0.53652</v>
      </c>
      <c r="F150" s="899">
        <v>24542.955180000001</v>
      </c>
      <c r="G150" s="899">
        <v>1921.02395</v>
      </c>
      <c r="H150" s="899">
        <v>5522.89005</v>
      </c>
      <c r="I150" s="899">
        <v>406</v>
      </c>
      <c r="J150" s="899">
        <v>0</v>
      </c>
      <c r="K150" s="899">
        <v>992.11603000000002</v>
      </c>
      <c r="L150" s="899">
        <v>0</v>
      </c>
      <c r="M150" s="899">
        <v>0</v>
      </c>
      <c r="N150" s="899">
        <v>93.524479999999997</v>
      </c>
      <c r="O150" s="899">
        <v>4381.9523899999995</v>
      </c>
      <c r="P150" s="899">
        <v>74214.349359999993</v>
      </c>
    </row>
    <row r="151" spans="1:16" s="793" customFormat="1" ht="14.25" customHeight="1" thickTop="1" thickBot="1">
      <c r="A151" s="387" t="s">
        <v>133</v>
      </c>
      <c r="B151" s="898">
        <v>414365.41664999997</v>
      </c>
      <c r="C151" s="898">
        <v>0</v>
      </c>
      <c r="D151" s="898">
        <v>774244.56461</v>
      </c>
      <c r="E151" s="898">
        <v>0</v>
      </c>
      <c r="F151" s="898">
        <v>0</v>
      </c>
      <c r="G151" s="898">
        <v>0</v>
      </c>
      <c r="H151" s="898">
        <v>0</v>
      </c>
      <c r="I151" s="898">
        <v>509463.33338999999</v>
      </c>
      <c r="J151" s="898">
        <v>0</v>
      </c>
      <c r="K151" s="898">
        <v>0</v>
      </c>
      <c r="L151" s="898">
        <v>916624.30554999993</v>
      </c>
      <c r="M151" s="898">
        <v>35329.429120000001</v>
      </c>
      <c r="N151" s="898">
        <v>0</v>
      </c>
      <c r="O151" s="898">
        <v>0</v>
      </c>
      <c r="P151" s="898">
        <v>2650027.0493200002</v>
      </c>
    </row>
    <row r="152" spans="1:16" s="793" customFormat="1" ht="14.25" customHeight="1" thickTop="1">
      <c r="A152" s="73" t="s">
        <v>134</v>
      </c>
      <c r="B152" s="899">
        <v>410000</v>
      </c>
      <c r="C152" s="899">
        <v>0</v>
      </c>
      <c r="D152" s="899">
        <v>767035</v>
      </c>
      <c r="E152" s="899">
        <v>0</v>
      </c>
      <c r="F152" s="899">
        <v>0</v>
      </c>
      <c r="G152" s="899">
        <v>0</v>
      </c>
      <c r="H152" s="899">
        <v>0</v>
      </c>
      <c r="I152" s="899">
        <v>500000</v>
      </c>
      <c r="J152" s="899">
        <v>0</v>
      </c>
      <c r="K152" s="899">
        <v>0</v>
      </c>
      <c r="L152" s="899">
        <v>905500</v>
      </c>
      <c r="M152" s="899">
        <v>35000</v>
      </c>
      <c r="N152" s="899">
        <v>0</v>
      </c>
      <c r="O152" s="899">
        <v>0</v>
      </c>
      <c r="P152" s="899">
        <v>2617535</v>
      </c>
    </row>
    <row r="153" spans="1:16" s="793" customFormat="1" ht="14.25" customHeight="1">
      <c r="A153" s="73" t="s">
        <v>135</v>
      </c>
      <c r="B153" s="899">
        <v>0</v>
      </c>
      <c r="C153" s="899">
        <v>0</v>
      </c>
      <c r="D153" s="899">
        <v>0</v>
      </c>
      <c r="E153" s="899">
        <v>0</v>
      </c>
      <c r="F153" s="899">
        <v>0</v>
      </c>
      <c r="G153" s="899">
        <v>0</v>
      </c>
      <c r="H153" s="899">
        <v>0</v>
      </c>
      <c r="I153" s="899">
        <v>0</v>
      </c>
      <c r="J153" s="899">
        <v>0</v>
      </c>
      <c r="K153" s="899">
        <v>0</v>
      </c>
      <c r="L153" s="899">
        <v>0</v>
      </c>
      <c r="M153" s="899">
        <v>0</v>
      </c>
      <c r="N153" s="899">
        <v>0</v>
      </c>
      <c r="O153" s="899">
        <v>0</v>
      </c>
      <c r="P153" s="899">
        <v>0</v>
      </c>
    </row>
    <row r="154" spans="1:16" s="793" customFormat="1" ht="14.25" customHeight="1">
      <c r="A154" s="73" t="s">
        <v>136</v>
      </c>
      <c r="B154" s="899">
        <v>0</v>
      </c>
      <c r="C154" s="899">
        <v>0</v>
      </c>
      <c r="D154" s="899">
        <v>0</v>
      </c>
      <c r="E154" s="899">
        <v>0</v>
      </c>
      <c r="F154" s="899">
        <v>0</v>
      </c>
      <c r="G154" s="899">
        <v>0</v>
      </c>
      <c r="H154" s="899">
        <v>0</v>
      </c>
      <c r="I154" s="899">
        <v>0</v>
      </c>
      <c r="J154" s="899">
        <v>0</v>
      </c>
      <c r="K154" s="899">
        <v>0</v>
      </c>
      <c r="L154" s="899">
        <v>0</v>
      </c>
      <c r="M154" s="899">
        <v>0</v>
      </c>
      <c r="N154" s="899">
        <v>0</v>
      </c>
      <c r="O154" s="899">
        <v>0</v>
      </c>
      <c r="P154" s="899">
        <v>0</v>
      </c>
    </row>
    <row r="155" spans="1:16" s="793" customFormat="1" ht="14.25" customHeight="1" thickBot="1">
      <c r="A155" s="73" t="s">
        <v>137</v>
      </c>
      <c r="B155" s="899">
        <v>4365.4166500000001</v>
      </c>
      <c r="C155" s="899">
        <v>0</v>
      </c>
      <c r="D155" s="899">
        <v>7209.5646100000004</v>
      </c>
      <c r="E155" s="899">
        <v>0</v>
      </c>
      <c r="F155" s="899">
        <v>0</v>
      </c>
      <c r="G155" s="899">
        <v>0</v>
      </c>
      <c r="H155" s="899">
        <v>0</v>
      </c>
      <c r="I155" s="899">
        <v>9463.3333899999998</v>
      </c>
      <c r="J155" s="899">
        <v>0</v>
      </c>
      <c r="K155" s="899">
        <v>0</v>
      </c>
      <c r="L155" s="899">
        <v>11124.305550000001</v>
      </c>
      <c r="M155" s="899">
        <v>329.42912000000001</v>
      </c>
      <c r="N155" s="899">
        <v>0</v>
      </c>
      <c r="O155" s="899">
        <v>0</v>
      </c>
      <c r="P155" s="899">
        <v>32492.049320000002</v>
      </c>
    </row>
    <row r="156" spans="1:16" s="793" customFormat="1" ht="14.25" customHeight="1" thickTop="1" thickBot="1">
      <c r="A156" s="387" t="s">
        <v>138</v>
      </c>
      <c r="B156" s="898">
        <v>475993.72261</v>
      </c>
      <c r="C156" s="898">
        <v>0</v>
      </c>
      <c r="D156" s="898">
        <v>462318.73804000003</v>
      </c>
      <c r="E156" s="898">
        <v>411756.38936000003</v>
      </c>
      <c r="F156" s="898">
        <v>211613.79156000001</v>
      </c>
      <c r="G156" s="898">
        <v>210393.65278</v>
      </c>
      <c r="H156" s="898">
        <v>248955.00472</v>
      </c>
      <c r="I156" s="898">
        <v>191960.83335</v>
      </c>
      <c r="J156" s="898">
        <v>0</v>
      </c>
      <c r="K156" s="898">
        <v>0</v>
      </c>
      <c r="L156" s="898">
        <v>233977.55630000003</v>
      </c>
      <c r="M156" s="898">
        <v>82283.481280000007</v>
      </c>
      <c r="N156" s="898">
        <v>62562.461360000001</v>
      </c>
      <c r="O156" s="898">
        <v>0</v>
      </c>
      <c r="P156" s="898">
        <v>2591815.63136</v>
      </c>
    </row>
    <row r="157" spans="1:16" s="793" customFormat="1" ht="14.25" customHeight="1" thickTop="1">
      <c r="A157" s="73" t="s">
        <v>139</v>
      </c>
      <c r="B157" s="899">
        <v>96040</v>
      </c>
      <c r="C157" s="899">
        <v>0</v>
      </c>
      <c r="D157" s="899">
        <v>114333.33328000001</v>
      </c>
      <c r="E157" s="899">
        <v>91466.666580000005</v>
      </c>
      <c r="F157" s="899">
        <v>0</v>
      </c>
      <c r="G157" s="899">
        <v>0</v>
      </c>
      <c r="H157" s="899">
        <v>37730</v>
      </c>
      <c r="I157" s="899">
        <v>0</v>
      </c>
      <c r="J157" s="899">
        <v>0</v>
      </c>
      <c r="K157" s="899">
        <v>0</v>
      </c>
      <c r="L157" s="899">
        <v>51450</v>
      </c>
      <c r="M157" s="899">
        <v>1485.6633400000001</v>
      </c>
      <c r="N157" s="899">
        <v>51482.664380000002</v>
      </c>
      <c r="O157" s="899">
        <v>0</v>
      </c>
      <c r="P157" s="899">
        <v>443988.32757999998</v>
      </c>
    </row>
    <row r="158" spans="1:16" s="793" customFormat="1" ht="14.25" customHeight="1">
      <c r="A158" s="73" t="s">
        <v>140</v>
      </c>
      <c r="B158" s="899">
        <v>0</v>
      </c>
      <c r="C158" s="899">
        <v>0</v>
      </c>
      <c r="D158" s="899">
        <v>0</v>
      </c>
      <c r="E158" s="899">
        <v>0</v>
      </c>
      <c r="F158" s="899">
        <v>0</v>
      </c>
      <c r="G158" s="899">
        <v>0</v>
      </c>
      <c r="H158" s="899">
        <v>0</v>
      </c>
      <c r="I158" s="899">
        <v>0</v>
      </c>
      <c r="J158" s="899">
        <v>0</v>
      </c>
      <c r="K158" s="899">
        <v>0</v>
      </c>
      <c r="L158" s="899">
        <v>0</v>
      </c>
      <c r="M158" s="899">
        <v>0</v>
      </c>
      <c r="N158" s="899">
        <v>0</v>
      </c>
      <c r="O158" s="899">
        <v>0</v>
      </c>
      <c r="P158" s="899">
        <v>0</v>
      </c>
    </row>
    <row r="159" spans="1:16" s="793" customFormat="1" ht="14.25" customHeight="1">
      <c r="A159" s="73" t="s">
        <v>141</v>
      </c>
      <c r="B159" s="899">
        <v>0</v>
      </c>
      <c r="C159" s="899">
        <v>0</v>
      </c>
      <c r="D159" s="899">
        <v>0</v>
      </c>
      <c r="E159" s="899">
        <v>0</v>
      </c>
      <c r="F159" s="899">
        <v>0</v>
      </c>
      <c r="G159" s="899">
        <v>0</v>
      </c>
      <c r="H159" s="899">
        <v>0</v>
      </c>
      <c r="I159" s="899">
        <v>0</v>
      </c>
      <c r="J159" s="899">
        <v>0</v>
      </c>
      <c r="K159" s="899">
        <v>0</v>
      </c>
      <c r="L159" s="899">
        <v>0</v>
      </c>
      <c r="M159" s="899">
        <v>1485.6633400000001</v>
      </c>
      <c r="N159" s="899">
        <v>0</v>
      </c>
      <c r="O159" s="899">
        <v>0</v>
      </c>
      <c r="P159" s="899">
        <v>1485.6633400000001</v>
      </c>
    </row>
    <row r="160" spans="1:16" s="793" customFormat="1" ht="14.25" customHeight="1">
      <c r="A160" s="73" t="s">
        <v>142</v>
      </c>
      <c r="B160" s="899">
        <v>96040</v>
      </c>
      <c r="C160" s="899">
        <v>0</v>
      </c>
      <c r="D160" s="899">
        <v>0</v>
      </c>
      <c r="E160" s="899">
        <v>91466.666580000005</v>
      </c>
      <c r="F160" s="899">
        <v>0</v>
      </c>
      <c r="G160" s="899">
        <v>0</v>
      </c>
      <c r="H160" s="899">
        <v>37730</v>
      </c>
      <c r="I160" s="899">
        <v>0</v>
      </c>
      <c r="J160" s="899">
        <v>0</v>
      </c>
      <c r="K160" s="899">
        <v>0</v>
      </c>
      <c r="L160" s="899">
        <v>51450</v>
      </c>
      <c r="M160" s="899">
        <v>0</v>
      </c>
      <c r="N160" s="899">
        <v>51482.664380000002</v>
      </c>
      <c r="O160" s="899">
        <v>0</v>
      </c>
      <c r="P160" s="899">
        <v>328169.33095999999</v>
      </c>
    </row>
    <row r="161" spans="1:16" s="793" customFormat="1" ht="14.25" customHeight="1">
      <c r="A161" s="73" t="s">
        <v>143</v>
      </c>
      <c r="B161" s="899">
        <v>0</v>
      </c>
      <c r="C161" s="899">
        <v>0</v>
      </c>
      <c r="D161" s="899">
        <v>0</v>
      </c>
      <c r="E161" s="899">
        <v>0</v>
      </c>
      <c r="F161" s="899">
        <v>0</v>
      </c>
      <c r="G161" s="899">
        <v>0</v>
      </c>
      <c r="H161" s="899">
        <v>0</v>
      </c>
      <c r="I161" s="899">
        <v>0</v>
      </c>
      <c r="J161" s="899">
        <v>0</v>
      </c>
      <c r="K161" s="899">
        <v>0</v>
      </c>
      <c r="L161" s="899">
        <v>0</v>
      </c>
      <c r="M161" s="899">
        <v>0</v>
      </c>
      <c r="N161" s="899">
        <v>0</v>
      </c>
      <c r="O161" s="899">
        <v>0</v>
      </c>
      <c r="P161" s="899">
        <v>0</v>
      </c>
    </row>
    <row r="162" spans="1:16" s="793" customFormat="1" ht="14.25" customHeight="1">
      <c r="A162" s="73" t="s">
        <v>144</v>
      </c>
      <c r="B162" s="899">
        <v>0</v>
      </c>
      <c r="C162" s="899">
        <v>0</v>
      </c>
      <c r="D162" s="899">
        <v>114333.33328000001</v>
      </c>
      <c r="E162" s="899">
        <v>0</v>
      </c>
      <c r="F162" s="899">
        <v>0</v>
      </c>
      <c r="G162" s="899">
        <v>0</v>
      </c>
      <c r="H162" s="899">
        <v>0</v>
      </c>
      <c r="I162" s="899">
        <v>0</v>
      </c>
      <c r="J162" s="899">
        <v>0</v>
      </c>
      <c r="K162" s="899">
        <v>0</v>
      </c>
      <c r="L162" s="899">
        <v>0</v>
      </c>
      <c r="M162" s="899">
        <v>0</v>
      </c>
      <c r="N162" s="899">
        <v>0</v>
      </c>
      <c r="O162" s="899">
        <v>0</v>
      </c>
      <c r="P162" s="899">
        <v>114333.33328000001</v>
      </c>
    </row>
    <row r="163" spans="1:16" s="793" customFormat="1" ht="14.25" customHeight="1">
      <c r="A163" s="73" t="s">
        <v>145</v>
      </c>
      <c r="B163" s="899">
        <v>373881.59999999998</v>
      </c>
      <c r="C163" s="899">
        <v>0</v>
      </c>
      <c r="D163" s="899">
        <v>336140</v>
      </c>
      <c r="E163" s="899">
        <v>315000</v>
      </c>
      <c r="F163" s="899">
        <v>207200</v>
      </c>
      <c r="G163" s="899">
        <v>206500</v>
      </c>
      <c r="H163" s="899">
        <v>206697.5</v>
      </c>
      <c r="I163" s="899">
        <v>190000</v>
      </c>
      <c r="J163" s="899">
        <v>0</v>
      </c>
      <c r="K163" s="899">
        <v>0</v>
      </c>
      <c r="L163" s="899">
        <v>179000</v>
      </c>
      <c r="M163" s="899">
        <v>80000</v>
      </c>
      <c r="N163" s="899">
        <v>10800</v>
      </c>
      <c r="O163" s="899">
        <v>0</v>
      </c>
      <c r="P163" s="899">
        <v>2105219.1</v>
      </c>
    </row>
    <row r="164" spans="1:16" s="793" customFormat="1" ht="14.25" customHeight="1" thickBot="1">
      <c r="A164" s="73" t="s">
        <v>146</v>
      </c>
      <c r="B164" s="899">
        <v>6072.1226100000003</v>
      </c>
      <c r="C164" s="899">
        <v>0</v>
      </c>
      <c r="D164" s="899">
        <v>11845.404759999999</v>
      </c>
      <c r="E164" s="899">
        <v>5289.7227800000001</v>
      </c>
      <c r="F164" s="899">
        <v>4413.7915599999997</v>
      </c>
      <c r="G164" s="899">
        <v>3893.6527799999999</v>
      </c>
      <c r="H164" s="899">
        <v>4527.5047199999999</v>
      </c>
      <c r="I164" s="899">
        <v>1960.8333500000001</v>
      </c>
      <c r="J164" s="899">
        <v>0</v>
      </c>
      <c r="K164" s="899">
        <v>0</v>
      </c>
      <c r="L164" s="899">
        <v>3527.5562999999997</v>
      </c>
      <c r="M164" s="899">
        <v>797.81793999999991</v>
      </c>
      <c r="N164" s="899">
        <v>279.79697999999996</v>
      </c>
      <c r="O164" s="899">
        <v>0</v>
      </c>
      <c r="P164" s="899">
        <v>42608.203780000003</v>
      </c>
    </row>
    <row r="165" spans="1:16" s="793" customFormat="1" ht="14.25" customHeight="1" thickTop="1" thickBot="1">
      <c r="A165" s="387" t="s">
        <v>147</v>
      </c>
      <c r="B165" s="898">
        <v>1663374.42187</v>
      </c>
      <c r="C165" s="898">
        <v>1975078.02718</v>
      </c>
      <c r="D165" s="898">
        <v>1886926.5931800001</v>
      </c>
      <c r="E165" s="898">
        <v>1436651.8248099999</v>
      </c>
      <c r="F165" s="898">
        <v>1342462.2408099999</v>
      </c>
      <c r="G165" s="898">
        <v>704518.02823000005</v>
      </c>
      <c r="H165" s="898">
        <v>634978.38304999995</v>
      </c>
      <c r="I165" s="898">
        <v>1358114.9012</v>
      </c>
      <c r="J165" s="898">
        <v>98580.554569999993</v>
      </c>
      <c r="K165" s="898">
        <v>194481.05391999998</v>
      </c>
      <c r="L165" s="898">
        <v>984601.55329999991</v>
      </c>
      <c r="M165" s="898">
        <v>256181.37106</v>
      </c>
      <c r="N165" s="898">
        <v>1075744.98297</v>
      </c>
      <c r="O165" s="898">
        <v>769685.76932000008</v>
      </c>
      <c r="P165" s="898">
        <v>14381379.705469999</v>
      </c>
    </row>
    <row r="166" spans="1:16" s="793" customFormat="1" ht="14.25" customHeight="1" thickTop="1">
      <c r="A166" s="402" t="s">
        <v>148</v>
      </c>
      <c r="B166" s="899">
        <v>1257023.6000000001</v>
      </c>
      <c r="C166" s="899">
        <v>1711875.84</v>
      </c>
      <c r="D166" s="899">
        <v>1442495.21</v>
      </c>
      <c r="E166" s="899">
        <v>991200.9</v>
      </c>
      <c r="F166" s="899">
        <v>902280</v>
      </c>
      <c r="G166" s="899">
        <v>489467</v>
      </c>
      <c r="H166" s="899">
        <v>473533</v>
      </c>
      <c r="I166" s="899">
        <v>1036585.1</v>
      </c>
      <c r="J166" s="899">
        <v>95490.01655</v>
      </c>
      <c r="K166" s="899">
        <v>151815.65406</v>
      </c>
      <c r="L166" s="899">
        <v>511751.3</v>
      </c>
      <c r="M166" s="899">
        <v>202361.2</v>
      </c>
      <c r="N166" s="899">
        <v>994124</v>
      </c>
      <c r="O166" s="899">
        <v>614137.69999999995</v>
      </c>
      <c r="P166" s="899">
        <v>10874140.520610001</v>
      </c>
    </row>
    <row r="167" spans="1:16" s="793" customFormat="1" ht="14.25" customHeight="1">
      <c r="A167" s="73" t="s">
        <v>149</v>
      </c>
      <c r="B167" s="899">
        <v>1257023.6000000001</v>
      </c>
      <c r="C167" s="899">
        <v>1711875.84</v>
      </c>
      <c r="D167" s="899">
        <v>1442495.21</v>
      </c>
      <c r="E167" s="899">
        <v>991200.9</v>
      </c>
      <c r="F167" s="899">
        <v>902280</v>
      </c>
      <c r="G167" s="899">
        <v>489467</v>
      </c>
      <c r="H167" s="899">
        <v>473533</v>
      </c>
      <c r="I167" s="899">
        <v>1036585.1</v>
      </c>
      <c r="J167" s="899">
        <v>95490.01655</v>
      </c>
      <c r="K167" s="899">
        <v>151815.65406</v>
      </c>
      <c r="L167" s="899">
        <v>511751.3</v>
      </c>
      <c r="M167" s="899">
        <v>202361.2</v>
      </c>
      <c r="N167" s="899">
        <v>994124</v>
      </c>
      <c r="O167" s="899">
        <v>614137.69999999995</v>
      </c>
      <c r="P167" s="899">
        <v>10874140.520610001</v>
      </c>
    </row>
    <row r="168" spans="1:16" s="793" customFormat="1" ht="14.25" customHeight="1">
      <c r="A168" s="73" t="s">
        <v>150</v>
      </c>
      <c r="B168" s="899">
        <v>0</v>
      </c>
      <c r="C168" s="899">
        <v>0</v>
      </c>
      <c r="D168" s="899">
        <v>0</v>
      </c>
      <c r="E168" s="899">
        <v>0</v>
      </c>
      <c r="F168" s="899">
        <v>0</v>
      </c>
      <c r="G168" s="899">
        <v>0</v>
      </c>
      <c r="H168" s="899">
        <v>0</v>
      </c>
      <c r="I168" s="899">
        <v>0</v>
      </c>
      <c r="J168" s="899">
        <v>0</v>
      </c>
      <c r="K168" s="899">
        <v>0</v>
      </c>
      <c r="L168" s="899">
        <v>0</v>
      </c>
      <c r="M168" s="899">
        <v>0</v>
      </c>
      <c r="N168" s="899">
        <v>87506</v>
      </c>
      <c r="O168" s="899">
        <v>0</v>
      </c>
      <c r="P168" s="899">
        <v>87506</v>
      </c>
    </row>
    <row r="169" spans="1:16" s="793" customFormat="1" ht="14.25" customHeight="1">
      <c r="A169" s="73" t="s">
        <v>151</v>
      </c>
      <c r="B169" s="899">
        <v>0</v>
      </c>
      <c r="C169" s="899">
        <v>0</v>
      </c>
      <c r="D169" s="899">
        <v>0</v>
      </c>
      <c r="E169" s="899">
        <v>0</v>
      </c>
      <c r="F169" s="899">
        <v>0</v>
      </c>
      <c r="G169" s="899">
        <v>0</v>
      </c>
      <c r="H169" s="899">
        <v>0</v>
      </c>
      <c r="I169" s="899">
        <v>0</v>
      </c>
      <c r="J169" s="899">
        <v>0</v>
      </c>
      <c r="K169" s="899">
        <v>0</v>
      </c>
      <c r="L169" s="899">
        <v>0</v>
      </c>
      <c r="M169" s="899">
        <v>0</v>
      </c>
      <c r="N169" s="899">
        <v>-87506</v>
      </c>
      <c r="O169" s="899">
        <v>0</v>
      </c>
      <c r="P169" s="899">
        <v>-87506</v>
      </c>
    </row>
    <row r="170" spans="1:16" s="793" customFormat="1" ht="14.25" customHeight="1">
      <c r="A170" s="402" t="s">
        <v>152</v>
      </c>
      <c r="B170" s="899">
        <v>35207.599999999999</v>
      </c>
      <c r="C170" s="899">
        <v>0</v>
      </c>
      <c r="D170" s="899">
        <v>0</v>
      </c>
      <c r="E170" s="899">
        <v>11438.44867</v>
      </c>
      <c r="F170" s="899">
        <v>8</v>
      </c>
      <c r="G170" s="899">
        <v>3500.5260499999999</v>
      </c>
      <c r="H170" s="899">
        <v>8867.5</v>
      </c>
      <c r="I170" s="899">
        <v>1689.5345500000001</v>
      </c>
      <c r="J170" s="899">
        <v>0</v>
      </c>
      <c r="K170" s="899">
        <v>8485.4593100000002</v>
      </c>
      <c r="L170" s="899">
        <v>21116.006000000001</v>
      </c>
      <c r="M170" s="899">
        <v>807.38058000000001</v>
      </c>
      <c r="N170" s="899">
        <v>139.57924</v>
      </c>
      <c r="O170" s="899">
        <v>5529.5283099999997</v>
      </c>
      <c r="P170" s="899">
        <v>96789.562709999998</v>
      </c>
    </row>
    <row r="171" spans="1:16" s="793" customFormat="1" ht="14.25" customHeight="1">
      <c r="A171" s="73" t="s">
        <v>153</v>
      </c>
      <c r="B171" s="899">
        <v>0</v>
      </c>
      <c r="C171" s="899">
        <v>0</v>
      </c>
      <c r="D171" s="899">
        <v>0</v>
      </c>
      <c r="E171" s="899">
        <v>0</v>
      </c>
      <c r="F171" s="899">
        <v>0</v>
      </c>
      <c r="G171" s="899">
        <v>0.51254999999999995</v>
      </c>
      <c r="H171" s="899">
        <v>0</v>
      </c>
      <c r="I171" s="899">
        <v>0</v>
      </c>
      <c r="J171" s="899">
        <v>0</v>
      </c>
      <c r="K171" s="899">
        <v>0</v>
      </c>
      <c r="L171" s="899">
        <v>0</v>
      </c>
      <c r="M171" s="899">
        <v>349.13373999999999</v>
      </c>
      <c r="N171" s="899">
        <v>0</v>
      </c>
      <c r="O171" s="899">
        <v>0</v>
      </c>
      <c r="P171" s="899">
        <v>349.64628999999996</v>
      </c>
    </row>
    <row r="172" spans="1:16" s="793" customFormat="1" ht="14.25" customHeight="1">
      <c r="A172" s="73" t="s">
        <v>154</v>
      </c>
      <c r="B172" s="899">
        <v>35207.599999999999</v>
      </c>
      <c r="C172" s="899">
        <v>0</v>
      </c>
      <c r="D172" s="899">
        <v>0</v>
      </c>
      <c r="E172" s="899">
        <v>11438.44867</v>
      </c>
      <c r="F172" s="899">
        <v>8</v>
      </c>
      <c r="G172" s="899">
        <v>3500.0135</v>
      </c>
      <c r="H172" s="899">
        <v>8867.5</v>
      </c>
      <c r="I172" s="899">
        <v>0</v>
      </c>
      <c r="J172" s="899">
        <v>0</v>
      </c>
      <c r="K172" s="899">
        <v>8485.4593100000002</v>
      </c>
      <c r="L172" s="899">
        <v>21000</v>
      </c>
      <c r="M172" s="899">
        <v>458.24684000000002</v>
      </c>
      <c r="N172" s="899">
        <v>0</v>
      </c>
      <c r="O172" s="899">
        <v>4211.04</v>
      </c>
      <c r="P172" s="899">
        <v>93176.308319999996</v>
      </c>
    </row>
    <row r="173" spans="1:16" s="793" customFormat="1" ht="14.25" customHeight="1">
      <c r="A173" s="73" t="s">
        <v>155</v>
      </c>
      <c r="B173" s="899">
        <v>0</v>
      </c>
      <c r="C173" s="899">
        <v>0</v>
      </c>
      <c r="D173" s="899">
        <v>0</v>
      </c>
      <c r="E173" s="899">
        <v>0</v>
      </c>
      <c r="F173" s="899">
        <v>0</v>
      </c>
      <c r="G173" s="899">
        <v>0</v>
      </c>
      <c r="H173" s="899">
        <v>0</v>
      </c>
      <c r="I173" s="899">
        <v>1689.5345500000001</v>
      </c>
      <c r="J173" s="899">
        <v>0</v>
      </c>
      <c r="K173" s="899">
        <v>0</v>
      </c>
      <c r="L173" s="899">
        <v>116.006</v>
      </c>
      <c r="M173" s="899">
        <v>0</v>
      </c>
      <c r="N173" s="899">
        <v>139.57924</v>
      </c>
      <c r="O173" s="899">
        <v>1318.48831</v>
      </c>
      <c r="P173" s="899">
        <v>3263.6080999999999</v>
      </c>
    </row>
    <row r="174" spans="1:16" s="793" customFormat="1" ht="14.25" customHeight="1">
      <c r="A174" s="402" t="s">
        <v>156</v>
      </c>
      <c r="B174" s="899">
        <v>0</v>
      </c>
      <c r="C174" s="899">
        <v>0</v>
      </c>
      <c r="D174" s="899">
        <v>0</v>
      </c>
      <c r="E174" s="899">
        <v>0</v>
      </c>
      <c r="F174" s="899">
        <v>0</v>
      </c>
      <c r="G174" s="899">
        <v>0</v>
      </c>
      <c r="H174" s="899">
        <v>0</v>
      </c>
      <c r="I174" s="899">
        <v>0</v>
      </c>
      <c r="J174" s="899">
        <v>0</v>
      </c>
      <c r="K174" s="899">
        <v>0</v>
      </c>
      <c r="L174" s="899">
        <v>0</v>
      </c>
      <c r="M174" s="899">
        <v>0</v>
      </c>
      <c r="N174" s="899">
        <v>0</v>
      </c>
      <c r="O174" s="899">
        <v>0</v>
      </c>
      <c r="P174" s="899">
        <v>0</v>
      </c>
    </row>
    <row r="175" spans="1:16" s="793" customFormat="1" ht="14.25" customHeight="1">
      <c r="A175" s="73" t="s">
        <v>157</v>
      </c>
      <c r="B175" s="899">
        <v>0</v>
      </c>
      <c r="C175" s="899">
        <v>0</v>
      </c>
      <c r="D175" s="899">
        <v>0</v>
      </c>
      <c r="E175" s="899">
        <v>0</v>
      </c>
      <c r="F175" s="899">
        <v>0</v>
      </c>
      <c r="G175" s="899">
        <v>0</v>
      </c>
      <c r="H175" s="899">
        <v>0</v>
      </c>
      <c r="I175" s="899">
        <v>0</v>
      </c>
      <c r="J175" s="899">
        <v>0</v>
      </c>
      <c r="K175" s="899">
        <v>0</v>
      </c>
      <c r="L175" s="899">
        <v>0</v>
      </c>
      <c r="M175" s="899">
        <v>0</v>
      </c>
      <c r="N175" s="899">
        <v>0</v>
      </c>
      <c r="O175" s="899">
        <v>0</v>
      </c>
      <c r="P175" s="899">
        <v>0</v>
      </c>
    </row>
    <row r="176" spans="1:16" s="793" customFormat="1" ht="14.25" customHeight="1">
      <c r="A176" s="73" t="s">
        <v>158</v>
      </c>
      <c r="B176" s="899">
        <v>0</v>
      </c>
      <c r="C176" s="899">
        <v>0</v>
      </c>
      <c r="D176" s="899">
        <v>0</v>
      </c>
      <c r="E176" s="899">
        <v>0</v>
      </c>
      <c r="F176" s="899">
        <v>0</v>
      </c>
      <c r="G176" s="899">
        <v>0</v>
      </c>
      <c r="H176" s="899">
        <v>0</v>
      </c>
      <c r="I176" s="899">
        <v>0</v>
      </c>
      <c r="J176" s="899">
        <v>0</v>
      </c>
      <c r="K176" s="899">
        <v>0</v>
      </c>
      <c r="L176" s="899">
        <v>0</v>
      </c>
      <c r="M176" s="899">
        <v>0</v>
      </c>
      <c r="N176" s="899">
        <v>0</v>
      </c>
      <c r="O176" s="899">
        <v>0</v>
      </c>
      <c r="P176" s="899">
        <v>0</v>
      </c>
    </row>
    <row r="177" spans="1:16" s="793" customFormat="1" ht="14.25" customHeight="1">
      <c r="A177" s="73" t="s">
        <v>159</v>
      </c>
      <c r="B177" s="899">
        <v>0</v>
      </c>
      <c r="C177" s="899">
        <v>0</v>
      </c>
      <c r="D177" s="899">
        <v>0</v>
      </c>
      <c r="E177" s="899">
        <v>0</v>
      </c>
      <c r="F177" s="899">
        <v>0</v>
      </c>
      <c r="G177" s="899">
        <v>0</v>
      </c>
      <c r="H177" s="899">
        <v>0</v>
      </c>
      <c r="I177" s="899">
        <v>0</v>
      </c>
      <c r="J177" s="899">
        <v>0</v>
      </c>
      <c r="K177" s="899">
        <v>0</v>
      </c>
      <c r="L177" s="899">
        <v>0</v>
      </c>
      <c r="M177" s="899">
        <v>0</v>
      </c>
      <c r="N177" s="899">
        <v>0</v>
      </c>
      <c r="O177" s="899">
        <v>0</v>
      </c>
      <c r="P177" s="899">
        <v>0</v>
      </c>
    </row>
    <row r="178" spans="1:16" s="793" customFormat="1" ht="14.25" customHeight="1">
      <c r="A178" s="402" t="s">
        <v>160</v>
      </c>
      <c r="B178" s="899">
        <v>203561.41201</v>
      </c>
      <c r="C178" s="899">
        <v>124997.62048</v>
      </c>
      <c r="D178" s="899">
        <v>361300.21888999996</v>
      </c>
      <c r="E178" s="899">
        <v>295696.71762000001</v>
      </c>
      <c r="F178" s="899">
        <v>329328.17939999996</v>
      </c>
      <c r="G178" s="899">
        <v>78463.840760000006</v>
      </c>
      <c r="H178" s="899">
        <v>83362.498000000007</v>
      </c>
      <c r="I178" s="899">
        <v>180604.46955000001</v>
      </c>
      <c r="J178" s="899">
        <v>12058.123669999999</v>
      </c>
      <c r="K178" s="899">
        <v>33288.364840000002</v>
      </c>
      <c r="L178" s="899">
        <v>377020.99018000002</v>
      </c>
      <c r="M178" s="899">
        <v>17536.987929999999</v>
      </c>
      <c r="N178" s="899">
        <v>49460.595270000005</v>
      </c>
      <c r="O178" s="899">
        <v>90238.844819999998</v>
      </c>
      <c r="P178" s="899">
        <v>2236918.8634200003</v>
      </c>
    </row>
    <row r="179" spans="1:16" s="793" customFormat="1" ht="14.25" customHeight="1">
      <c r="A179" s="73" t="s">
        <v>161</v>
      </c>
      <c r="B179" s="899">
        <v>179022.40171999999</v>
      </c>
      <c r="C179" s="899">
        <v>124997.44914</v>
      </c>
      <c r="D179" s="899">
        <v>338233.73922000005</v>
      </c>
      <c r="E179" s="899">
        <v>295689.04262000002</v>
      </c>
      <c r="F179" s="899">
        <v>192080.70499999999</v>
      </c>
      <c r="G179" s="899">
        <v>72242.050080000001</v>
      </c>
      <c r="H179" s="899">
        <v>83355.421610000005</v>
      </c>
      <c r="I179" s="899">
        <v>170341.35514</v>
      </c>
      <c r="J179" s="899">
        <v>1333.97993</v>
      </c>
      <c r="K179" s="899">
        <v>14865.79795</v>
      </c>
      <c r="L179" s="899">
        <v>94369.645540000012</v>
      </c>
      <c r="M179" s="899">
        <v>15788.996499999999</v>
      </c>
      <c r="N179" s="899">
        <v>49460.504930000003</v>
      </c>
      <c r="O179" s="899">
        <v>90238.844819999998</v>
      </c>
      <c r="P179" s="899">
        <v>1722019.9342</v>
      </c>
    </row>
    <row r="180" spans="1:16" s="793" customFormat="1" ht="14.25" customHeight="1">
      <c r="A180" s="73" t="s">
        <v>162</v>
      </c>
      <c r="B180" s="899">
        <v>0</v>
      </c>
      <c r="C180" s="899">
        <v>0</v>
      </c>
      <c r="D180" s="899">
        <v>23066.479670000001</v>
      </c>
      <c r="E180" s="899">
        <v>0</v>
      </c>
      <c r="F180" s="899">
        <v>0</v>
      </c>
      <c r="G180" s="899">
        <v>6221.7906800000001</v>
      </c>
      <c r="H180" s="899">
        <v>7.07639</v>
      </c>
      <c r="I180" s="899">
        <v>10263.11441</v>
      </c>
      <c r="J180" s="899">
        <v>10724.14374</v>
      </c>
      <c r="K180" s="899">
        <v>2921.8507100000002</v>
      </c>
      <c r="L180" s="899">
        <v>18783.642660000001</v>
      </c>
      <c r="M180" s="899">
        <v>1747.99143</v>
      </c>
      <c r="N180" s="899">
        <v>0</v>
      </c>
      <c r="O180" s="899">
        <v>0</v>
      </c>
      <c r="P180" s="899">
        <v>73736.089689999993</v>
      </c>
    </row>
    <row r="181" spans="1:16" s="793" customFormat="1" ht="14.25" customHeight="1">
      <c r="A181" s="73" t="s">
        <v>163</v>
      </c>
      <c r="B181" s="899">
        <v>24539.010289999998</v>
      </c>
      <c r="C181" s="899">
        <v>0.17133999999999999</v>
      </c>
      <c r="D181" s="899">
        <v>0</v>
      </c>
      <c r="E181" s="899">
        <v>7.6749999999999998</v>
      </c>
      <c r="F181" s="899">
        <v>137247.47440000001</v>
      </c>
      <c r="G181" s="899">
        <v>0</v>
      </c>
      <c r="H181" s="899">
        <v>0</v>
      </c>
      <c r="I181" s="899">
        <v>0</v>
      </c>
      <c r="J181" s="899">
        <v>0</v>
      </c>
      <c r="K181" s="899">
        <v>15500.716179999999</v>
      </c>
      <c r="L181" s="899">
        <v>263867.70198000001</v>
      </c>
      <c r="M181" s="899">
        <v>0</v>
      </c>
      <c r="N181" s="899">
        <v>9.0340000000000004E-2</v>
      </c>
      <c r="O181" s="899">
        <v>0</v>
      </c>
      <c r="P181" s="899">
        <v>441162.83953</v>
      </c>
    </row>
    <row r="182" spans="1:16" s="793" customFormat="1" ht="14.25" customHeight="1">
      <c r="A182" s="402" t="s">
        <v>164</v>
      </c>
      <c r="B182" s="899">
        <v>167581.80986000001</v>
      </c>
      <c r="C182" s="899">
        <v>138204.5667</v>
      </c>
      <c r="D182" s="899">
        <v>83131.164290000001</v>
      </c>
      <c r="E182" s="899">
        <v>138315.75852</v>
      </c>
      <c r="F182" s="899">
        <v>110846.06140999999</v>
      </c>
      <c r="G182" s="899">
        <v>133086.66141999999</v>
      </c>
      <c r="H182" s="899">
        <v>69215.385049999997</v>
      </c>
      <c r="I182" s="899">
        <v>139235.7971</v>
      </c>
      <c r="J182" s="899">
        <v>-8967.5856500000009</v>
      </c>
      <c r="K182" s="899">
        <v>891.57570999999996</v>
      </c>
      <c r="L182" s="899">
        <v>74713.257120000009</v>
      </c>
      <c r="M182" s="899">
        <v>35475.80255</v>
      </c>
      <c r="N182" s="899">
        <v>32020.80846</v>
      </c>
      <c r="O182" s="899">
        <v>59779.696189999995</v>
      </c>
      <c r="P182" s="899">
        <v>1173530.7587300001</v>
      </c>
    </row>
    <row r="183" spans="1:16" s="793" customFormat="1" ht="14.25" customHeight="1">
      <c r="A183" s="73" t="s">
        <v>165</v>
      </c>
      <c r="B183" s="899">
        <v>35497.379999999997</v>
      </c>
      <c r="C183" s="899">
        <v>0</v>
      </c>
      <c r="D183" s="899">
        <v>28583.333409999999</v>
      </c>
      <c r="E183" s="899">
        <v>28933.333360000001</v>
      </c>
      <c r="F183" s="899">
        <v>0</v>
      </c>
      <c r="G183" s="899">
        <v>87923.791649999999</v>
      </c>
      <c r="H183" s="899">
        <v>23676.82778</v>
      </c>
      <c r="I183" s="899">
        <v>0</v>
      </c>
      <c r="J183" s="899">
        <v>-9244.9858999999997</v>
      </c>
      <c r="K183" s="899">
        <v>0</v>
      </c>
      <c r="L183" s="899">
        <v>15329.3</v>
      </c>
      <c r="M183" s="899">
        <v>21370.109789999999</v>
      </c>
      <c r="N183" s="899">
        <v>0</v>
      </c>
      <c r="O183" s="899">
        <v>1.5434300000000001</v>
      </c>
      <c r="P183" s="899">
        <v>232070.63352</v>
      </c>
    </row>
    <row r="184" spans="1:16" s="793" customFormat="1" ht="14.25" customHeight="1" thickBot="1">
      <c r="A184" s="910" t="s">
        <v>166</v>
      </c>
      <c r="B184" s="899">
        <v>132084.42986</v>
      </c>
      <c r="C184" s="899">
        <v>138204.5667</v>
      </c>
      <c r="D184" s="899">
        <v>54547.830880000001</v>
      </c>
      <c r="E184" s="899">
        <v>109382.42516</v>
      </c>
      <c r="F184" s="899">
        <v>110846.06140999999</v>
      </c>
      <c r="G184" s="899">
        <v>45162.869770000005</v>
      </c>
      <c r="H184" s="899">
        <v>45538.557270000005</v>
      </c>
      <c r="I184" s="899">
        <v>139235.7971</v>
      </c>
      <c r="J184" s="899">
        <v>277.40025000000003</v>
      </c>
      <c r="K184" s="899">
        <v>891.57570999999996</v>
      </c>
      <c r="L184" s="899">
        <v>59383.957119999999</v>
      </c>
      <c r="M184" s="899">
        <v>14105.69276</v>
      </c>
      <c r="N184" s="899">
        <v>32020.80846</v>
      </c>
      <c r="O184" s="899">
        <v>59778.152759999997</v>
      </c>
      <c r="P184" s="899">
        <v>941460.12521000009</v>
      </c>
    </row>
    <row r="185" spans="1:16" s="793" customFormat="1" ht="14.25" customHeight="1" thickTop="1" thickBot="1">
      <c r="A185" s="386" t="s">
        <v>167</v>
      </c>
      <c r="B185" s="897">
        <v>26150202.25079</v>
      </c>
      <c r="C185" s="897">
        <v>25801078.699049998</v>
      </c>
      <c r="D185" s="897">
        <v>34736020.788000003</v>
      </c>
      <c r="E185" s="897">
        <v>20204041.99137</v>
      </c>
      <c r="F185" s="897">
        <v>19649447.434110001</v>
      </c>
      <c r="G185" s="897">
        <v>11935344.399530001</v>
      </c>
      <c r="H185" s="897">
        <v>10577937.68196</v>
      </c>
      <c r="I185" s="897">
        <v>12776761.503040001</v>
      </c>
      <c r="J185" s="897">
        <v>208256.63468000002</v>
      </c>
      <c r="K185" s="897">
        <v>550661.92444000009</v>
      </c>
      <c r="L185" s="897">
        <v>13013172.291610001</v>
      </c>
      <c r="M185" s="897">
        <v>3650247.7694299999</v>
      </c>
      <c r="N185" s="897">
        <v>15653602.090219999</v>
      </c>
      <c r="O185" s="897">
        <v>8936060.0868299995</v>
      </c>
      <c r="P185" s="897">
        <v>203842835.54506001</v>
      </c>
    </row>
    <row r="186" spans="1:16" s="793" customFormat="1" ht="14.25" customHeight="1" thickTop="1" thickBot="1">
      <c r="A186" s="387" t="s">
        <v>168</v>
      </c>
      <c r="B186" s="898">
        <v>4249097.9945700001</v>
      </c>
      <c r="C186" s="898">
        <v>1183077.5031300001</v>
      </c>
      <c r="D186" s="898">
        <v>3000901.2951199999</v>
      </c>
      <c r="E186" s="898">
        <v>6704277.9447100004</v>
      </c>
      <c r="F186" s="898">
        <v>3550816.1039499999</v>
      </c>
      <c r="G186" s="898">
        <v>411892.26880000002</v>
      </c>
      <c r="H186" s="898">
        <v>338274.62998999999</v>
      </c>
      <c r="I186" s="898">
        <v>812.37090000000001</v>
      </c>
      <c r="J186" s="898">
        <v>34184.857389999997</v>
      </c>
      <c r="K186" s="898">
        <v>280262.16679000005</v>
      </c>
      <c r="L186" s="898">
        <v>163568.11183000001</v>
      </c>
      <c r="M186" s="898">
        <v>496174.40406000003</v>
      </c>
      <c r="N186" s="898">
        <v>358872.67300999997</v>
      </c>
      <c r="O186" s="898">
        <v>162547.61430000002</v>
      </c>
      <c r="P186" s="898">
        <v>20934759.938549999</v>
      </c>
    </row>
    <row r="187" spans="1:16" s="793" customFormat="1" ht="14.25" customHeight="1" thickTop="1">
      <c r="A187" s="402" t="s">
        <v>169</v>
      </c>
      <c r="B187" s="899">
        <v>172972.48130000001</v>
      </c>
      <c r="C187" s="899">
        <v>17919.36807</v>
      </c>
      <c r="D187" s="899">
        <v>183856.87067999999</v>
      </c>
      <c r="E187" s="899">
        <v>257200.18400000001</v>
      </c>
      <c r="F187" s="899">
        <v>851075.26445000002</v>
      </c>
      <c r="G187" s="899">
        <v>50405.018649999998</v>
      </c>
      <c r="H187" s="899">
        <v>2709.0697099999998</v>
      </c>
      <c r="I187" s="899">
        <v>0</v>
      </c>
      <c r="J187" s="899">
        <v>879.84851000000003</v>
      </c>
      <c r="K187" s="899">
        <v>0</v>
      </c>
      <c r="L187" s="899">
        <v>0</v>
      </c>
      <c r="M187" s="899">
        <v>0</v>
      </c>
      <c r="N187" s="899">
        <v>0</v>
      </c>
      <c r="O187" s="899">
        <v>0</v>
      </c>
      <c r="P187" s="899">
        <v>1537018.1053699998</v>
      </c>
    </row>
    <row r="188" spans="1:16" s="793" customFormat="1" ht="14.25" customHeight="1">
      <c r="A188" s="73" t="s">
        <v>170</v>
      </c>
      <c r="B188" s="899">
        <v>115829.00243000001</v>
      </c>
      <c r="C188" s="899">
        <v>0</v>
      </c>
      <c r="D188" s="899">
        <v>101238.2249</v>
      </c>
      <c r="E188" s="899">
        <v>17632.090539999997</v>
      </c>
      <c r="F188" s="899">
        <v>57643.091569999997</v>
      </c>
      <c r="G188" s="899">
        <v>13107.19865</v>
      </c>
      <c r="H188" s="899">
        <v>2396.7081800000001</v>
      </c>
      <c r="I188" s="899">
        <v>0</v>
      </c>
      <c r="J188" s="899">
        <v>0</v>
      </c>
      <c r="K188" s="899">
        <v>0</v>
      </c>
      <c r="L188" s="899">
        <v>0</v>
      </c>
      <c r="M188" s="899">
        <v>0</v>
      </c>
      <c r="N188" s="899">
        <v>0</v>
      </c>
      <c r="O188" s="899">
        <v>0</v>
      </c>
      <c r="P188" s="899">
        <v>307846.31626999995</v>
      </c>
    </row>
    <row r="189" spans="1:16" s="793" customFormat="1" ht="14.25" customHeight="1">
      <c r="A189" s="73" t="s">
        <v>171</v>
      </c>
      <c r="B189" s="899">
        <v>25339.984629999999</v>
      </c>
      <c r="C189" s="899">
        <v>0</v>
      </c>
      <c r="D189" s="899">
        <v>9210.5343499999999</v>
      </c>
      <c r="E189" s="899">
        <v>30141.332010000002</v>
      </c>
      <c r="F189" s="899">
        <v>11552.957779999999</v>
      </c>
      <c r="G189" s="899">
        <v>16121</v>
      </c>
      <c r="H189" s="899">
        <v>312.36153000000002</v>
      </c>
      <c r="I189" s="899">
        <v>0</v>
      </c>
      <c r="J189" s="899">
        <v>879.84851000000003</v>
      </c>
      <c r="K189" s="899">
        <v>0</v>
      </c>
      <c r="L189" s="899">
        <v>0</v>
      </c>
      <c r="M189" s="899">
        <v>0</v>
      </c>
      <c r="N189" s="899">
        <v>0</v>
      </c>
      <c r="O189" s="899">
        <v>0</v>
      </c>
      <c r="P189" s="899">
        <v>93558.018810000009</v>
      </c>
    </row>
    <row r="190" spans="1:16" s="793" customFormat="1" ht="14.25" customHeight="1">
      <c r="A190" s="73" t="s">
        <v>172</v>
      </c>
      <c r="B190" s="899">
        <v>5405.3530499999997</v>
      </c>
      <c r="C190" s="899">
        <v>0</v>
      </c>
      <c r="D190" s="899">
        <v>55992.112740000004</v>
      </c>
      <c r="E190" s="899">
        <v>77531.958180000001</v>
      </c>
      <c r="F190" s="899">
        <v>716159.54527</v>
      </c>
      <c r="G190" s="899">
        <v>0</v>
      </c>
      <c r="H190" s="899">
        <v>0</v>
      </c>
      <c r="I190" s="899">
        <v>0</v>
      </c>
      <c r="J190" s="899">
        <v>0</v>
      </c>
      <c r="K190" s="899">
        <v>0</v>
      </c>
      <c r="L190" s="899">
        <v>0</v>
      </c>
      <c r="M190" s="899">
        <v>0</v>
      </c>
      <c r="N190" s="899">
        <v>0</v>
      </c>
      <c r="O190" s="899">
        <v>0</v>
      </c>
      <c r="P190" s="899">
        <v>855088.96924000001</v>
      </c>
    </row>
    <row r="191" spans="1:16" s="793" customFormat="1" ht="14.25" customHeight="1">
      <c r="A191" s="73" t="s">
        <v>173</v>
      </c>
      <c r="B191" s="899">
        <v>848.82785999999999</v>
      </c>
      <c r="C191" s="899">
        <v>3139.4980699999996</v>
      </c>
      <c r="D191" s="899">
        <v>4863.5806399999992</v>
      </c>
      <c r="E191" s="899">
        <v>7243.64095</v>
      </c>
      <c r="F191" s="899">
        <v>0</v>
      </c>
      <c r="G191" s="899">
        <v>253.82</v>
      </c>
      <c r="H191" s="899">
        <v>0</v>
      </c>
      <c r="I191" s="899">
        <v>0</v>
      </c>
      <c r="J191" s="899">
        <v>0</v>
      </c>
      <c r="K191" s="899">
        <v>0</v>
      </c>
      <c r="L191" s="899">
        <v>0</v>
      </c>
      <c r="M191" s="899">
        <v>0</v>
      </c>
      <c r="N191" s="899">
        <v>0</v>
      </c>
      <c r="O191" s="899">
        <v>0</v>
      </c>
      <c r="P191" s="899">
        <v>16349.36752</v>
      </c>
    </row>
    <row r="192" spans="1:16" s="793" customFormat="1" ht="14.25" customHeight="1">
      <c r="A192" s="73" t="s">
        <v>174</v>
      </c>
      <c r="B192" s="899">
        <v>25549.313329999997</v>
      </c>
      <c r="C192" s="899">
        <v>14779.87</v>
      </c>
      <c r="D192" s="899">
        <v>12552.41805</v>
      </c>
      <c r="E192" s="899">
        <v>124651.16231999999</v>
      </c>
      <c r="F192" s="899">
        <v>65719.669829999999</v>
      </c>
      <c r="G192" s="899">
        <v>20923</v>
      </c>
      <c r="H192" s="899">
        <v>0</v>
      </c>
      <c r="I192" s="899">
        <v>0</v>
      </c>
      <c r="J192" s="899">
        <v>0</v>
      </c>
      <c r="K192" s="899">
        <v>0</v>
      </c>
      <c r="L192" s="899">
        <v>0</v>
      </c>
      <c r="M192" s="899">
        <v>0</v>
      </c>
      <c r="N192" s="899">
        <v>0</v>
      </c>
      <c r="O192" s="899">
        <v>0</v>
      </c>
      <c r="P192" s="899">
        <v>264175.43352999998</v>
      </c>
    </row>
    <row r="193" spans="1:17" ht="14.25" customHeight="1">
      <c r="A193" s="402" t="s">
        <v>175</v>
      </c>
      <c r="B193" s="899">
        <v>3823333.2649299996</v>
      </c>
      <c r="C193" s="899">
        <v>1111983.79308</v>
      </c>
      <c r="D193" s="899">
        <v>2595134.4451000001</v>
      </c>
      <c r="E193" s="899">
        <v>6161688.2598100007</v>
      </c>
      <c r="F193" s="899">
        <v>2489303.1960999998</v>
      </c>
      <c r="G193" s="899">
        <v>245080.06057</v>
      </c>
      <c r="H193" s="899">
        <v>179510.68290000001</v>
      </c>
      <c r="I193" s="899">
        <v>812.37090000000001</v>
      </c>
      <c r="J193" s="899">
        <v>33305.008880000001</v>
      </c>
      <c r="K193" s="899">
        <v>279233.16679000005</v>
      </c>
      <c r="L193" s="899">
        <v>163565.32238</v>
      </c>
      <c r="M193" s="899">
        <v>470519.73751999997</v>
      </c>
      <c r="N193" s="899">
        <v>278197.21897000005</v>
      </c>
      <c r="O193" s="899">
        <v>15024.99689</v>
      </c>
      <c r="P193" s="899">
        <v>17846691.52482</v>
      </c>
      <c r="Q193" s="793"/>
    </row>
    <row r="194" spans="1:17" ht="14.25" customHeight="1">
      <c r="A194" s="73" t="s">
        <v>176</v>
      </c>
      <c r="B194" s="899">
        <v>137.19999999999999</v>
      </c>
      <c r="C194" s="899">
        <v>0</v>
      </c>
      <c r="D194" s="899">
        <v>0</v>
      </c>
      <c r="E194" s="899">
        <v>10286.008</v>
      </c>
      <c r="F194" s="899">
        <v>480.2</v>
      </c>
      <c r="G194" s="899">
        <v>0</v>
      </c>
      <c r="H194" s="899">
        <v>0</v>
      </c>
      <c r="I194" s="899">
        <v>0</v>
      </c>
      <c r="J194" s="899">
        <v>0</v>
      </c>
      <c r="K194" s="899">
        <v>0</v>
      </c>
      <c r="L194" s="899">
        <v>0</v>
      </c>
      <c r="M194" s="899">
        <v>0</v>
      </c>
      <c r="N194" s="899">
        <v>0</v>
      </c>
      <c r="O194" s="899">
        <v>0</v>
      </c>
      <c r="P194" s="899">
        <v>10903.407999999999</v>
      </c>
      <c r="Q194" s="793"/>
    </row>
    <row r="195" spans="1:17" ht="14.25" customHeight="1">
      <c r="A195" s="73" t="s">
        <v>177</v>
      </c>
      <c r="B195" s="899">
        <v>1595384.4952400001</v>
      </c>
      <c r="C195" s="899">
        <v>508839.75643000001</v>
      </c>
      <c r="D195" s="899">
        <v>1027931.1224</v>
      </c>
      <c r="E195" s="899">
        <v>3798695.7320599998</v>
      </c>
      <c r="F195" s="899">
        <v>1583320.9474899999</v>
      </c>
      <c r="G195" s="899">
        <v>1184.66644</v>
      </c>
      <c r="H195" s="899">
        <v>0</v>
      </c>
      <c r="I195" s="899">
        <v>0</v>
      </c>
      <c r="J195" s="899">
        <v>29047.603660000001</v>
      </c>
      <c r="K195" s="899">
        <v>131235.3884</v>
      </c>
      <c r="L195" s="899">
        <v>0</v>
      </c>
      <c r="M195" s="899">
        <v>0</v>
      </c>
      <c r="N195" s="899">
        <v>0</v>
      </c>
      <c r="O195" s="899">
        <v>0</v>
      </c>
      <c r="P195" s="899">
        <v>8675639.7121200003</v>
      </c>
      <c r="Q195" s="793"/>
    </row>
    <row r="196" spans="1:17" ht="14.25" customHeight="1">
      <c r="A196" s="73" t="s">
        <v>178</v>
      </c>
      <c r="B196" s="899">
        <v>2227811.5696900003</v>
      </c>
      <c r="C196" s="899">
        <v>333172.27630999999</v>
      </c>
      <c r="D196" s="899">
        <v>626305.54847000004</v>
      </c>
      <c r="E196" s="899">
        <v>1274727.6832900001</v>
      </c>
      <c r="F196" s="899">
        <v>628846.3801699999</v>
      </c>
      <c r="G196" s="899">
        <v>186934.69228999998</v>
      </c>
      <c r="H196" s="899">
        <v>179510.68290000001</v>
      </c>
      <c r="I196" s="899">
        <v>812.37090000000001</v>
      </c>
      <c r="J196" s="899">
        <v>3142.2935899999998</v>
      </c>
      <c r="K196" s="899">
        <v>108063.64353</v>
      </c>
      <c r="L196" s="899">
        <v>139413.94665</v>
      </c>
      <c r="M196" s="899">
        <v>347136.67742000002</v>
      </c>
      <c r="N196" s="899">
        <v>246670.96659999999</v>
      </c>
      <c r="O196" s="899">
        <v>15024.99689</v>
      </c>
      <c r="P196" s="899">
        <v>6317573.7286999999</v>
      </c>
      <c r="Q196" s="793"/>
    </row>
    <row r="197" spans="1:17" ht="14.25" customHeight="1">
      <c r="A197" s="73" t="s">
        <v>179</v>
      </c>
      <c r="B197" s="899">
        <v>0</v>
      </c>
      <c r="C197" s="899">
        <v>0</v>
      </c>
      <c r="D197" s="899">
        <v>0</v>
      </c>
      <c r="E197" s="899">
        <v>0</v>
      </c>
      <c r="F197" s="899">
        <v>0</v>
      </c>
      <c r="G197" s="899">
        <v>0</v>
      </c>
      <c r="H197" s="899">
        <v>0</v>
      </c>
      <c r="I197" s="899">
        <v>0</v>
      </c>
      <c r="J197" s="899">
        <v>0</v>
      </c>
      <c r="K197" s="899">
        <v>0</v>
      </c>
      <c r="L197" s="899">
        <v>0</v>
      </c>
      <c r="M197" s="899">
        <v>0</v>
      </c>
      <c r="N197" s="899">
        <v>0</v>
      </c>
      <c r="O197" s="899">
        <v>0</v>
      </c>
      <c r="P197" s="899">
        <v>0</v>
      </c>
      <c r="Q197" s="793"/>
    </row>
    <row r="198" spans="1:17" ht="14.25" customHeight="1">
      <c r="A198" s="73" t="s">
        <v>180</v>
      </c>
      <c r="B198" s="899">
        <v>0</v>
      </c>
      <c r="C198" s="899">
        <v>269971.76033999998</v>
      </c>
      <c r="D198" s="899">
        <v>940897.77422999998</v>
      </c>
      <c r="E198" s="899">
        <v>1077978.8364600001</v>
      </c>
      <c r="F198" s="899">
        <v>276655.66843999998</v>
      </c>
      <c r="G198" s="899">
        <v>56960.701840000002</v>
      </c>
      <c r="H198" s="899">
        <v>0</v>
      </c>
      <c r="I198" s="899">
        <v>0</v>
      </c>
      <c r="J198" s="899">
        <v>1115.1116299999999</v>
      </c>
      <c r="K198" s="899">
        <v>39934.134859999998</v>
      </c>
      <c r="L198" s="899">
        <v>24151.37573</v>
      </c>
      <c r="M198" s="899">
        <v>123383.06009999999</v>
      </c>
      <c r="N198" s="899">
        <v>31526.252370000002</v>
      </c>
      <c r="O198" s="899">
        <v>0</v>
      </c>
      <c r="P198" s="899">
        <v>2842574.676</v>
      </c>
      <c r="Q198" s="793"/>
    </row>
    <row r="199" spans="1:17" ht="14.25" customHeight="1">
      <c r="A199" s="402" t="s">
        <v>181</v>
      </c>
      <c r="B199" s="899">
        <v>0</v>
      </c>
      <c r="C199" s="899">
        <v>0</v>
      </c>
      <c r="D199" s="899">
        <v>0</v>
      </c>
      <c r="E199" s="899">
        <v>0</v>
      </c>
      <c r="F199" s="899">
        <v>0</v>
      </c>
      <c r="G199" s="899">
        <v>0</v>
      </c>
      <c r="H199" s="899">
        <v>0</v>
      </c>
      <c r="I199" s="899">
        <v>0</v>
      </c>
      <c r="J199" s="899">
        <v>0</v>
      </c>
      <c r="K199" s="899">
        <v>0</v>
      </c>
      <c r="L199" s="899">
        <v>0</v>
      </c>
      <c r="M199" s="899">
        <v>0</v>
      </c>
      <c r="N199" s="899">
        <v>0</v>
      </c>
      <c r="O199" s="899">
        <v>0</v>
      </c>
      <c r="P199" s="899">
        <v>0</v>
      </c>
      <c r="Q199" s="793"/>
    </row>
    <row r="200" spans="1:17" ht="14.25" customHeight="1">
      <c r="A200" s="402" t="s">
        <v>182</v>
      </c>
      <c r="B200" s="899">
        <v>252792.24833999999</v>
      </c>
      <c r="C200" s="899">
        <v>53174.341979999997</v>
      </c>
      <c r="D200" s="899">
        <v>217510.32</v>
      </c>
      <c r="E200" s="899">
        <v>282559.29689999996</v>
      </c>
      <c r="F200" s="899">
        <v>209529.96249999999</v>
      </c>
      <c r="G200" s="899">
        <v>116407.18957999999</v>
      </c>
      <c r="H200" s="899">
        <v>151595.87737999999</v>
      </c>
      <c r="I200" s="899">
        <v>0</v>
      </c>
      <c r="J200" s="899">
        <v>0</v>
      </c>
      <c r="K200" s="899">
        <v>1029</v>
      </c>
      <c r="L200" s="899">
        <v>2.78945</v>
      </c>
      <c r="M200" s="899">
        <v>25654.666539999998</v>
      </c>
      <c r="N200" s="899">
        <v>70077.49699</v>
      </c>
      <c r="O200" s="899">
        <v>147522.61741000001</v>
      </c>
      <c r="P200" s="899">
        <v>1527855.8070699999</v>
      </c>
      <c r="Q200" s="793"/>
    </row>
    <row r="201" spans="1:17" ht="14.25" customHeight="1">
      <c r="A201" s="73" t="s">
        <v>183</v>
      </c>
      <c r="B201" s="899">
        <v>41798.613319999997</v>
      </c>
      <c r="C201" s="899">
        <v>2693.6067799999996</v>
      </c>
      <c r="D201" s="899">
        <v>18883.980039999999</v>
      </c>
      <c r="E201" s="899">
        <v>14029.592119999999</v>
      </c>
      <c r="F201" s="899">
        <v>10633</v>
      </c>
      <c r="G201" s="899">
        <v>8502.5540000000001</v>
      </c>
      <c r="H201" s="899">
        <v>3331.88411</v>
      </c>
      <c r="I201" s="899">
        <v>0</v>
      </c>
      <c r="J201" s="899">
        <v>0</v>
      </c>
      <c r="K201" s="899">
        <v>1029</v>
      </c>
      <c r="L201" s="899">
        <v>0</v>
      </c>
      <c r="M201" s="899">
        <v>0</v>
      </c>
      <c r="N201" s="899">
        <v>0</v>
      </c>
      <c r="O201" s="899">
        <v>0</v>
      </c>
      <c r="P201" s="899">
        <v>100902.23037</v>
      </c>
    </row>
    <row r="202" spans="1:17" ht="14.25" customHeight="1">
      <c r="A202" s="73" t="s">
        <v>184</v>
      </c>
      <c r="B202" s="899">
        <v>210993.63502000002</v>
      </c>
      <c r="C202" s="899">
        <v>50480.735200000003</v>
      </c>
      <c r="D202" s="899">
        <v>198626.33996000001</v>
      </c>
      <c r="E202" s="899">
        <v>268529.70477999997</v>
      </c>
      <c r="F202" s="899">
        <v>197384.90424</v>
      </c>
      <c r="G202" s="899">
        <v>107904.63558</v>
      </c>
      <c r="H202" s="899">
        <v>148263.99327000001</v>
      </c>
      <c r="I202" s="899">
        <v>0</v>
      </c>
      <c r="J202" s="899">
        <v>0</v>
      </c>
      <c r="K202" s="899">
        <v>0</v>
      </c>
      <c r="L202" s="899">
        <v>2.78945</v>
      </c>
      <c r="M202" s="899">
        <v>17291.58337</v>
      </c>
      <c r="N202" s="899">
        <v>70077.49699</v>
      </c>
      <c r="O202" s="899">
        <v>41411.941159999995</v>
      </c>
      <c r="P202" s="899">
        <v>1310967.75902</v>
      </c>
    </row>
    <row r="203" spans="1:17" ht="14.25" customHeight="1">
      <c r="A203" s="73" t="s">
        <v>185</v>
      </c>
      <c r="B203" s="899">
        <v>0</v>
      </c>
      <c r="C203" s="899">
        <v>0</v>
      </c>
      <c r="D203" s="899">
        <v>0</v>
      </c>
      <c r="E203" s="899">
        <v>0</v>
      </c>
      <c r="F203" s="899">
        <v>0</v>
      </c>
      <c r="G203" s="899">
        <v>0</v>
      </c>
      <c r="H203" s="899">
        <v>0</v>
      </c>
      <c r="I203" s="899">
        <v>0</v>
      </c>
      <c r="J203" s="899">
        <v>0</v>
      </c>
      <c r="K203" s="899">
        <v>0</v>
      </c>
      <c r="L203" s="899">
        <v>0</v>
      </c>
      <c r="M203" s="899">
        <v>0</v>
      </c>
      <c r="N203" s="899">
        <v>0</v>
      </c>
      <c r="O203" s="899">
        <v>0</v>
      </c>
      <c r="P203" s="899">
        <v>0</v>
      </c>
    </row>
    <row r="204" spans="1:17" ht="14.25" customHeight="1">
      <c r="A204" s="73" t="s">
        <v>186</v>
      </c>
      <c r="B204" s="899">
        <v>0</v>
      </c>
      <c r="C204" s="899">
        <v>0</v>
      </c>
      <c r="D204" s="899">
        <v>0</v>
      </c>
      <c r="E204" s="899">
        <v>0</v>
      </c>
      <c r="F204" s="899">
        <v>1512.05826</v>
      </c>
      <c r="G204" s="899">
        <v>0</v>
      </c>
      <c r="H204" s="899">
        <v>0</v>
      </c>
      <c r="I204" s="899">
        <v>0</v>
      </c>
      <c r="J204" s="899">
        <v>0</v>
      </c>
      <c r="K204" s="899">
        <v>0</v>
      </c>
      <c r="L204" s="899">
        <v>0</v>
      </c>
      <c r="M204" s="899">
        <v>8363.0831699999999</v>
      </c>
      <c r="N204" s="899">
        <v>0</v>
      </c>
      <c r="O204" s="899">
        <v>106110.67625</v>
      </c>
      <c r="P204" s="899">
        <v>115985.81768000001</v>
      </c>
    </row>
    <row r="205" spans="1:17" ht="14.25" customHeight="1" thickBot="1">
      <c r="A205" s="402" t="s">
        <v>187</v>
      </c>
      <c r="B205" s="899">
        <v>0</v>
      </c>
      <c r="C205" s="899">
        <v>0</v>
      </c>
      <c r="D205" s="899">
        <v>4399.6593400000002</v>
      </c>
      <c r="E205" s="899">
        <v>2830.2040000000002</v>
      </c>
      <c r="F205" s="899">
        <v>907.68090000000007</v>
      </c>
      <c r="G205" s="899">
        <v>0</v>
      </c>
      <c r="H205" s="899">
        <v>4459</v>
      </c>
      <c r="I205" s="899">
        <v>0</v>
      </c>
      <c r="J205" s="899">
        <v>0</v>
      </c>
      <c r="K205" s="899">
        <v>0</v>
      </c>
      <c r="L205" s="899">
        <v>0</v>
      </c>
      <c r="M205" s="899">
        <v>0</v>
      </c>
      <c r="N205" s="899">
        <v>10597.957050000001</v>
      </c>
      <c r="O205" s="899">
        <v>0</v>
      </c>
      <c r="P205" s="899">
        <v>23194.50129</v>
      </c>
    </row>
    <row r="206" spans="1:17" ht="14.25" customHeight="1" thickTop="1" thickBot="1">
      <c r="A206" s="387" t="s">
        <v>188</v>
      </c>
      <c r="B206" s="898">
        <v>39228500.383379996</v>
      </c>
      <c r="C206" s="898">
        <v>61863480.96762</v>
      </c>
      <c r="D206" s="898">
        <v>83358053.079089999</v>
      </c>
      <c r="E206" s="898">
        <v>37094222.966320001</v>
      </c>
      <c r="F206" s="898">
        <v>41574491.101550005</v>
      </c>
      <c r="G206" s="898">
        <v>20335866.424109999</v>
      </c>
      <c r="H206" s="898">
        <v>18201107.383790001</v>
      </c>
      <c r="I206" s="898">
        <v>10604738.83532</v>
      </c>
      <c r="J206" s="898">
        <v>1017880.3916900001</v>
      </c>
      <c r="K206" s="898">
        <v>1459803.4821900001</v>
      </c>
      <c r="L206" s="898">
        <v>28741590.43688</v>
      </c>
      <c r="M206" s="898">
        <v>6074559.3860200001</v>
      </c>
      <c r="N206" s="898">
        <v>37679126.388420001</v>
      </c>
      <c r="O206" s="898">
        <v>13451660.728120001</v>
      </c>
      <c r="P206" s="898">
        <v>400685081.95450002</v>
      </c>
    </row>
    <row r="207" spans="1:17" ht="14.25" customHeight="1" thickTop="1">
      <c r="A207" s="402" t="s">
        <v>189</v>
      </c>
      <c r="B207" s="899">
        <v>692847.63051000005</v>
      </c>
      <c r="C207" s="899">
        <v>959003.51128999994</v>
      </c>
      <c r="D207" s="899">
        <v>29491.001410000001</v>
      </c>
      <c r="E207" s="899">
        <v>41.106029999999997</v>
      </c>
      <c r="F207" s="899">
        <v>36017.371599999999</v>
      </c>
      <c r="G207" s="899">
        <v>5700.9578099999999</v>
      </c>
      <c r="H207" s="899">
        <v>1.339</v>
      </c>
      <c r="I207" s="899">
        <v>59.631999999999998</v>
      </c>
      <c r="J207" s="899">
        <v>5.2999999999999999E-2</v>
      </c>
      <c r="K207" s="899">
        <v>0</v>
      </c>
      <c r="L207" s="899">
        <v>0</v>
      </c>
      <c r="M207" s="899">
        <v>8.0000000000000002E-3</v>
      </c>
      <c r="N207" s="899">
        <v>15080302.623749999</v>
      </c>
      <c r="O207" s="899">
        <v>0</v>
      </c>
      <c r="P207" s="899">
        <v>16803465.2344</v>
      </c>
    </row>
    <row r="208" spans="1:17" ht="14.25" customHeight="1">
      <c r="A208" s="73" t="s">
        <v>190</v>
      </c>
      <c r="B208" s="899">
        <v>34300</v>
      </c>
      <c r="C208" s="899">
        <v>119.6</v>
      </c>
      <c r="D208" s="899">
        <v>0</v>
      </c>
      <c r="E208" s="899">
        <v>0</v>
      </c>
      <c r="F208" s="899">
        <v>0</v>
      </c>
      <c r="G208" s="899">
        <v>0</v>
      </c>
      <c r="H208" s="899">
        <v>0</v>
      </c>
      <c r="I208" s="899">
        <v>0</v>
      </c>
      <c r="J208" s="899">
        <v>0</v>
      </c>
      <c r="K208" s="899">
        <v>0</v>
      </c>
      <c r="L208" s="899">
        <v>0</v>
      </c>
      <c r="M208" s="899">
        <v>0</v>
      </c>
      <c r="N208" s="899">
        <v>0</v>
      </c>
      <c r="O208" s="899">
        <v>0</v>
      </c>
      <c r="P208" s="899">
        <v>34419.599999999999</v>
      </c>
    </row>
    <row r="209" spans="1:16" ht="14.25" customHeight="1">
      <c r="A209" s="73" t="s">
        <v>191</v>
      </c>
      <c r="B209" s="899">
        <v>0</v>
      </c>
      <c r="C209" s="899">
        <v>957810</v>
      </c>
      <c r="D209" s="899">
        <v>0</v>
      </c>
      <c r="E209" s="899">
        <v>0</v>
      </c>
      <c r="F209" s="899">
        <v>0</v>
      </c>
      <c r="G209" s="899">
        <v>0</v>
      </c>
      <c r="H209" s="899">
        <v>0</v>
      </c>
      <c r="I209" s="899">
        <v>0</v>
      </c>
      <c r="J209" s="899">
        <v>0</v>
      </c>
      <c r="K209" s="899">
        <v>0</v>
      </c>
      <c r="L209" s="899">
        <v>0</v>
      </c>
      <c r="M209" s="899">
        <v>0</v>
      </c>
      <c r="N209" s="899">
        <v>0</v>
      </c>
      <c r="O209" s="899">
        <v>0</v>
      </c>
      <c r="P209" s="899">
        <v>957810</v>
      </c>
    </row>
    <row r="210" spans="1:16" ht="14.25" customHeight="1">
      <c r="A210" s="73" t="s">
        <v>192</v>
      </c>
      <c r="B210" s="899">
        <v>658547.63051000005</v>
      </c>
      <c r="C210" s="899">
        <v>1073.91129</v>
      </c>
      <c r="D210" s="899">
        <v>29491.001410000001</v>
      </c>
      <c r="E210" s="899">
        <v>41.106029999999997</v>
      </c>
      <c r="F210" s="899">
        <v>36017.371599999999</v>
      </c>
      <c r="G210" s="899">
        <v>5700.9578099999999</v>
      </c>
      <c r="H210" s="899">
        <v>1.339</v>
      </c>
      <c r="I210" s="899">
        <v>59.631999999999998</v>
      </c>
      <c r="J210" s="899">
        <v>5.2999999999999999E-2</v>
      </c>
      <c r="K210" s="899">
        <v>0</v>
      </c>
      <c r="L210" s="899">
        <v>0</v>
      </c>
      <c r="M210" s="899">
        <v>8.0000000000000002E-3</v>
      </c>
      <c r="N210" s="899">
        <v>15080302.623749999</v>
      </c>
      <c r="O210" s="899">
        <v>0</v>
      </c>
      <c r="P210" s="899">
        <v>15811235.634399999</v>
      </c>
    </row>
    <row r="211" spans="1:16" ht="14.25" customHeight="1">
      <c r="A211" s="402" t="s">
        <v>193</v>
      </c>
      <c r="B211" s="899">
        <v>0.33300000000000002</v>
      </c>
      <c r="C211" s="899">
        <v>23346312.16753</v>
      </c>
      <c r="D211" s="899">
        <v>3092.9275600000001</v>
      </c>
      <c r="E211" s="899">
        <v>0</v>
      </c>
      <c r="F211" s="899">
        <v>153.53601</v>
      </c>
      <c r="G211" s="899">
        <v>0</v>
      </c>
      <c r="H211" s="899">
        <v>0</v>
      </c>
      <c r="I211" s="899">
        <v>0</v>
      </c>
      <c r="J211" s="899">
        <v>27906.627780000003</v>
      </c>
      <c r="K211" s="899">
        <v>0</v>
      </c>
      <c r="L211" s="899">
        <v>0</v>
      </c>
      <c r="M211" s="899">
        <v>485.65679</v>
      </c>
      <c r="N211" s="899">
        <v>0</v>
      </c>
      <c r="O211" s="899">
        <v>288773.12407000002</v>
      </c>
      <c r="P211" s="899">
        <v>23666724.37274</v>
      </c>
    </row>
    <row r="212" spans="1:16" ht="14.25" customHeight="1">
      <c r="A212" s="401" t="s">
        <v>194</v>
      </c>
      <c r="B212" s="899">
        <v>0</v>
      </c>
      <c r="C212" s="899">
        <v>0</v>
      </c>
      <c r="D212" s="899">
        <v>0</v>
      </c>
      <c r="E212" s="899">
        <v>0</v>
      </c>
      <c r="F212" s="899">
        <v>0</v>
      </c>
      <c r="G212" s="899">
        <v>0</v>
      </c>
      <c r="H212" s="899">
        <v>0</v>
      </c>
      <c r="I212" s="899">
        <v>0</v>
      </c>
      <c r="J212" s="899">
        <v>0</v>
      </c>
      <c r="K212" s="899">
        <v>0</v>
      </c>
      <c r="L212" s="899">
        <v>0</v>
      </c>
      <c r="M212" s="899">
        <v>0</v>
      </c>
      <c r="N212" s="899">
        <v>0</v>
      </c>
      <c r="O212" s="899">
        <v>0</v>
      </c>
      <c r="P212" s="899">
        <v>0</v>
      </c>
    </row>
    <row r="213" spans="1:16" ht="14.25" customHeight="1">
      <c r="A213" s="73" t="s">
        <v>195</v>
      </c>
      <c r="B213" s="899">
        <v>0</v>
      </c>
      <c r="C213" s="899">
        <v>625290.98092999996</v>
      </c>
      <c r="D213" s="899">
        <v>3092.9275600000001</v>
      </c>
      <c r="E213" s="899">
        <v>0</v>
      </c>
      <c r="F213" s="899">
        <v>153.53601</v>
      </c>
      <c r="G213" s="899">
        <v>0</v>
      </c>
      <c r="H213" s="899">
        <v>0</v>
      </c>
      <c r="I213" s="899">
        <v>0</v>
      </c>
      <c r="J213" s="899">
        <v>27906.627780000003</v>
      </c>
      <c r="K213" s="899">
        <v>0</v>
      </c>
      <c r="L213" s="899">
        <v>0</v>
      </c>
      <c r="M213" s="899">
        <v>485.65679</v>
      </c>
      <c r="N213" s="899">
        <v>0</v>
      </c>
      <c r="O213" s="899">
        <v>288773.12407000002</v>
      </c>
      <c r="P213" s="899">
        <v>945702.85314000002</v>
      </c>
    </row>
    <row r="214" spans="1:16" ht="14.25" customHeight="1">
      <c r="A214" s="73" t="s">
        <v>196</v>
      </c>
      <c r="B214" s="899">
        <v>0</v>
      </c>
      <c r="C214" s="899">
        <v>22721007.4736</v>
      </c>
      <c r="D214" s="899">
        <v>0</v>
      </c>
      <c r="E214" s="899">
        <v>0</v>
      </c>
      <c r="F214" s="899">
        <v>0</v>
      </c>
      <c r="G214" s="899">
        <v>0</v>
      </c>
      <c r="H214" s="899">
        <v>0</v>
      </c>
      <c r="I214" s="899">
        <v>0</v>
      </c>
      <c r="J214" s="899">
        <v>0</v>
      </c>
      <c r="K214" s="899">
        <v>0</v>
      </c>
      <c r="L214" s="899">
        <v>0</v>
      </c>
      <c r="M214" s="899">
        <v>0</v>
      </c>
      <c r="N214" s="899">
        <v>0</v>
      </c>
      <c r="O214" s="899">
        <v>0</v>
      </c>
      <c r="P214" s="899">
        <v>22721007.4736</v>
      </c>
    </row>
    <row r="215" spans="1:16" ht="14.25" customHeight="1">
      <c r="A215" s="73" t="s">
        <v>1278</v>
      </c>
      <c r="B215" s="899">
        <v>0</v>
      </c>
      <c r="C215" s="899">
        <v>0</v>
      </c>
      <c r="D215" s="899">
        <v>0</v>
      </c>
      <c r="E215" s="899">
        <v>0</v>
      </c>
      <c r="F215" s="899">
        <v>0</v>
      </c>
      <c r="G215" s="899">
        <v>0</v>
      </c>
      <c r="H215" s="899">
        <v>0</v>
      </c>
      <c r="I215" s="899">
        <v>0</v>
      </c>
      <c r="J215" s="899">
        <v>0</v>
      </c>
      <c r="K215" s="899">
        <v>0</v>
      </c>
      <c r="L215" s="899">
        <v>0</v>
      </c>
      <c r="M215" s="899">
        <v>0</v>
      </c>
      <c r="N215" s="899">
        <v>0</v>
      </c>
      <c r="O215" s="899">
        <v>0</v>
      </c>
      <c r="P215" s="899">
        <v>0</v>
      </c>
    </row>
    <row r="216" spans="1:16" ht="14.25" customHeight="1">
      <c r="A216" s="73" t="s">
        <v>197</v>
      </c>
      <c r="B216" s="899">
        <v>0.33300000000000002</v>
      </c>
      <c r="C216" s="899">
        <v>13.712999999999999</v>
      </c>
      <c r="D216" s="899">
        <v>0</v>
      </c>
      <c r="E216" s="899">
        <v>0</v>
      </c>
      <c r="F216" s="899">
        <v>0</v>
      </c>
      <c r="G216" s="899">
        <v>0</v>
      </c>
      <c r="H216" s="899">
        <v>0</v>
      </c>
      <c r="I216" s="899">
        <v>0</v>
      </c>
      <c r="J216" s="899">
        <v>0</v>
      </c>
      <c r="K216" s="899">
        <v>0</v>
      </c>
      <c r="L216" s="899">
        <v>0</v>
      </c>
      <c r="M216" s="899">
        <v>0</v>
      </c>
      <c r="N216" s="899">
        <v>0</v>
      </c>
      <c r="O216" s="899">
        <v>0</v>
      </c>
      <c r="P216" s="899">
        <v>14.045999999999999</v>
      </c>
    </row>
    <row r="217" spans="1:16" ht="14.25" customHeight="1">
      <c r="A217" s="402" t="s">
        <v>198</v>
      </c>
      <c r="B217" s="899">
        <v>76948.629840000009</v>
      </c>
      <c r="C217" s="899">
        <v>2722.9246499999999</v>
      </c>
      <c r="D217" s="899">
        <v>93814.070330000002</v>
      </c>
      <c r="E217" s="899">
        <v>39586.940119999999</v>
      </c>
      <c r="F217" s="899">
        <v>58920.973729999998</v>
      </c>
      <c r="G217" s="899">
        <v>87983.786859999993</v>
      </c>
      <c r="H217" s="899">
        <v>45085.268459999999</v>
      </c>
      <c r="I217" s="899">
        <v>0</v>
      </c>
      <c r="J217" s="899">
        <v>723.91658999999993</v>
      </c>
      <c r="K217" s="899">
        <v>5972.9589900000001</v>
      </c>
      <c r="L217" s="899">
        <v>0</v>
      </c>
      <c r="M217" s="899">
        <v>6546.2545099999998</v>
      </c>
      <c r="N217" s="899">
        <v>2688.4782999999998</v>
      </c>
      <c r="O217" s="899">
        <v>0</v>
      </c>
      <c r="P217" s="899">
        <v>420994.20237999997</v>
      </c>
    </row>
    <row r="218" spans="1:16" ht="14.25" customHeight="1">
      <c r="A218" s="73" t="s">
        <v>199</v>
      </c>
      <c r="B218" s="899">
        <v>40054.971890000001</v>
      </c>
      <c r="C218" s="899">
        <v>2041.7276100000001</v>
      </c>
      <c r="D218" s="899">
        <v>56487.991679999999</v>
      </c>
      <c r="E218" s="899">
        <v>24034.682969999998</v>
      </c>
      <c r="F218" s="899">
        <v>54135.968630000003</v>
      </c>
      <c r="G218" s="899">
        <v>42265.028740000002</v>
      </c>
      <c r="H218" s="899">
        <v>9828.1555100000005</v>
      </c>
      <c r="I218" s="899">
        <v>0</v>
      </c>
      <c r="J218" s="899">
        <v>723.91658999999993</v>
      </c>
      <c r="K218" s="899">
        <v>5972.9589900000001</v>
      </c>
      <c r="L218" s="899">
        <v>0</v>
      </c>
      <c r="M218" s="899">
        <v>543.75446999999997</v>
      </c>
      <c r="N218" s="899">
        <v>2688.4782999999998</v>
      </c>
      <c r="O218" s="899">
        <v>0</v>
      </c>
      <c r="P218" s="899">
        <v>238777.63537999999</v>
      </c>
    </row>
    <row r="219" spans="1:16" ht="14.25" customHeight="1">
      <c r="A219" s="73" t="s">
        <v>200</v>
      </c>
      <c r="B219" s="899">
        <v>36893.657950000001</v>
      </c>
      <c r="C219" s="899">
        <v>681.19704000000002</v>
      </c>
      <c r="D219" s="899">
        <v>37326.078649999996</v>
      </c>
      <c r="E219" s="899">
        <v>15552.257150000001</v>
      </c>
      <c r="F219" s="899">
        <v>4785.0050999999994</v>
      </c>
      <c r="G219" s="899">
        <v>45718.758119999999</v>
      </c>
      <c r="H219" s="899">
        <v>35257.112950000002</v>
      </c>
      <c r="I219" s="899">
        <v>0</v>
      </c>
      <c r="J219" s="899">
        <v>0</v>
      </c>
      <c r="K219" s="899">
        <v>0</v>
      </c>
      <c r="L219" s="899">
        <v>0</v>
      </c>
      <c r="M219" s="899">
        <v>6002.5000399999999</v>
      </c>
      <c r="N219" s="899">
        <v>0</v>
      </c>
      <c r="O219" s="899">
        <v>0</v>
      </c>
      <c r="P219" s="899">
        <v>182216.56700000001</v>
      </c>
    </row>
    <row r="220" spans="1:16" ht="14.25" customHeight="1">
      <c r="A220" s="402" t="s">
        <v>201</v>
      </c>
      <c r="B220" s="899">
        <v>0</v>
      </c>
      <c r="C220" s="899">
        <v>0</v>
      </c>
      <c r="D220" s="899">
        <v>0</v>
      </c>
      <c r="E220" s="899">
        <v>0</v>
      </c>
      <c r="F220" s="899">
        <v>0</v>
      </c>
      <c r="G220" s="899">
        <v>0</v>
      </c>
      <c r="H220" s="899">
        <v>0</v>
      </c>
      <c r="I220" s="899">
        <v>0</v>
      </c>
      <c r="J220" s="899">
        <v>0</v>
      </c>
      <c r="K220" s="899">
        <v>0</v>
      </c>
      <c r="L220" s="899">
        <v>0</v>
      </c>
      <c r="M220" s="899">
        <v>0</v>
      </c>
      <c r="N220" s="899">
        <v>0</v>
      </c>
      <c r="O220" s="899">
        <v>0</v>
      </c>
      <c r="P220" s="899">
        <v>0</v>
      </c>
    </row>
    <row r="221" spans="1:16" ht="14.25" customHeight="1">
      <c r="A221" s="73" t="s">
        <v>202</v>
      </c>
      <c r="B221" s="899">
        <v>0</v>
      </c>
      <c r="C221" s="899">
        <v>0</v>
      </c>
      <c r="D221" s="899">
        <v>0</v>
      </c>
      <c r="E221" s="899">
        <v>0</v>
      </c>
      <c r="F221" s="899">
        <v>0</v>
      </c>
      <c r="G221" s="899">
        <v>0</v>
      </c>
      <c r="H221" s="899">
        <v>0</v>
      </c>
      <c r="I221" s="899">
        <v>0</v>
      </c>
      <c r="J221" s="899">
        <v>0</v>
      </c>
      <c r="K221" s="899">
        <v>0</v>
      </c>
      <c r="L221" s="899">
        <v>0</v>
      </c>
      <c r="M221" s="899">
        <v>0</v>
      </c>
      <c r="N221" s="899">
        <v>0</v>
      </c>
      <c r="O221" s="899">
        <v>0</v>
      </c>
      <c r="P221" s="899">
        <v>0</v>
      </c>
    </row>
    <row r="222" spans="1:16" ht="14.25" customHeight="1">
      <c r="A222" s="73" t="s">
        <v>203</v>
      </c>
      <c r="B222" s="899">
        <v>0</v>
      </c>
      <c r="C222" s="899">
        <v>0</v>
      </c>
      <c r="D222" s="899">
        <v>0</v>
      </c>
      <c r="E222" s="899">
        <v>0</v>
      </c>
      <c r="F222" s="899">
        <v>0</v>
      </c>
      <c r="G222" s="899">
        <v>0</v>
      </c>
      <c r="H222" s="899">
        <v>0</v>
      </c>
      <c r="I222" s="899">
        <v>0</v>
      </c>
      <c r="J222" s="899">
        <v>0</v>
      </c>
      <c r="K222" s="899">
        <v>0</v>
      </c>
      <c r="L222" s="899">
        <v>0</v>
      </c>
      <c r="M222" s="899">
        <v>0</v>
      </c>
      <c r="N222" s="899">
        <v>0</v>
      </c>
      <c r="O222" s="899">
        <v>0</v>
      </c>
      <c r="P222" s="899">
        <v>0</v>
      </c>
    </row>
    <row r="223" spans="1:16" ht="14.25" customHeight="1">
      <c r="A223" s="402" t="s">
        <v>204</v>
      </c>
      <c r="B223" s="899">
        <v>31740714.038210001</v>
      </c>
      <c r="C223" s="899">
        <v>28220730.265009999</v>
      </c>
      <c r="D223" s="899">
        <v>73558774.390429989</v>
      </c>
      <c r="E223" s="899">
        <v>28677579.635330003</v>
      </c>
      <c r="F223" s="899">
        <v>22366703.22002</v>
      </c>
      <c r="G223" s="899">
        <v>15778934.15281</v>
      </c>
      <c r="H223" s="899">
        <v>14941358.136020001</v>
      </c>
      <c r="I223" s="899">
        <v>8463116.6237499993</v>
      </c>
      <c r="J223" s="899">
        <v>327568.54936</v>
      </c>
      <c r="K223" s="899">
        <v>1029663.3901900001</v>
      </c>
      <c r="L223" s="899">
        <v>27188866.51842</v>
      </c>
      <c r="M223" s="899">
        <v>5254167.7840400003</v>
      </c>
      <c r="N223" s="899">
        <v>20544295.06366</v>
      </c>
      <c r="O223" s="899">
        <v>11197361.93565</v>
      </c>
      <c r="P223" s="899">
        <v>289289833.70290005</v>
      </c>
    </row>
    <row r="224" spans="1:16" ht="14.25" customHeight="1">
      <c r="A224" s="73" t="s">
        <v>205</v>
      </c>
      <c r="B224" s="899">
        <v>23967126.404689997</v>
      </c>
      <c r="C224" s="899">
        <v>15006671.64126</v>
      </c>
      <c r="D224" s="899">
        <v>64045655.370080002</v>
      </c>
      <c r="E224" s="899">
        <v>16077892.176239999</v>
      </c>
      <c r="F224" s="899">
        <v>13586208.73246</v>
      </c>
      <c r="G224" s="899">
        <v>12030293.09468</v>
      </c>
      <c r="H224" s="899">
        <v>11214587.326510001</v>
      </c>
      <c r="I224" s="899">
        <v>2723676.9016199997</v>
      </c>
      <c r="J224" s="899">
        <v>205282.90575000001</v>
      </c>
      <c r="K224" s="899">
        <v>0</v>
      </c>
      <c r="L224" s="899">
        <v>19019811.230970003</v>
      </c>
      <c r="M224" s="899">
        <v>4320191.8573700003</v>
      </c>
      <c r="N224" s="899">
        <v>15143502.70551</v>
      </c>
      <c r="O224" s="899">
        <v>8591382.7668099999</v>
      </c>
      <c r="P224" s="899">
        <v>205932283.11395001</v>
      </c>
    </row>
    <row r="225" spans="1:16" ht="14.25" customHeight="1">
      <c r="A225" s="73" t="s">
        <v>206</v>
      </c>
      <c r="B225" s="899">
        <v>93488.928879999992</v>
      </c>
      <c r="C225" s="899">
        <v>13716.327289999999</v>
      </c>
      <c r="D225" s="899">
        <v>2560.7954799999998</v>
      </c>
      <c r="E225" s="899">
        <v>0</v>
      </c>
      <c r="F225" s="899">
        <v>0</v>
      </c>
      <c r="G225" s="899">
        <v>5281.4934199999998</v>
      </c>
      <c r="H225" s="899">
        <v>0</v>
      </c>
      <c r="I225" s="899">
        <v>0</v>
      </c>
      <c r="J225" s="899">
        <v>0</v>
      </c>
      <c r="K225" s="899">
        <v>0</v>
      </c>
      <c r="L225" s="899">
        <v>0</v>
      </c>
      <c r="M225" s="899">
        <v>0</v>
      </c>
      <c r="N225" s="899">
        <v>0</v>
      </c>
      <c r="O225" s="899">
        <v>0</v>
      </c>
      <c r="P225" s="899">
        <v>115047.54506999999</v>
      </c>
    </row>
    <row r="226" spans="1:16" ht="14.25" customHeight="1">
      <c r="A226" s="73" t="s">
        <v>207</v>
      </c>
      <c r="B226" s="899">
        <v>4509248.5502500003</v>
      </c>
      <c r="C226" s="899">
        <v>7766850.4935600003</v>
      </c>
      <c r="D226" s="899">
        <v>6675845.3705900004</v>
      </c>
      <c r="E226" s="899">
        <v>7245820.8739700001</v>
      </c>
      <c r="F226" s="899">
        <v>4977669.8567700004</v>
      </c>
      <c r="G226" s="899">
        <v>3096351.0436799997</v>
      </c>
      <c r="H226" s="899">
        <v>2221753.6802300001</v>
      </c>
      <c r="I226" s="899">
        <v>5473562.4586899998</v>
      </c>
      <c r="J226" s="899">
        <v>89566.039359999995</v>
      </c>
      <c r="K226" s="899">
        <v>815065.88239000004</v>
      </c>
      <c r="L226" s="899">
        <v>7978894.5879799994</v>
      </c>
      <c r="M226" s="899">
        <v>583739.83817</v>
      </c>
      <c r="N226" s="899">
        <v>5310670.61577</v>
      </c>
      <c r="O226" s="899">
        <v>2495536.1216199999</v>
      </c>
      <c r="P226" s="899">
        <v>59240575.413029999</v>
      </c>
    </row>
    <row r="227" spans="1:16" ht="14.25" customHeight="1">
      <c r="A227" s="73" t="s">
        <v>208</v>
      </c>
      <c r="B227" s="899">
        <v>132267.87044</v>
      </c>
      <c r="C227" s="899">
        <v>57077.971250000002</v>
      </c>
      <c r="D227" s="899">
        <v>41558.408259999997</v>
      </c>
      <c r="E227" s="899">
        <v>65478.128799999999</v>
      </c>
      <c r="F227" s="899">
        <v>1481.203</v>
      </c>
      <c r="G227" s="899">
        <v>211425.56119000001</v>
      </c>
      <c r="H227" s="899">
        <v>1372</v>
      </c>
      <c r="I227" s="899">
        <v>0</v>
      </c>
      <c r="J227" s="899">
        <v>0</v>
      </c>
      <c r="K227" s="899">
        <v>0</v>
      </c>
      <c r="L227" s="899">
        <v>0</v>
      </c>
      <c r="M227" s="899">
        <v>0</v>
      </c>
      <c r="N227" s="899">
        <v>0</v>
      </c>
      <c r="O227" s="899">
        <v>0</v>
      </c>
      <c r="P227" s="899">
        <v>510661.14293999999</v>
      </c>
    </row>
    <row r="228" spans="1:16" ht="14.25" customHeight="1">
      <c r="A228" s="73" t="s">
        <v>209</v>
      </c>
      <c r="B228" s="904">
        <v>792977.36086000002</v>
      </c>
      <c r="C228" s="904">
        <v>680728.46164999995</v>
      </c>
      <c r="D228" s="904">
        <v>295182.23981</v>
      </c>
      <c r="E228" s="904">
        <v>456776.62352999998</v>
      </c>
      <c r="F228" s="904">
        <v>466220.06594999996</v>
      </c>
      <c r="G228" s="904">
        <v>80432.065519999989</v>
      </c>
      <c r="H228" s="904">
        <v>146534.0754</v>
      </c>
      <c r="I228" s="904">
        <v>16476.87572</v>
      </c>
      <c r="J228" s="904">
        <v>3466.2005899999999</v>
      </c>
      <c r="K228" s="904">
        <v>0</v>
      </c>
      <c r="L228" s="904">
        <v>33418.564160000002</v>
      </c>
      <c r="M228" s="904">
        <v>68238.570049999995</v>
      </c>
      <c r="N228" s="904">
        <v>40809.317109999996</v>
      </c>
      <c r="O228" s="904">
        <v>29531.095989999998</v>
      </c>
      <c r="P228" s="904">
        <v>3110791.5163400001</v>
      </c>
    </row>
    <row r="229" spans="1:16" ht="14.25" customHeight="1">
      <c r="A229" s="73" t="s">
        <v>210</v>
      </c>
      <c r="B229" s="904">
        <v>1847459.7034500001</v>
      </c>
      <c r="C229" s="904">
        <v>626501.96669000003</v>
      </c>
      <c r="D229" s="904">
        <v>2065845.3841500001</v>
      </c>
      <c r="E229" s="904">
        <v>4624122.3115799995</v>
      </c>
      <c r="F229" s="904">
        <v>2615841.0397399999</v>
      </c>
      <c r="G229" s="904">
        <v>74181.926439999996</v>
      </c>
      <c r="H229" s="904">
        <v>33345.254150000001</v>
      </c>
      <c r="I229" s="904">
        <v>0</v>
      </c>
      <c r="J229" s="904">
        <v>29253.40366</v>
      </c>
      <c r="K229" s="904">
        <v>214597.50780000002</v>
      </c>
      <c r="L229" s="904">
        <v>1521.5958500000002</v>
      </c>
      <c r="M229" s="904">
        <v>280365.27856999997</v>
      </c>
      <c r="N229" s="904">
        <v>0</v>
      </c>
      <c r="O229" s="904">
        <v>0</v>
      </c>
      <c r="P229" s="904">
        <v>12413035.37208</v>
      </c>
    </row>
    <row r="230" spans="1:16" ht="14.25" customHeight="1">
      <c r="A230" s="73" t="s">
        <v>211</v>
      </c>
      <c r="B230" s="904">
        <v>2265.3000000000002</v>
      </c>
      <c r="C230" s="904">
        <v>0</v>
      </c>
      <c r="D230" s="904">
        <v>2.56</v>
      </c>
      <c r="E230" s="904">
        <v>0</v>
      </c>
      <c r="F230" s="904">
        <v>34811.647280000005</v>
      </c>
      <c r="G230" s="904">
        <v>0</v>
      </c>
      <c r="H230" s="904">
        <v>0</v>
      </c>
      <c r="I230" s="904">
        <v>0</v>
      </c>
      <c r="J230" s="904">
        <v>0</v>
      </c>
      <c r="K230" s="904">
        <v>0</v>
      </c>
      <c r="L230" s="904">
        <v>0</v>
      </c>
      <c r="M230" s="904">
        <v>0</v>
      </c>
      <c r="N230" s="904">
        <v>0</v>
      </c>
      <c r="O230" s="904">
        <v>0</v>
      </c>
      <c r="P230" s="904">
        <v>37079.507279999998</v>
      </c>
    </row>
    <row r="231" spans="1:16" ht="14.25" customHeight="1">
      <c r="A231" s="73" t="s">
        <v>212</v>
      </c>
      <c r="B231" s="904">
        <v>0</v>
      </c>
      <c r="C231" s="904">
        <v>0</v>
      </c>
      <c r="D231" s="904">
        <v>0</v>
      </c>
      <c r="E231" s="904">
        <v>0</v>
      </c>
      <c r="F231" s="904">
        <v>0</v>
      </c>
      <c r="G231" s="904">
        <v>0</v>
      </c>
      <c r="H231" s="904">
        <v>0</v>
      </c>
      <c r="I231" s="904">
        <v>0</v>
      </c>
      <c r="J231" s="904">
        <v>0</v>
      </c>
      <c r="K231" s="904">
        <v>0</v>
      </c>
      <c r="L231" s="904">
        <v>0</v>
      </c>
      <c r="M231" s="904">
        <v>0</v>
      </c>
      <c r="N231" s="904">
        <v>0</v>
      </c>
      <c r="O231" s="904">
        <v>0</v>
      </c>
      <c r="P231" s="904">
        <v>0</v>
      </c>
    </row>
    <row r="232" spans="1:16" ht="14.25" customHeight="1">
      <c r="A232" s="73" t="s">
        <v>213</v>
      </c>
      <c r="B232" s="904">
        <v>395879.91963999998</v>
      </c>
      <c r="C232" s="904">
        <v>4069183.40331</v>
      </c>
      <c r="D232" s="904">
        <v>432124.26205999998</v>
      </c>
      <c r="E232" s="904">
        <v>207489.52121000001</v>
      </c>
      <c r="F232" s="904">
        <v>684470.67482000007</v>
      </c>
      <c r="G232" s="904">
        <v>280968.96788000001</v>
      </c>
      <c r="H232" s="904">
        <v>1323765.7997300001</v>
      </c>
      <c r="I232" s="904">
        <v>249400.38772</v>
      </c>
      <c r="J232" s="904">
        <v>0</v>
      </c>
      <c r="K232" s="904">
        <v>0</v>
      </c>
      <c r="L232" s="904">
        <v>155220.53946</v>
      </c>
      <c r="M232" s="904">
        <v>1632.2398799999999</v>
      </c>
      <c r="N232" s="904">
        <v>49312.42527</v>
      </c>
      <c r="O232" s="904">
        <v>80911.951230000006</v>
      </c>
      <c r="P232" s="904">
        <v>7930360.0922100004</v>
      </c>
    </row>
    <row r="233" spans="1:16" ht="14.25" customHeight="1">
      <c r="A233" s="402" t="s">
        <v>214</v>
      </c>
      <c r="B233" s="904">
        <v>6248043.3242799994</v>
      </c>
      <c r="C233" s="904">
        <v>4628734.5086000003</v>
      </c>
      <c r="D233" s="904">
        <v>9333465.4597199988</v>
      </c>
      <c r="E233" s="904">
        <v>7827892.5708500007</v>
      </c>
      <c r="F233" s="904">
        <v>18727807.022640001</v>
      </c>
      <c r="G233" s="904">
        <v>4377865.3637899999</v>
      </c>
      <c r="H233" s="904">
        <v>3109799.0654799999</v>
      </c>
      <c r="I233" s="904">
        <v>1891397.7558599999</v>
      </c>
      <c r="J233" s="904">
        <v>661681.24496000004</v>
      </c>
      <c r="K233" s="904">
        <v>418077.60587999999</v>
      </c>
      <c r="L233" s="904">
        <v>1419303.5482900001</v>
      </c>
      <c r="M233" s="904">
        <v>717502.94845999999</v>
      </c>
      <c r="N233" s="904">
        <v>1986519.60568</v>
      </c>
      <c r="O233" s="904">
        <v>1922771.7602200001</v>
      </c>
      <c r="P233" s="904">
        <v>63270861.784709997</v>
      </c>
    </row>
    <row r="234" spans="1:16" ht="14.25" customHeight="1">
      <c r="A234" s="73" t="s">
        <v>215</v>
      </c>
      <c r="B234" s="904">
        <v>2731230.6973299999</v>
      </c>
      <c r="C234" s="904">
        <v>1318991.0515699999</v>
      </c>
      <c r="D234" s="904">
        <v>2787421.9520399999</v>
      </c>
      <c r="E234" s="904">
        <v>3717537.3840100002</v>
      </c>
      <c r="F234" s="904">
        <v>15924465.24092</v>
      </c>
      <c r="G234" s="904">
        <v>2786960.8363899998</v>
      </c>
      <c r="H234" s="904">
        <v>744586.97273000004</v>
      </c>
      <c r="I234" s="904">
        <v>101444.29622</v>
      </c>
      <c r="J234" s="904">
        <v>42348.246049999994</v>
      </c>
      <c r="K234" s="904">
        <v>0</v>
      </c>
      <c r="L234" s="904">
        <v>864696.65820000006</v>
      </c>
      <c r="M234" s="904">
        <v>533056.27107999998</v>
      </c>
      <c r="N234" s="904">
        <v>1038613.26466</v>
      </c>
      <c r="O234" s="904">
        <v>878099.64941999991</v>
      </c>
      <c r="P234" s="904">
        <v>33469452.52062</v>
      </c>
    </row>
    <row r="235" spans="1:16" ht="14.25" customHeight="1">
      <c r="A235" s="73" t="s">
        <v>216</v>
      </c>
      <c r="B235" s="904">
        <v>676854.97630999994</v>
      </c>
      <c r="C235" s="904">
        <v>395738.63198000001</v>
      </c>
      <c r="D235" s="904">
        <v>1105612.3790899999</v>
      </c>
      <c r="E235" s="904">
        <v>135798.81687000001</v>
      </c>
      <c r="F235" s="904">
        <v>538910.14491999999</v>
      </c>
      <c r="G235" s="904">
        <v>190813.78655000002</v>
      </c>
      <c r="H235" s="904">
        <v>332522.53219</v>
      </c>
      <c r="I235" s="904">
        <v>65333.174429999999</v>
      </c>
      <c r="J235" s="904">
        <v>0</v>
      </c>
      <c r="K235" s="904">
        <v>0</v>
      </c>
      <c r="L235" s="904">
        <v>68600</v>
      </c>
      <c r="M235" s="904">
        <v>0</v>
      </c>
      <c r="N235" s="904">
        <v>0</v>
      </c>
      <c r="O235" s="904">
        <v>301569.44206999999</v>
      </c>
      <c r="P235" s="904">
        <v>3811753.8844099999</v>
      </c>
    </row>
    <row r="236" spans="1:16" ht="14.25" customHeight="1">
      <c r="A236" s="73" t="s">
        <v>217</v>
      </c>
      <c r="B236" s="904">
        <v>255360.65263</v>
      </c>
      <c r="C236" s="904">
        <v>598867.04636000004</v>
      </c>
      <c r="D236" s="904">
        <v>827238.57501000003</v>
      </c>
      <c r="E236" s="904">
        <v>585455.21001000004</v>
      </c>
      <c r="F236" s="904">
        <v>650767.47563</v>
      </c>
      <c r="G236" s="904">
        <v>102860.24725</v>
      </c>
      <c r="H236" s="904">
        <v>158877.40740999999</v>
      </c>
      <c r="I236" s="904">
        <v>247791.97881999999</v>
      </c>
      <c r="J236" s="904">
        <v>9439.5866100000003</v>
      </c>
      <c r="K236" s="904">
        <v>9831.1260299999994</v>
      </c>
      <c r="L236" s="904">
        <v>201335.88269</v>
      </c>
      <c r="M236" s="904">
        <v>46940.494319999998</v>
      </c>
      <c r="N236" s="904">
        <v>120809.22159</v>
      </c>
      <c r="O236" s="904">
        <v>184321.57788</v>
      </c>
      <c r="P236" s="904">
        <v>3999896.4822399998</v>
      </c>
    </row>
    <row r="237" spans="1:16" ht="14.25" customHeight="1">
      <c r="A237" s="73" t="s">
        <v>218</v>
      </c>
      <c r="B237" s="904">
        <v>68202.507519999999</v>
      </c>
      <c r="C237" s="904">
        <v>56489.25</v>
      </c>
      <c r="D237" s="904">
        <v>137463.21444000001</v>
      </c>
      <c r="E237" s="904">
        <v>918895.67760000005</v>
      </c>
      <c r="F237" s="904">
        <v>31685.336219999997</v>
      </c>
      <c r="G237" s="904">
        <v>23987.671010000002</v>
      </c>
      <c r="H237" s="904">
        <v>13690.265869999999</v>
      </c>
      <c r="I237" s="904">
        <v>19641.345960000002</v>
      </c>
      <c r="J237" s="904">
        <v>148.69929000000002</v>
      </c>
      <c r="K237" s="904">
        <v>0</v>
      </c>
      <c r="L237" s="904">
        <v>72473.016930000013</v>
      </c>
      <c r="M237" s="904">
        <v>13636.75986</v>
      </c>
      <c r="N237" s="904">
        <v>15438.93952</v>
      </c>
      <c r="O237" s="904">
        <v>10694.423869999999</v>
      </c>
      <c r="P237" s="904">
        <v>1382447.10809</v>
      </c>
    </row>
    <row r="238" spans="1:16" ht="14.25" customHeight="1">
      <c r="A238" s="73" t="s">
        <v>219</v>
      </c>
      <c r="B238" s="73">
        <v>164854.85519999999</v>
      </c>
      <c r="C238" s="73">
        <v>0</v>
      </c>
      <c r="D238" s="73">
        <v>0</v>
      </c>
      <c r="E238" s="73">
        <v>370306.23</v>
      </c>
      <c r="F238" s="73">
        <v>0</v>
      </c>
      <c r="G238" s="73">
        <v>28684.048119999999</v>
      </c>
      <c r="H238" s="73">
        <v>0</v>
      </c>
      <c r="I238" s="73">
        <v>0</v>
      </c>
      <c r="J238" s="73">
        <v>0</v>
      </c>
      <c r="K238" s="73">
        <v>0</v>
      </c>
      <c r="L238" s="73">
        <v>0</v>
      </c>
      <c r="M238" s="73">
        <v>0</v>
      </c>
      <c r="N238" s="73">
        <v>0</v>
      </c>
      <c r="O238" s="73">
        <v>0</v>
      </c>
      <c r="P238" s="73">
        <v>563845.13332000002</v>
      </c>
    </row>
    <row r="239" spans="1:16" ht="14.25" customHeight="1">
      <c r="A239" s="73" t="s">
        <v>220</v>
      </c>
      <c r="B239" s="73">
        <v>2351539.6352900001</v>
      </c>
      <c r="C239" s="73">
        <v>2258648.5286900001</v>
      </c>
      <c r="D239" s="73">
        <v>4475729.3391400008</v>
      </c>
      <c r="E239" s="73">
        <v>2099899.2523599998</v>
      </c>
      <c r="F239" s="73">
        <v>1581978.82495</v>
      </c>
      <c r="G239" s="73">
        <v>1244558.7744700001</v>
      </c>
      <c r="H239" s="73">
        <v>1860121.8872799999</v>
      </c>
      <c r="I239" s="73">
        <v>1457186.96043</v>
      </c>
      <c r="J239" s="73">
        <v>609744.71300999995</v>
      </c>
      <c r="K239" s="73">
        <v>408246.47985</v>
      </c>
      <c r="L239" s="73">
        <v>212197.99046999999</v>
      </c>
      <c r="M239" s="73">
        <v>123869.4232</v>
      </c>
      <c r="N239" s="73">
        <v>811658.17990999995</v>
      </c>
      <c r="O239" s="73">
        <v>548086.66697999998</v>
      </c>
      <c r="P239" s="73">
        <v>20043466.656029999</v>
      </c>
    </row>
    <row r="240" spans="1:16" ht="14.25" customHeight="1">
      <c r="A240" s="73" t="s">
        <v>221</v>
      </c>
      <c r="B240" s="73">
        <v>0</v>
      </c>
      <c r="C240" s="73">
        <v>0</v>
      </c>
      <c r="D240" s="73">
        <v>0</v>
      </c>
      <c r="E240" s="73">
        <v>0</v>
      </c>
      <c r="F240" s="73">
        <v>0</v>
      </c>
      <c r="G240" s="73">
        <v>0</v>
      </c>
      <c r="H240" s="73">
        <v>0</v>
      </c>
      <c r="I240" s="73">
        <v>0</v>
      </c>
      <c r="J240" s="73">
        <v>0</v>
      </c>
      <c r="K240" s="73">
        <v>0</v>
      </c>
      <c r="L240" s="73">
        <v>0</v>
      </c>
      <c r="M240" s="73">
        <v>0</v>
      </c>
      <c r="N240" s="73">
        <v>0</v>
      </c>
      <c r="O240" s="73">
        <v>0</v>
      </c>
      <c r="P240" s="73">
        <v>0</v>
      </c>
    </row>
    <row r="241" spans="1:16" ht="14.25" customHeight="1">
      <c r="A241" s="402" t="s">
        <v>1262</v>
      </c>
      <c r="B241" s="73">
        <v>469946.42754</v>
      </c>
      <c r="C241" s="73">
        <v>312066.39560000005</v>
      </c>
      <c r="D241" s="73">
        <v>339415.22950000002</v>
      </c>
      <c r="E241" s="73">
        <v>549122.71398999996</v>
      </c>
      <c r="F241" s="73">
        <v>382919.55277000001</v>
      </c>
      <c r="G241" s="73">
        <v>85382.162840000005</v>
      </c>
      <c r="H241" s="73">
        <v>104863.57483</v>
      </c>
      <c r="I241" s="73">
        <v>250164.82371</v>
      </c>
      <c r="J241" s="73">
        <v>0</v>
      </c>
      <c r="K241" s="73">
        <v>6089.5271299999995</v>
      </c>
      <c r="L241" s="73">
        <v>133420.37017000001</v>
      </c>
      <c r="M241" s="73">
        <v>95856.734219999998</v>
      </c>
      <c r="N241" s="73">
        <v>65320.617030000001</v>
      </c>
      <c r="O241" s="73">
        <v>42753.908179999999</v>
      </c>
      <c r="P241" s="73">
        <v>2837322.0375100002</v>
      </c>
    </row>
    <row r="242" spans="1:16" ht="14.25" customHeight="1">
      <c r="A242" s="73" t="s">
        <v>1263</v>
      </c>
      <c r="B242" s="73">
        <v>469016.55343999999</v>
      </c>
      <c r="C242" s="73">
        <v>304106.41557999997</v>
      </c>
      <c r="D242" s="73">
        <v>339289.81237</v>
      </c>
      <c r="E242" s="73">
        <v>462342.58408</v>
      </c>
      <c r="F242" s="73">
        <v>369835.14816000004</v>
      </c>
      <c r="G242" s="73">
        <v>85305.183300000004</v>
      </c>
      <c r="H242" s="73">
        <v>104700.74787000001</v>
      </c>
      <c r="I242" s="73">
        <v>250151.97274</v>
      </c>
      <c r="J242" s="73">
        <v>0</v>
      </c>
      <c r="K242" s="73">
        <v>6085.9379100000006</v>
      </c>
      <c r="L242" s="73">
        <v>133343.08760999999</v>
      </c>
      <c r="M242" s="73">
        <v>95096.31087999999</v>
      </c>
      <c r="N242" s="73">
        <v>65274.737560000001</v>
      </c>
      <c r="O242" s="73">
        <v>42652.332759999998</v>
      </c>
      <c r="P242" s="73">
        <v>2727200.8242600001</v>
      </c>
    </row>
    <row r="243" spans="1:16" ht="14.25" customHeight="1">
      <c r="A243" s="73" t="s">
        <v>1264</v>
      </c>
      <c r="B243" s="73">
        <v>929.8741</v>
      </c>
      <c r="C243" s="73">
        <v>7959.98002</v>
      </c>
      <c r="D243" s="73">
        <v>125.41713</v>
      </c>
      <c r="E243" s="73">
        <v>86780.129910000003</v>
      </c>
      <c r="F243" s="73">
        <v>13084.40461</v>
      </c>
      <c r="G243" s="73">
        <v>76.97954</v>
      </c>
      <c r="H243" s="73">
        <v>162.82695999999999</v>
      </c>
      <c r="I243" s="73">
        <v>12.85097</v>
      </c>
      <c r="J243" s="73">
        <v>0</v>
      </c>
      <c r="K243" s="73">
        <v>3.5892199999999996</v>
      </c>
      <c r="L243" s="73">
        <v>77.282560000000004</v>
      </c>
      <c r="M243" s="73">
        <v>760.42333999999994</v>
      </c>
      <c r="N243" s="73">
        <v>45.879469999999998</v>
      </c>
      <c r="O243" s="73">
        <v>101.57541999999999</v>
      </c>
      <c r="P243" s="73">
        <v>110121.21325</v>
      </c>
    </row>
    <row r="244" spans="1:16" ht="14.25" customHeight="1">
      <c r="A244" s="402" t="s">
        <v>1265</v>
      </c>
      <c r="B244" s="73">
        <v>0</v>
      </c>
      <c r="C244" s="73">
        <v>4393911.1949399998</v>
      </c>
      <c r="D244" s="73">
        <v>1.4000000000000001E-4</v>
      </c>
      <c r="E244" s="73">
        <v>0</v>
      </c>
      <c r="F244" s="73">
        <v>1969.4247800000001</v>
      </c>
      <c r="G244" s="73">
        <v>0</v>
      </c>
      <c r="H244" s="73">
        <v>0</v>
      </c>
      <c r="I244" s="73">
        <v>0</v>
      </c>
      <c r="J244" s="73">
        <v>0</v>
      </c>
      <c r="K244" s="73">
        <v>0</v>
      </c>
      <c r="L244" s="73">
        <v>0</v>
      </c>
      <c r="M244" s="73">
        <v>0</v>
      </c>
      <c r="N244" s="73">
        <v>0</v>
      </c>
      <c r="O244" s="73">
        <v>0</v>
      </c>
      <c r="P244" s="73">
        <v>4395880.61986</v>
      </c>
    </row>
    <row r="245" spans="1:16" ht="14.25" customHeight="1">
      <c r="A245" s="73" t="s">
        <v>1263</v>
      </c>
      <c r="B245" s="73">
        <v>0</v>
      </c>
      <c r="C245" s="73">
        <v>3793182.0934499996</v>
      </c>
      <c r="D245" s="73">
        <v>1.4000000000000001E-4</v>
      </c>
      <c r="E245" s="73">
        <v>0</v>
      </c>
      <c r="F245" s="73">
        <v>1969.4247800000001</v>
      </c>
      <c r="G245" s="73">
        <v>0</v>
      </c>
      <c r="H245" s="73">
        <v>0</v>
      </c>
      <c r="I245" s="73">
        <v>0</v>
      </c>
      <c r="J245" s="73">
        <v>0</v>
      </c>
      <c r="K245" s="73">
        <v>0</v>
      </c>
      <c r="L245" s="73">
        <v>0</v>
      </c>
      <c r="M245" s="73">
        <v>0</v>
      </c>
      <c r="N245" s="73">
        <v>0</v>
      </c>
      <c r="O245" s="73">
        <v>0</v>
      </c>
      <c r="P245" s="73">
        <v>3795151.5183699997</v>
      </c>
    </row>
    <row r="246" spans="1:16" ht="14.25" customHeight="1">
      <c r="A246" s="73" t="s">
        <v>1264</v>
      </c>
      <c r="B246" s="73">
        <v>0</v>
      </c>
      <c r="C246" s="73">
        <v>600729.10149000003</v>
      </c>
      <c r="D246" s="73">
        <v>0</v>
      </c>
      <c r="E246" s="73">
        <v>0</v>
      </c>
      <c r="F246" s="73">
        <v>0</v>
      </c>
      <c r="G246" s="73">
        <v>0</v>
      </c>
      <c r="H246" s="73">
        <v>0</v>
      </c>
      <c r="I246" s="73">
        <v>0</v>
      </c>
      <c r="J246" s="73">
        <v>0</v>
      </c>
      <c r="K246" s="73">
        <v>0</v>
      </c>
      <c r="L246" s="73">
        <v>0</v>
      </c>
      <c r="M246" s="73">
        <v>0</v>
      </c>
      <c r="N246" s="73">
        <v>0</v>
      </c>
      <c r="O246" s="73">
        <v>0</v>
      </c>
      <c r="P246" s="73">
        <v>600729.10149000003</v>
      </c>
    </row>
    <row r="247" spans="1:16" ht="14.25" customHeight="1">
      <c r="A247" s="912" t="s">
        <v>1266</v>
      </c>
      <c r="B247" s="73">
        <v>469946.42754</v>
      </c>
      <c r="C247" s="73">
        <v>312066.39560000005</v>
      </c>
      <c r="D247" s="73">
        <v>339415.22950000002</v>
      </c>
      <c r="E247" s="73">
        <v>549122.71398999996</v>
      </c>
      <c r="F247" s="73">
        <v>382919.55274999997</v>
      </c>
      <c r="G247" s="73">
        <v>85382.162840000005</v>
      </c>
      <c r="H247" s="73">
        <v>104863.57483</v>
      </c>
      <c r="I247" s="73">
        <v>250164.82371</v>
      </c>
      <c r="J247" s="73">
        <v>0</v>
      </c>
      <c r="K247" s="73">
        <v>6089.5271299999995</v>
      </c>
      <c r="L247" s="73">
        <v>133420.37017000001</v>
      </c>
      <c r="M247" s="73">
        <v>95856.734219999998</v>
      </c>
      <c r="N247" s="73">
        <v>65320.617030000001</v>
      </c>
      <c r="O247" s="73">
        <v>42753.908179999999</v>
      </c>
      <c r="P247" s="73">
        <v>2837322.0374899996</v>
      </c>
    </row>
    <row r="248" spans="1:16" ht="14.25" customHeight="1" thickBot="1">
      <c r="A248" s="402" t="s">
        <v>1267</v>
      </c>
      <c r="B248" s="73">
        <v>0</v>
      </c>
      <c r="C248" s="73">
        <v>4393911.1949399998</v>
      </c>
      <c r="D248" s="73">
        <v>0</v>
      </c>
      <c r="E248" s="73">
        <v>0</v>
      </c>
      <c r="F248" s="73">
        <v>1969.4247800000001</v>
      </c>
      <c r="G248" s="73">
        <v>0</v>
      </c>
      <c r="H248" s="73">
        <v>0</v>
      </c>
      <c r="I248" s="73">
        <v>0</v>
      </c>
      <c r="J248" s="73">
        <v>0</v>
      </c>
      <c r="K248" s="73">
        <v>0</v>
      </c>
      <c r="L248" s="73">
        <v>0</v>
      </c>
      <c r="M248" s="73">
        <v>0</v>
      </c>
      <c r="N248" s="73">
        <v>0</v>
      </c>
      <c r="O248" s="73">
        <v>0</v>
      </c>
      <c r="P248" s="73">
        <v>4395880.6197199998</v>
      </c>
    </row>
    <row r="249" spans="1:16" ht="14.25" customHeight="1" thickTop="1" thickBot="1">
      <c r="A249" s="387" t="s">
        <v>222</v>
      </c>
      <c r="B249" s="898">
        <v>780028.17763000005</v>
      </c>
      <c r="C249" s="898">
        <v>877536.51535999996</v>
      </c>
      <c r="D249" s="898">
        <v>1151854.7002699999</v>
      </c>
      <c r="E249" s="898">
        <v>733378.42460999999</v>
      </c>
      <c r="F249" s="898">
        <v>732887.49153999996</v>
      </c>
      <c r="G249" s="898">
        <v>364160.80131000001</v>
      </c>
      <c r="H249" s="898">
        <v>411718.50795</v>
      </c>
      <c r="I249" s="898">
        <v>921157.39477999997</v>
      </c>
      <c r="J249" s="898">
        <v>4686.6053700000002</v>
      </c>
      <c r="K249" s="898">
        <v>16084.91108</v>
      </c>
      <c r="L249" s="898">
        <v>768510.33678000001</v>
      </c>
      <c r="M249" s="898">
        <v>171485.65208</v>
      </c>
      <c r="N249" s="898">
        <v>618182.38951999997</v>
      </c>
      <c r="O249" s="898">
        <v>591938.0928300001</v>
      </c>
      <c r="P249" s="898">
        <v>8143610.0011099996</v>
      </c>
    </row>
    <row r="250" spans="1:16" ht="14.25" customHeight="1" thickTop="1">
      <c r="A250" s="73" t="s">
        <v>223</v>
      </c>
      <c r="B250" s="899">
        <v>502.92578000000003</v>
      </c>
      <c r="C250" s="899">
        <v>803.27791000000002</v>
      </c>
      <c r="D250" s="899">
        <v>891.41108999999994</v>
      </c>
      <c r="E250" s="899">
        <v>1580.95362</v>
      </c>
      <c r="F250" s="899">
        <v>270.95884000000001</v>
      </c>
      <c r="G250" s="899">
        <v>162.77214000000001</v>
      </c>
      <c r="H250" s="899">
        <v>0</v>
      </c>
      <c r="I250" s="899">
        <v>0</v>
      </c>
      <c r="J250" s="899">
        <v>0</v>
      </c>
      <c r="K250" s="899">
        <v>2.5182399999999996</v>
      </c>
      <c r="L250" s="899">
        <v>39.770780000000002</v>
      </c>
      <c r="M250" s="899">
        <v>0</v>
      </c>
      <c r="N250" s="899">
        <v>2.6700200000000001</v>
      </c>
      <c r="O250" s="899">
        <v>1.2829999999999999E-2</v>
      </c>
      <c r="P250" s="899">
        <v>4257.2712499999998</v>
      </c>
    </row>
    <row r="251" spans="1:16" ht="14.25" customHeight="1">
      <c r="A251" s="73" t="s">
        <v>224</v>
      </c>
      <c r="B251" s="899">
        <v>77655.646529999998</v>
      </c>
      <c r="C251" s="899">
        <v>50441.154369999997</v>
      </c>
      <c r="D251" s="899">
        <v>73916.747430000003</v>
      </c>
      <c r="E251" s="899">
        <v>69829.449299999993</v>
      </c>
      <c r="F251" s="899">
        <v>69030.961420000007</v>
      </c>
      <c r="G251" s="899">
        <v>17028.361710000001</v>
      </c>
      <c r="H251" s="899">
        <v>21351.250670000001</v>
      </c>
      <c r="I251" s="899">
        <v>25908.113239999999</v>
      </c>
      <c r="J251" s="899">
        <v>274.56134000000003</v>
      </c>
      <c r="K251" s="899">
        <v>528.61835999999994</v>
      </c>
      <c r="L251" s="899">
        <v>24234.513070000001</v>
      </c>
      <c r="M251" s="899">
        <v>2389.2964500000003</v>
      </c>
      <c r="N251" s="899">
        <v>33916.705240000003</v>
      </c>
      <c r="O251" s="899">
        <v>6144.1580899999999</v>
      </c>
      <c r="P251" s="899">
        <v>472649.53722000006</v>
      </c>
    </row>
    <row r="252" spans="1:16" ht="14.25" customHeight="1">
      <c r="A252" s="73" t="s">
        <v>225</v>
      </c>
      <c r="B252" s="899">
        <v>628659.42229000002</v>
      </c>
      <c r="C252" s="899">
        <v>758927.17134</v>
      </c>
      <c r="D252" s="899">
        <v>1009343.54075</v>
      </c>
      <c r="E252" s="899">
        <v>550986.89371000009</v>
      </c>
      <c r="F252" s="899">
        <v>623779.74082000006</v>
      </c>
      <c r="G252" s="899">
        <v>318587.55127</v>
      </c>
      <c r="H252" s="899">
        <v>373188.86664999998</v>
      </c>
      <c r="I252" s="899">
        <v>884152.32201999996</v>
      </c>
      <c r="J252" s="899">
        <v>3997.9190099999996</v>
      </c>
      <c r="K252" s="899">
        <v>11027.329009999999</v>
      </c>
      <c r="L252" s="899">
        <v>673188.13826000004</v>
      </c>
      <c r="M252" s="899">
        <v>143928.31513</v>
      </c>
      <c r="N252" s="899">
        <v>557725.06883</v>
      </c>
      <c r="O252" s="899">
        <v>558368.79971000005</v>
      </c>
      <c r="P252" s="899">
        <v>7095861.0788000003</v>
      </c>
    </row>
    <row r="253" spans="1:16" ht="14.25" customHeight="1">
      <c r="A253" s="73" t="s">
        <v>226</v>
      </c>
      <c r="B253" s="899">
        <v>1920.79739</v>
      </c>
      <c r="C253" s="899">
        <v>14997.716980000001</v>
      </c>
      <c r="D253" s="899">
        <v>15907.77367</v>
      </c>
      <c r="E253" s="899">
        <v>22052.051319999999</v>
      </c>
      <c r="F253" s="899">
        <v>2469.2236600000001</v>
      </c>
      <c r="G253" s="899">
        <v>5071.5056199999999</v>
      </c>
      <c r="H253" s="899">
        <v>11361.16901</v>
      </c>
      <c r="I253" s="899">
        <v>8250.0312199999989</v>
      </c>
      <c r="J253" s="899">
        <v>19.104869999999998</v>
      </c>
      <c r="K253" s="899">
        <v>0</v>
      </c>
      <c r="L253" s="899">
        <v>52981.484380000002</v>
      </c>
      <c r="M253" s="899">
        <v>5819.4789099999998</v>
      </c>
      <c r="N253" s="899">
        <v>4283.4360299999998</v>
      </c>
      <c r="O253" s="899">
        <v>14536.19968</v>
      </c>
      <c r="P253" s="899">
        <v>159669.97274</v>
      </c>
    </row>
    <row r="254" spans="1:16" ht="14.25" customHeight="1">
      <c r="A254" s="73" t="s">
        <v>227</v>
      </c>
      <c r="B254" s="899">
        <v>19833.026539999999</v>
      </c>
      <c r="C254" s="899">
        <v>9973.0248200000005</v>
      </c>
      <c r="D254" s="899">
        <v>14403.79341</v>
      </c>
      <c r="E254" s="899">
        <v>4527.3644100000001</v>
      </c>
      <c r="F254" s="899">
        <v>11343.125400000001</v>
      </c>
      <c r="G254" s="899">
        <v>11809.306369999998</v>
      </c>
      <c r="H254" s="899">
        <v>623.63399000000004</v>
      </c>
      <c r="I254" s="899">
        <v>208.3425</v>
      </c>
      <c r="J254" s="899">
        <v>2.0190799999999998</v>
      </c>
      <c r="K254" s="899">
        <v>2.9221900000000001</v>
      </c>
      <c r="L254" s="899">
        <v>7609.3656300000002</v>
      </c>
      <c r="M254" s="899">
        <v>1693.9494499999998</v>
      </c>
      <c r="N254" s="899">
        <v>3127.2217599999999</v>
      </c>
      <c r="O254" s="899">
        <v>2699.3629300000002</v>
      </c>
      <c r="P254" s="899">
        <v>87856.458480000001</v>
      </c>
    </row>
    <row r="255" spans="1:16" ht="14.25" customHeight="1">
      <c r="A255" s="73" t="s">
        <v>228</v>
      </c>
      <c r="B255" s="899">
        <v>72.804960000000008</v>
      </c>
      <c r="C255" s="899">
        <v>4461.4942799999999</v>
      </c>
      <c r="D255" s="899">
        <v>1164.59728</v>
      </c>
      <c r="E255" s="899">
        <v>901.56855000000007</v>
      </c>
      <c r="F255" s="899">
        <v>1349.46821</v>
      </c>
      <c r="G255" s="899">
        <v>1674.9517800000001</v>
      </c>
      <c r="H255" s="899">
        <v>266.38617999999997</v>
      </c>
      <c r="I255" s="899">
        <v>9.177760000000001</v>
      </c>
      <c r="J255" s="899">
        <v>0</v>
      </c>
      <c r="K255" s="899">
        <v>0</v>
      </c>
      <c r="L255" s="899">
        <v>802.92340999999999</v>
      </c>
      <c r="M255" s="899">
        <v>507.04016999999999</v>
      </c>
      <c r="N255" s="899">
        <v>247.56757000000002</v>
      </c>
      <c r="O255" s="899">
        <v>1031.0936300000001</v>
      </c>
      <c r="P255" s="899">
        <v>12489.073779999999</v>
      </c>
    </row>
    <row r="256" spans="1:16" ht="14.25" customHeight="1">
      <c r="A256" s="73" t="s">
        <v>229</v>
      </c>
      <c r="B256" s="899">
        <v>2531.8446300000001</v>
      </c>
      <c r="C256" s="899">
        <v>2236.1982699999999</v>
      </c>
      <c r="D256" s="899">
        <v>8057.4972500000003</v>
      </c>
      <c r="E256" s="899">
        <v>0</v>
      </c>
      <c r="F256" s="899">
        <v>2790.2517799999996</v>
      </c>
      <c r="G256" s="899">
        <v>1500.78757</v>
      </c>
      <c r="H256" s="899">
        <v>627.63757999999996</v>
      </c>
      <c r="I256" s="899">
        <v>118.97041</v>
      </c>
      <c r="J256" s="899">
        <v>1.7491400000000001</v>
      </c>
      <c r="K256" s="899">
        <v>0</v>
      </c>
      <c r="L256" s="899">
        <v>1652.2793799999999</v>
      </c>
      <c r="M256" s="899">
        <v>2519.5397499999999</v>
      </c>
      <c r="N256" s="899">
        <v>1012.70154</v>
      </c>
      <c r="O256" s="899">
        <v>2067.25281</v>
      </c>
      <c r="P256" s="899">
        <v>25116.71011</v>
      </c>
    </row>
    <row r="257" spans="1:16" ht="14.25" customHeight="1">
      <c r="A257" s="73" t="s">
        <v>230</v>
      </c>
      <c r="B257" s="899">
        <v>12.97818</v>
      </c>
      <c r="C257" s="899">
        <v>7634.8598300000003</v>
      </c>
      <c r="D257" s="899">
        <v>223.80293</v>
      </c>
      <c r="E257" s="899">
        <v>0</v>
      </c>
      <c r="F257" s="899">
        <v>78.167140000000003</v>
      </c>
      <c r="G257" s="899">
        <v>41.516629999999999</v>
      </c>
      <c r="H257" s="899">
        <v>308.67553999999996</v>
      </c>
      <c r="I257" s="899">
        <v>16.37303</v>
      </c>
      <c r="J257" s="899">
        <v>0</v>
      </c>
      <c r="K257" s="899">
        <v>0</v>
      </c>
      <c r="L257" s="899">
        <v>88.600289999999987</v>
      </c>
      <c r="M257" s="899">
        <v>867.73820000000001</v>
      </c>
      <c r="N257" s="899">
        <v>221.38833</v>
      </c>
      <c r="O257" s="899">
        <v>663.07481999999993</v>
      </c>
      <c r="P257" s="899">
        <v>10157.174919999999</v>
      </c>
    </row>
    <row r="258" spans="1:16" ht="14.25" customHeight="1">
      <c r="A258" s="73" t="s">
        <v>231</v>
      </c>
      <c r="B258" s="899">
        <v>328.87493000000001</v>
      </c>
      <c r="C258" s="899">
        <v>-1.7999999999999998E-4</v>
      </c>
      <c r="D258" s="899">
        <v>0</v>
      </c>
      <c r="E258" s="899">
        <v>0</v>
      </c>
      <c r="F258" s="899">
        <v>0</v>
      </c>
      <c r="G258" s="899">
        <v>0</v>
      </c>
      <c r="H258" s="899">
        <v>0</v>
      </c>
      <c r="I258" s="899">
        <v>0</v>
      </c>
      <c r="J258" s="899">
        <v>0</v>
      </c>
      <c r="K258" s="899">
        <v>0</v>
      </c>
      <c r="L258" s="899">
        <v>4.5333900000000007</v>
      </c>
      <c r="M258" s="899">
        <v>0.34900999999999999</v>
      </c>
      <c r="N258" s="899">
        <v>0</v>
      </c>
      <c r="O258" s="899">
        <v>0</v>
      </c>
      <c r="P258" s="899">
        <v>333.75715000000002</v>
      </c>
    </row>
    <row r="259" spans="1:16" ht="14.25" customHeight="1">
      <c r="A259" s="73" t="s">
        <v>232</v>
      </c>
      <c r="B259" s="899">
        <v>7197.0343000000003</v>
      </c>
      <c r="C259" s="899">
        <v>12778.39294</v>
      </c>
      <c r="D259" s="899">
        <v>7110.5749699999997</v>
      </c>
      <c r="E259" s="899">
        <v>11459.739509999999</v>
      </c>
      <c r="F259" s="899">
        <v>200.05517</v>
      </c>
      <c r="G259" s="899">
        <v>1551.88562</v>
      </c>
      <c r="H259" s="899">
        <v>0</v>
      </c>
      <c r="I259" s="899">
        <v>2472.1575200000002</v>
      </c>
      <c r="J259" s="899">
        <v>0</v>
      </c>
      <c r="K259" s="899">
        <v>559.72268000000008</v>
      </c>
      <c r="L259" s="899">
        <v>5669.0298700000003</v>
      </c>
      <c r="M259" s="899">
        <v>5991.2392</v>
      </c>
      <c r="N259" s="899">
        <v>13555.34418</v>
      </c>
      <c r="O259" s="899">
        <v>6128.3412199999993</v>
      </c>
      <c r="P259" s="899">
        <v>74673.51718000001</v>
      </c>
    </row>
    <row r="260" spans="1:16" ht="14.25" customHeight="1" thickBot="1">
      <c r="A260" s="73" t="s">
        <v>233</v>
      </c>
      <c r="B260" s="899">
        <v>41312.822100000005</v>
      </c>
      <c r="C260" s="899">
        <v>15283.2248</v>
      </c>
      <c r="D260" s="899">
        <v>20834.961489999998</v>
      </c>
      <c r="E260" s="899">
        <v>72040.404190000001</v>
      </c>
      <c r="F260" s="899">
        <v>21575.539100000002</v>
      </c>
      <c r="G260" s="899">
        <v>6732.1625999999997</v>
      </c>
      <c r="H260" s="899">
        <v>3990.8883300000002</v>
      </c>
      <c r="I260" s="899">
        <v>21.907080000000001</v>
      </c>
      <c r="J260" s="899">
        <v>391.25193000000002</v>
      </c>
      <c r="K260" s="899">
        <v>3963.8006</v>
      </c>
      <c r="L260" s="899">
        <v>2239.69832</v>
      </c>
      <c r="M260" s="899">
        <v>7768.7058099999995</v>
      </c>
      <c r="N260" s="899">
        <v>4090.28602</v>
      </c>
      <c r="O260" s="899">
        <v>299.79710999999998</v>
      </c>
      <c r="P260" s="899">
        <v>200545.44947999998</v>
      </c>
    </row>
    <row r="261" spans="1:16" ht="14.25" customHeight="1" thickTop="1" thickBot="1">
      <c r="A261" s="387" t="s">
        <v>234</v>
      </c>
      <c r="B261" s="898">
        <v>-275475.11131999997</v>
      </c>
      <c r="C261" s="898">
        <v>-172555.17425000001</v>
      </c>
      <c r="D261" s="898">
        <v>-382611.07402</v>
      </c>
      <c r="E261" s="898">
        <v>-171798.68703999999</v>
      </c>
      <c r="F261" s="898">
        <v>-254650.37231999999</v>
      </c>
      <c r="G261" s="898">
        <v>-147315.96430000002</v>
      </c>
      <c r="H261" s="898">
        <v>-129880.97848999999</v>
      </c>
      <c r="I261" s="898">
        <v>-194674.77350000001</v>
      </c>
      <c r="J261" s="898">
        <v>-648.97818999999993</v>
      </c>
      <c r="K261" s="898">
        <v>-4508.0049000000008</v>
      </c>
      <c r="L261" s="898">
        <v>-202280.64688999997</v>
      </c>
      <c r="M261" s="898">
        <v>-49466.262310000006</v>
      </c>
      <c r="N261" s="898">
        <v>-280737.17339000001</v>
      </c>
      <c r="O261" s="898">
        <v>-122164.10043000001</v>
      </c>
      <c r="P261" s="898">
        <v>-2388767.3013499998</v>
      </c>
    </row>
    <row r="262" spans="1:16" ht="14.25" customHeight="1" thickTop="1">
      <c r="A262" s="73" t="s">
        <v>235</v>
      </c>
      <c r="B262" s="899">
        <v>-236847.95538</v>
      </c>
      <c r="C262" s="899">
        <v>-122040.22893000001</v>
      </c>
      <c r="D262" s="899">
        <v>-337791.30277000001</v>
      </c>
      <c r="E262" s="899">
        <v>-149731.40611000001</v>
      </c>
      <c r="F262" s="899">
        <v>-220416.71493000002</v>
      </c>
      <c r="G262" s="899">
        <v>-110393.60351</v>
      </c>
      <c r="H262" s="899">
        <v>-113530.10398</v>
      </c>
      <c r="I262" s="899">
        <v>-133537.70920000001</v>
      </c>
      <c r="J262" s="899">
        <v>-101.89966</v>
      </c>
      <c r="K262" s="899">
        <v>-1183.2386000000001</v>
      </c>
      <c r="L262" s="899">
        <v>-145576.21730000002</v>
      </c>
      <c r="M262" s="899">
        <v>-42693.113340000004</v>
      </c>
      <c r="N262" s="899">
        <v>-250715.79928000001</v>
      </c>
      <c r="O262" s="899">
        <v>-114479.09688</v>
      </c>
      <c r="P262" s="899">
        <v>-1979038.3898699998</v>
      </c>
    </row>
    <row r="263" spans="1:16" ht="14.25" customHeight="1">
      <c r="A263" s="73" t="s">
        <v>236</v>
      </c>
      <c r="B263" s="899">
        <v>0</v>
      </c>
      <c r="C263" s="899">
        <v>0</v>
      </c>
      <c r="D263" s="899">
        <v>0</v>
      </c>
      <c r="E263" s="899">
        <v>0</v>
      </c>
      <c r="F263" s="899">
        <v>0</v>
      </c>
      <c r="G263" s="899">
        <v>0</v>
      </c>
      <c r="H263" s="899">
        <v>0</v>
      </c>
      <c r="I263" s="899">
        <v>0</v>
      </c>
      <c r="J263" s="899">
        <v>0</v>
      </c>
      <c r="K263" s="899">
        <v>0</v>
      </c>
      <c r="L263" s="899">
        <v>0</v>
      </c>
      <c r="M263" s="899">
        <v>0</v>
      </c>
      <c r="N263" s="899">
        <v>0</v>
      </c>
      <c r="O263" s="899">
        <v>0</v>
      </c>
      <c r="P263" s="899">
        <v>0</v>
      </c>
    </row>
    <row r="264" spans="1:16" ht="14.25" customHeight="1">
      <c r="A264" s="73" t="s">
        <v>237</v>
      </c>
      <c r="B264" s="899">
        <v>-17045.792010000001</v>
      </c>
      <c r="C264" s="899">
        <v>-23902.19066</v>
      </c>
      <c r="D264" s="899">
        <v>-4018.2429099999999</v>
      </c>
      <c r="E264" s="899">
        <v>-7770.4958899999992</v>
      </c>
      <c r="F264" s="899">
        <v>-4514.0346900000004</v>
      </c>
      <c r="G264" s="899">
        <v>-24023.98314</v>
      </c>
      <c r="H264" s="899">
        <v>-9079.4977799999997</v>
      </c>
      <c r="I264" s="899">
        <v>-31450.668000000001</v>
      </c>
      <c r="J264" s="899">
        <v>-547.07853</v>
      </c>
      <c r="K264" s="899">
        <v>-3324.7662999999998</v>
      </c>
      <c r="L264" s="899">
        <v>-21807.062409999999</v>
      </c>
      <c r="M264" s="899">
        <v>-3419.7149599999998</v>
      </c>
      <c r="N264" s="899">
        <v>-22522.312160000001</v>
      </c>
      <c r="O264" s="899">
        <v>-7440.9169499999998</v>
      </c>
      <c r="P264" s="899">
        <v>-180866.75639</v>
      </c>
    </row>
    <row r="265" spans="1:16" ht="14.25" customHeight="1">
      <c r="A265" s="73" t="s">
        <v>238</v>
      </c>
      <c r="B265" s="899">
        <v>-13.198639999999999</v>
      </c>
      <c r="C265" s="899">
        <v>-905.6508</v>
      </c>
      <c r="D265" s="899">
        <v>0</v>
      </c>
      <c r="E265" s="899">
        <v>-4.6659700000000006</v>
      </c>
      <c r="F265" s="899">
        <v>-15365.59633</v>
      </c>
      <c r="G265" s="899">
        <v>0</v>
      </c>
      <c r="H265" s="899">
        <v>-431.92412999999999</v>
      </c>
      <c r="I265" s="899">
        <v>-1465.9829499999998</v>
      </c>
      <c r="J265" s="899">
        <v>0</v>
      </c>
      <c r="K265" s="899">
        <v>0</v>
      </c>
      <c r="L265" s="899">
        <v>-5293.22462</v>
      </c>
      <c r="M265" s="899">
        <v>0</v>
      </c>
      <c r="N265" s="899">
        <v>0</v>
      </c>
      <c r="O265" s="899">
        <v>0</v>
      </c>
      <c r="P265" s="899">
        <v>-23480.243440000002</v>
      </c>
    </row>
    <row r="266" spans="1:16" ht="14.25" customHeight="1">
      <c r="A266" s="73" t="s">
        <v>239</v>
      </c>
      <c r="B266" s="899">
        <v>-9459.1760799999993</v>
      </c>
      <c r="C266" s="899">
        <v>0</v>
      </c>
      <c r="D266" s="899">
        <v>-11336.812159999999</v>
      </c>
      <c r="E266" s="899">
        <v>0</v>
      </c>
      <c r="F266" s="899">
        <v>0</v>
      </c>
      <c r="G266" s="899">
        <v>0</v>
      </c>
      <c r="H266" s="899">
        <v>0</v>
      </c>
      <c r="I266" s="899">
        <v>-21541.11104</v>
      </c>
      <c r="J266" s="899">
        <v>0</v>
      </c>
      <c r="K266" s="899">
        <v>0</v>
      </c>
      <c r="L266" s="899">
        <v>-20472.72164</v>
      </c>
      <c r="M266" s="899">
        <v>-530.48069999999996</v>
      </c>
      <c r="N266" s="899">
        <v>0</v>
      </c>
      <c r="O266" s="899">
        <v>0</v>
      </c>
      <c r="P266" s="899">
        <v>-63340.301619999998</v>
      </c>
    </row>
    <row r="267" spans="1:16" ht="14.25" customHeight="1">
      <c r="A267" s="401" t="s">
        <v>240</v>
      </c>
      <c r="B267" s="899">
        <v>-12108.361869999999</v>
      </c>
      <c r="C267" s="899">
        <v>0</v>
      </c>
      <c r="D267" s="899">
        <v>-12809.113789999999</v>
      </c>
      <c r="E267" s="899">
        <v>-12758.359560000001</v>
      </c>
      <c r="F267" s="899">
        <v>-6818.1555399999997</v>
      </c>
      <c r="G267" s="899">
        <v>-7400.1666699999996</v>
      </c>
      <c r="H267" s="899">
        <v>-6430.6739000000007</v>
      </c>
      <c r="I267" s="899">
        <v>-6536.6666999999998</v>
      </c>
      <c r="J267" s="899">
        <v>0</v>
      </c>
      <c r="K267" s="899">
        <v>0</v>
      </c>
      <c r="L267" s="899">
        <v>-8772.0780799999993</v>
      </c>
      <c r="M267" s="899">
        <v>-2822.9533099999999</v>
      </c>
      <c r="N267" s="899">
        <v>-3153.7368900000001</v>
      </c>
      <c r="O267" s="899">
        <v>0</v>
      </c>
      <c r="P267" s="899">
        <v>-79610.266310000006</v>
      </c>
    </row>
    <row r="268" spans="1:16" ht="14.25" customHeight="1" thickBot="1">
      <c r="A268" s="401" t="s">
        <v>241</v>
      </c>
      <c r="B268" s="899">
        <v>-0.62734000000000001</v>
      </c>
      <c r="C268" s="899">
        <v>-25707.103859999999</v>
      </c>
      <c r="D268" s="899">
        <v>-16655.60239</v>
      </c>
      <c r="E268" s="899">
        <v>-1533.7595100000001</v>
      </c>
      <c r="F268" s="899">
        <v>-7535.8708299999998</v>
      </c>
      <c r="G268" s="899">
        <v>-5498.2109800000007</v>
      </c>
      <c r="H268" s="899">
        <v>-408.77870000000001</v>
      </c>
      <c r="I268" s="899">
        <v>-142.63560999999999</v>
      </c>
      <c r="J268" s="899">
        <v>0</v>
      </c>
      <c r="K268" s="899">
        <v>0</v>
      </c>
      <c r="L268" s="899">
        <v>-359.34284000000002</v>
      </c>
      <c r="M268" s="899">
        <v>0</v>
      </c>
      <c r="N268" s="899">
        <v>-4345.3250599999992</v>
      </c>
      <c r="O268" s="899">
        <v>-244.0866</v>
      </c>
      <c r="P268" s="899">
        <v>-62431.343719999997</v>
      </c>
    </row>
    <row r="269" spans="1:16" ht="14.25" customHeight="1" thickTop="1" thickBot="1">
      <c r="A269" s="388" t="s">
        <v>242</v>
      </c>
      <c r="B269" s="897">
        <v>504553.06631000002</v>
      </c>
      <c r="C269" s="897">
        <v>704981.34111000004</v>
      </c>
      <c r="D269" s="897">
        <v>769243.62624999997</v>
      </c>
      <c r="E269" s="897">
        <v>561579.73757</v>
      </c>
      <c r="F269" s="897">
        <v>478237.11922000005</v>
      </c>
      <c r="G269" s="897">
        <v>216844.83700999999</v>
      </c>
      <c r="H269" s="897">
        <v>281837.52945999999</v>
      </c>
      <c r="I269" s="897">
        <v>726482.62127999996</v>
      </c>
      <c r="J269" s="897">
        <v>4037.62718</v>
      </c>
      <c r="K269" s="897">
        <v>11576.90618</v>
      </c>
      <c r="L269" s="897">
        <v>566229.68989000004</v>
      </c>
      <c r="M269" s="897">
        <v>122019.38976999999</v>
      </c>
      <c r="N269" s="897">
        <v>337445.21613000002</v>
      </c>
      <c r="O269" s="897">
        <v>469773.99239999999</v>
      </c>
      <c r="P269" s="897">
        <v>5754842.6997600002</v>
      </c>
    </row>
    <row r="270" spans="1:16" ht="14.25" customHeight="1" thickTop="1" thickBot="1">
      <c r="A270" s="389" t="s">
        <v>243</v>
      </c>
      <c r="B270" s="898">
        <v>306009.59466</v>
      </c>
      <c r="C270" s="898">
        <v>311253.69349999999</v>
      </c>
      <c r="D270" s="898">
        <v>338881.95500999998</v>
      </c>
      <c r="E270" s="898">
        <v>335175.99172000005</v>
      </c>
      <c r="F270" s="898">
        <v>280558.88760000002</v>
      </c>
      <c r="G270" s="898">
        <v>236676.73191999999</v>
      </c>
      <c r="H270" s="898">
        <v>139489.85884999999</v>
      </c>
      <c r="I270" s="898">
        <v>30997.772739999997</v>
      </c>
      <c r="J270" s="898">
        <v>4777.9317099999998</v>
      </c>
      <c r="K270" s="898">
        <v>3490.6811699999998</v>
      </c>
      <c r="L270" s="898">
        <v>58445.861649999999</v>
      </c>
      <c r="M270" s="898">
        <v>17404.088589999999</v>
      </c>
      <c r="N270" s="898">
        <v>86760.775699999998</v>
      </c>
      <c r="O270" s="898">
        <v>42956.347139999998</v>
      </c>
      <c r="P270" s="898">
        <v>2192880.1719599999</v>
      </c>
    </row>
    <row r="271" spans="1:16" ht="14.25" customHeight="1" thickTop="1">
      <c r="A271" s="73" t="s">
        <v>244</v>
      </c>
      <c r="B271" s="899">
        <v>145374.8591</v>
      </c>
      <c r="C271" s="899">
        <v>201877.62628999999</v>
      </c>
      <c r="D271" s="899">
        <v>164748.7444</v>
      </c>
      <c r="E271" s="899">
        <v>166245.35381</v>
      </c>
      <c r="F271" s="899">
        <v>122295.17298</v>
      </c>
      <c r="G271" s="899">
        <v>126150.81326000001</v>
      </c>
      <c r="H271" s="899">
        <v>68931.221359999996</v>
      </c>
      <c r="I271" s="899">
        <v>23687.34391</v>
      </c>
      <c r="J271" s="899">
        <v>2719.6965399999999</v>
      </c>
      <c r="K271" s="899">
        <v>1945.9821000000002</v>
      </c>
      <c r="L271" s="899">
        <v>44794.470670000002</v>
      </c>
      <c r="M271" s="899">
        <v>7309.4324800000004</v>
      </c>
      <c r="N271" s="899">
        <v>60563.794259999995</v>
      </c>
      <c r="O271" s="899">
        <v>34372.896009999997</v>
      </c>
      <c r="P271" s="899">
        <v>1171017.40717</v>
      </c>
    </row>
    <row r="272" spans="1:16" ht="14.25" customHeight="1">
      <c r="A272" s="73" t="s">
        <v>245</v>
      </c>
      <c r="B272" s="899">
        <v>126417.04763</v>
      </c>
      <c r="C272" s="899">
        <v>61487.59607</v>
      </c>
      <c r="D272" s="899">
        <v>137117.67856999999</v>
      </c>
      <c r="E272" s="899">
        <v>135117.41015000001</v>
      </c>
      <c r="F272" s="899">
        <v>119268.12881000001</v>
      </c>
      <c r="G272" s="899">
        <v>92214.023520000002</v>
      </c>
      <c r="H272" s="899">
        <v>38559.091650000002</v>
      </c>
      <c r="I272" s="899">
        <v>4326.0688899999996</v>
      </c>
      <c r="J272" s="899">
        <v>1685.4552099999999</v>
      </c>
      <c r="K272" s="899">
        <v>1126.1412800000001</v>
      </c>
      <c r="L272" s="899">
        <v>9692.4739600000012</v>
      </c>
      <c r="M272" s="899">
        <v>2935.0705400000002</v>
      </c>
      <c r="N272" s="899">
        <v>22558.16185</v>
      </c>
      <c r="O272" s="899">
        <v>3778.0177999999996</v>
      </c>
      <c r="P272" s="899">
        <v>756282.36592999997</v>
      </c>
    </row>
    <row r="273" spans="1:16" ht="14.25" customHeight="1">
      <c r="A273" s="73" t="s">
        <v>246</v>
      </c>
      <c r="B273" s="899">
        <v>17327.656139999999</v>
      </c>
      <c r="C273" s="899">
        <v>34.299999999999997</v>
      </c>
      <c r="D273" s="899">
        <v>15794.8858</v>
      </c>
      <c r="E273" s="899">
        <v>12009.183939999999</v>
      </c>
      <c r="F273" s="899">
        <v>4875.66849</v>
      </c>
      <c r="G273" s="899">
        <v>4752.8616900000006</v>
      </c>
      <c r="H273" s="899">
        <v>199.25065000000001</v>
      </c>
      <c r="I273" s="899">
        <v>194.14614</v>
      </c>
      <c r="J273" s="899">
        <v>0</v>
      </c>
      <c r="K273" s="899">
        <v>0</v>
      </c>
      <c r="L273" s="899">
        <v>2167.4537999999998</v>
      </c>
      <c r="M273" s="899">
        <v>2397.9387099999999</v>
      </c>
      <c r="N273" s="899">
        <v>0</v>
      </c>
      <c r="O273" s="899">
        <v>1277.8495</v>
      </c>
      <c r="P273" s="899">
        <v>61031.194859999996</v>
      </c>
    </row>
    <row r="274" spans="1:16" ht="14.25" customHeight="1">
      <c r="A274" s="73" t="s">
        <v>247</v>
      </c>
      <c r="B274" s="899">
        <v>5067.8109999999997</v>
      </c>
      <c r="C274" s="899">
        <v>36548.786009999996</v>
      </c>
      <c r="D274" s="899">
        <v>6879.6314400000001</v>
      </c>
      <c r="E274" s="899">
        <v>6654.9385899999997</v>
      </c>
      <c r="F274" s="899">
        <v>5825.21666</v>
      </c>
      <c r="G274" s="899">
        <v>2538.7372500000001</v>
      </c>
      <c r="H274" s="899">
        <v>1284.5713899999998</v>
      </c>
      <c r="I274" s="899">
        <v>688.81793000000005</v>
      </c>
      <c r="J274" s="899">
        <v>0</v>
      </c>
      <c r="K274" s="899">
        <v>0</v>
      </c>
      <c r="L274" s="899">
        <v>143.33438000000001</v>
      </c>
      <c r="M274" s="899">
        <v>1016.72947</v>
      </c>
      <c r="N274" s="899">
        <v>0</v>
      </c>
      <c r="O274" s="899">
        <v>0</v>
      </c>
      <c r="P274" s="899">
        <v>66648.57411999999</v>
      </c>
    </row>
    <row r="275" spans="1:16" ht="14.25" customHeight="1" thickBot="1">
      <c r="A275" s="913" t="s">
        <v>248</v>
      </c>
      <c r="B275" s="899">
        <v>11822.220789999999</v>
      </c>
      <c r="C275" s="899">
        <v>11305.385130000001</v>
      </c>
      <c r="D275" s="899">
        <v>14341.014800000001</v>
      </c>
      <c r="E275" s="899">
        <v>15149.105230000001</v>
      </c>
      <c r="F275" s="899">
        <v>28294.700659999999</v>
      </c>
      <c r="G275" s="899">
        <v>11020.296199999999</v>
      </c>
      <c r="H275" s="899">
        <v>30515.7238</v>
      </c>
      <c r="I275" s="899">
        <v>2101.3958700000003</v>
      </c>
      <c r="J275" s="899">
        <v>372.77996000000002</v>
      </c>
      <c r="K275" s="899">
        <v>418.55778999999995</v>
      </c>
      <c r="L275" s="899">
        <v>1648.1288400000001</v>
      </c>
      <c r="M275" s="899">
        <v>3744.9173900000001</v>
      </c>
      <c r="N275" s="899">
        <v>3638.8195900000001</v>
      </c>
      <c r="O275" s="899">
        <v>3527.58383</v>
      </c>
      <c r="P275" s="899">
        <v>137900.62987999999</v>
      </c>
    </row>
    <row r="276" spans="1:16" ht="14.25" customHeight="1" thickTop="1" thickBot="1">
      <c r="A276" s="387" t="s">
        <v>249</v>
      </c>
      <c r="B276" s="898">
        <v>-191281.35678</v>
      </c>
      <c r="C276" s="898">
        <v>-113477.45103</v>
      </c>
      <c r="D276" s="898">
        <v>-272428.90749999997</v>
      </c>
      <c r="E276" s="898">
        <v>-188588.37633</v>
      </c>
      <c r="F276" s="898">
        <v>-242499.38362000001</v>
      </c>
      <c r="G276" s="898">
        <v>-173998.29899000001</v>
      </c>
      <c r="H276" s="898">
        <v>-95954.192159999991</v>
      </c>
      <c r="I276" s="898">
        <v>-11869.85808</v>
      </c>
      <c r="J276" s="898">
        <v>-2513.9809100000002</v>
      </c>
      <c r="K276" s="898">
        <v>-1360.9674600000001</v>
      </c>
      <c r="L276" s="898">
        <v>-33640.396000000001</v>
      </c>
      <c r="M276" s="898">
        <v>-12145.32415</v>
      </c>
      <c r="N276" s="898">
        <v>-31171.01096</v>
      </c>
      <c r="O276" s="898">
        <v>-8620.1409700000004</v>
      </c>
      <c r="P276" s="898">
        <v>-1379549.64494</v>
      </c>
    </row>
    <row r="277" spans="1:16" ht="14.25" customHeight="1" thickTop="1">
      <c r="A277" s="73" t="s">
        <v>244</v>
      </c>
      <c r="B277" s="899">
        <v>-52760.978640000001</v>
      </c>
      <c r="C277" s="899">
        <v>-59365.281029999998</v>
      </c>
      <c r="D277" s="899">
        <v>-90569.436269999991</v>
      </c>
      <c r="E277" s="899">
        <v>-41471.478130000003</v>
      </c>
      <c r="F277" s="899">
        <v>-42602.348439999994</v>
      </c>
      <c r="G277" s="899">
        <v>-26153.191500000001</v>
      </c>
      <c r="H277" s="899">
        <v>-36395.550770000002</v>
      </c>
      <c r="I277" s="899">
        <v>-8250.4973499999996</v>
      </c>
      <c r="J277" s="899">
        <v>-1365.25018</v>
      </c>
      <c r="K277" s="899">
        <v>-814.89035999999999</v>
      </c>
      <c r="L277" s="899">
        <v>-17541.915430000001</v>
      </c>
      <c r="M277" s="899">
        <v>-2190.7285000000002</v>
      </c>
      <c r="N277" s="899">
        <v>-15781.98407</v>
      </c>
      <c r="O277" s="899">
        <v>-4625.4797400000007</v>
      </c>
      <c r="P277" s="899">
        <v>-399889.01041000005</v>
      </c>
    </row>
    <row r="278" spans="1:16" ht="14.25" customHeight="1">
      <c r="A278" s="73" t="s">
        <v>250</v>
      </c>
      <c r="B278" s="899">
        <v>-7133.5243399999999</v>
      </c>
      <c r="C278" s="899">
        <v>-3682.1979700000002</v>
      </c>
      <c r="D278" s="899">
        <v>-43594.015399999997</v>
      </c>
      <c r="E278" s="899">
        <v>-13702.70947</v>
      </c>
      <c r="F278" s="899">
        <v>-7475.2695899999999</v>
      </c>
      <c r="G278" s="899">
        <v>-10621.39798</v>
      </c>
      <c r="H278" s="899">
        <v>-625.77512999999999</v>
      </c>
      <c r="I278" s="899">
        <v>-117.02931</v>
      </c>
      <c r="J278" s="899">
        <v>-1E-3</v>
      </c>
      <c r="K278" s="899">
        <v>0</v>
      </c>
      <c r="L278" s="899">
        <v>-1197.9538500000001</v>
      </c>
      <c r="M278" s="899">
        <v>-1968.3392799999999</v>
      </c>
      <c r="N278" s="899">
        <v>-186.87879000000001</v>
      </c>
      <c r="O278" s="899">
        <v>-1672.77152</v>
      </c>
      <c r="P278" s="899">
        <v>-91977.863629999993</v>
      </c>
    </row>
    <row r="279" spans="1:16" ht="14.25" customHeight="1">
      <c r="A279" s="73" t="s">
        <v>251</v>
      </c>
      <c r="B279" s="899">
        <v>-127.21599999999999</v>
      </c>
      <c r="C279" s="899">
        <v>-11359.984859999999</v>
      </c>
      <c r="D279" s="899">
        <v>-115.83811</v>
      </c>
      <c r="E279" s="899">
        <v>-422.20265000000001</v>
      </c>
      <c r="F279" s="899">
        <v>-264.19178000000005</v>
      </c>
      <c r="G279" s="899">
        <v>0</v>
      </c>
      <c r="H279" s="899">
        <v>0</v>
      </c>
      <c r="I279" s="899">
        <v>0</v>
      </c>
      <c r="J279" s="899">
        <v>0</v>
      </c>
      <c r="K279" s="899">
        <v>0</v>
      </c>
      <c r="L279" s="899">
        <v>-0.22521000000000002</v>
      </c>
      <c r="M279" s="899">
        <v>-396.04803000000004</v>
      </c>
      <c r="N279" s="899">
        <v>0</v>
      </c>
      <c r="O279" s="899">
        <v>0</v>
      </c>
      <c r="P279" s="899">
        <v>-12685.70664</v>
      </c>
    </row>
    <row r="280" spans="1:16" ht="14.25" customHeight="1">
      <c r="A280" s="73" t="s">
        <v>252</v>
      </c>
      <c r="B280" s="899">
        <v>0</v>
      </c>
      <c r="C280" s="899">
        <v>0</v>
      </c>
      <c r="D280" s="899">
        <v>0</v>
      </c>
      <c r="E280" s="899">
        <v>0</v>
      </c>
      <c r="F280" s="899">
        <v>0</v>
      </c>
      <c r="G280" s="899">
        <v>0</v>
      </c>
      <c r="H280" s="899">
        <v>0</v>
      </c>
      <c r="I280" s="899">
        <v>0</v>
      </c>
      <c r="J280" s="899">
        <v>-53.048870000000001</v>
      </c>
      <c r="K280" s="899">
        <v>0</v>
      </c>
      <c r="L280" s="899">
        <v>0</v>
      </c>
      <c r="M280" s="899">
        <v>0</v>
      </c>
      <c r="N280" s="899">
        <v>0</v>
      </c>
      <c r="O280" s="899">
        <v>0</v>
      </c>
      <c r="P280" s="899">
        <v>-53.048870000000001</v>
      </c>
    </row>
    <row r="281" spans="1:16" ht="14.25" customHeight="1" thickBot="1">
      <c r="A281" s="401" t="s">
        <v>253</v>
      </c>
      <c r="B281" s="899">
        <v>-131259.6378</v>
      </c>
      <c r="C281" s="899">
        <v>-39069.98717</v>
      </c>
      <c r="D281" s="899">
        <v>-138149.61772000001</v>
      </c>
      <c r="E281" s="899">
        <v>-132991.98608</v>
      </c>
      <c r="F281" s="899">
        <v>-192157.57381</v>
      </c>
      <c r="G281" s="899">
        <v>-137223.70950999999</v>
      </c>
      <c r="H281" s="899">
        <v>-58932.866259999995</v>
      </c>
      <c r="I281" s="899">
        <v>-3502.33142</v>
      </c>
      <c r="J281" s="899">
        <v>-1095.6808600000002</v>
      </c>
      <c r="K281" s="899">
        <v>-546.07709999999997</v>
      </c>
      <c r="L281" s="899">
        <v>-14900.301509999999</v>
      </c>
      <c r="M281" s="899">
        <v>-7590.2083400000001</v>
      </c>
      <c r="N281" s="899">
        <v>-15202.1481</v>
      </c>
      <c r="O281" s="899">
        <v>-2321.8897099999999</v>
      </c>
      <c r="P281" s="899">
        <v>-874944.01538999996</v>
      </c>
    </row>
    <row r="282" spans="1:16" ht="14.25" customHeight="1" thickTop="1" thickBot="1">
      <c r="A282" s="387" t="s">
        <v>254</v>
      </c>
      <c r="B282" s="898">
        <v>619281.30419000005</v>
      </c>
      <c r="C282" s="898">
        <v>902757.58358000009</v>
      </c>
      <c r="D282" s="898">
        <v>835696.67376000003</v>
      </c>
      <c r="E282" s="898">
        <v>708167.35296000005</v>
      </c>
      <c r="F282" s="898">
        <v>516296.62319999997</v>
      </c>
      <c r="G282" s="898">
        <v>279523.26993999997</v>
      </c>
      <c r="H282" s="898">
        <v>325373.19614999997</v>
      </c>
      <c r="I282" s="898">
        <v>745610.53594000009</v>
      </c>
      <c r="J282" s="898">
        <v>6301.57798</v>
      </c>
      <c r="K282" s="898">
        <v>13706.61989</v>
      </c>
      <c r="L282" s="898">
        <v>591035.15553999995</v>
      </c>
      <c r="M282" s="898">
        <v>127278.15420999999</v>
      </c>
      <c r="N282" s="898">
        <v>393034.98087000003</v>
      </c>
      <c r="O282" s="898">
        <v>504110.19857000001</v>
      </c>
      <c r="P282" s="898">
        <v>6568173.2267800001</v>
      </c>
    </row>
    <row r="283" spans="1:16" ht="14.25" customHeight="1" thickTop="1">
      <c r="A283" s="402" t="s">
        <v>255</v>
      </c>
      <c r="B283" s="899">
        <v>151992.36457000001</v>
      </c>
      <c r="C283" s="899">
        <v>177145.83311000001</v>
      </c>
      <c r="D283" s="899">
        <v>46139.449869999997</v>
      </c>
      <c r="E283" s="899">
        <v>175330.79359000002</v>
      </c>
      <c r="F283" s="899">
        <v>96584.121079999997</v>
      </c>
      <c r="G283" s="899">
        <v>6775.2651599999999</v>
      </c>
      <c r="H283" s="899">
        <v>33992.883569999998</v>
      </c>
      <c r="I283" s="899">
        <v>20261.132570000002</v>
      </c>
      <c r="J283" s="899">
        <v>1801.88546</v>
      </c>
      <c r="K283" s="899">
        <v>6194.6601500000006</v>
      </c>
      <c r="L283" s="899">
        <v>125636.16411</v>
      </c>
      <c r="M283" s="899">
        <v>14710.8231</v>
      </c>
      <c r="N283" s="899">
        <v>283220.36666</v>
      </c>
      <c r="O283" s="899">
        <v>26936.838749999999</v>
      </c>
      <c r="P283" s="899">
        <v>1166722.5817499999</v>
      </c>
    </row>
    <row r="284" spans="1:16" ht="14.25" customHeight="1">
      <c r="A284" s="73" t="s">
        <v>256</v>
      </c>
      <c r="B284" s="899">
        <v>859.95640000000003</v>
      </c>
      <c r="C284" s="899">
        <v>4560.7132199999996</v>
      </c>
      <c r="D284" s="899">
        <v>6361.1614800000007</v>
      </c>
      <c r="E284" s="899">
        <v>1445.1424500000001</v>
      </c>
      <c r="F284" s="899">
        <v>15702.481599999999</v>
      </c>
      <c r="G284" s="899">
        <v>255.65511999999998</v>
      </c>
      <c r="H284" s="899">
        <v>2373.0693300000003</v>
      </c>
      <c r="I284" s="899">
        <v>3952.3197400000004</v>
      </c>
      <c r="J284" s="899">
        <v>17.54251</v>
      </c>
      <c r="K284" s="899">
        <v>0</v>
      </c>
      <c r="L284" s="899">
        <v>7752.4209000000001</v>
      </c>
      <c r="M284" s="899">
        <v>2782.1900099999998</v>
      </c>
      <c r="N284" s="899">
        <v>3538.9078799999997</v>
      </c>
      <c r="O284" s="899">
        <v>6626.7224500000002</v>
      </c>
      <c r="P284" s="899">
        <v>56228.283090000004</v>
      </c>
    </row>
    <row r="285" spans="1:16" ht="14.25" customHeight="1">
      <c r="A285" s="73" t="s">
        <v>257</v>
      </c>
      <c r="B285" s="899">
        <v>149760.40816999998</v>
      </c>
      <c r="C285" s="899">
        <v>133498.54366</v>
      </c>
      <c r="D285" s="899">
        <v>37489.383280000002</v>
      </c>
      <c r="E285" s="899">
        <v>147657.90416000001</v>
      </c>
      <c r="F285" s="899">
        <v>74218.861560000005</v>
      </c>
      <c r="G285" s="899">
        <v>5226.1846999999998</v>
      </c>
      <c r="H285" s="899">
        <v>31375.87775</v>
      </c>
      <c r="I285" s="899">
        <v>15789.06573</v>
      </c>
      <c r="J285" s="899">
        <v>1784.34295</v>
      </c>
      <c r="K285" s="899">
        <v>6194.6601500000006</v>
      </c>
      <c r="L285" s="899">
        <v>93795.776159999994</v>
      </c>
      <c r="M285" s="899">
        <v>11928.47826</v>
      </c>
      <c r="N285" s="899">
        <v>271741.76694999996</v>
      </c>
      <c r="O285" s="899">
        <v>20255.632089999999</v>
      </c>
      <c r="P285" s="899">
        <v>1000716.88557</v>
      </c>
    </row>
    <row r="286" spans="1:16" ht="14.25" customHeight="1">
      <c r="A286" s="73" t="s">
        <v>258</v>
      </c>
      <c r="B286" s="899">
        <v>1372</v>
      </c>
      <c r="C286" s="899">
        <v>0</v>
      </c>
      <c r="D286" s="899">
        <v>2287.9051099999997</v>
      </c>
      <c r="E286" s="899">
        <v>25804.747449999999</v>
      </c>
      <c r="F286" s="899">
        <v>6168.3137400000005</v>
      </c>
      <c r="G286" s="899">
        <v>1293.42534</v>
      </c>
      <c r="H286" s="899">
        <v>40.129919999999998</v>
      </c>
      <c r="I286" s="899">
        <v>20.617000000000001</v>
      </c>
      <c r="J286" s="899">
        <v>0</v>
      </c>
      <c r="K286" s="899">
        <v>0</v>
      </c>
      <c r="L286" s="899">
        <v>17191.522929999999</v>
      </c>
      <c r="M286" s="899">
        <v>0.15483000000000002</v>
      </c>
      <c r="N286" s="899">
        <v>5997.1819699999996</v>
      </c>
      <c r="O286" s="899">
        <v>0</v>
      </c>
      <c r="P286" s="899">
        <v>60175.998289999996</v>
      </c>
    </row>
    <row r="287" spans="1:16" ht="14.25" customHeight="1">
      <c r="A287" s="73" t="s">
        <v>259</v>
      </c>
      <c r="B287" s="899">
        <v>0</v>
      </c>
      <c r="C287" s="899">
        <v>0</v>
      </c>
      <c r="D287" s="899">
        <v>1</v>
      </c>
      <c r="E287" s="899">
        <v>422.99953000000005</v>
      </c>
      <c r="F287" s="899">
        <v>3.7229999999999999</v>
      </c>
      <c r="G287" s="899">
        <v>0</v>
      </c>
      <c r="H287" s="899">
        <v>0</v>
      </c>
      <c r="I287" s="899">
        <v>499.13009999999997</v>
      </c>
      <c r="J287" s="899">
        <v>0</v>
      </c>
      <c r="K287" s="899">
        <v>0</v>
      </c>
      <c r="L287" s="899">
        <v>6896.4441200000001</v>
      </c>
      <c r="M287" s="899">
        <v>0</v>
      </c>
      <c r="N287" s="899">
        <v>1942.5098600000001</v>
      </c>
      <c r="O287" s="899">
        <v>0</v>
      </c>
      <c r="P287" s="899">
        <v>9765.8066099999996</v>
      </c>
    </row>
    <row r="288" spans="1:16" ht="14.25" customHeight="1">
      <c r="A288" s="73" t="s">
        <v>260</v>
      </c>
      <c r="B288" s="899">
        <v>0</v>
      </c>
      <c r="C288" s="899">
        <v>0</v>
      </c>
      <c r="D288" s="899">
        <v>0</v>
      </c>
      <c r="E288" s="899">
        <v>0</v>
      </c>
      <c r="F288" s="899">
        <v>0</v>
      </c>
      <c r="G288" s="899">
        <v>0</v>
      </c>
      <c r="H288" s="899">
        <v>0</v>
      </c>
      <c r="I288" s="899">
        <v>0</v>
      </c>
      <c r="J288" s="899">
        <v>0</v>
      </c>
      <c r="K288" s="899">
        <v>0</v>
      </c>
      <c r="L288" s="899">
        <v>0</v>
      </c>
      <c r="M288" s="899">
        <v>0</v>
      </c>
      <c r="N288" s="899">
        <v>0</v>
      </c>
      <c r="O288" s="899">
        <v>0</v>
      </c>
      <c r="P288" s="899">
        <v>0</v>
      </c>
    </row>
    <row r="289" spans="1:16" ht="14.25" customHeight="1">
      <c r="A289" s="73" t="s">
        <v>261</v>
      </c>
      <c r="B289" s="899">
        <v>0</v>
      </c>
      <c r="C289" s="899">
        <v>39086.576229999999</v>
      </c>
      <c r="D289" s="899">
        <v>0</v>
      </c>
      <c r="E289" s="899">
        <v>0</v>
      </c>
      <c r="F289" s="899">
        <v>490.74117999999999</v>
      </c>
      <c r="G289" s="899">
        <v>0</v>
      </c>
      <c r="H289" s="899">
        <v>203.80656999999999</v>
      </c>
      <c r="I289" s="899">
        <v>0</v>
      </c>
      <c r="J289" s="899">
        <v>0</v>
      </c>
      <c r="K289" s="899">
        <v>0</v>
      </c>
      <c r="L289" s="899">
        <v>0</v>
      </c>
      <c r="M289" s="899">
        <v>0</v>
      </c>
      <c r="N289" s="899">
        <v>0</v>
      </c>
      <c r="O289" s="899">
        <v>54.484209999999997</v>
      </c>
      <c r="P289" s="899">
        <v>39835.608189999999</v>
      </c>
    </row>
    <row r="290" spans="1:16" ht="14.25" customHeight="1">
      <c r="A290" s="402" t="s">
        <v>262</v>
      </c>
      <c r="B290" s="899">
        <v>-205385.52286000003</v>
      </c>
      <c r="C290" s="899">
        <v>-250468.54097</v>
      </c>
      <c r="D290" s="899">
        <v>-183915.201</v>
      </c>
      <c r="E290" s="899">
        <v>-299525.25745999999</v>
      </c>
      <c r="F290" s="899">
        <v>-172819.78444999998</v>
      </c>
      <c r="G290" s="899">
        <v>-28629.74711</v>
      </c>
      <c r="H290" s="899">
        <v>-63797.285579999996</v>
      </c>
      <c r="I290" s="899">
        <v>-52291.39875</v>
      </c>
      <c r="J290" s="899">
        <v>-441.66780999999997</v>
      </c>
      <c r="K290" s="899">
        <v>-8187.9520300000004</v>
      </c>
      <c r="L290" s="899">
        <v>-188536.84368000002</v>
      </c>
      <c r="M290" s="899">
        <v>-32168.509570000002</v>
      </c>
      <c r="N290" s="899">
        <v>-326509.88306000002</v>
      </c>
      <c r="O290" s="899">
        <v>-64801.937290000002</v>
      </c>
      <c r="P290" s="899">
        <v>-1877479.5316199998</v>
      </c>
    </row>
    <row r="291" spans="1:16" ht="14.25" customHeight="1">
      <c r="A291" s="73" t="s">
        <v>263</v>
      </c>
      <c r="B291" s="899">
        <v>-194976.89603999999</v>
      </c>
      <c r="C291" s="899">
        <v>-229761.92080000002</v>
      </c>
      <c r="D291" s="899">
        <v>-164391.00344</v>
      </c>
      <c r="E291" s="899">
        <v>-254666.63034999999</v>
      </c>
      <c r="F291" s="899">
        <v>-123951.40781</v>
      </c>
      <c r="G291" s="899">
        <v>-27854.78458</v>
      </c>
      <c r="H291" s="899">
        <v>-62232.793950000007</v>
      </c>
      <c r="I291" s="899">
        <v>-40883.808830000002</v>
      </c>
      <c r="J291" s="899">
        <v>-360.94659999999999</v>
      </c>
      <c r="K291" s="899">
        <v>-8187.9520300000004</v>
      </c>
      <c r="L291" s="899">
        <v>-155342.76956000002</v>
      </c>
      <c r="M291" s="899">
        <v>-26248.32475</v>
      </c>
      <c r="N291" s="899">
        <v>-304390.24872000003</v>
      </c>
      <c r="O291" s="899">
        <v>-63852.692390000004</v>
      </c>
      <c r="P291" s="899">
        <v>-1657102.17985</v>
      </c>
    </row>
    <row r="292" spans="1:16" ht="14.25" customHeight="1">
      <c r="A292" s="73" t="s">
        <v>264</v>
      </c>
      <c r="B292" s="899">
        <v>-10408.433519999999</v>
      </c>
      <c r="C292" s="899">
        <v>-822.30462</v>
      </c>
      <c r="D292" s="899">
        <v>-16900.15812</v>
      </c>
      <c r="E292" s="899">
        <v>-44295.924570000003</v>
      </c>
      <c r="F292" s="899">
        <v>-36776.454079999996</v>
      </c>
      <c r="G292" s="899">
        <v>-774.96253000000002</v>
      </c>
      <c r="H292" s="899">
        <v>-1092.6608100000001</v>
      </c>
      <c r="I292" s="899">
        <v>-213.19360999999998</v>
      </c>
      <c r="J292" s="899">
        <v>-80.721210000000013</v>
      </c>
      <c r="K292" s="899">
        <v>0</v>
      </c>
      <c r="L292" s="899">
        <v>-21004.217290000001</v>
      </c>
      <c r="M292" s="899">
        <v>0</v>
      </c>
      <c r="N292" s="899">
        <v>-14751.50848</v>
      </c>
      <c r="O292" s="899">
        <v>0</v>
      </c>
      <c r="P292" s="899">
        <v>-147120.53883999999</v>
      </c>
    </row>
    <row r="293" spans="1:16" ht="14.25" customHeight="1">
      <c r="A293" s="73" t="s">
        <v>265</v>
      </c>
      <c r="B293" s="899">
        <v>0</v>
      </c>
      <c r="C293" s="899">
        <v>-17544.960059999998</v>
      </c>
      <c r="D293" s="899">
        <v>-10.531829999999999</v>
      </c>
      <c r="E293" s="899">
        <v>-422.99953000000005</v>
      </c>
      <c r="F293" s="899">
        <v>-11.461</v>
      </c>
      <c r="G293" s="899">
        <v>0</v>
      </c>
      <c r="H293" s="899">
        <v>-9.3362999999999996</v>
      </c>
      <c r="I293" s="899">
        <v>-668.42104000000006</v>
      </c>
      <c r="J293" s="899">
        <v>0</v>
      </c>
      <c r="K293" s="899">
        <v>0</v>
      </c>
      <c r="L293" s="899">
        <v>-7510.2107599999999</v>
      </c>
      <c r="M293" s="899">
        <v>-48.939209999999996</v>
      </c>
      <c r="N293" s="899">
        <v>-3084.8576800000001</v>
      </c>
      <c r="O293" s="899">
        <v>0</v>
      </c>
      <c r="P293" s="899">
        <v>-29311.717410000001</v>
      </c>
    </row>
    <row r="294" spans="1:16" ht="14.25" customHeight="1">
      <c r="A294" s="401" t="s">
        <v>266</v>
      </c>
      <c r="B294" s="899">
        <v>-0.1933</v>
      </c>
      <c r="C294" s="899">
        <v>-1337.74387</v>
      </c>
      <c r="D294" s="899">
        <v>-2594.5076099999997</v>
      </c>
      <c r="E294" s="899">
        <v>-139.70301000000001</v>
      </c>
      <c r="F294" s="899">
        <v>-11654.062119999999</v>
      </c>
      <c r="G294" s="899">
        <v>0</v>
      </c>
      <c r="H294" s="899">
        <v>-436.73192999999998</v>
      </c>
      <c r="I294" s="899">
        <v>-10525.975269999999</v>
      </c>
      <c r="J294" s="899">
        <v>0</v>
      </c>
      <c r="K294" s="899">
        <v>0</v>
      </c>
      <c r="L294" s="899">
        <v>-4679.6460700000007</v>
      </c>
      <c r="M294" s="899">
        <v>-5871.2456099999999</v>
      </c>
      <c r="N294" s="899">
        <v>-4283.26818</v>
      </c>
      <c r="O294" s="899">
        <v>-598.29759999999999</v>
      </c>
      <c r="P294" s="899">
        <v>-42121.37457</v>
      </c>
    </row>
    <row r="295" spans="1:16" ht="14.25" customHeight="1">
      <c r="A295" s="401" t="s">
        <v>267</v>
      </c>
      <c r="B295" s="899">
        <v>0</v>
      </c>
      <c r="C295" s="899">
        <v>0</v>
      </c>
      <c r="D295" s="899">
        <v>0</v>
      </c>
      <c r="E295" s="899">
        <v>0</v>
      </c>
      <c r="F295" s="899">
        <v>-0.23948</v>
      </c>
      <c r="G295" s="899">
        <v>0</v>
      </c>
      <c r="H295" s="899">
        <v>0</v>
      </c>
      <c r="I295" s="899">
        <v>0</v>
      </c>
      <c r="J295" s="899">
        <v>0</v>
      </c>
      <c r="K295" s="899">
        <v>0</v>
      </c>
      <c r="L295" s="899">
        <v>0</v>
      </c>
      <c r="M295" s="899">
        <v>0</v>
      </c>
      <c r="N295" s="899">
        <v>0</v>
      </c>
      <c r="O295" s="899">
        <v>0</v>
      </c>
      <c r="P295" s="899">
        <v>-0.23948</v>
      </c>
    </row>
    <row r="296" spans="1:16" ht="14.25" customHeight="1" thickBot="1">
      <c r="A296" s="73" t="s">
        <v>268</v>
      </c>
      <c r="B296" s="899">
        <v>0</v>
      </c>
      <c r="C296" s="899">
        <v>-1001.61162</v>
      </c>
      <c r="D296" s="899">
        <v>-19</v>
      </c>
      <c r="E296" s="899">
        <v>0</v>
      </c>
      <c r="F296" s="899">
        <v>-426.15996000000001</v>
      </c>
      <c r="G296" s="899">
        <v>0</v>
      </c>
      <c r="H296" s="899">
        <v>-25.762589999999999</v>
      </c>
      <c r="I296" s="899">
        <v>0</v>
      </c>
      <c r="J296" s="899">
        <v>0</v>
      </c>
      <c r="K296" s="899">
        <v>0</v>
      </c>
      <c r="L296" s="899">
        <v>0</v>
      </c>
      <c r="M296" s="899">
        <v>0</v>
      </c>
      <c r="N296" s="899">
        <v>0</v>
      </c>
      <c r="O296" s="899">
        <v>-350.94729999999998</v>
      </c>
      <c r="P296" s="899">
        <v>-1823.4814699999999</v>
      </c>
    </row>
    <row r="297" spans="1:16" ht="14.25" customHeight="1" thickTop="1" thickBot="1">
      <c r="A297" s="388" t="s">
        <v>269</v>
      </c>
      <c r="B297" s="897">
        <v>565888.1459</v>
      </c>
      <c r="C297" s="897">
        <v>829434.87572000001</v>
      </c>
      <c r="D297" s="897">
        <v>697920.92263000004</v>
      </c>
      <c r="E297" s="897">
        <v>583972.88909000007</v>
      </c>
      <c r="F297" s="897">
        <v>440060.95983000001</v>
      </c>
      <c r="G297" s="897">
        <v>257668.78799000001</v>
      </c>
      <c r="H297" s="897">
        <v>295568.79414000001</v>
      </c>
      <c r="I297" s="897">
        <v>713580.26975999994</v>
      </c>
      <c r="J297" s="897">
        <v>7661.7956299999996</v>
      </c>
      <c r="K297" s="897">
        <v>11713.328009999999</v>
      </c>
      <c r="L297" s="897">
        <v>528134.47597000003</v>
      </c>
      <c r="M297" s="897">
        <v>109820.46773999999</v>
      </c>
      <c r="N297" s="897">
        <v>349745.46447000001</v>
      </c>
      <c r="O297" s="897">
        <v>466245.10002999997</v>
      </c>
      <c r="P297" s="897">
        <v>5857416.2769099995</v>
      </c>
    </row>
    <row r="298" spans="1:16" ht="14.25" customHeight="1" thickTop="1" thickBot="1">
      <c r="A298" s="387" t="s">
        <v>270</v>
      </c>
      <c r="B298" s="898">
        <v>-391179.84841999999</v>
      </c>
      <c r="C298" s="898">
        <v>-674510.36933000002</v>
      </c>
      <c r="D298" s="898">
        <v>-615222.68964999996</v>
      </c>
      <c r="E298" s="898">
        <v>-405072.26744999998</v>
      </c>
      <c r="F298" s="898">
        <v>-343188.85206999996</v>
      </c>
      <c r="G298" s="898">
        <v>-176167.83963999999</v>
      </c>
      <c r="H298" s="898">
        <v>-213408.93236999999</v>
      </c>
      <c r="I298" s="898">
        <v>-484947.39541</v>
      </c>
      <c r="J298" s="898">
        <v>-7377.1136100000003</v>
      </c>
      <c r="K298" s="898">
        <v>-10852.67317</v>
      </c>
      <c r="L298" s="898">
        <v>-440840.23648999998</v>
      </c>
      <c r="M298" s="898">
        <v>-95498.756540000002</v>
      </c>
      <c r="N298" s="898">
        <v>-315743.45637999999</v>
      </c>
      <c r="O298" s="898">
        <v>-347889.09239999996</v>
      </c>
      <c r="P298" s="898">
        <v>-4521899.52293</v>
      </c>
    </row>
    <row r="299" spans="1:16" ht="14.25" customHeight="1" thickTop="1">
      <c r="A299" s="73" t="s">
        <v>271</v>
      </c>
      <c r="B299" s="899">
        <v>-161682.52525000001</v>
      </c>
      <c r="C299" s="899">
        <v>-367233.25500999996</v>
      </c>
      <c r="D299" s="899">
        <v>-252251.14416999999</v>
      </c>
      <c r="E299" s="899">
        <v>-189447.53198</v>
      </c>
      <c r="F299" s="899">
        <v>-148197.94587</v>
      </c>
      <c r="G299" s="899">
        <v>-88382.317549999992</v>
      </c>
      <c r="H299" s="899">
        <v>-116449.37779000001</v>
      </c>
      <c r="I299" s="899">
        <v>-297572.85048999998</v>
      </c>
      <c r="J299" s="899">
        <v>-4190.2447899999997</v>
      </c>
      <c r="K299" s="899">
        <v>-6861.2727999999997</v>
      </c>
      <c r="L299" s="899">
        <v>-258061.99659</v>
      </c>
      <c r="M299" s="899">
        <v>-56554.738189999996</v>
      </c>
      <c r="N299" s="899">
        <v>-174481.30674</v>
      </c>
      <c r="O299" s="899">
        <v>-237504.52006000001</v>
      </c>
      <c r="P299" s="899">
        <v>-2358871.02728</v>
      </c>
    </row>
    <row r="300" spans="1:16" ht="14.25" customHeight="1">
      <c r="A300" s="73" t="s">
        <v>272</v>
      </c>
      <c r="B300" s="899">
        <v>-34127.342710000004</v>
      </c>
      <c r="C300" s="899">
        <v>-75652.697569999989</v>
      </c>
      <c r="D300" s="899">
        <v>-49366.05803</v>
      </c>
      <c r="E300" s="899">
        <v>-43632.449930000002</v>
      </c>
      <c r="F300" s="899">
        <v>-30001.223730000002</v>
      </c>
      <c r="G300" s="899">
        <v>-13547.458000000001</v>
      </c>
      <c r="H300" s="899">
        <v>-18222.798269999999</v>
      </c>
      <c r="I300" s="899">
        <v>-42429.311470000001</v>
      </c>
      <c r="J300" s="899">
        <v>-844.17097000000001</v>
      </c>
      <c r="K300" s="899">
        <v>-867.22104000000002</v>
      </c>
      <c r="L300" s="899">
        <v>-42683.54088</v>
      </c>
      <c r="M300" s="899">
        <v>-4509.2757899999997</v>
      </c>
      <c r="N300" s="899">
        <v>-20108.375929999998</v>
      </c>
      <c r="O300" s="899">
        <v>-21023.918710000002</v>
      </c>
      <c r="P300" s="899">
        <v>-397015.84302999999</v>
      </c>
    </row>
    <row r="301" spans="1:16" ht="14.25" customHeight="1">
      <c r="A301" s="73" t="s">
        <v>273</v>
      </c>
      <c r="B301" s="899">
        <v>-4090.8323700000001</v>
      </c>
      <c r="C301" s="899">
        <v>-7865.1449199999997</v>
      </c>
      <c r="D301" s="899">
        <v>-4278.9960799999999</v>
      </c>
      <c r="E301" s="899">
        <v>-2748.5559900000003</v>
      </c>
      <c r="F301" s="899">
        <v>-1737.8173400000001</v>
      </c>
      <c r="G301" s="899">
        <v>-1475.1681699999999</v>
      </c>
      <c r="H301" s="899">
        <v>-2111.4491000000003</v>
      </c>
      <c r="I301" s="899">
        <v>-2816.5572099999999</v>
      </c>
      <c r="J301" s="899">
        <v>-193.28222</v>
      </c>
      <c r="K301" s="899">
        <v>-89.883960000000002</v>
      </c>
      <c r="L301" s="899">
        <v>-1393.7962299999999</v>
      </c>
      <c r="M301" s="899">
        <v>-652.29365000000007</v>
      </c>
      <c r="N301" s="899">
        <v>-1280.25488</v>
      </c>
      <c r="O301" s="899">
        <v>-1477.13006</v>
      </c>
      <c r="P301" s="899">
        <v>-32211.162179999999</v>
      </c>
    </row>
    <row r="302" spans="1:16" ht="14.25" customHeight="1">
      <c r="A302" s="73" t="s">
        <v>274</v>
      </c>
      <c r="B302" s="899">
        <v>-10037.46149</v>
      </c>
      <c r="C302" s="899">
        <v>-14326.98905</v>
      </c>
      <c r="D302" s="899">
        <v>-13404.5586</v>
      </c>
      <c r="E302" s="899">
        <v>-10647.23041</v>
      </c>
      <c r="F302" s="899">
        <v>-6458.5699699999996</v>
      </c>
      <c r="G302" s="899">
        <v>-5140.3890599999995</v>
      </c>
      <c r="H302" s="899">
        <v>-6291.9558999999999</v>
      </c>
      <c r="I302" s="899">
        <v>-17311.248800000001</v>
      </c>
      <c r="J302" s="899">
        <v>-422.65987000000001</v>
      </c>
      <c r="K302" s="899">
        <v>-830.36324000000002</v>
      </c>
      <c r="L302" s="899">
        <v>-14535.51684</v>
      </c>
      <c r="M302" s="899">
        <v>-3592.38211</v>
      </c>
      <c r="N302" s="899">
        <v>-7783.7473899999995</v>
      </c>
      <c r="O302" s="899">
        <v>-11318.186240000001</v>
      </c>
      <c r="P302" s="899">
        <v>-122101.25897</v>
      </c>
    </row>
    <row r="303" spans="1:16" ht="14.25" customHeight="1">
      <c r="A303" s="73" t="s">
        <v>275</v>
      </c>
      <c r="B303" s="899">
        <v>-32583.333429999999</v>
      </c>
      <c r="C303" s="899">
        <v>-35884.076439999997</v>
      </c>
      <c r="D303" s="899">
        <v>-48229.73461</v>
      </c>
      <c r="E303" s="899">
        <v>-2193.55548</v>
      </c>
      <c r="F303" s="899">
        <v>-30105.687309999998</v>
      </c>
      <c r="G303" s="899">
        <v>-1745.4740300000001</v>
      </c>
      <c r="H303" s="899">
        <v>-945.25414000000001</v>
      </c>
      <c r="I303" s="899">
        <v>-29297.959609999998</v>
      </c>
      <c r="J303" s="899">
        <v>-531.63794999999993</v>
      </c>
      <c r="K303" s="899">
        <v>-641.89503999999999</v>
      </c>
      <c r="L303" s="899">
        <v>-24480.631920000003</v>
      </c>
      <c r="M303" s="899">
        <v>-5857.4893400000001</v>
      </c>
      <c r="N303" s="899">
        <v>-17415.314600000002</v>
      </c>
      <c r="O303" s="899">
        <v>-1011.7301</v>
      </c>
      <c r="P303" s="899">
        <v>-230923.774</v>
      </c>
    </row>
    <row r="304" spans="1:16" ht="14.25" customHeight="1">
      <c r="A304" s="73" t="s">
        <v>276</v>
      </c>
      <c r="B304" s="899">
        <v>-7945.8353399999996</v>
      </c>
      <c r="C304" s="899">
        <v>-12368.417650000001</v>
      </c>
      <c r="D304" s="899">
        <v>-26295.153719999998</v>
      </c>
      <c r="E304" s="899">
        <v>-14578.575989999999</v>
      </c>
      <c r="F304" s="899">
        <v>-11032.045189999999</v>
      </c>
      <c r="G304" s="899">
        <v>-5170.2663400000001</v>
      </c>
      <c r="H304" s="899">
        <v>-4258.7551399999993</v>
      </c>
      <c r="I304" s="899">
        <v>-7793.1156799999999</v>
      </c>
      <c r="J304" s="899">
        <v>-108.44924</v>
      </c>
      <c r="K304" s="899">
        <v>-8.6771799999999999</v>
      </c>
      <c r="L304" s="899">
        <v>-6508.3534600000003</v>
      </c>
      <c r="M304" s="899">
        <v>-1999.3183899999999</v>
      </c>
      <c r="N304" s="899">
        <v>-4879.7572900000005</v>
      </c>
      <c r="O304" s="899">
        <v>-4830.2776800000001</v>
      </c>
      <c r="P304" s="899">
        <v>-107776.99829</v>
      </c>
    </row>
    <row r="305" spans="1:16" ht="14.25" customHeight="1">
      <c r="A305" s="73" t="s">
        <v>277</v>
      </c>
      <c r="B305" s="899">
        <v>-18461.561829999999</v>
      </c>
      <c r="C305" s="899">
        <v>-34677.898820000002</v>
      </c>
      <c r="D305" s="899">
        <v>-32454.150149999998</v>
      </c>
      <c r="E305" s="899">
        <v>-19288.79103</v>
      </c>
      <c r="F305" s="899">
        <v>-9644.7717799999991</v>
      </c>
      <c r="G305" s="899">
        <v>-5186.7209999999995</v>
      </c>
      <c r="H305" s="899">
        <v>-8524.9603499999994</v>
      </c>
      <c r="I305" s="899">
        <v>-12267.566349999999</v>
      </c>
      <c r="J305" s="899">
        <v>-178.47204000000002</v>
      </c>
      <c r="K305" s="899">
        <v>-165.82172</v>
      </c>
      <c r="L305" s="899">
        <v>-13952.60579</v>
      </c>
      <c r="M305" s="899">
        <v>-2609.0524100000002</v>
      </c>
      <c r="N305" s="899">
        <v>-14839.831910000001</v>
      </c>
      <c r="O305" s="899">
        <v>-7620.9793</v>
      </c>
      <c r="P305" s="899">
        <v>-179873.18448</v>
      </c>
    </row>
    <row r="306" spans="1:16" ht="14.25" customHeight="1">
      <c r="A306" s="73" t="s">
        <v>278</v>
      </c>
      <c r="B306" s="899">
        <v>-5331.7936799999998</v>
      </c>
      <c r="C306" s="899">
        <v>-1259.13148</v>
      </c>
      <c r="D306" s="899">
        <v>-28738.644969999998</v>
      </c>
      <c r="E306" s="899">
        <v>-4175.1646300000002</v>
      </c>
      <c r="F306" s="899">
        <v>-4462.4661500000002</v>
      </c>
      <c r="G306" s="899">
        <v>-3354.5308599999998</v>
      </c>
      <c r="H306" s="899">
        <v>-2807.5056300000001</v>
      </c>
      <c r="I306" s="899">
        <v>-1853.1396299999999</v>
      </c>
      <c r="J306" s="899">
        <v>-73.902110000000008</v>
      </c>
      <c r="K306" s="899">
        <v>-107.34247999999999</v>
      </c>
      <c r="L306" s="899">
        <v>-15739.36426</v>
      </c>
      <c r="M306" s="899">
        <v>-693.66720999999995</v>
      </c>
      <c r="N306" s="899">
        <v>-10177.576560000001</v>
      </c>
      <c r="O306" s="899">
        <v>-752.55169999999998</v>
      </c>
      <c r="P306" s="899">
        <v>-79526.78134999999</v>
      </c>
    </row>
    <row r="307" spans="1:16" ht="14.25" customHeight="1" thickBot="1">
      <c r="A307" s="73" t="s">
        <v>279</v>
      </c>
      <c r="B307" s="899">
        <v>-116919.16231999999</v>
      </c>
      <c r="C307" s="899">
        <v>-125242.75839</v>
      </c>
      <c r="D307" s="899">
        <v>-160204.24932</v>
      </c>
      <c r="E307" s="899">
        <v>-118360.41201</v>
      </c>
      <c r="F307" s="899">
        <v>-101548.32473000001</v>
      </c>
      <c r="G307" s="899">
        <v>-52165.514630000005</v>
      </c>
      <c r="H307" s="899">
        <v>-53796.876049999999</v>
      </c>
      <c r="I307" s="899">
        <v>-73605.646170000007</v>
      </c>
      <c r="J307" s="899">
        <v>-834.29442000000006</v>
      </c>
      <c r="K307" s="899">
        <v>-1280.19571</v>
      </c>
      <c r="L307" s="899">
        <v>-63484.430520000002</v>
      </c>
      <c r="M307" s="899">
        <v>-19030.53945</v>
      </c>
      <c r="N307" s="899">
        <v>-64777.291079999995</v>
      </c>
      <c r="O307" s="899">
        <v>-62349.79855</v>
      </c>
      <c r="P307" s="899">
        <v>-1013599.49335</v>
      </c>
    </row>
    <row r="308" spans="1:16" ht="14.25" customHeight="1" thickTop="1" thickBot="1">
      <c r="A308" s="389" t="s">
        <v>280</v>
      </c>
      <c r="B308" s="898">
        <v>174708.29747999998</v>
      </c>
      <c r="C308" s="898">
        <v>154924.50639</v>
      </c>
      <c r="D308" s="898">
        <v>82698.232980000001</v>
      </c>
      <c r="E308" s="898">
        <v>178900.62164</v>
      </c>
      <c r="F308" s="898">
        <v>96872.107759999999</v>
      </c>
      <c r="G308" s="898">
        <v>81500.948349999991</v>
      </c>
      <c r="H308" s="898">
        <v>82159.861769999989</v>
      </c>
      <c r="I308" s="898">
        <v>228632.87435</v>
      </c>
      <c r="J308" s="898">
        <v>284.68202000000002</v>
      </c>
      <c r="K308" s="898">
        <v>860.65483999999992</v>
      </c>
      <c r="L308" s="898">
        <v>87294.239480000004</v>
      </c>
      <c r="M308" s="898">
        <v>14321.7112</v>
      </c>
      <c r="N308" s="898">
        <v>34002.008090000003</v>
      </c>
      <c r="O308" s="898">
        <v>118356.00762999999</v>
      </c>
      <c r="P308" s="898">
        <v>1335516.75398</v>
      </c>
    </row>
    <row r="309" spans="1:16" ht="14.25" customHeight="1" thickTop="1">
      <c r="A309" s="414" t="s">
        <v>281</v>
      </c>
      <c r="B309" s="899">
        <v>-254.55559</v>
      </c>
      <c r="C309" s="899">
        <v>20.091249999999999</v>
      </c>
      <c r="D309" s="899">
        <v>-1076.3203500000002</v>
      </c>
      <c r="E309" s="899">
        <v>56520.006930000003</v>
      </c>
      <c r="F309" s="899">
        <v>-257.56918000000002</v>
      </c>
      <c r="G309" s="899">
        <v>9384.4389800000008</v>
      </c>
      <c r="H309" s="899">
        <v>-14.74573</v>
      </c>
      <c r="I309" s="899">
        <v>1.54149</v>
      </c>
      <c r="J309" s="899">
        <v>-13.758610000000001</v>
      </c>
      <c r="K309" s="899">
        <v>-7.6036200000000003</v>
      </c>
      <c r="L309" s="899">
        <v>271.2199</v>
      </c>
      <c r="M309" s="899">
        <v>3.5668500000000001</v>
      </c>
      <c r="N309" s="899">
        <v>0.41875999999999997</v>
      </c>
      <c r="O309" s="899">
        <v>-50.71837</v>
      </c>
      <c r="P309" s="899">
        <v>64526.012710000003</v>
      </c>
    </row>
    <row r="310" spans="1:16" ht="14.25" customHeight="1">
      <c r="A310" s="401" t="s">
        <v>282</v>
      </c>
      <c r="B310" s="899">
        <v>-693.27873</v>
      </c>
      <c r="C310" s="899">
        <v>0</v>
      </c>
      <c r="D310" s="899">
        <v>-2127.9723799999997</v>
      </c>
      <c r="E310" s="899">
        <v>56504.55143</v>
      </c>
      <c r="F310" s="899">
        <v>-258.91779000000002</v>
      </c>
      <c r="G310" s="899">
        <v>9296.5076799999988</v>
      </c>
      <c r="H310" s="899">
        <v>-26.546700000000001</v>
      </c>
      <c r="I310" s="899">
        <v>0</v>
      </c>
      <c r="J310" s="899">
        <v>-13.758610000000001</v>
      </c>
      <c r="K310" s="899">
        <v>-7.6036200000000003</v>
      </c>
      <c r="L310" s="899">
        <v>2.2899999999999999E-3</v>
      </c>
      <c r="M310" s="899">
        <v>0</v>
      </c>
      <c r="N310" s="899">
        <v>0</v>
      </c>
      <c r="O310" s="899">
        <v>-50.71837</v>
      </c>
      <c r="P310" s="899">
        <v>62622.265200000002</v>
      </c>
    </row>
    <row r="311" spans="1:16" ht="14.25" customHeight="1">
      <c r="A311" s="401" t="s">
        <v>283</v>
      </c>
      <c r="B311" s="899">
        <v>438.72314</v>
      </c>
      <c r="C311" s="899">
        <v>20.091249999999999</v>
      </c>
      <c r="D311" s="899">
        <v>1051.65203</v>
      </c>
      <c r="E311" s="899">
        <v>15.455500000000001</v>
      </c>
      <c r="F311" s="899">
        <v>1.3486099999999999</v>
      </c>
      <c r="G311" s="899">
        <v>87.931300000000007</v>
      </c>
      <c r="H311" s="899">
        <v>11.80097</v>
      </c>
      <c r="I311" s="899">
        <v>1.54149</v>
      </c>
      <c r="J311" s="899">
        <v>0</v>
      </c>
      <c r="K311" s="899">
        <v>0</v>
      </c>
      <c r="L311" s="899">
        <v>271.21760999999998</v>
      </c>
      <c r="M311" s="899">
        <v>3.5668500000000001</v>
      </c>
      <c r="N311" s="899">
        <v>0.41875999999999997</v>
      </c>
      <c r="O311" s="899">
        <v>0</v>
      </c>
      <c r="P311" s="899">
        <v>1903.7475099999999</v>
      </c>
    </row>
    <row r="312" spans="1:16" ht="14.25" customHeight="1">
      <c r="A312" s="414" t="s">
        <v>284</v>
      </c>
      <c r="B312" s="899">
        <v>785.08771000000002</v>
      </c>
      <c r="C312" s="899">
        <v>-117.94785</v>
      </c>
      <c r="D312" s="899">
        <v>-475.38306</v>
      </c>
      <c r="E312" s="899">
        <v>-56598.432829999998</v>
      </c>
      <c r="F312" s="899">
        <v>-60.1982</v>
      </c>
      <c r="G312" s="899">
        <v>-9323.7045899999994</v>
      </c>
      <c r="H312" s="899">
        <v>-8.7278899999999986</v>
      </c>
      <c r="I312" s="899">
        <v>-6.7005100000000004</v>
      </c>
      <c r="J312" s="899">
        <v>-1.4211500000000001</v>
      </c>
      <c r="K312" s="899">
        <v>-0.97357000000000005</v>
      </c>
      <c r="L312" s="899">
        <v>-38.480629999999998</v>
      </c>
      <c r="M312" s="899">
        <v>-3.85175</v>
      </c>
      <c r="N312" s="899">
        <v>0</v>
      </c>
      <c r="O312" s="899">
        <v>-0.17898</v>
      </c>
      <c r="P312" s="899">
        <v>-65850.9133</v>
      </c>
    </row>
    <row r="313" spans="1:16" ht="14.25" customHeight="1">
      <c r="A313" s="401" t="s">
        <v>285</v>
      </c>
      <c r="B313" s="899">
        <v>841.62042000000008</v>
      </c>
      <c r="C313" s="899">
        <v>-1.0000000000000001E-5</v>
      </c>
      <c r="D313" s="899">
        <v>-8.2569999999999991E-2</v>
      </c>
      <c r="E313" s="899">
        <v>-56552.831090000007</v>
      </c>
      <c r="F313" s="899">
        <v>-47.845930000000003</v>
      </c>
      <c r="G313" s="899">
        <v>-9237.6894600000014</v>
      </c>
      <c r="H313" s="899">
        <v>-3.4369999999999998E-2</v>
      </c>
      <c r="I313" s="899">
        <v>0</v>
      </c>
      <c r="J313" s="899">
        <v>-1.4211500000000001</v>
      </c>
      <c r="K313" s="899">
        <v>-0.97357000000000005</v>
      </c>
      <c r="L313" s="899">
        <v>0</v>
      </c>
      <c r="M313" s="899">
        <v>-5.6000000000000006E-4</v>
      </c>
      <c r="N313" s="899">
        <v>0</v>
      </c>
      <c r="O313" s="899">
        <v>-4.0000000000000002E-4</v>
      </c>
      <c r="P313" s="899">
        <v>-64999.258689999995</v>
      </c>
    </row>
    <row r="314" spans="1:16" ht="14.25" customHeight="1" thickBot="1">
      <c r="A314" s="401" t="s">
        <v>286</v>
      </c>
      <c r="B314" s="899">
        <v>-56.532710000000002</v>
      </c>
      <c r="C314" s="899">
        <v>-117.94784</v>
      </c>
      <c r="D314" s="899">
        <v>-475.30048999999997</v>
      </c>
      <c r="E314" s="899">
        <v>-45.601739999999999</v>
      </c>
      <c r="F314" s="899">
        <v>-12.352270000000001</v>
      </c>
      <c r="G314" s="899">
        <v>-86.015129999999999</v>
      </c>
      <c r="H314" s="899">
        <v>-8.6935200000000012</v>
      </c>
      <c r="I314" s="899">
        <v>-6.7005100000000004</v>
      </c>
      <c r="J314" s="899">
        <v>0</v>
      </c>
      <c r="K314" s="899">
        <v>0</v>
      </c>
      <c r="L314" s="899">
        <v>-38.480629999999998</v>
      </c>
      <c r="M314" s="899">
        <v>-3.8511899999999999</v>
      </c>
      <c r="N314" s="899">
        <v>0</v>
      </c>
      <c r="O314" s="899">
        <v>-0.17858000000000002</v>
      </c>
      <c r="P314" s="899">
        <v>-851.65460999999993</v>
      </c>
    </row>
    <row r="315" spans="1:16" ht="14.25" customHeight="1" thickTop="1" thickBot="1">
      <c r="A315" s="387" t="s">
        <v>287</v>
      </c>
      <c r="B315" s="905">
        <v>175238.8296</v>
      </c>
      <c r="C315" s="905">
        <v>154826.64979</v>
      </c>
      <c r="D315" s="905">
        <v>81146.529569999999</v>
      </c>
      <c r="E315" s="905">
        <v>178822.19574</v>
      </c>
      <c r="F315" s="905">
        <v>96554.340379999994</v>
      </c>
      <c r="G315" s="905">
        <v>81561.682739999989</v>
      </c>
      <c r="H315" s="905">
        <v>82136.388149999999</v>
      </c>
      <c r="I315" s="905">
        <v>228627.71533000001</v>
      </c>
      <c r="J315" s="905">
        <v>269.50226000000004</v>
      </c>
      <c r="K315" s="905">
        <v>852.07765000000006</v>
      </c>
      <c r="L315" s="905">
        <v>87526.978749999995</v>
      </c>
      <c r="M315" s="905">
        <v>14321.426300000001</v>
      </c>
      <c r="N315" s="905">
        <v>34002.426850000003</v>
      </c>
      <c r="O315" s="905">
        <v>118305.11028000001</v>
      </c>
      <c r="P315" s="905">
        <v>1334191.8533900001</v>
      </c>
    </row>
    <row r="316" spans="1:16" ht="14.25" customHeight="1" thickTop="1" thickBot="1">
      <c r="A316" s="401" t="s">
        <v>288</v>
      </c>
      <c r="B316" s="904">
        <v>5189.7752699999992</v>
      </c>
      <c r="C316" s="904">
        <v>-1.0000000000000001E-5</v>
      </c>
      <c r="D316" s="904">
        <v>8181.4175800000003</v>
      </c>
      <c r="E316" s="904">
        <v>654.90541000000007</v>
      </c>
      <c r="F316" s="904">
        <v>33739.161950000002</v>
      </c>
      <c r="G316" s="904">
        <v>2.8730300000000004</v>
      </c>
      <c r="H316" s="904">
        <v>1126.67985</v>
      </c>
      <c r="I316" s="904">
        <v>3218.0817499999998</v>
      </c>
      <c r="J316" s="904">
        <v>0</v>
      </c>
      <c r="K316" s="904">
        <v>0</v>
      </c>
      <c r="L316" s="904">
        <v>3042.7706000000003</v>
      </c>
      <c r="M316" s="904">
        <v>0</v>
      </c>
      <c r="N316" s="904">
        <v>0</v>
      </c>
      <c r="O316" s="904">
        <v>262.34674999999999</v>
      </c>
      <c r="P316" s="904">
        <v>55418.012179999998</v>
      </c>
    </row>
    <row r="317" spans="1:16" ht="14.25" customHeight="1" thickTop="1" thickBot="1">
      <c r="A317" s="389" t="s">
        <v>289</v>
      </c>
      <c r="B317" s="905">
        <v>180428.60487000001</v>
      </c>
      <c r="C317" s="905">
        <v>154826.64978000001</v>
      </c>
      <c r="D317" s="905">
        <v>89327.947150000007</v>
      </c>
      <c r="E317" s="905">
        <v>179477.10115</v>
      </c>
      <c r="F317" s="905">
        <v>130293.50233</v>
      </c>
      <c r="G317" s="905">
        <v>81564.555769999992</v>
      </c>
      <c r="H317" s="905">
        <v>83263.067999999999</v>
      </c>
      <c r="I317" s="905">
        <v>231845.79708000002</v>
      </c>
      <c r="J317" s="905">
        <v>269.50226000000004</v>
      </c>
      <c r="K317" s="905">
        <v>852.07765000000006</v>
      </c>
      <c r="L317" s="905">
        <v>90569.749349999998</v>
      </c>
      <c r="M317" s="905">
        <v>14321.426300000001</v>
      </c>
      <c r="N317" s="905">
        <v>34002.426850000003</v>
      </c>
      <c r="O317" s="905">
        <v>118567.45703000001</v>
      </c>
      <c r="P317" s="905">
        <v>1389609.8655699999</v>
      </c>
    </row>
    <row r="318" spans="1:16" ht="14.25" customHeight="1" thickTop="1" thickBot="1">
      <c r="A318" s="73" t="s">
        <v>290</v>
      </c>
      <c r="B318" s="904">
        <v>-288.07584000000003</v>
      </c>
      <c r="C318" s="904">
        <v>596.51674000000003</v>
      </c>
      <c r="D318" s="904">
        <v>-5663.8812199999993</v>
      </c>
      <c r="E318" s="904">
        <v>13115.060009999999</v>
      </c>
      <c r="F318" s="904">
        <v>-384.82792000000001</v>
      </c>
      <c r="G318" s="904">
        <v>0</v>
      </c>
      <c r="H318" s="904">
        <v>75.441479999999999</v>
      </c>
      <c r="I318" s="904">
        <v>0</v>
      </c>
      <c r="J318" s="904">
        <v>7.8979900000000001</v>
      </c>
      <c r="K318" s="904">
        <v>39.498059999999995</v>
      </c>
      <c r="L318" s="904">
        <v>-372.04451</v>
      </c>
      <c r="M318" s="904">
        <v>-215.73354</v>
      </c>
      <c r="N318" s="904">
        <v>136.54660999999999</v>
      </c>
      <c r="O318" s="904">
        <v>334.79046</v>
      </c>
      <c r="P318" s="904">
        <v>7381.1883200000002</v>
      </c>
    </row>
    <row r="319" spans="1:16" ht="14.25" customHeight="1" thickTop="1" thickBot="1">
      <c r="A319" s="387" t="s">
        <v>291</v>
      </c>
      <c r="B319" s="905">
        <v>180140.52903000001</v>
      </c>
      <c r="C319" s="905">
        <v>155423.16652</v>
      </c>
      <c r="D319" s="905">
        <v>83664.065930000012</v>
      </c>
      <c r="E319" s="905">
        <v>192592.16115999999</v>
      </c>
      <c r="F319" s="905">
        <v>129908.67440999999</v>
      </c>
      <c r="G319" s="905">
        <v>81564.555769999992</v>
      </c>
      <c r="H319" s="905">
        <v>83338.509480000008</v>
      </c>
      <c r="I319" s="905">
        <v>231845.79708000002</v>
      </c>
      <c r="J319" s="905">
        <v>277.40025000000003</v>
      </c>
      <c r="K319" s="905">
        <v>891.57570999999996</v>
      </c>
      <c r="L319" s="905">
        <v>90197.704840000006</v>
      </c>
      <c r="M319" s="905">
        <v>14105.69276</v>
      </c>
      <c r="N319" s="905">
        <v>34138.973460000001</v>
      </c>
      <c r="O319" s="905">
        <v>118902.24748999999</v>
      </c>
      <c r="P319" s="905">
        <v>1396991.0538900001</v>
      </c>
    </row>
    <row r="320" spans="1:16" ht="14.25" customHeight="1" thickTop="1" thickBot="1">
      <c r="A320" s="73" t="s">
        <v>292</v>
      </c>
      <c r="B320" s="904">
        <v>0</v>
      </c>
      <c r="C320" s="904">
        <v>0</v>
      </c>
      <c r="D320" s="904">
        <v>0</v>
      </c>
      <c r="E320" s="904">
        <v>0</v>
      </c>
      <c r="F320" s="904">
        <v>0</v>
      </c>
      <c r="G320" s="904">
        <v>0</v>
      </c>
      <c r="H320" s="904">
        <v>0</v>
      </c>
      <c r="I320" s="904">
        <v>0</v>
      </c>
      <c r="J320" s="904">
        <v>0</v>
      </c>
      <c r="K320" s="904">
        <v>0</v>
      </c>
      <c r="L320" s="904">
        <v>0</v>
      </c>
      <c r="M320" s="904">
        <v>0</v>
      </c>
      <c r="N320" s="904">
        <v>0</v>
      </c>
      <c r="O320" s="904">
        <v>0</v>
      </c>
      <c r="P320" s="904">
        <v>0</v>
      </c>
    </row>
    <row r="321" spans="1:16" ht="14.25" customHeight="1" thickTop="1" thickBot="1">
      <c r="A321" s="389" t="s">
        <v>293</v>
      </c>
      <c r="B321" s="905">
        <v>180140.52903000001</v>
      </c>
      <c r="C321" s="905">
        <v>155423.16652</v>
      </c>
      <c r="D321" s="905">
        <v>83664.065930000012</v>
      </c>
      <c r="E321" s="905">
        <v>192592.16115999999</v>
      </c>
      <c r="F321" s="905">
        <v>129908.67440999999</v>
      </c>
      <c r="G321" s="905">
        <v>81564.555769999992</v>
      </c>
      <c r="H321" s="905">
        <v>83338.509480000008</v>
      </c>
      <c r="I321" s="905">
        <v>231845.79708000002</v>
      </c>
      <c r="J321" s="905">
        <v>277.40025000000003</v>
      </c>
      <c r="K321" s="905">
        <v>891.57570999999996</v>
      </c>
      <c r="L321" s="905">
        <v>90197.704840000006</v>
      </c>
      <c r="M321" s="905">
        <v>14105.69276</v>
      </c>
      <c r="N321" s="905">
        <v>34138.973460000001</v>
      </c>
      <c r="O321" s="905">
        <v>118902.24748999999</v>
      </c>
      <c r="P321" s="905">
        <v>1396991.0538900001</v>
      </c>
    </row>
    <row r="322" spans="1:16" ht="14.25" customHeight="1" thickTop="1" thickBot="1">
      <c r="A322" s="414" t="s">
        <v>294</v>
      </c>
      <c r="B322" s="904">
        <v>-48056.099170000001</v>
      </c>
      <c r="C322" s="904">
        <v>-17218.599999999999</v>
      </c>
      <c r="D322" s="904">
        <v>-29116.235000000001</v>
      </c>
      <c r="E322" s="904">
        <v>-83209.736000000004</v>
      </c>
      <c r="F322" s="904">
        <v>-19062.613000000001</v>
      </c>
      <c r="G322" s="904">
        <v>-36401.686000000002</v>
      </c>
      <c r="H322" s="904">
        <v>-37799.952210000003</v>
      </c>
      <c r="I322" s="904">
        <v>-92610</v>
      </c>
      <c r="J322" s="904">
        <v>0</v>
      </c>
      <c r="K322" s="904">
        <v>0</v>
      </c>
      <c r="L322" s="904">
        <v>-30813.747719999999</v>
      </c>
      <c r="M322" s="904">
        <v>0</v>
      </c>
      <c r="N322" s="904">
        <v>-2118.165</v>
      </c>
      <c r="O322" s="904">
        <v>-59124.094729999997</v>
      </c>
      <c r="P322" s="904">
        <v>-455530.92882999999</v>
      </c>
    </row>
    <row r="323" spans="1:16" ht="14.25" customHeight="1" thickTop="1" thickBot="1">
      <c r="A323" s="389" t="s">
        <v>295</v>
      </c>
      <c r="B323" s="905">
        <v>132084.42986</v>
      </c>
      <c r="C323" s="905">
        <v>138204.56652000002</v>
      </c>
      <c r="D323" s="905">
        <v>54547.830929999996</v>
      </c>
      <c r="E323" s="905">
        <v>109382.42516</v>
      </c>
      <c r="F323" s="905">
        <v>110846.06140999999</v>
      </c>
      <c r="G323" s="905">
        <v>45162.869770000005</v>
      </c>
      <c r="H323" s="905">
        <v>45538.557270000005</v>
      </c>
      <c r="I323" s="905">
        <v>139235.79708000002</v>
      </c>
      <c r="J323" s="905">
        <v>277.40025000000003</v>
      </c>
      <c r="K323" s="905">
        <v>891.57570999999996</v>
      </c>
      <c r="L323" s="905">
        <v>59383.957119999999</v>
      </c>
      <c r="M323" s="905">
        <v>14105.69276</v>
      </c>
      <c r="N323" s="905">
        <v>32020.80846</v>
      </c>
      <c r="O323" s="905">
        <v>59778.152759999997</v>
      </c>
      <c r="P323" s="905">
        <v>941460.12505999999</v>
      </c>
    </row>
    <row r="324" spans="1:16" ht="16.5" thickTop="1">
      <c r="A324" s="54"/>
    </row>
    <row r="325" spans="1:16" ht="15.75">
      <c r="A325" s="54"/>
    </row>
    <row r="326" spans="1:16" ht="15.75">
      <c r="A326" s="54"/>
    </row>
    <row r="327" spans="1:16" ht="15.75">
      <c r="A327" s="54"/>
    </row>
    <row r="328" spans="1:16" ht="15.75">
      <c r="A328" s="54"/>
    </row>
    <row r="329" spans="1:16" ht="15.75">
      <c r="A329" s="54"/>
    </row>
    <row r="330" spans="1:16" ht="15.75">
      <c r="A330" s="54"/>
    </row>
    <row r="331" spans="1:16" ht="15.75">
      <c r="A331" s="54"/>
    </row>
    <row r="332" spans="1:16" ht="15.75">
      <c r="A332" s="54"/>
    </row>
    <row r="333" spans="1:16" ht="15.75">
      <c r="A333" s="54"/>
    </row>
    <row r="334" spans="1:16" ht="15.75">
      <c r="A334" s="54"/>
    </row>
    <row r="335" spans="1:16" ht="15.75">
      <c r="A335" s="54"/>
    </row>
    <row r="336" spans="1:16"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row r="648" spans="1:1" ht="15.75">
      <c r="A648" s="54"/>
    </row>
    <row r="649" spans="1:1" ht="15.75">
      <c r="A649" s="54"/>
    </row>
    <row r="650" spans="1:1" ht="15.75">
      <c r="A650" s="54"/>
    </row>
    <row r="651" spans="1:1" ht="15.75">
      <c r="A651" s="54"/>
    </row>
    <row r="652" spans="1:1" ht="15.75">
      <c r="A652" s="54"/>
    </row>
    <row r="653" spans="1:1" ht="15.75">
      <c r="A653" s="54"/>
    </row>
    <row r="654" spans="1:1" ht="15.75">
      <c r="A654" s="54"/>
    </row>
    <row r="655" spans="1:1" ht="15.75">
      <c r="A655" s="54"/>
    </row>
    <row r="656" spans="1:1" ht="15.75">
      <c r="A656" s="54"/>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showGridLines="0" zoomScale="75" workbookViewId="0">
      <selection activeCell="A141" sqref="A141"/>
    </sheetView>
  </sheetViews>
  <sheetFormatPr baseColWidth="10" defaultRowHeight="15"/>
  <cols>
    <col min="1" max="1" width="77.28515625" style="56" customWidth="1"/>
    <col min="2" max="2" width="8.85546875" style="55" bestFit="1" customWidth="1"/>
    <col min="3" max="5" width="9.28515625" style="55" bestFit="1" customWidth="1"/>
    <col min="6" max="6" width="8.85546875" style="55" bestFit="1" customWidth="1"/>
    <col min="7" max="7" width="9.28515625" style="55" bestFit="1" customWidth="1"/>
    <col min="8" max="8" width="8.5703125" style="55" bestFit="1" customWidth="1"/>
    <col min="9" max="9" width="8.140625" style="469" bestFit="1" customWidth="1"/>
    <col min="10" max="10" width="8.85546875" style="55" bestFit="1" customWidth="1"/>
    <col min="11" max="11" width="9.28515625" style="55" bestFit="1" customWidth="1"/>
    <col min="12" max="12" width="8.5703125" style="55" bestFit="1" customWidth="1"/>
    <col min="13" max="14" width="8.85546875" style="55" bestFit="1" customWidth="1"/>
    <col min="15" max="15" width="8.140625" style="55" bestFit="1" customWidth="1"/>
    <col min="16" max="16" width="11.140625" style="55" bestFit="1" customWidth="1"/>
    <col min="17" max="256" width="11.42578125" style="793"/>
    <col min="257" max="257" width="77.28515625" style="793" customWidth="1"/>
    <col min="258" max="264" width="8.28515625" style="793" bestFit="1" customWidth="1"/>
    <col min="265" max="265" width="7.28515625" style="793" bestFit="1" customWidth="1"/>
    <col min="266" max="270" width="8.28515625" style="793" bestFit="1" customWidth="1"/>
    <col min="271" max="271" width="7.28515625" style="793" bestFit="1" customWidth="1"/>
    <col min="272" max="272" width="9.28515625" style="793" bestFit="1" customWidth="1"/>
    <col min="273" max="512" width="11.42578125" style="793"/>
    <col min="513" max="513" width="77.28515625" style="793" customWidth="1"/>
    <col min="514" max="520" width="8.28515625" style="793" bestFit="1" customWidth="1"/>
    <col min="521" max="521" width="7.28515625" style="793" bestFit="1" customWidth="1"/>
    <col min="522" max="526" width="8.28515625" style="793" bestFit="1" customWidth="1"/>
    <col min="527" max="527" width="7.28515625" style="793" bestFit="1" customWidth="1"/>
    <col min="528" max="528" width="9.28515625" style="793" bestFit="1" customWidth="1"/>
    <col min="529" max="768" width="11.42578125" style="793"/>
    <col min="769" max="769" width="77.28515625" style="793" customWidth="1"/>
    <col min="770" max="776" width="8.28515625" style="793" bestFit="1" customWidth="1"/>
    <col min="777" max="777" width="7.28515625" style="793" bestFit="1" customWidth="1"/>
    <col min="778" max="782" width="8.28515625" style="793" bestFit="1" customWidth="1"/>
    <col min="783" max="783" width="7.28515625" style="793" bestFit="1" customWidth="1"/>
    <col min="784" max="784" width="9.28515625" style="793" bestFit="1" customWidth="1"/>
    <col min="785" max="1024" width="11.42578125" style="793"/>
    <col min="1025" max="1025" width="77.28515625" style="793" customWidth="1"/>
    <col min="1026" max="1032" width="8.28515625" style="793" bestFit="1" customWidth="1"/>
    <col min="1033" max="1033" width="7.28515625" style="793" bestFit="1" customWidth="1"/>
    <col min="1034" max="1038" width="8.28515625" style="793" bestFit="1" customWidth="1"/>
    <col min="1039" max="1039" width="7.28515625" style="793" bestFit="1" customWidth="1"/>
    <col min="1040" max="1040" width="9.28515625" style="793" bestFit="1" customWidth="1"/>
    <col min="1041" max="1280" width="11.42578125" style="793"/>
    <col min="1281" max="1281" width="77.28515625" style="793" customWidth="1"/>
    <col min="1282" max="1288" width="8.28515625" style="793" bestFit="1" customWidth="1"/>
    <col min="1289" max="1289" width="7.28515625" style="793" bestFit="1" customWidth="1"/>
    <col min="1290" max="1294" width="8.28515625" style="793" bestFit="1" customWidth="1"/>
    <col min="1295" max="1295" width="7.28515625" style="793" bestFit="1" customWidth="1"/>
    <col min="1296" max="1296" width="9.28515625" style="793" bestFit="1" customWidth="1"/>
    <col min="1297" max="1536" width="11.42578125" style="793"/>
    <col min="1537" max="1537" width="77.28515625" style="793" customWidth="1"/>
    <col min="1538" max="1544" width="8.28515625" style="793" bestFit="1" customWidth="1"/>
    <col min="1545" max="1545" width="7.28515625" style="793" bestFit="1" customWidth="1"/>
    <col min="1546" max="1550" width="8.28515625" style="793" bestFit="1" customWidth="1"/>
    <col min="1551" max="1551" width="7.28515625" style="793" bestFit="1" customWidth="1"/>
    <col min="1552" max="1552" width="9.28515625" style="793" bestFit="1" customWidth="1"/>
    <col min="1553" max="1792" width="11.42578125" style="793"/>
    <col min="1793" max="1793" width="77.28515625" style="793" customWidth="1"/>
    <col min="1794" max="1800" width="8.28515625" style="793" bestFit="1" customWidth="1"/>
    <col min="1801" max="1801" width="7.28515625" style="793" bestFit="1" customWidth="1"/>
    <col min="1802" max="1806" width="8.28515625" style="793" bestFit="1" customWidth="1"/>
    <col min="1807" max="1807" width="7.28515625" style="793" bestFit="1" customWidth="1"/>
    <col min="1808" max="1808" width="9.28515625" style="793" bestFit="1" customWidth="1"/>
    <col min="1809" max="2048" width="11.42578125" style="793"/>
    <col min="2049" max="2049" width="77.28515625" style="793" customWidth="1"/>
    <col min="2050" max="2056" width="8.28515625" style="793" bestFit="1" customWidth="1"/>
    <col min="2057" max="2057" width="7.28515625" style="793" bestFit="1" customWidth="1"/>
    <col min="2058" max="2062" width="8.28515625" style="793" bestFit="1" customWidth="1"/>
    <col min="2063" max="2063" width="7.28515625" style="793" bestFit="1" customWidth="1"/>
    <col min="2064" max="2064" width="9.28515625" style="793" bestFit="1" customWidth="1"/>
    <col min="2065" max="2304" width="11.42578125" style="793"/>
    <col min="2305" max="2305" width="77.28515625" style="793" customWidth="1"/>
    <col min="2306" max="2312" width="8.28515625" style="793" bestFit="1" customWidth="1"/>
    <col min="2313" max="2313" width="7.28515625" style="793" bestFit="1" customWidth="1"/>
    <col min="2314" max="2318" width="8.28515625" style="793" bestFit="1" customWidth="1"/>
    <col min="2319" max="2319" width="7.28515625" style="793" bestFit="1" customWidth="1"/>
    <col min="2320" max="2320" width="9.28515625" style="793" bestFit="1" customWidth="1"/>
    <col min="2321" max="2560" width="11.42578125" style="793"/>
    <col min="2561" max="2561" width="77.28515625" style="793" customWidth="1"/>
    <col min="2562" max="2568" width="8.28515625" style="793" bestFit="1" customWidth="1"/>
    <col min="2569" max="2569" width="7.28515625" style="793" bestFit="1" customWidth="1"/>
    <col min="2570" max="2574" width="8.28515625" style="793" bestFit="1" customWidth="1"/>
    <col min="2575" max="2575" width="7.28515625" style="793" bestFit="1" customWidth="1"/>
    <col min="2576" max="2576" width="9.28515625" style="793" bestFit="1" customWidth="1"/>
    <col min="2577" max="2816" width="11.42578125" style="793"/>
    <col min="2817" max="2817" width="77.28515625" style="793" customWidth="1"/>
    <col min="2818" max="2824" width="8.28515625" style="793" bestFit="1" customWidth="1"/>
    <col min="2825" max="2825" width="7.28515625" style="793" bestFit="1" customWidth="1"/>
    <col min="2826" max="2830" width="8.28515625" style="793" bestFit="1" customWidth="1"/>
    <col min="2831" max="2831" width="7.28515625" style="793" bestFit="1" customWidth="1"/>
    <col min="2832" max="2832" width="9.28515625" style="793" bestFit="1" customWidth="1"/>
    <col min="2833" max="3072" width="11.42578125" style="793"/>
    <col min="3073" max="3073" width="77.28515625" style="793" customWidth="1"/>
    <col min="3074" max="3080" width="8.28515625" style="793" bestFit="1" customWidth="1"/>
    <col min="3081" max="3081" width="7.28515625" style="793" bestFit="1" customWidth="1"/>
    <col min="3082" max="3086" width="8.28515625" style="793" bestFit="1" customWidth="1"/>
    <col min="3087" max="3087" width="7.28515625" style="793" bestFit="1" customWidth="1"/>
    <col min="3088" max="3088" width="9.28515625" style="793" bestFit="1" customWidth="1"/>
    <col min="3089" max="3328" width="11.42578125" style="793"/>
    <col min="3329" max="3329" width="77.28515625" style="793" customWidth="1"/>
    <col min="3330" max="3336" width="8.28515625" style="793" bestFit="1" customWidth="1"/>
    <col min="3337" max="3337" width="7.28515625" style="793" bestFit="1" customWidth="1"/>
    <col min="3338" max="3342" width="8.28515625" style="793" bestFit="1" customWidth="1"/>
    <col min="3343" max="3343" width="7.28515625" style="793" bestFit="1" customWidth="1"/>
    <col min="3344" max="3344" width="9.28515625" style="793" bestFit="1" customWidth="1"/>
    <col min="3345" max="3584" width="11.42578125" style="793"/>
    <col min="3585" max="3585" width="77.28515625" style="793" customWidth="1"/>
    <col min="3586" max="3592" width="8.28515625" style="793" bestFit="1" customWidth="1"/>
    <col min="3593" max="3593" width="7.28515625" style="793" bestFit="1" customWidth="1"/>
    <col min="3594" max="3598" width="8.28515625" style="793" bestFit="1" customWidth="1"/>
    <col min="3599" max="3599" width="7.28515625" style="793" bestFit="1" customWidth="1"/>
    <col min="3600" max="3600" width="9.28515625" style="793" bestFit="1" customWidth="1"/>
    <col min="3601" max="3840" width="11.42578125" style="793"/>
    <col min="3841" max="3841" width="77.28515625" style="793" customWidth="1"/>
    <col min="3842" max="3848" width="8.28515625" style="793" bestFit="1" customWidth="1"/>
    <col min="3849" max="3849" width="7.28515625" style="793" bestFit="1" customWidth="1"/>
    <col min="3850" max="3854" width="8.28515625" style="793" bestFit="1" customWidth="1"/>
    <col min="3855" max="3855" width="7.28515625" style="793" bestFit="1" customWidth="1"/>
    <col min="3856" max="3856" width="9.28515625" style="793" bestFit="1" customWidth="1"/>
    <col min="3857" max="4096" width="11.42578125" style="793"/>
    <col min="4097" max="4097" width="77.28515625" style="793" customWidth="1"/>
    <col min="4098" max="4104" width="8.28515625" style="793" bestFit="1" customWidth="1"/>
    <col min="4105" max="4105" width="7.28515625" style="793" bestFit="1" customWidth="1"/>
    <col min="4106" max="4110" width="8.28515625" style="793" bestFit="1" customWidth="1"/>
    <col min="4111" max="4111" width="7.28515625" style="793" bestFit="1" customWidth="1"/>
    <col min="4112" max="4112" width="9.28515625" style="793" bestFit="1" customWidth="1"/>
    <col min="4113" max="4352" width="11.42578125" style="793"/>
    <col min="4353" max="4353" width="77.28515625" style="793" customWidth="1"/>
    <col min="4354" max="4360" width="8.28515625" style="793" bestFit="1" customWidth="1"/>
    <col min="4361" max="4361" width="7.28515625" style="793" bestFit="1" customWidth="1"/>
    <col min="4362" max="4366" width="8.28515625" style="793" bestFit="1" customWidth="1"/>
    <col min="4367" max="4367" width="7.28515625" style="793" bestFit="1" customWidth="1"/>
    <col min="4368" max="4368" width="9.28515625" style="793" bestFit="1" customWidth="1"/>
    <col min="4369" max="4608" width="11.42578125" style="793"/>
    <col min="4609" max="4609" width="77.28515625" style="793" customWidth="1"/>
    <col min="4610" max="4616" width="8.28515625" style="793" bestFit="1" customWidth="1"/>
    <col min="4617" max="4617" width="7.28515625" style="793" bestFit="1" customWidth="1"/>
    <col min="4618" max="4622" width="8.28515625" style="793" bestFit="1" customWidth="1"/>
    <col min="4623" max="4623" width="7.28515625" style="793" bestFit="1" customWidth="1"/>
    <col min="4624" max="4624" width="9.28515625" style="793" bestFit="1" customWidth="1"/>
    <col min="4625" max="4864" width="11.42578125" style="793"/>
    <col min="4865" max="4865" width="77.28515625" style="793" customWidth="1"/>
    <col min="4866" max="4872" width="8.28515625" style="793" bestFit="1" customWidth="1"/>
    <col min="4873" max="4873" width="7.28515625" style="793" bestFit="1" customWidth="1"/>
    <col min="4874" max="4878" width="8.28515625" style="793" bestFit="1" customWidth="1"/>
    <col min="4879" max="4879" width="7.28515625" style="793" bestFit="1" customWidth="1"/>
    <col min="4880" max="4880" width="9.28515625" style="793" bestFit="1" customWidth="1"/>
    <col min="4881" max="5120" width="11.42578125" style="793"/>
    <col min="5121" max="5121" width="77.28515625" style="793" customWidth="1"/>
    <col min="5122" max="5128" width="8.28515625" style="793" bestFit="1" customWidth="1"/>
    <col min="5129" max="5129" width="7.28515625" style="793" bestFit="1" customWidth="1"/>
    <col min="5130" max="5134" width="8.28515625" style="793" bestFit="1" customWidth="1"/>
    <col min="5135" max="5135" width="7.28515625" style="793" bestFit="1" customWidth="1"/>
    <col min="5136" max="5136" width="9.28515625" style="793" bestFit="1" customWidth="1"/>
    <col min="5137" max="5376" width="11.42578125" style="793"/>
    <col min="5377" max="5377" width="77.28515625" style="793" customWidth="1"/>
    <col min="5378" max="5384" width="8.28515625" style="793" bestFit="1" customWidth="1"/>
    <col min="5385" max="5385" width="7.28515625" style="793" bestFit="1" customWidth="1"/>
    <col min="5386" max="5390" width="8.28515625" style="793" bestFit="1" customWidth="1"/>
    <col min="5391" max="5391" width="7.28515625" style="793" bestFit="1" customWidth="1"/>
    <col min="5392" max="5392" width="9.28515625" style="793" bestFit="1" customWidth="1"/>
    <col min="5393" max="5632" width="11.42578125" style="793"/>
    <col min="5633" max="5633" width="77.28515625" style="793" customWidth="1"/>
    <col min="5634" max="5640" width="8.28515625" style="793" bestFit="1" customWidth="1"/>
    <col min="5641" max="5641" width="7.28515625" style="793" bestFit="1" customWidth="1"/>
    <col min="5642" max="5646" width="8.28515625" style="793" bestFit="1" customWidth="1"/>
    <col min="5647" max="5647" width="7.28515625" style="793" bestFit="1" customWidth="1"/>
    <col min="5648" max="5648" width="9.28515625" style="793" bestFit="1" customWidth="1"/>
    <col min="5649" max="5888" width="11.42578125" style="793"/>
    <col min="5889" max="5889" width="77.28515625" style="793" customWidth="1"/>
    <col min="5890" max="5896" width="8.28515625" style="793" bestFit="1" customWidth="1"/>
    <col min="5897" max="5897" width="7.28515625" style="793" bestFit="1" customWidth="1"/>
    <col min="5898" max="5902" width="8.28515625" style="793" bestFit="1" customWidth="1"/>
    <col min="5903" max="5903" width="7.28515625" style="793" bestFit="1" customWidth="1"/>
    <col min="5904" max="5904" width="9.28515625" style="793" bestFit="1" customWidth="1"/>
    <col min="5905" max="6144" width="11.42578125" style="793"/>
    <col min="6145" max="6145" width="77.28515625" style="793" customWidth="1"/>
    <col min="6146" max="6152" width="8.28515625" style="793" bestFit="1" customWidth="1"/>
    <col min="6153" max="6153" width="7.28515625" style="793" bestFit="1" customWidth="1"/>
    <col min="6154" max="6158" width="8.28515625" style="793" bestFit="1" customWidth="1"/>
    <col min="6159" max="6159" width="7.28515625" style="793" bestFit="1" customWidth="1"/>
    <col min="6160" max="6160" width="9.28515625" style="793" bestFit="1" customWidth="1"/>
    <col min="6161" max="6400" width="11.42578125" style="793"/>
    <col min="6401" max="6401" width="77.28515625" style="793" customWidth="1"/>
    <col min="6402" max="6408" width="8.28515625" style="793" bestFit="1" customWidth="1"/>
    <col min="6409" max="6409" width="7.28515625" style="793" bestFit="1" customWidth="1"/>
    <col min="6410" max="6414" width="8.28515625" style="793" bestFit="1" customWidth="1"/>
    <col min="6415" max="6415" width="7.28515625" style="793" bestFit="1" customWidth="1"/>
    <col min="6416" max="6416" width="9.28515625" style="793" bestFit="1" customWidth="1"/>
    <col min="6417" max="6656" width="11.42578125" style="793"/>
    <col min="6657" max="6657" width="77.28515625" style="793" customWidth="1"/>
    <col min="6658" max="6664" width="8.28515625" style="793" bestFit="1" customWidth="1"/>
    <col min="6665" max="6665" width="7.28515625" style="793" bestFit="1" customWidth="1"/>
    <col min="6666" max="6670" width="8.28515625" style="793" bestFit="1" customWidth="1"/>
    <col min="6671" max="6671" width="7.28515625" style="793" bestFit="1" customWidth="1"/>
    <col min="6672" max="6672" width="9.28515625" style="793" bestFit="1" customWidth="1"/>
    <col min="6673" max="6912" width="11.42578125" style="793"/>
    <col min="6913" max="6913" width="77.28515625" style="793" customWidth="1"/>
    <col min="6914" max="6920" width="8.28515625" style="793" bestFit="1" customWidth="1"/>
    <col min="6921" max="6921" width="7.28515625" style="793" bestFit="1" customWidth="1"/>
    <col min="6922" max="6926" width="8.28515625" style="793" bestFit="1" customWidth="1"/>
    <col min="6927" max="6927" width="7.28515625" style="793" bestFit="1" customWidth="1"/>
    <col min="6928" max="6928" width="9.28515625" style="793" bestFit="1" customWidth="1"/>
    <col min="6929" max="7168" width="11.42578125" style="793"/>
    <col min="7169" max="7169" width="77.28515625" style="793" customWidth="1"/>
    <col min="7170" max="7176" width="8.28515625" style="793" bestFit="1" customWidth="1"/>
    <col min="7177" max="7177" width="7.28515625" style="793" bestFit="1" customWidth="1"/>
    <col min="7178" max="7182" width="8.28515625" style="793" bestFit="1" customWidth="1"/>
    <col min="7183" max="7183" width="7.28515625" style="793" bestFit="1" customWidth="1"/>
    <col min="7184" max="7184" width="9.28515625" style="793" bestFit="1" customWidth="1"/>
    <col min="7185" max="7424" width="11.42578125" style="793"/>
    <col min="7425" max="7425" width="77.28515625" style="793" customWidth="1"/>
    <col min="7426" max="7432" width="8.28515625" style="793" bestFit="1" customWidth="1"/>
    <col min="7433" max="7433" width="7.28515625" style="793" bestFit="1" customWidth="1"/>
    <col min="7434" max="7438" width="8.28515625" style="793" bestFit="1" customWidth="1"/>
    <col min="7439" max="7439" width="7.28515625" style="793" bestFit="1" customWidth="1"/>
    <col min="7440" max="7440" width="9.28515625" style="793" bestFit="1" customWidth="1"/>
    <col min="7441" max="7680" width="11.42578125" style="793"/>
    <col min="7681" max="7681" width="77.28515625" style="793" customWidth="1"/>
    <col min="7682" max="7688" width="8.28515625" style="793" bestFit="1" customWidth="1"/>
    <col min="7689" max="7689" width="7.28515625" style="793" bestFit="1" customWidth="1"/>
    <col min="7690" max="7694" width="8.28515625" style="793" bestFit="1" customWidth="1"/>
    <col min="7695" max="7695" width="7.28515625" style="793" bestFit="1" customWidth="1"/>
    <col min="7696" max="7696" width="9.28515625" style="793" bestFit="1" customWidth="1"/>
    <col min="7697" max="7936" width="11.42578125" style="793"/>
    <col min="7937" max="7937" width="77.28515625" style="793" customWidth="1"/>
    <col min="7938" max="7944" width="8.28515625" style="793" bestFit="1" customWidth="1"/>
    <col min="7945" max="7945" width="7.28515625" style="793" bestFit="1" customWidth="1"/>
    <col min="7946" max="7950" width="8.28515625" style="793" bestFit="1" customWidth="1"/>
    <col min="7951" max="7951" width="7.28515625" style="793" bestFit="1" customWidth="1"/>
    <col min="7952" max="7952" width="9.28515625" style="793" bestFit="1" customWidth="1"/>
    <col min="7953" max="8192" width="11.42578125" style="793"/>
    <col min="8193" max="8193" width="77.28515625" style="793" customWidth="1"/>
    <col min="8194" max="8200" width="8.28515625" style="793" bestFit="1" customWidth="1"/>
    <col min="8201" max="8201" width="7.28515625" style="793" bestFit="1" customWidth="1"/>
    <col min="8202" max="8206" width="8.28515625" style="793" bestFit="1" customWidth="1"/>
    <col min="8207" max="8207" width="7.28515625" style="793" bestFit="1" customWidth="1"/>
    <col min="8208" max="8208" width="9.28515625" style="793" bestFit="1" customWidth="1"/>
    <col min="8209" max="8448" width="11.42578125" style="793"/>
    <col min="8449" max="8449" width="77.28515625" style="793" customWidth="1"/>
    <col min="8450" max="8456" width="8.28515625" style="793" bestFit="1" customWidth="1"/>
    <col min="8457" max="8457" width="7.28515625" style="793" bestFit="1" customWidth="1"/>
    <col min="8458" max="8462" width="8.28515625" style="793" bestFit="1" customWidth="1"/>
    <col min="8463" max="8463" width="7.28515625" style="793" bestFit="1" customWidth="1"/>
    <col min="8464" max="8464" width="9.28515625" style="793" bestFit="1" customWidth="1"/>
    <col min="8465" max="8704" width="11.42578125" style="793"/>
    <col min="8705" max="8705" width="77.28515625" style="793" customWidth="1"/>
    <col min="8706" max="8712" width="8.28515625" style="793" bestFit="1" customWidth="1"/>
    <col min="8713" max="8713" width="7.28515625" style="793" bestFit="1" customWidth="1"/>
    <col min="8714" max="8718" width="8.28515625" style="793" bestFit="1" customWidth="1"/>
    <col min="8719" max="8719" width="7.28515625" style="793" bestFit="1" customWidth="1"/>
    <col min="8720" max="8720" width="9.28515625" style="793" bestFit="1" customWidth="1"/>
    <col min="8721" max="8960" width="11.42578125" style="793"/>
    <col min="8961" max="8961" width="77.28515625" style="793" customWidth="1"/>
    <col min="8962" max="8968" width="8.28515625" style="793" bestFit="1" customWidth="1"/>
    <col min="8969" max="8969" width="7.28515625" style="793" bestFit="1" customWidth="1"/>
    <col min="8970" max="8974" width="8.28515625" style="793" bestFit="1" customWidth="1"/>
    <col min="8975" max="8975" width="7.28515625" style="793" bestFit="1" customWidth="1"/>
    <col min="8976" max="8976" width="9.28515625" style="793" bestFit="1" customWidth="1"/>
    <col min="8977" max="9216" width="11.42578125" style="793"/>
    <col min="9217" max="9217" width="77.28515625" style="793" customWidth="1"/>
    <col min="9218" max="9224" width="8.28515625" style="793" bestFit="1" customWidth="1"/>
    <col min="9225" max="9225" width="7.28515625" style="793" bestFit="1" customWidth="1"/>
    <col min="9226" max="9230" width="8.28515625" style="793" bestFit="1" customWidth="1"/>
    <col min="9231" max="9231" width="7.28515625" style="793" bestFit="1" customWidth="1"/>
    <col min="9232" max="9232" width="9.28515625" style="793" bestFit="1" customWidth="1"/>
    <col min="9233" max="9472" width="11.42578125" style="793"/>
    <col min="9473" max="9473" width="77.28515625" style="793" customWidth="1"/>
    <col min="9474" max="9480" width="8.28515625" style="793" bestFit="1" customWidth="1"/>
    <col min="9481" max="9481" width="7.28515625" style="793" bestFit="1" customWidth="1"/>
    <col min="9482" max="9486" width="8.28515625" style="793" bestFit="1" customWidth="1"/>
    <col min="9487" max="9487" width="7.28515625" style="793" bestFit="1" customWidth="1"/>
    <col min="9488" max="9488" width="9.28515625" style="793" bestFit="1" customWidth="1"/>
    <col min="9489" max="9728" width="11.42578125" style="793"/>
    <col min="9729" max="9729" width="77.28515625" style="793" customWidth="1"/>
    <col min="9730" max="9736" width="8.28515625" style="793" bestFit="1" customWidth="1"/>
    <col min="9737" max="9737" width="7.28515625" style="793" bestFit="1" customWidth="1"/>
    <col min="9738" max="9742" width="8.28515625" style="793" bestFit="1" customWidth="1"/>
    <col min="9743" max="9743" width="7.28515625" style="793" bestFit="1" customWidth="1"/>
    <col min="9744" max="9744" width="9.28515625" style="793" bestFit="1" customWidth="1"/>
    <col min="9745" max="9984" width="11.42578125" style="793"/>
    <col min="9985" max="9985" width="77.28515625" style="793" customWidth="1"/>
    <col min="9986" max="9992" width="8.28515625" style="793" bestFit="1" customWidth="1"/>
    <col min="9993" max="9993" width="7.28515625" style="793" bestFit="1" customWidth="1"/>
    <col min="9994" max="9998" width="8.28515625" style="793" bestFit="1" customWidth="1"/>
    <col min="9999" max="9999" width="7.28515625" style="793" bestFit="1" customWidth="1"/>
    <col min="10000" max="10000" width="9.28515625" style="793" bestFit="1" customWidth="1"/>
    <col min="10001" max="10240" width="11.42578125" style="793"/>
    <col min="10241" max="10241" width="77.28515625" style="793" customWidth="1"/>
    <col min="10242" max="10248" width="8.28515625" style="793" bestFit="1" customWidth="1"/>
    <col min="10249" max="10249" width="7.28515625" style="793" bestFit="1" customWidth="1"/>
    <col min="10250" max="10254" width="8.28515625" style="793" bestFit="1" customWidth="1"/>
    <col min="10255" max="10255" width="7.28515625" style="793" bestFit="1" customWidth="1"/>
    <col min="10256" max="10256" width="9.28515625" style="793" bestFit="1" customWidth="1"/>
    <col min="10257" max="10496" width="11.42578125" style="793"/>
    <col min="10497" max="10497" width="77.28515625" style="793" customWidth="1"/>
    <col min="10498" max="10504" width="8.28515625" style="793" bestFit="1" customWidth="1"/>
    <col min="10505" max="10505" width="7.28515625" style="793" bestFit="1" customWidth="1"/>
    <col min="10506" max="10510" width="8.28515625" style="793" bestFit="1" customWidth="1"/>
    <col min="10511" max="10511" width="7.28515625" style="793" bestFit="1" customWidth="1"/>
    <col min="10512" max="10512" width="9.28515625" style="793" bestFit="1" customWidth="1"/>
    <col min="10513" max="10752" width="11.42578125" style="793"/>
    <col min="10753" max="10753" width="77.28515625" style="793" customWidth="1"/>
    <col min="10754" max="10760" width="8.28515625" style="793" bestFit="1" customWidth="1"/>
    <col min="10761" max="10761" width="7.28515625" style="793" bestFit="1" customWidth="1"/>
    <col min="10762" max="10766" width="8.28515625" style="793" bestFit="1" customWidth="1"/>
    <col min="10767" max="10767" width="7.28515625" style="793" bestFit="1" customWidth="1"/>
    <col min="10768" max="10768" width="9.28515625" style="793" bestFit="1" customWidth="1"/>
    <col min="10769" max="11008" width="11.42578125" style="793"/>
    <col min="11009" max="11009" width="77.28515625" style="793" customWidth="1"/>
    <col min="11010" max="11016" width="8.28515625" style="793" bestFit="1" customWidth="1"/>
    <col min="11017" max="11017" width="7.28515625" style="793" bestFit="1" customWidth="1"/>
    <col min="11018" max="11022" width="8.28515625" style="793" bestFit="1" customWidth="1"/>
    <col min="11023" max="11023" width="7.28515625" style="793" bestFit="1" customWidth="1"/>
    <col min="11024" max="11024" width="9.28515625" style="793" bestFit="1" customWidth="1"/>
    <col min="11025" max="11264" width="11.42578125" style="793"/>
    <col min="11265" max="11265" width="77.28515625" style="793" customWidth="1"/>
    <col min="11266" max="11272" width="8.28515625" style="793" bestFit="1" customWidth="1"/>
    <col min="11273" max="11273" width="7.28515625" style="793" bestFit="1" customWidth="1"/>
    <col min="11274" max="11278" width="8.28515625" style="793" bestFit="1" customWidth="1"/>
    <col min="11279" max="11279" width="7.28515625" style="793" bestFit="1" customWidth="1"/>
    <col min="11280" max="11280" width="9.28515625" style="793" bestFit="1" customWidth="1"/>
    <col min="11281" max="11520" width="11.42578125" style="793"/>
    <col min="11521" max="11521" width="77.28515625" style="793" customWidth="1"/>
    <col min="11522" max="11528" width="8.28515625" style="793" bestFit="1" customWidth="1"/>
    <col min="11529" max="11529" width="7.28515625" style="793" bestFit="1" customWidth="1"/>
    <col min="11530" max="11534" width="8.28515625" style="793" bestFit="1" customWidth="1"/>
    <col min="11535" max="11535" width="7.28515625" style="793" bestFit="1" customWidth="1"/>
    <col min="11536" max="11536" width="9.28515625" style="793" bestFit="1" customWidth="1"/>
    <col min="11537" max="11776" width="11.42578125" style="793"/>
    <col min="11777" max="11777" width="77.28515625" style="793" customWidth="1"/>
    <col min="11778" max="11784" width="8.28515625" style="793" bestFit="1" customWidth="1"/>
    <col min="11785" max="11785" width="7.28515625" style="793" bestFit="1" customWidth="1"/>
    <col min="11786" max="11790" width="8.28515625" style="793" bestFit="1" customWidth="1"/>
    <col min="11791" max="11791" width="7.28515625" style="793" bestFit="1" customWidth="1"/>
    <col min="11792" max="11792" width="9.28515625" style="793" bestFit="1" customWidth="1"/>
    <col min="11793" max="12032" width="11.42578125" style="793"/>
    <col min="12033" max="12033" width="77.28515625" style="793" customWidth="1"/>
    <col min="12034" max="12040" width="8.28515625" style="793" bestFit="1" customWidth="1"/>
    <col min="12041" max="12041" width="7.28515625" style="793" bestFit="1" customWidth="1"/>
    <col min="12042" max="12046" width="8.28515625" style="793" bestFit="1" customWidth="1"/>
    <col min="12047" max="12047" width="7.28515625" style="793" bestFit="1" customWidth="1"/>
    <col min="12048" max="12048" width="9.28515625" style="793" bestFit="1" customWidth="1"/>
    <col min="12049" max="12288" width="11.42578125" style="793"/>
    <col min="12289" max="12289" width="77.28515625" style="793" customWidth="1"/>
    <col min="12290" max="12296" width="8.28515625" style="793" bestFit="1" customWidth="1"/>
    <col min="12297" max="12297" width="7.28515625" style="793" bestFit="1" customWidth="1"/>
    <col min="12298" max="12302" width="8.28515625" style="793" bestFit="1" customWidth="1"/>
    <col min="12303" max="12303" width="7.28515625" style="793" bestFit="1" customWidth="1"/>
    <col min="12304" max="12304" width="9.28515625" style="793" bestFit="1" customWidth="1"/>
    <col min="12305" max="12544" width="11.42578125" style="793"/>
    <col min="12545" max="12545" width="77.28515625" style="793" customWidth="1"/>
    <col min="12546" max="12552" width="8.28515625" style="793" bestFit="1" customWidth="1"/>
    <col min="12553" max="12553" width="7.28515625" style="793" bestFit="1" customWidth="1"/>
    <col min="12554" max="12558" width="8.28515625" style="793" bestFit="1" customWidth="1"/>
    <col min="12559" max="12559" width="7.28515625" style="793" bestFit="1" customWidth="1"/>
    <col min="12560" max="12560" width="9.28515625" style="793" bestFit="1" customWidth="1"/>
    <col min="12561" max="12800" width="11.42578125" style="793"/>
    <col min="12801" max="12801" width="77.28515625" style="793" customWidth="1"/>
    <col min="12802" max="12808" width="8.28515625" style="793" bestFit="1" customWidth="1"/>
    <col min="12809" max="12809" width="7.28515625" style="793" bestFit="1" customWidth="1"/>
    <col min="12810" max="12814" width="8.28515625" style="793" bestFit="1" customWidth="1"/>
    <col min="12815" max="12815" width="7.28515625" style="793" bestFit="1" customWidth="1"/>
    <col min="12816" max="12816" width="9.28515625" style="793" bestFit="1" customWidth="1"/>
    <col min="12817" max="13056" width="11.42578125" style="793"/>
    <col min="13057" max="13057" width="77.28515625" style="793" customWidth="1"/>
    <col min="13058" max="13064" width="8.28515625" style="793" bestFit="1" customWidth="1"/>
    <col min="13065" max="13065" width="7.28515625" style="793" bestFit="1" customWidth="1"/>
    <col min="13066" max="13070" width="8.28515625" style="793" bestFit="1" customWidth="1"/>
    <col min="13071" max="13071" width="7.28515625" style="793" bestFit="1" customWidth="1"/>
    <col min="13072" max="13072" width="9.28515625" style="793" bestFit="1" customWidth="1"/>
    <col min="13073" max="13312" width="11.42578125" style="793"/>
    <col min="13313" max="13313" width="77.28515625" style="793" customWidth="1"/>
    <col min="13314" max="13320" width="8.28515625" style="793" bestFit="1" customWidth="1"/>
    <col min="13321" max="13321" width="7.28515625" style="793" bestFit="1" customWidth="1"/>
    <col min="13322" max="13326" width="8.28515625" style="793" bestFit="1" customWidth="1"/>
    <col min="13327" max="13327" width="7.28515625" style="793" bestFit="1" customWidth="1"/>
    <col min="13328" max="13328" width="9.28515625" style="793" bestFit="1" customWidth="1"/>
    <col min="13329" max="13568" width="11.42578125" style="793"/>
    <col min="13569" max="13569" width="77.28515625" style="793" customWidth="1"/>
    <col min="13570" max="13576" width="8.28515625" style="793" bestFit="1" customWidth="1"/>
    <col min="13577" max="13577" width="7.28515625" style="793" bestFit="1" customWidth="1"/>
    <col min="13578" max="13582" width="8.28515625" style="793" bestFit="1" customWidth="1"/>
    <col min="13583" max="13583" width="7.28515625" style="793" bestFit="1" customWidth="1"/>
    <col min="13584" max="13584" width="9.28515625" style="793" bestFit="1" customWidth="1"/>
    <col min="13585" max="13824" width="11.42578125" style="793"/>
    <col min="13825" max="13825" width="77.28515625" style="793" customWidth="1"/>
    <col min="13826" max="13832" width="8.28515625" style="793" bestFit="1" customWidth="1"/>
    <col min="13833" max="13833" width="7.28515625" style="793" bestFit="1" customWidth="1"/>
    <col min="13834" max="13838" width="8.28515625" style="793" bestFit="1" customWidth="1"/>
    <col min="13839" max="13839" width="7.28515625" style="793" bestFit="1" customWidth="1"/>
    <col min="13840" max="13840" width="9.28515625" style="793" bestFit="1" customWidth="1"/>
    <col min="13841" max="14080" width="11.42578125" style="793"/>
    <col min="14081" max="14081" width="77.28515625" style="793" customWidth="1"/>
    <col min="14082" max="14088" width="8.28515625" style="793" bestFit="1" customWidth="1"/>
    <col min="14089" max="14089" width="7.28515625" style="793" bestFit="1" customWidth="1"/>
    <col min="14090" max="14094" width="8.28515625" style="793" bestFit="1" customWidth="1"/>
    <col min="14095" max="14095" width="7.28515625" style="793" bestFit="1" customWidth="1"/>
    <col min="14096" max="14096" width="9.28515625" style="793" bestFit="1" customWidth="1"/>
    <col min="14097" max="14336" width="11.42578125" style="793"/>
    <col min="14337" max="14337" width="77.28515625" style="793" customWidth="1"/>
    <col min="14338" max="14344" width="8.28515625" style="793" bestFit="1" customWidth="1"/>
    <col min="14345" max="14345" width="7.28515625" style="793" bestFit="1" customWidth="1"/>
    <col min="14346" max="14350" width="8.28515625" style="793" bestFit="1" customWidth="1"/>
    <col min="14351" max="14351" width="7.28515625" style="793" bestFit="1" customWidth="1"/>
    <col min="14352" max="14352" width="9.28515625" style="793" bestFit="1" customWidth="1"/>
    <col min="14353" max="14592" width="11.42578125" style="793"/>
    <col min="14593" max="14593" width="77.28515625" style="793" customWidth="1"/>
    <col min="14594" max="14600" width="8.28515625" style="793" bestFit="1" customWidth="1"/>
    <col min="14601" max="14601" width="7.28515625" style="793" bestFit="1" customWidth="1"/>
    <col min="14602" max="14606" width="8.28515625" style="793" bestFit="1" customWidth="1"/>
    <col min="14607" max="14607" width="7.28515625" style="793" bestFit="1" customWidth="1"/>
    <col min="14608" max="14608" width="9.28515625" style="793" bestFit="1" customWidth="1"/>
    <col min="14609" max="14848" width="11.42578125" style="793"/>
    <col min="14849" max="14849" width="77.28515625" style="793" customWidth="1"/>
    <col min="14850" max="14856" width="8.28515625" style="793" bestFit="1" customWidth="1"/>
    <col min="14857" max="14857" width="7.28515625" style="793" bestFit="1" customWidth="1"/>
    <col min="14858" max="14862" width="8.28515625" style="793" bestFit="1" customWidth="1"/>
    <col min="14863" max="14863" width="7.28515625" style="793" bestFit="1" customWidth="1"/>
    <col min="14864" max="14864" width="9.28515625" style="793" bestFit="1" customWidth="1"/>
    <col min="14865" max="15104" width="11.42578125" style="793"/>
    <col min="15105" max="15105" width="77.28515625" style="793" customWidth="1"/>
    <col min="15106" max="15112" width="8.28515625" style="793" bestFit="1" customWidth="1"/>
    <col min="15113" max="15113" width="7.28515625" style="793" bestFit="1" customWidth="1"/>
    <col min="15114" max="15118" width="8.28515625" style="793" bestFit="1" customWidth="1"/>
    <col min="15119" max="15119" width="7.28515625" style="793" bestFit="1" customWidth="1"/>
    <col min="15120" max="15120" width="9.28515625" style="793" bestFit="1" customWidth="1"/>
    <col min="15121" max="15360" width="11.42578125" style="793"/>
    <col min="15361" max="15361" width="77.28515625" style="793" customWidth="1"/>
    <col min="15362" max="15368" width="8.28515625" style="793" bestFit="1" customWidth="1"/>
    <col min="15369" max="15369" width="7.28515625" style="793" bestFit="1" customWidth="1"/>
    <col min="15370" max="15374" width="8.28515625" style="793" bestFit="1" customWidth="1"/>
    <col min="15375" max="15375" width="7.28515625" style="793" bestFit="1" customWidth="1"/>
    <col min="15376" max="15376" width="9.28515625" style="793" bestFit="1" customWidth="1"/>
    <col min="15377" max="15616" width="11.42578125" style="793"/>
    <col min="15617" max="15617" width="77.28515625" style="793" customWidth="1"/>
    <col min="15618" max="15624" width="8.28515625" style="793" bestFit="1" customWidth="1"/>
    <col min="15625" max="15625" width="7.28515625" style="793" bestFit="1" customWidth="1"/>
    <col min="15626" max="15630" width="8.28515625" style="793" bestFit="1" customWidth="1"/>
    <col min="15631" max="15631" width="7.28515625" style="793" bestFit="1" customWidth="1"/>
    <col min="15632" max="15632" width="9.28515625" style="793" bestFit="1" customWidth="1"/>
    <col min="15633" max="15872" width="11.42578125" style="793"/>
    <col min="15873" max="15873" width="77.28515625" style="793" customWidth="1"/>
    <col min="15874" max="15880" width="8.28515625" style="793" bestFit="1" customWidth="1"/>
    <col min="15881" max="15881" width="7.28515625" style="793" bestFit="1" customWidth="1"/>
    <col min="15882" max="15886" width="8.28515625" style="793" bestFit="1" customWidth="1"/>
    <col min="15887" max="15887" width="7.28515625" style="793" bestFit="1" customWidth="1"/>
    <col min="15888" max="15888" width="9.28515625" style="793" bestFit="1" customWidth="1"/>
    <col min="15889" max="16128" width="11.42578125" style="793"/>
    <col min="16129" max="16129" width="77.28515625" style="793" customWidth="1"/>
    <col min="16130" max="16136" width="8.28515625" style="793" bestFit="1" customWidth="1"/>
    <col min="16137" max="16137" width="7.28515625" style="793" bestFit="1" customWidth="1"/>
    <col min="16138" max="16142" width="8.28515625" style="793" bestFit="1" customWidth="1"/>
    <col min="16143" max="16143" width="7.28515625" style="793" bestFit="1" customWidth="1"/>
    <col min="16144" max="16144" width="9.28515625" style="793" bestFit="1" customWidth="1"/>
    <col min="16145" max="16384" width="11.42578125" style="793"/>
  </cols>
  <sheetData>
    <row r="1" spans="1:218" s="59" customFormat="1" ht="17.25" customHeight="1">
      <c r="A1" s="1068" t="s">
        <v>1072</v>
      </c>
      <c r="B1" s="1068"/>
      <c r="C1" s="1068"/>
      <c r="D1" s="1068"/>
      <c r="E1" s="1068"/>
      <c r="F1" s="1068"/>
      <c r="G1" s="1068"/>
      <c r="H1" s="1068"/>
      <c r="I1" s="1068"/>
      <c r="J1" s="1068"/>
      <c r="K1" s="1068"/>
      <c r="L1" s="1068"/>
      <c r="M1" s="1068"/>
      <c r="N1" s="1068"/>
      <c r="O1" s="1068"/>
      <c r="P1" s="1068"/>
    </row>
    <row r="2" spans="1:218" s="49" customFormat="1" ht="27" customHeight="1">
      <c r="A2" s="1068"/>
      <c r="B2" s="1068"/>
      <c r="C2" s="1068"/>
      <c r="D2" s="1068"/>
      <c r="E2" s="1068"/>
      <c r="F2" s="1068"/>
      <c r="G2" s="1068"/>
      <c r="H2" s="1068"/>
      <c r="I2" s="1068"/>
      <c r="J2" s="1068"/>
      <c r="K2" s="1068"/>
      <c r="L2" s="1068"/>
      <c r="M2" s="1068"/>
      <c r="N2" s="1068"/>
      <c r="O2" s="1068"/>
      <c r="P2" s="1068"/>
    </row>
    <row r="3" spans="1:218" s="49" customFormat="1" ht="27.75" customHeight="1">
      <c r="A3" s="1068" t="s">
        <v>1195</v>
      </c>
      <c r="B3" s="1068"/>
      <c r="C3" s="1068"/>
      <c r="D3" s="1068"/>
      <c r="E3" s="1068"/>
      <c r="F3" s="1068"/>
      <c r="G3" s="1068"/>
      <c r="H3" s="1068"/>
      <c r="I3" s="1068"/>
      <c r="J3" s="1068"/>
      <c r="K3" s="1068"/>
      <c r="L3" s="1068"/>
      <c r="M3" s="1068"/>
      <c r="N3" s="1068"/>
      <c r="O3" s="1068"/>
      <c r="P3" s="1068"/>
    </row>
    <row r="4" spans="1:218" s="63" customFormat="1" ht="28.5" customHeight="1">
      <c r="A4" s="1078" t="s">
        <v>1527</v>
      </c>
      <c r="B4" s="1078"/>
      <c r="C4" s="1078"/>
      <c r="D4" s="1078"/>
      <c r="E4" s="1078"/>
      <c r="F4" s="1078"/>
      <c r="G4" s="1078"/>
      <c r="H4" s="1078"/>
      <c r="I4" s="1078"/>
      <c r="J4" s="1078"/>
      <c r="K4" s="1078"/>
      <c r="L4" s="1078"/>
      <c r="M4" s="1078"/>
      <c r="N4" s="1078"/>
      <c r="O4" s="1078"/>
      <c r="P4" s="1078"/>
    </row>
    <row r="5" spans="1:218" s="49" customFormat="1" ht="9" customHeight="1">
      <c r="A5" s="1078"/>
      <c r="B5" s="1078"/>
      <c r="C5" s="1078"/>
      <c r="D5" s="1078"/>
      <c r="E5" s="1078"/>
      <c r="F5" s="1078"/>
      <c r="G5" s="1078"/>
      <c r="H5" s="1078"/>
      <c r="I5" s="1078"/>
      <c r="J5" s="1078"/>
      <c r="K5" s="1078"/>
      <c r="L5" s="1078"/>
      <c r="M5" s="1078"/>
      <c r="N5" s="1078"/>
      <c r="O5" s="1078"/>
      <c r="P5" s="1078"/>
    </row>
    <row r="6" spans="1:218" ht="6.75" customHeight="1">
      <c r="A6" s="210"/>
      <c r="I6" s="55"/>
    </row>
    <row r="7" spans="1:218" ht="5.25" customHeight="1" thickBot="1">
      <c r="A7" s="210"/>
      <c r="B7" s="914"/>
      <c r="C7" s="914"/>
      <c r="D7" s="914"/>
      <c r="E7" s="914"/>
      <c r="F7" s="914"/>
      <c r="G7" s="914"/>
      <c r="H7" s="914"/>
      <c r="I7" s="55"/>
    </row>
    <row r="8" spans="1:218" ht="28.5" customHeight="1" thickTop="1" thickBot="1">
      <c r="A8" s="322"/>
      <c r="B8" s="915" t="s">
        <v>297</v>
      </c>
      <c r="C8" s="915" t="s">
        <v>298</v>
      </c>
      <c r="D8" s="915" t="s">
        <v>299</v>
      </c>
      <c r="E8" s="915" t="s">
        <v>300</v>
      </c>
      <c r="F8" s="915" t="s">
        <v>301</v>
      </c>
      <c r="G8" s="915" t="s">
        <v>302</v>
      </c>
      <c r="H8" s="732" t="s">
        <v>303</v>
      </c>
      <c r="I8" s="915" t="s">
        <v>304</v>
      </c>
      <c r="J8" s="915" t="s">
        <v>305</v>
      </c>
      <c r="K8" s="915" t="s">
        <v>306</v>
      </c>
      <c r="L8" s="915" t="s">
        <v>307</v>
      </c>
      <c r="M8" s="732" t="s">
        <v>308</v>
      </c>
      <c r="N8" s="732" t="s">
        <v>1074</v>
      </c>
      <c r="O8" s="732" t="s">
        <v>1075</v>
      </c>
      <c r="P8" s="732" t="s">
        <v>309</v>
      </c>
    </row>
    <row r="9" spans="1:218" ht="12" customHeight="1" thickTop="1" thickBot="1">
      <c r="A9" s="323"/>
      <c r="B9" s="469"/>
      <c r="C9" s="469"/>
      <c r="D9" s="469"/>
      <c r="E9" s="469"/>
      <c r="F9" s="469"/>
      <c r="G9" s="469"/>
      <c r="H9" s="916"/>
      <c r="J9" s="469"/>
      <c r="K9" s="469"/>
      <c r="L9" s="469"/>
      <c r="M9" s="916"/>
      <c r="N9" s="916"/>
      <c r="O9" s="916"/>
      <c r="P9" s="916"/>
    </row>
    <row r="10" spans="1:218" ht="18" customHeight="1" thickTop="1" thickBot="1">
      <c r="A10" s="64" t="s">
        <v>310</v>
      </c>
      <c r="B10" s="915"/>
      <c r="C10" s="915"/>
      <c r="D10" s="915"/>
      <c r="E10" s="915"/>
      <c r="F10" s="915"/>
      <c r="G10" s="915"/>
      <c r="H10" s="732"/>
      <c r="I10" s="915"/>
      <c r="J10" s="915"/>
      <c r="K10" s="915"/>
      <c r="L10" s="915"/>
      <c r="M10" s="732"/>
      <c r="N10" s="732"/>
      <c r="O10" s="732"/>
      <c r="P10" s="732"/>
    </row>
    <row r="11" spans="1:218" ht="18" customHeight="1" thickTop="1">
      <c r="A11" s="323" t="s">
        <v>311</v>
      </c>
      <c r="B11" s="341">
        <v>0.13020000000000001</v>
      </c>
      <c r="C11" s="341">
        <v>0.15659999999999999</v>
      </c>
      <c r="D11" s="341">
        <v>0.1037</v>
      </c>
      <c r="E11" s="341">
        <v>0.14929999999999999</v>
      </c>
      <c r="F11" s="341">
        <v>0.1016</v>
      </c>
      <c r="G11" s="341">
        <v>8.9300000000000004E-2</v>
      </c>
      <c r="H11" s="341">
        <v>9.4700000000000006E-2</v>
      </c>
      <c r="I11" s="341">
        <v>3.3500000000000002E-2</v>
      </c>
      <c r="J11" s="341">
        <v>0.26740000000000003</v>
      </c>
      <c r="K11" s="341">
        <v>7.7100000000000002E-2</v>
      </c>
      <c r="L11" s="341">
        <v>5.3800000000000001E-2</v>
      </c>
      <c r="M11" s="341">
        <v>9.8000000000000004E-2</v>
      </c>
      <c r="N11" s="341">
        <v>5.9499999999999997E-2</v>
      </c>
      <c r="O11" s="341">
        <v>5.7099999999999998E-2</v>
      </c>
      <c r="P11" s="341">
        <v>0.1038</v>
      </c>
      <c r="Q11" s="65"/>
      <c r="R11" s="65"/>
      <c r="S11" s="65"/>
      <c r="T11" s="65"/>
      <c r="U11" s="65"/>
      <c r="V11" s="65"/>
      <c r="W11" s="65"/>
      <c r="X11" s="65"/>
      <c r="Y11" s="65"/>
      <c r="Z11" s="65"/>
      <c r="AA11" s="65"/>
      <c r="AB11" s="65"/>
      <c r="AC11" s="65"/>
      <c r="AD11" s="65"/>
      <c r="AE11" s="65"/>
      <c r="AF11" s="65"/>
      <c r="AG11" s="65"/>
      <c r="AH11" s="65"/>
      <c r="AI11" s="65"/>
      <c r="AJ11" s="65"/>
      <c r="AK11" s="65"/>
      <c r="AL11" s="65"/>
      <c r="AM11" s="65"/>
      <c r="AN11" s="65"/>
      <c r="AO11" s="65"/>
      <c r="AP11" s="65"/>
      <c r="AQ11" s="65"/>
      <c r="AR11" s="65"/>
      <c r="AS11" s="65"/>
      <c r="AT11" s="65"/>
      <c r="AU11" s="65"/>
      <c r="AV11" s="65"/>
      <c r="AW11" s="65"/>
      <c r="AX11" s="65"/>
      <c r="AY11" s="65"/>
      <c r="AZ11" s="65"/>
      <c r="BA11" s="65"/>
      <c r="BB11" s="65"/>
      <c r="BC11" s="65"/>
      <c r="BD11" s="65"/>
      <c r="BE11" s="65"/>
      <c r="BF11" s="65"/>
      <c r="BG11" s="65"/>
      <c r="BH11" s="65"/>
      <c r="BI11" s="65"/>
      <c r="BJ11" s="65"/>
      <c r="BK11" s="65"/>
      <c r="BL11" s="65"/>
      <c r="BM11" s="65"/>
      <c r="BN11" s="65"/>
      <c r="BO11" s="65"/>
      <c r="BP11" s="65"/>
      <c r="BQ11" s="65"/>
      <c r="BR11" s="65"/>
      <c r="BS11" s="65"/>
      <c r="BT11" s="65"/>
      <c r="BU11" s="65"/>
      <c r="BV11" s="65"/>
      <c r="BW11" s="65"/>
      <c r="BX11" s="65"/>
      <c r="BY11" s="65"/>
      <c r="BZ11" s="65"/>
      <c r="CA11" s="65"/>
      <c r="CB11" s="65"/>
      <c r="CC11" s="65"/>
      <c r="CD11" s="65"/>
      <c r="CE11" s="65"/>
      <c r="CF11" s="65"/>
      <c r="CG11" s="65"/>
      <c r="CH11" s="65"/>
      <c r="CI11" s="65"/>
      <c r="CJ11" s="65"/>
      <c r="CK11" s="65"/>
      <c r="CL11" s="65"/>
      <c r="CM11" s="65"/>
      <c r="CN11" s="65"/>
      <c r="CO11" s="65"/>
      <c r="CP11" s="65"/>
      <c r="CQ11" s="65"/>
      <c r="CR11" s="65"/>
      <c r="CS11" s="65"/>
      <c r="CT11" s="65"/>
      <c r="CU11" s="65"/>
      <c r="CV11" s="65"/>
      <c r="CW11" s="65"/>
      <c r="CX11" s="65"/>
      <c r="CY11" s="65"/>
      <c r="CZ11" s="65"/>
      <c r="DA11" s="65"/>
      <c r="DB11" s="65"/>
      <c r="DC11" s="65"/>
      <c r="DD11" s="65"/>
      <c r="DE11" s="65"/>
      <c r="DF11" s="65"/>
      <c r="DG11" s="65"/>
      <c r="DH11" s="65"/>
      <c r="DI11" s="65"/>
      <c r="DJ11" s="65"/>
      <c r="DK11" s="65"/>
      <c r="DL11" s="65"/>
      <c r="DM11" s="65"/>
      <c r="DN11" s="65"/>
      <c r="DO11" s="65"/>
      <c r="DP11" s="65"/>
      <c r="DQ11" s="65"/>
      <c r="DR11" s="65"/>
      <c r="DS11" s="65"/>
      <c r="DT11" s="65"/>
      <c r="DU11" s="65"/>
      <c r="DV11" s="65"/>
      <c r="DW11" s="65"/>
      <c r="DX11" s="65"/>
      <c r="DY11" s="65"/>
      <c r="DZ11" s="65"/>
      <c r="EA11" s="65"/>
      <c r="EB11" s="65"/>
      <c r="EC11" s="65"/>
      <c r="ED11" s="65"/>
      <c r="EE11" s="65"/>
      <c r="EF11" s="65"/>
      <c r="EG11" s="65"/>
      <c r="EH11" s="65"/>
      <c r="EI11" s="65"/>
      <c r="EJ11" s="65"/>
      <c r="EK11" s="65"/>
      <c r="EL11" s="65"/>
      <c r="EM11" s="65"/>
      <c r="EN11" s="65"/>
      <c r="EO11" s="65"/>
      <c r="EP11" s="65"/>
      <c r="EQ11" s="65"/>
      <c r="ER11" s="65"/>
      <c r="ES11" s="65"/>
      <c r="ET11" s="65"/>
      <c r="EU11" s="65"/>
      <c r="EV11" s="65"/>
      <c r="EW11" s="65"/>
      <c r="EX11" s="65"/>
      <c r="EY11" s="65"/>
      <c r="EZ11" s="65"/>
      <c r="FA11" s="65"/>
      <c r="FB11" s="65"/>
      <c r="FC11" s="65"/>
      <c r="FD11" s="65"/>
      <c r="FE11" s="65"/>
      <c r="FF11" s="65"/>
      <c r="FG11" s="65"/>
      <c r="FH11" s="65"/>
      <c r="FI11" s="65"/>
      <c r="FJ11" s="65"/>
      <c r="FK11" s="65"/>
      <c r="FL11" s="65"/>
      <c r="FM11" s="65"/>
      <c r="FN11" s="65"/>
      <c r="FO11" s="65"/>
      <c r="FP11" s="65"/>
      <c r="FQ11" s="65"/>
      <c r="FR11" s="65"/>
      <c r="FS11" s="65"/>
      <c r="FT11" s="65"/>
      <c r="FU11" s="65"/>
      <c r="FV11" s="65"/>
      <c r="FW11" s="65"/>
      <c r="FX11" s="65"/>
      <c r="FY11" s="65"/>
      <c r="FZ11" s="65"/>
      <c r="GA11" s="65"/>
      <c r="GB11" s="65"/>
      <c r="GC11" s="65"/>
      <c r="GD11" s="65"/>
      <c r="GE11" s="65"/>
      <c r="GF11" s="65"/>
      <c r="GG11" s="65"/>
      <c r="GH11" s="65"/>
      <c r="GI11" s="65"/>
      <c r="GJ11" s="65"/>
      <c r="GK11" s="65"/>
      <c r="GL11" s="65"/>
      <c r="GM11" s="65"/>
      <c r="GN11" s="65"/>
      <c r="GO11" s="65"/>
      <c r="GP11" s="65"/>
      <c r="GQ11" s="65"/>
      <c r="GR11" s="65"/>
      <c r="GS11" s="65"/>
      <c r="GT11" s="65"/>
      <c r="GU11" s="65"/>
      <c r="GV11" s="65"/>
      <c r="GW11" s="65"/>
      <c r="GX11" s="65"/>
      <c r="GY11" s="65"/>
      <c r="GZ11" s="65"/>
      <c r="HA11" s="65"/>
      <c r="HB11" s="65"/>
      <c r="HC11" s="65"/>
      <c r="HD11" s="65"/>
      <c r="HE11" s="65"/>
      <c r="HF11" s="65"/>
      <c r="HG11" s="65"/>
      <c r="HH11" s="65"/>
      <c r="HI11" s="65"/>
      <c r="HJ11" s="65"/>
    </row>
    <row r="12" spans="1:218" ht="20.25" customHeight="1">
      <c r="A12" s="323" t="s">
        <v>312</v>
      </c>
      <c r="B12" s="341">
        <v>0.62</v>
      </c>
      <c r="C12" s="341">
        <v>0.60850000000000004</v>
      </c>
      <c r="D12" s="341">
        <v>0.65659999999999996</v>
      </c>
      <c r="E12" s="341">
        <v>0.67349999999999999</v>
      </c>
      <c r="F12" s="341">
        <v>0.72030000000000005</v>
      </c>
      <c r="G12" s="341">
        <v>0.70120000000000005</v>
      </c>
      <c r="H12" s="341">
        <v>0.72030000000000005</v>
      </c>
      <c r="I12" s="341">
        <v>0.81330000000000002</v>
      </c>
      <c r="J12" s="341">
        <v>0.59950000000000003</v>
      </c>
      <c r="K12" s="341">
        <v>0.78539999999999999</v>
      </c>
      <c r="L12" s="341">
        <v>0.78569999999999995</v>
      </c>
      <c r="M12" s="341">
        <v>0.7359</v>
      </c>
      <c r="N12" s="341">
        <v>0.72189999999999999</v>
      </c>
      <c r="O12" s="341">
        <v>0.8327</v>
      </c>
      <c r="P12" s="341">
        <v>0.69199999999999995</v>
      </c>
    </row>
    <row r="13" spans="1:218" ht="12" customHeight="1" thickBot="1">
      <c r="A13" s="323"/>
      <c r="B13" s="341"/>
      <c r="C13" s="341"/>
      <c r="D13" s="341"/>
      <c r="E13" s="341"/>
      <c r="F13" s="341"/>
      <c r="G13" s="341"/>
      <c r="H13" s="341"/>
      <c r="I13" s="341"/>
      <c r="J13" s="341"/>
      <c r="K13" s="341"/>
      <c r="L13" s="341"/>
      <c r="M13" s="341"/>
      <c r="N13" s="341"/>
      <c r="O13" s="341"/>
      <c r="P13" s="341"/>
    </row>
    <row r="14" spans="1:218" ht="15" customHeight="1" thickTop="1" thickBot="1">
      <c r="A14" s="64" t="s">
        <v>313</v>
      </c>
      <c r="B14" s="342"/>
      <c r="C14" s="342"/>
      <c r="D14" s="342"/>
      <c r="E14" s="342"/>
      <c r="F14" s="342"/>
      <c r="G14" s="342"/>
      <c r="H14" s="342"/>
      <c r="I14" s="342"/>
      <c r="J14" s="342"/>
      <c r="K14" s="342"/>
      <c r="L14" s="342"/>
      <c r="M14" s="342"/>
      <c r="N14" s="342"/>
      <c r="O14" s="342"/>
      <c r="P14" s="342"/>
    </row>
    <row r="15" spans="1:218" ht="20.25" customHeight="1" thickTop="1">
      <c r="A15" s="324" t="s">
        <v>314</v>
      </c>
      <c r="B15" s="341">
        <v>0.83040000000000003</v>
      </c>
      <c r="C15" s="341">
        <v>0.64100000000000001</v>
      </c>
      <c r="D15" s="341">
        <v>0.84219999999999995</v>
      </c>
      <c r="E15" s="341">
        <v>0.81389999999999996</v>
      </c>
      <c r="F15" s="341">
        <v>0.80800000000000005</v>
      </c>
      <c r="G15" s="341">
        <v>0.74439999999999995</v>
      </c>
      <c r="H15" s="341">
        <v>0.81779999999999997</v>
      </c>
      <c r="I15" s="341">
        <v>0.66020000000000001</v>
      </c>
      <c r="J15" s="341">
        <v>0.34339999999999998</v>
      </c>
      <c r="K15" s="341">
        <v>0.1734</v>
      </c>
      <c r="L15" s="341">
        <v>0.6845</v>
      </c>
      <c r="M15" s="341">
        <v>0.79749999999999999</v>
      </c>
      <c r="N15" s="341">
        <v>0.83560000000000001</v>
      </c>
      <c r="O15" s="341">
        <v>0.81340000000000001</v>
      </c>
      <c r="P15" s="341">
        <v>0.77580000000000005</v>
      </c>
    </row>
    <row r="16" spans="1:218" ht="18" customHeight="1">
      <c r="A16" s="324" t="s">
        <v>315</v>
      </c>
      <c r="B16" s="341">
        <v>0.83179999999999998</v>
      </c>
      <c r="C16" s="341">
        <v>0.80759999999999998</v>
      </c>
      <c r="D16" s="341">
        <v>0.8659</v>
      </c>
      <c r="E16" s="341">
        <v>0.82379999999999998</v>
      </c>
      <c r="F16" s="341">
        <v>0.84299999999999997</v>
      </c>
      <c r="G16" s="341">
        <v>0.76580000000000004</v>
      </c>
      <c r="H16" s="341">
        <v>0.81810000000000005</v>
      </c>
      <c r="I16" s="341">
        <v>0.66020000000000001</v>
      </c>
      <c r="J16" s="341">
        <v>0.34339999999999998</v>
      </c>
      <c r="K16" s="341">
        <v>0.1734</v>
      </c>
      <c r="L16" s="341">
        <v>0.68859999999999999</v>
      </c>
      <c r="M16" s="341">
        <v>0.80249999999999999</v>
      </c>
      <c r="N16" s="341">
        <v>0.84589999999999999</v>
      </c>
      <c r="O16" s="341">
        <v>0.81759999999999999</v>
      </c>
      <c r="P16" s="341">
        <v>0.80800000000000005</v>
      </c>
    </row>
    <row r="17" spans="1:16" ht="20.25" customHeight="1">
      <c r="A17" s="323" t="s">
        <v>316</v>
      </c>
      <c r="B17" s="341">
        <v>4.9700000000000001E-2</v>
      </c>
      <c r="C17" s="341">
        <v>8.6400000000000005E-2</v>
      </c>
      <c r="D17" s="341">
        <v>2.8199999999999999E-2</v>
      </c>
      <c r="E17" s="341">
        <v>5.1200000000000002E-2</v>
      </c>
      <c r="F17" s="341">
        <v>5.57E-2</v>
      </c>
      <c r="G17" s="341">
        <v>0.129</v>
      </c>
      <c r="H17" s="341">
        <v>7.2599999999999998E-2</v>
      </c>
      <c r="I17" s="341">
        <v>0.14369999999999999</v>
      </c>
      <c r="J17" s="341">
        <v>0.157</v>
      </c>
      <c r="K17" s="341">
        <v>0.44409999999999999</v>
      </c>
      <c r="L17" s="341">
        <v>0.10589999999999999</v>
      </c>
      <c r="M17" s="341">
        <v>7.5899999999999995E-2</v>
      </c>
      <c r="N17" s="341">
        <v>5.8999999999999997E-2</v>
      </c>
      <c r="O17" s="341">
        <v>5.4100000000000002E-2</v>
      </c>
      <c r="P17" s="341">
        <v>6.93E-2</v>
      </c>
    </row>
    <row r="18" spans="1:16" ht="20.25" customHeight="1">
      <c r="A18" s="324" t="s">
        <v>317</v>
      </c>
      <c r="B18" s="341">
        <v>1.8200000000000001E-2</v>
      </c>
      <c r="C18" s="341">
        <v>0</v>
      </c>
      <c r="D18" s="341">
        <v>1.3299999999999999E-2</v>
      </c>
      <c r="E18" s="341">
        <v>2.0400000000000001E-2</v>
      </c>
      <c r="F18" s="341">
        <v>1.0800000000000001E-2</v>
      </c>
      <c r="G18" s="341">
        <v>1.7600000000000001E-2</v>
      </c>
      <c r="H18" s="341">
        <v>2.35E-2</v>
      </c>
      <c r="I18" s="341">
        <v>1.4999999999999999E-2</v>
      </c>
      <c r="J18" s="341">
        <v>0</v>
      </c>
      <c r="K18" s="341">
        <v>0</v>
      </c>
      <c r="L18" s="341">
        <v>1.7999999999999999E-2</v>
      </c>
      <c r="M18" s="341">
        <v>2.2499999999999999E-2</v>
      </c>
      <c r="N18" s="341">
        <v>4.0000000000000001E-3</v>
      </c>
      <c r="O18" s="341">
        <v>0</v>
      </c>
      <c r="P18" s="341">
        <v>1.2699999999999999E-2</v>
      </c>
    </row>
    <row r="19" spans="1:16" ht="12" customHeight="1" thickBot="1">
      <c r="A19" s="324"/>
      <c r="B19" s="341"/>
      <c r="C19" s="341"/>
      <c r="D19" s="341"/>
      <c r="E19" s="341"/>
      <c r="F19" s="341"/>
      <c r="G19" s="341"/>
      <c r="H19" s="341"/>
      <c r="I19" s="341"/>
      <c r="J19" s="341"/>
      <c r="K19" s="341"/>
      <c r="L19" s="341"/>
      <c r="M19" s="341"/>
      <c r="N19" s="341"/>
      <c r="O19" s="341"/>
      <c r="P19" s="341"/>
    </row>
    <row r="20" spans="1:16" ht="16.5" customHeight="1" thickTop="1" thickBot="1">
      <c r="A20" s="66" t="s">
        <v>318</v>
      </c>
      <c r="B20" s="342"/>
      <c r="C20" s="342"/>
      <c r="D20" s="342"/>
      <c r="E20" s="342"/>
      <c r="F20" s="342"/>
      <c r="G20" s="342"/>
      <c r="H20" s="342"/>
      <c r="I20" s="342"/>
      <c r="J20" s="342"/>
      <c r="K20" s="342"/>
      <c r="L20" s="342"/>
      <c r="M20" s="342"/>
      <c r="N20" s="342"/>
      <c r="O20" s="342"/>
      <c r="P20" s="342"/>
    </row>
    <row r="21" spans="1:16" ht="20.25" customHeight="1" thickTop="1">
      <c r="A21" s="324" t="s">
        <v>319</v>
      </c>
      <c r="B21" s="341">
        <v>0.6744</v>
      </c>
      <c r="C21" s="341">
        <v>0.59599999999999997</v>
      </c>
      <c r="D21" s="341">
        <v>0.62119999999999997</v>
      </c>
      <c r="E21" s="341">
        <v>0.70050000000000001</v>
      </c>
      <c r="F21" s="341">
        <v>0.70830000000000004</v>
      </c>
      <c r="G21" s="341">
        <v>0.68</v>
      </c>
      <c r="H21" s="341">
        <v>0.76819999999999999</v>
      </c>
      <c r="I21" s="341">
        <v>0.59770000000000001</v>
      </c>
      <c r="J21" s="341">
        <v>0.50839999999999996</v>
      </c>
      <c r="K21" s="341">
        <v>0.9859</v>
      </c>
      <c r="L21" s="341">
        <v>0.56759999999999999</v>
      </c>
      <c r="M21" s="341">
        <v>0.82669999999999999</v>
      </c>
      <c r="N21" s="341">
        <v>0.83420000000000005</v>
      </c>
      <c r="O21" s="341">
        <v>0.66659999999999997</v>
      </c>
      <c r="P21" s="341">
        <v>0.67159999999999997</v>
      </c>
    </row>
    <row r="22" spans="1:16" ht="20.25" customHeight="1">
      <c r="A22" s="324" t="s">
        <v>320</v>
      </c>
      <c r="B22" s="341">
        <v>0.3256</v>
      </c>
      <c r="C22" s="341">
        <v>0.40400000000000003</v>
      </c>
      <c r="D22" s="341">
        <v>0.37880000000000003</v>
      </c>
      <c r="E22" s="341">
        <v>0.29949999999999999</v>
      </c>
      <c r="F22" s="341">
        <v>0.29170000000000001</v>
      </c>
      <c r="G22" s="341">
        <v>0.32</v>
      </c>
      <c r="H22" s="341">
        <v>0.23180000000000001</v>
      </c>
      <c r="I22" s="341">
        <v>0.40229999999999999</v>
      </c>
      <c r="J22" s="341">
        <v>0.49159999999999998</v>
      </c>
      <c r="K22" s="341">
        <v>1.41E-2</v>
      </c>
      <c r="L22" s="341">
        <v>0.43240000000000001</v>
      </c>
      <c r="M22" s="341">
        <v>0.17330000000000001</v>
      </c>
      <c r="N22" s="341">
        <v>0.1658</v>
      </c>
      <c r="O22" s="341">
        <v>0.33339999999999997</v>
      </c>
      <c r="P22" s="341">
        <v>0.32840000000000003</v>
      </c>
    </row>
    <row r="23" spans="1:16" ht="18" customHeight="1">
      <c r="A23" s="324" t="s">
        <v>321</v>
      </c>
      <c r="B23" s="691">
        <v>972.81830000000002</v>
      </c>
      <c r="C23" s="691">
        <v>932.60069999999996</v>
      </c>
      <c r="D23" s="691">
        <v>920.13220000000001</v>
      </c>
      <c r="E23" s="691">
        <v>1037.3853999999999</v>
      </c>
      <c r="F23" s="691">
        <v>1010.5761</v>
      </c>
      <c r="G23" s="691">
        <v>954.22410000000002</v>
      </c>
      <c r="H23" s="691">
        <v>937.47199999999998</v>
      </c>
      <c r="I23" s="691">
        <v>963.70399999999995</v>
      </c>
      <c r="J23" s="691">
        <v>237.3732</v>
      </c>
      <c r="K23" s="691">
        <v>794.42460000000005</v>
      </c>
      <c r="L23" s="691">
        <v>990.61749999999995</v>
      </c>
      <c r="M23" s="691">
        <v>918.46209999999996</v>
      </c>
      <c r="N23" s="691">
        <v>1006.7234999999999</v>
      </c>
      <c r="O23" s="691">
        <v>1017.9598</v>
      </c>
      <c r="P23" s="691">
        <v>972.27800000000002</v>
      </c>
    </row>
    <row r="24" spans="1:16" ht="12" customHeight="1" thickBot="1">
      <c r="A24" s="324"/>
      <c r="B24" s="691"/>
      <c r="C24" s="691"/>
      <c r="D24" s="691"/>
      <c r="E24" s="691"/>
      <c r="F24" s="691"/>
      <c r="G24" s="691"/>
      <c r="H24" s="691"/>
      <c r="I24" s="691"/>
      <c r="J24" s="691"/>
      <c r="K24" s="691"/>
      <c r="L24" s="691"/>
      <c r="M24" s="691"/>
      <c r="N24" s="691"/>
      <c r="O24" s="691"/>
      <c r="P24" s="691"/>
    </row>
    <row r="25" spans="1:16" ht="17.25" customHeight="1" thickTop="1" thickBot="1">
      <c r="A25" s="67" t="s">
        <v>322</v>
      </c>
      <c r="B25" s="692"/>
      <c r="C25" s="692"/>
      <c r="D25" s="692"/>
      <c r="E25" s="692"/>
      <c r="F25" s="692"/>
      <c r="G25" s="692"/>
      <c r="H25" s="692"/>
      <c r="I25" s="692"/>
      <c r="J25" s="692"/>
      <c r="K25" s="692"/>
      <c r="L25" s="692"/>
      <c r="M25" s="692"/>
      <c r="N25" s="692"/>
      <c r="O25" s="692"/>
      <c r="P25" s="692"/>
    </row>
    <row r="26" spans="1:16" ht="20.25" customHeight="1" thickTop="1">
      <c r="A26" s="323" t="s">
        <v>323</v>
      </c>
      <c r="B26" s="341">
        <v>0.97440000000000004</v>
      </c>
      <c r="C26" s="341">
        <v>0.9839</v>
      </c>
      <c r="D26" s="341">
        <v>0.97340000000000004</v>
      </c>
      <c r="E26" s="341">
        <v>0.97609999999999997</v>
      </c>
      <c r="F26" s="341">
        <v>0.98029999999999995</v>
      </c>
      <c r="G26" s="341">
        <v>0.98209999999999997</v>
      </c>
      <c r="H26" s="341">
        <v>0.98299999999999998</v>
      </c>
      <c r="I26" s="341">
        <v>0.99280000000000002</v>
      </c>
      <c r="J26" s="341">
        <v>0.99650000000000005</v>
      </c>
      <c r="K26" s="341">
        <v>1</v>
      </c>
      <c r="L26" s="341">
        <v>0.98099999999999998</v>
      </c>
      <c r="M26" s="341">
        <v>0.97719999999999996</v>
      </c>
      <c r="N26" s="341">
        <v>0.99</v>
      </c>
      <c r="O26" s="341">
        <v>0.98770000000000002</v>
      </c>
      <c r="P26" s="341">
        <v>0.98089999999999999</v>
      </c>
    </row>
    <row r="27" spans="1:16" ht="20.25" customHeight="1">
      <c r="A27" s="323" t="s">
        <v>324</v>
      </c>
      <c r="B27" s="341">
        <v>2.0500000000000001E-2</v>
      </c>
      <c r="C27" s="341">
        <v>3.3399999999999999E-2</v>
      </c>
      <c r="D27" s="341">
        <v>2.1499999999999998E-2</v>
      </c>
      <c r="E27" s="341">
        <v>6.5699999999999995E-2</v>
      </c>
      <c r="F27" s="341">
        <v>4.3E-3</v>
      </c>
      <c r="G27" s="341">
        <v>2.9100000000000001E-2</v>
      </c>
      <c r="H27" s="341">
        <v>3.1300000000000001E-2</v>
      </c>
      <c r="I27" s="341">
        <v>9.1999999999999998E-3</v>
      </c>
      <c r="J27" s="341">
        <v>5.8999999999999999E-3</v>
      </c>
      <c r="K27" s="341">
        <v>0</v>
      </c>
      <c r="L27" s="341">
        <v>1.83E-2</v>
      </c>
      <c r="M27" s="341">
        <v>4.0300000000000002E-2</v>
      </c>
      <c r="N27" s="341">
        <v>8.6999999999999994E-3</v>
      </c>
      <c r="O27" s="341">
        <v>2.98E-2</v>
      </c>
      <c r="P27" s="341">
        <v>2.4799999999999999E-2</v>
      </c>
    </row>
    <row r="28" spans="1:16" ht="20.25" customHeight="1">
      <c r="A28" s="324" t="s">
        <v>325</v>
      </c>
      <c r="B28" s="341">
        <v>2.5600000000000001E-2</v>
      </c>
      <c r="C28" s="341">
        <v>1.61E-2</v>
      </c>
      <c r="D28" s="341">
        <v>2.6599999999999999E-2</v>
      </c>
      <c r="E28" s="341">
        <v>2.3900000000000001E-2</v>
      </c>
      <c r="F28" s="341">
        <v>1.9699999999999999E-2</v>
      </c>
      <c r="G28" s="341">
        <v>1.7899999999999999E-2</v>
      </c>
      <c r="H28" s="341">
        <v>1.7000000000000001E-2</v>
      </c>
      <c r="I28" s="341">
        <v>7.1999999999999998E-3</v>
      </c>
      <c r="J28" s="341">
        <v>3.5000000000000001E-3</v>
      </c>
      <c r="K28" s="341">
        <v>0</v>
      </c>
      <c r="L28" s="341">
        <v>1.9E-2</v>
      </c>
      <c r="M28" s="341">
        <v>2.2800000000000001E-2</v>
      </c>
      <c r="N28" s="341">
        <v>0.01</v>
      </c>
      <c r="O28" s="341">
        <v>1.23E-2</v>
      </c>
      <c r="P28" s="341">
        <v>1.9099999999999999E-2</v>
      </c>
    </row>
    <row r="29" spans="1:16" ht="18" customHeight="1">
      <c r="A29" s="324" t="s">
        <v>326</v>
      </c>
      <c r="B29" s="341">
        <v>1.7299999999999999E-2</v>
      </c>
      <c r="C29" s="341">
        <v>3.0700000000000002E-2</v>
      </c>
      <c r="D29" s="341">
        <v>1.7999999999999999E-2</v>
      </c>
      <c r="E29" s="341">
        <v>6.0900000000000003E-2</v>
      </c>
      <c r="F29" s="341">
        <v>3.3999999999999998E-3</v>
      </c>
      <c r="G29" s="341">
        <v>2.6800000000000001E-2</v>
      </c>
      <c r="H29" s="341">
        <v>2.6700000000000002E-2</v>
      </c>
      <c r="I29" s="341">
        <v>8.8000000000000005E-3</v>
      </c>
      <c r="J29" s="341">
        <v>3.7000000000000002E-3</v>
      </c>
      <c r="K29" s="341">
        <v>0</v>
      </c>
      <c r="L29" s="341">
        <v>1.6299999999999999E-2</v>
      </c>
      <c r="M29" s="341">
        <v>3.7600000000000001E-2</v>
      </c>
      <c r="N29" s="341">
        <v>7.1999999999999998E-3</v>
      </c>
      <c r="O29" s="341">
        <v>2.8000000000000001E-2</v>
      </c>
      <c r="P29" s="341">
        <v>2.2200000000000001E-2</v>
      </c>
    </row>
    <row r="30" spans="1:16" ht="20.25" customHeight="1">
      <c r="A30" s="324" t="s">
        <v>327</v>
      </c>
      <c r="B30" s="341">
        <v>0.1812</v>
      </c>
      <c r="C30" s="341">
        <v>9.64E-2</v>
      </c>
      <c r="D30" s="341">
        <v>0.18579999999999999</v>
      </c>
      <c r="E30" s="341">
        <v>9.5000000000000001E-2</v>
      </c>
      <c r="F30" s="341">
        <v>0.22059999999999999</v>
      </c>
      <c r="G30" s="341">
        <v>9.6000000000000002E-2</v>
      </c>
      <c r="H30" s="341">
        <v>0.16139999999999999</v>
      </c>
      <c r="I30" s="341">
        <v>4.4999999999999998E-2</v>
      </c>
      <c r="J30" s="341">
        <v>0.37690000000000001</v>
      </c>
      <c r="K30" s="341">
        <v>0</v>
      </c>
      <c r="L30" s="341">
        <v>0.12239999999999999</v>
      </c>
      <c r="M30" s="341">
        <v>8.7999999999999995E-2</v>
      </c>
      <c r="N30" s="341">
        <v>0.18290000000000001</v>
      </c>
      <c r="O30" s="341">
        <v>7.0800000000000002E-2</v>
      </c>
      <c r="P30" s="341">
        <v>0.12379999999999999</v>
      </c>
    </row>
    <row r="31" spans="1:16" ht="20.25" customHeight="1">
      <c r="A31" s="324" t="s">
        <v>328</v>
      </c>
      <c r="B31" s="341">
        <v>6.1999999999999998E-3</v>
      </c>
      <c r="C31" s="341">
        <v>8.0999999999999996E-3</v>
      </c>
      <c r="D31" s="341">
        <v>6.0000000000000001E-3</v>
      </c>
      <c r="E31" s="341">
        <v>8.0999999999999996E-3</v>
      </c>
      <c r="F31" s="341">
        <v>6.8999999999999999E-3</v>
      </c>
      <c r="G31" s="341">
        <v>9.1000000000000004E-3</v>
      </c>
      <c r="H31" s="341">
        <v>8.8000000000000005E-3</v>
      </c>
      <c r="I31" s="341">
        <v>1.03E-2</v>
      </c>
      <c r="J31" s="341">
        <v>1.03E-2</v>
      </c>
      <c r="K31" s="341">
        <v>6.6E-3</v>
      </c>
      <c r="L31" s="341">
        <v>9.7999999999999997E-3</v>
      </c>
      <c r="M31" s="341">
        <v>9.1000000000000004E-3</v>
      </c>
      <c r="N31" s="341">
        <v>1.15E-2</v>
      </c>
      <c r="O31" s="341">
        <v>1.29E-2</v>
      </c>
      <c r="P31" s="341">
        <v>8.3000000000000001E-3</v>
      </c>
    </row>
    <row r="32" spans="1:16" ht="20.25" customHeight="1">
      <c r="A32" s="324" t="s">
        <v>329</v>
      </c>
      <c r="B32" s="341">
        <v>3.2399999999999998E-2</v>
      </c>
      <c r="C32" s="341">
        <v>3.3700000000000001E-2</v>
      </c>
      <c r="D32" s="341">
        <v>3.1300000000000001E-2</v>
      </c>
      <c r="E32" s="341">
        <v>5.2299999999999999E-2</v>
      </c>
      <c r="F32" s="341">
        <v>2.9100000000000001E-2</v>
      </c>
      <c r="G32" s="341">
        <v>2.2599999999999999E-2</v>
      </c>
      <c r="H32" s="341">
        <v>3.3500000000000002E-2</v>
      </c>
      <c r="I32" s="341">
        <v>3.6400000000000002E-2</v>
      </c>
      <c r="J32" s="341">
        <v>4.3E-3</v>
      </c>
      <c r="K32" s="341">
        <v>1.5E-3</v>
      </c>
      <c r="L32" s="341">
        <v>5.1299999999999998E-2</v>
      </c>
      <c r="M32" s="341">
        <v>2.76E-2</v>
      </c>
      <c r="N32" s="341">
        <v>1.8499999999999999E-2</v>
      </c>
      <c r="O32" s="341">
        <v>4.9700000000000001E-2</v>
      </c>
      <c r="P32" s="341">
        <v>3.4700000000000002E-2</v>
      </c>
    </row>
    <row r="33" spans="1:16" ht="20.25" customHeight="1">
      <c r="A33" s="324" t="s">
        <v>330</v>
      </c>
      <c r="B33" s="341">
        <v>0.96340000000000003</v>
      </c>
      <c r="C33" s="341">
        <v>0.96819999999999995</v>
      </c>
      <c r="D33" s="341">
        <v>0.95699999999999996</v>
      </c>
      <c r="E33" s="341">
        <v>0.93140000000000001</v>
      </c>
      <c r="F33" s="341">
        <v>0.96930000000000005</v>
      </c>
      <c r="G33" s="341">
        <v>0.96540000000000004</v>
      </c>
      <c r="H33" s="341">
        <v>0.96199999999999997</v>
      </c>
      <c r="I33" s="341">
        <v>0.99150000000000005</v>
      </c>
      <c r="J33" s="341">
        <v>0.99709999999999999</v>
      </c>
      <c r="K33" s="341">
        <v>0.99650000000000005</v>
      </c>
      <c r="L33" s="341">
        <v>0.97489999999999999</v>
      </c>
      <c r="M33" s="341">
        <v>0.95660000000000001</v>
      </c>
      <c r="N33" s="341">
        <v>0.97829999999999995</v>
      </c>
      <c r="O33" s="341">
        <v>0.97940000000000005</v>
      </c>
      <c r="P33" s="341">
        <v>0.96389999999999998</v>
      </c>
    </row>
    <row r="34" spans="1:16" ht="20.25" customHeight="1">
      <c r="A34" s="324" t="s">
        <v>331</v>
      </c>
      <c r="B34" s="341">
        <v>1.78E-2</v>
      </c>
      <c r="C34" s="341">
        <v>9.4999999999999998E-3</v>
      </c>
      <c r="D34" s="341">
        <v>1.38E-2</v>
      </c>
      <c r="E34" s="341">
        <v>3.39E-2</v>
      </c>
      <c r="F34" s="341">
        <v>1.4500000000000001E-2</v>
      </c>
      <c r="G34" s="341">
        <v>1.41E-2</v>
      </c>
      <c r="H34" s="341">
        <v>1.18E-2</v>
      </c>
      <c r="I34" s="341">
        <v>8.0000000000000004E-4</v>
      </c>
      <c r="J34" s="341">
        <v>1E-4</v>
      </c>
      <c r="K34" s="341">
        <v>3.5000000000000001E-3</v>
      </c>
      <c r="L34" s="341">
        <v>5.3E-3</v>
      </c>
      <c r="M34" s="341">
        <v>2.2800000000000001E-2</v>
      </c>
      <c r="N34" s="341">
        <v>8.3000000000000001E-3</v>
      </c>
      <c r="O34" s="341">
        <v>5.5999999999999999E-3</v>
      </c>
      <c r="P34" s="341">
        <v>1.43E-2</v>
      </c>
    </row>
    <row r="35" spans="1:16" ht="20.25" customHeight="1">
      <c r="A35" s="324" t="s">
        <v>332</v>
      </c>
      <c r="B35" s="341">
        <v>2.7000000000000001E-3</v>
      </c>
      <c r="C35" s="341">
        <v>6.6E-3</v>
      </c>
      <c r="D35" s="341">
        <v>7.0000000000000001E-3</v>
      </c>
      <c r="E35" s="341">
        <v>1.34E-2</v>
      </c>
      <c r="F35" s="341">
        <v>3.2000000000000002E-3</v>
      </c>
      <c r="G35" s="341">
        <v>4.3E-3</v>
      </c>
      <c r="H35" s="341">
        <v>5.4000000000000003E-3</v>
      </c>
      <c r="I35" s="341">
        <v>5.9999999999999995E-4</v>
      </c>
      <c r="J35" s="341">
        <v>2.9999999999999997E-4</v>
      </c>
      <c r="K35" s="341">
        <v>0</v>
      </c>
      <c r="L35" s="341">
        <v>1.4E-3</v>
      </c>
      <c r="M35" s="341">
        <v>4.4999999999999997E-3</v>
      </c>
      <c r="N35" s="341">
        <v>2.8E-3</v>
      </c>
      <c r="O35" s="341">
        <v>1.8E-3</v>
      </c>
      <c r="P35" s="341">
        <v>5.1999999999999998E-3</v>
      </c>
    </row>
    <row r="36" spans="1:16" ht="20.25" customHeight="1">
      <c r="A36" s="324" t="s">
        <v>333</v>
      </c>
      <c r="B36" s="341">
        <v>3.7000000000000002E-3</v>
      </c>
      <c r="C36" s="341">
        <v>1.6999999999999999E-3</v>
      </c>
      <c r="D36" s="341">
        <v>3.0999999999999999E-3</v>
      </c>
      <c r="E36" s="341">
        <v>4.3E-3</v>
      </c>
      <c r="F36" s="341">
        <v>1E-3</v>
      </c>
      <c r="G36" s="341">
        <v>2.3E-3</v>
      </c>
      <c r="H36" s="341">
        <v>4.4999999999999997E-3</v>
      </c>
      <c r="I36" s="341">
        <v>2.0000000000000001E-4</v>
      </c>
      <c r="J36" s="341">
        <v>0</v>
      </c>
      <c r="K36" s="341">
        <v>0</v>
      </c>
      <c r="L36" s="341">
        <v>1.1999999999999999E-3</v>
      </c>
      <c r="M36" s="341">
        <v>1.5E-3</v>
      </c>
      <c r="N36" s="341">
        <v>4.0000000000000002E-4</v>
      </c>
      <c r="O36" s="341">
        <v>5.9999999999999995E-4</v>
      </c>
      <c r="P36" s="341">
        <v>2.3E-3</v>
      </c>
    </row>
    <row r="37" spans="1:16" ht="20.25" customHeight="1">
      <c r="A37" s="324" t="s">
        <v>334</v>
      </c>
      <c r="B37" s="341">
        <v>2.8999999999999998E-3</v>
      </c>
      <c r="C37" s="341">
        <v>2E-3</v>
      </c>
      <c r="D37" s="341">
        <v>2.3999999999999998E-3</v>
      </c>
      <c r="E37" s="341">
        <v>6.4000000000000003E-3</v>
      </c>
      <c r="F37" s="341">
        <v>1.9E-3</v>
      </c>
      <c r="G37" s="341">
        <v>3.7000000000000002E-3</v>
      </c>
      <c r="H37" s="341">
        <v>1.1999999999999999E-3</v>
      </c>
      <c r="I37" s="341">
        <v>4.0000000000000002E-4</v>
      </c>
      <c r="J37" s="341">
        <v>2.9999999999999997E-4</v>
      </c>
      <c r="K37" s="341">
        <v>0</v>
      </c>
      <c r="L37" s="341">
        <v>1E-3</v>
      </c>
      <c r="M37" s="341">
        <v>1.9E-3</v>
      </c>
      <c r="N37" s="341">
        <v>5.9999999999999995E-4</v>
      </c>
      <c r="O37" s="341">
        <v>8.9999999999999998E-4</v>
      </c>
      <c r="P37" s="341">
        <v>2.3999999999999998E-3</v>
      </c>
    </row>
    <row r="38" spans="1:16" ht="20.25" customHeight="1">
      <c r="A38" s="324" t="s">
        <v>335</v>
      </c>
      <c r="B38" s="341">
        <v>9.4999999999999998E-3</v>
      </c>
      <c r="C38" s="341">
        <v>1.2E-2</v>
      </c>
      <c r="D38" s="341">
        <v>1.6400000000000001E-2</v>
      </c>
      <c r="E38" s="341">
        <v>1.06E-2</v>
      </c>
      <c r="F38" s="341">
        <v>0.01</v>
      </c>
      <c r="G38" s="341">
        <v>1.0200000000000001E-2</v>
      </c>
      <c r="H38" s="341">
        <v>1.47E-2</v>
      </c>
      <c r="I38" s="341">
        <v>6.6E-3</v>
      </c>
      <c r="J38" s="341">
        <v>2.0999999999999999E-3</v>
      </c>
      <c r="K38" s="341">
        <v>0</v>
      </c>
      <c r="L38" s="341">
        <v>1.61E-2</v>
      </c>
      <c r="M38" s="341">
        <v>1.2800000000000001E-2</v>
      </c>
      <c r="N38" s="341">
        <v>8.6E-3</v>
      </c>
      <c r="O38" s="341">
        <v>1.17E-2</v>
      </c>
      <c r="P38" s="341">
        <v>1.17E-2</v>
      </c>
    </row>
    <row r="39" spans="1:16" ht="12" customHeight="1" thickBot="1">
      <c r="A39" s="324"/>
      <c r="B39" s="341"/>
      <c r="C39" s="341"/>
      <c r="D39" s="341"/>
      <c r="E39" s="341"/>
      <c r="F39" s="341"/>
      <c r="G39" s="341"/>
      <c r="H39" s="341"/>
      <c r="I39" s="341"/>
      <c r="J39" s="341"/>
      <c r="K39" s="341"/>
      <c r="L39" s="341"/>
      <c r="M39" s="341"/>
      <c r="N39" s="341"/>
      <c r="O39" s="341"/>
      <c r="P39" s="341"/>
    </row>
    <row r="40" spans="1:16" ht="17.25" customHeight="1" thickTop="1" thickBot="1">
      <c r="A40" s="67" t="s">
        <v>336</v>
      </c>
      <c r="B40" s="342"/>
      <c r="C40" s="342"/>
      <c r="D40" s="342"/>
      <c r="E40" s="342"/>
      <c r="F40" s="342"/>
      <c r="G40" s="342"/>
      <c r="H40" s="342"/>
      <c r="I40" s="342"/>
      <c r="J40" s="342"/>
      <c r="K40" s="342"/>
      <c r="L40" s="342"/>
      <c r="M40" s="342"/>
      <c r="N40" s="342"/>
      <c r="O40" s="342"/>
      <c r="P40" s="342"/>
    </row>
    <row r="41" spans="1:16" ht="20.25" customHeight="1" thickTop="1">
      <c r="A41" s="324" t="s">
        <v>337</v>
      </c>
      <c r="B41" s="341">
        <v>0.26550000000000001</v>
      </c>
      <c r="C41" s="341">
        <v>0.2676</v>
      </c>
      <c r="D41" s="341">
        <v>0.214</v>
      </c>
      <c r="E41" s="341">
        <v>0.32540000000000002</v>
      </c>
      <c r="F41" s="341">
        <v>0.248</v>
      </c>
      <c r="G41" s="341">
        <v>0.25480000000000003</v>
      </c>
      <c r="H41" s="341">
        <v>0.29959999999999998</v>
      </c>
      <c r="I41" s="341">
        <v>0.14829999999999999</v>
      </c>
      <c r="J41" s="341">
        <v>0.87739999999999996</v>
      </c>
      <c r="K41" s="341">
        <v>1.9773000000000001</v>
      </c>
      <c r="L41" s="341">
        <v>0.1704</v>
      </c>
      <c r="M41" s="341">
        <v>0.32619999999999999</v>
      </c>
      <c r="N41" s="341">
        <v>0.2084</v>
      </c>
      <c r="O41" s="341">
        <v>0.2271</v>
      </c>
      <c r="P41" s="341">
        <v>0.25040000000000001</v>
      </c>
    </row>
    <row r="42" spans="1:16" ht="20.25" customHeight="1">
      <c r="A42" s="324" t="s">
        <v>338</v>
      </c>
      <c r="B42" s="341">
        <v>0.65549999999999997</v>
      </c>
      <c r="C42" s="341">
        <v>0.57210000000000005</v>
      </c>
      <c r="D42" s="341">
        <v>0.54249999999999998</v>
      </c>
      <c r="E42" s="341">
        <v>0.57820000000000005</v>
      </c>
      <c r="F42" s="341">
        <v>0.59430000000000005</v>
      </c>
      <c r="G42" s="341">
        <v>0.6099</v>
      </c>
      <c r="H42" s="341">
        <v>0.75390000000000001</v>
      </c>
      <c r="I42" s="341">
        <v>0.67449999999999999</v>
      </c>
      <c r="J42" s="341">
        <v>1.1913</v>
      </c>
      <c r="K42" s="341">
        <v>3.6865999999999999</v>
      </c>
      <c r="L42" s="341">
        <v>0.51039999999999996</v>
      </c>
      <c r="M42" s="341">
        <v>0.5363</v>
      </c>
      <c r="N42" s="341">
        <v>0.58340000000000003</v>
      </c>
      <c r="O42" s="341">
        <v>0.47670000000000001</v>
      </c>
      <c r="P42" s="341">
        <v>0.59009999999999996</v>
      </c>
    </row>
    <row r="43" spans="1:16" ht="20.25" customHeight="1">
      <c r="A43" s="324" t="s">
        <v>339</v>
      </c>
      <c r="B43" s="341">
        <v>0.34339999999999998</v>
      </c>
      <c r="C43" s="341">
        <v>0.36259999999999998</v>
      </c>
      <c r="D43" s="341">
        <v>0.27789999999999998</v>
      </c>
      <c r="E43" s="341">
        <v>0.28560000000000002</v>
      </c>
      <c r="F43" s="341">
        <v>0.26140000000000002</v>
      </c>
      <c r="G43" s="341">
        <v>0.22700000000000001</v>
      </c>
      <c r="H43" s="341">
        <v>0.25340000000000001</v>
      </c>
      <c r="I43" s="341">
        <v>0.1704</v>
      </c>
      <c r="J43" s="341">
        <v>0.68930000000000002</v>
      </c>
      <c r="K43" s="341">
        <v>0.22239999999999999</v>
      </c>
      <c r="L43" s="341">
        <v>0.1744</v>
      </c>
      <c r="M43" s="341">
        <v>0.17330000000000001</v>
      </c>
      <c r="N43" s="341">
        <v>0.17899999999999999</v>
      </c>
      <c r="O43" s="341">
        <v>0.13120000000000001</v>
      </c>
      <c r="P43" s="341">
        <v>0.26319999999999999</v>
      </c>
    </row>
    <row r="44" spans="1:16" ht="20.25" customHeight="1">
      <c r="A44" s="324" t="s">
        <v>340</v>
      </c>
      <c r="B44" s="341">
        <v>0.3216</v>
      </c>
      <c r="C44" s="341">
        <v>0.33479999999999999</v>
      </c>
      <c r="D44" s="341">
        <v>0.26279999999999998</v>
      </c>
      <c r="E44" s="341">
        <v>0.26529999999999998</v>
      </c>
      <c r="F44" s="341">
        <v>0.24349999999999999</v>
      </c>
      <c r="G44" s="341">
        <v>0.21360000000000001</v>
      </c>
      <c r="H44" s="341">
        <v>0.2382</v>
      </c>
      <c r="I44" s="341">
        <v>0.15229999999999999</v>
      </c>
      <c r="J44" s="341">
        <v>0.36299999999999999</v>
      </c>
      <c r="K44" s="341">
        <v>0.14380000000000001</v>
      </c>
      <c r="L44" s="341">
        <v>0.16120000000000001</v>
      </c>
      <c r="M44" s="341">
        <v>0.16109999999999999</v>
      </c>
      <c r="N44" s="341">
        <v>0.16669999999999999</v>
      </c>
      <c r="O44" s="341">
        <v>0.11990000000000001</v>
      </c>
      <c r="P44" s="341">
        <v>0.24460000000000001</v>
      </c>
    </row>
    <row r="45" spans="1:16" ht="12" customHeight="1" thickBot="1">
      <c r="A45" s="324"/>
      <c r="B45" s="341"/>
      <c r="C45" s="341"/>
      <c r="D45" s="341"/>
      <c r="E45" s="341"/>
      <c r="F45" s="341"/>
      <c r="G45" s="341"/>
      <c r="H45" s="341"/>
      <c r="I45" s="341"/>
      <c r="J45" s="341"/>
      <c r="K45" s="341"/>
      <c r="L45" s="341"/>
      <c r="M45" s="341"/>
      <c r="N45" s="341"/>
      <c r="O45" s="341"/>
      <c r="P45" s="341"/>
    </row>
    <row r="46" spans="1:16" ht="17.25" customHeight="1" thickTop="1" thickBot="1">
      <c r="A46" s="67" t="s">
        <v>341</v>
      </c>
      <c r="B46" s="342"/>
      <c r="C46" s="342"/>
      <c r="D46" s="342"/>
      <c r="E46" s="342"/>
      <c r="F46" s="342"/>
      <c r="G46" s="342"/>
      <c r="H46" s="342"/>
      <c r="I46" s="342"/>
      <c r="J46" s="342"/>
      <c r="K46" s="342"/>
      <c r="L46" s="342"/>
      <c r="M46" s="342"/>
      <c r="N46" s="342"/>
      <c r="O46" s="342"/>
      <c r="P46" s="342"/>
    </row>
    <row r="47" spans="1:16" ht="20.25" customHeight="1" thickTop="1">
      <c r="A47" s="323" t="s">
        <v>342</v>
      </c>
      <c r="B47" s="341">
        <v>6.3600000000000004E-2</v>
      </c>
      <c r="C47" s="341">
        <v>7.6600000000000001E-2</v>
      </c>
      <c r="D47" s="341">
        <v>5.4300000000000001E-2</v>
      </c>
      <c r="E47" s="341">
        <v>7.1099999999999997E-2</v>
      </c>
      <c r="F47" s="341">
        <v>6.83E-2</v>
      </c>
      <c r="G47" s="341">
        <v>5.8999999999999997E-2</v>
      </c>
      <c r="H47" s="341">
        <v>0.06</v>
      </c>
      <c r="I47" s="341">
        <v>0.10630000000000001</v>
      </c>
      <c r="J47" s="341">
        <v>0.47339999999999999</v>
      </c>
      <c r="K47" s="341">
        <v>0.35320000000000001</v>
      </c>
      <c r="L47" s="341">
        <v>7.5700000000000003E-2</v>
      </c>
      <c r="M47" s="341">
        <v>7.0199999999999999E-2</v>
      </c>
      <c r="N47" s="341">
        <v>6.8699999999999997E-2</v>
      </c>
      <c r="O47" s="341">
        <v>8.6099999999999996E-2</v>
      </c>
      <c r="P47" s="341">
        <v>7.0599999999999996E-2</v>
      </c>
    </row>
    <row r="48" spans="1:16" ht="18" customHeight="1">
      <c r="A48" s="324" t="s">
        <v>343</v>
      </c>
      <c r="B48" s="341">
        <v>5.4699999999999999E-2</v>
      </c>
      <c r="C48" s="341">
        <v>7.3200000000000001E-2</v>
      </c>
      <c r="D48" s="341">
        <v>0.05</v>
      </c>
      <c r="E48" s="341">
        <v>5.3400000000000003E-2</v>
      </c>
      <c r="F48" s="341">
        <v>5.79E-2</v>
      </c>
      <c r="G48" s="341">
        <v>5.7099999999999998E-2</v>
      </c>
      <c r="H48" s="341">
        <v>5.8200000000000002E-2</v>
      </c>
      <c r="I48" s="341">
        <v>0.10630000000000001</v>
      </c>
      <c r="J48" s="341">
        <v>0.40660000000000002</v>
      </c>
      <c r="K48" s="341">
        <v>0.2341</v>
      </c>
      <c r="L48" s="341">
        <v>7.4700000000000003E-2</v>
      </c>
      <c r="M48" s="341">
        <v>6.1800000000000001E-2</v>
      </c>
      <c r="N48" s="341">
        <v>6.7199999999999996E-2</v>
      </c>
      <c r="O48" s="341">
        <v>8.4599999999999995E-2</v>
      </c>
      <c r="P48" s="341">
        <v>6.4000000000000001E-2</v>
      </c>
    </row>
    <row r="49" spans="1:16" ht="20.25" customHeight="1">
      <c r="A49" s="324" t="s">
        <v>344</v>
      </c>
      <c r="B49" s="341">
        <v>0.25480000000000003</v>
      </c>
      <c r="C49" s="341">
        <v>0.13059999999999999</v>
      </c>
      <c r="D49" s="341">
        <v>0.32800000000000001</v>
      </c>
      <c r="E49" s="341">
        <v>0.2341</v>
      </c>
      <c r="F49" s="341">
        <v>0.21129999999999999</v>
      </c>
      <c r="G49" s="341">
        <v>0.2142</v>
      </c>
      <c r="H49" s="341">
        <v>0.2077</v>
      </c>
      <c r="I49" s="341">
        <v>5.5800000000000002E-2</v>
      </c>
      <c r="J49" s="341">
        <v>4.4000000000000003E-3</v>
      </c>
      <c r="K49" s="341">
        <v>0</v>
      </c>
      <c r="L49" s="341">
        <v>0.2029</v>
      </c>
      <c r="M49" s="341">
        <v>0.2424</v>
      </c>
      <c r="N49" s="341">
        <v>0.1055</v>
      </c>
      <c r="O49" s="341">
        <v>0.1211</v>
      </c>
      <c r="P49" s="341">
        <v>0.19109999999999999</v>
      </c>
    </row>
    <row r="50" spans="1:16" ht="20.25" customHeight="1">
      <c r="A50" s="324" t="s">
        <v>345</v>
      </c>
      <c r="B50" s="341">
        <v>3.6999999999999998E-2</v>
      </c>
      <c r="C50" s="341">
        <v>2.6100000000000002E-2</v>
      </c>
      <c r="D50" s="341">
        <v>4.9399999999999999E-2</v>
      </c>
      <c r="E50" s="341">
        <v>6.0999999999999999E-2</v>
      </c>
      <c r="F50" s="341">
        <v>1.01E-2</v>
      </c>
      <c r="G50" s="341">
        <v>3.3399999999999999E-2</v>
      </c>
      <c r="H50" s="341">
        <v>6.1899999999999997E-2</v>
      </c>
      <c r="I50" s="341">
        <v>3.2000000000000002E-3</v>
      </c>
      <c r="J50" s="341">
        <v>2.8E-3</v>
      </c>
      <c r="K50" s="341">
        <v>0</v>
      </c>
      <c r="L50" s="341">
        <v>2.3900000000000001E-2</v>
      </c>
      <c r="M50" s="341">
        <v>3.7600000000000001E-2</v>
      </c>
      <c r="N50" s="341">
        <v>1.6799999999999999E-2</v>
      </c>
      <c r="O50" s="341">
        <v>2.07E-2</v>
      </c>
      <c r="P50" s="341">
        <v>3.0700000000000002E-2</v>
      </c>
    </row>
    <row r="51" spans="1:16" ht="18" customHeight="1">
      <c r="A51" s="324" t="s">
        <v>346</v>
      </c>
      <c r="B51" s="341">
        <v>0.14230000000000001</v>
      </c>
      <c r="C51" s="341">
        <v>4.8000000000000001E-2</v>
      </c>
      <c r="D51" s="341">
        <v>0.16300000000000001</v>
      </c>
      <c r="E51" s="341">
        <v>7.9899999999999999E-2</v>
      </c>
      <c r="F51" s="341">
        <v>0.1134</v>
      </c>
      <c r="G51" s="341">
        <v>0.1104</v>
      </c>
      <c r="H51" s="341">
        <v>5.6000000000000001E-2</v>
      </c>
      <c r="I51" s="341">
        <v>3.3E-3</v>
      </c>
      <c r="J51" s="341">
        <v>1.9E-3</v>
      </c>
      <c r="K51" s="341">
        <v>0</v>
      </c>
      <c r="L51" s="341">
        <v>0.02</v>
      </c>
      <c r="M51" s="341">
        <v>0.1094</v>
      </c>
      <c r="N51" s="341">
        <v>5.0299999999999997E-2</v>
      </c>
      <c r="O51" s="341">
        <v>2.6100000000000002E-2</v>
      </c>
      <c r="P51" s="341">
        <v>7.9699999999999993E-2</v>
      </c>
    </row>
    <row r="52" spans="1:16" ht="18" customHeight="1">
      <c r="A52" s="324" t="s">
        <v>347</v>
      </c>
      <c r="B52" s="341">
        <v>0.1232</v>
      </c>
      <c r="C52" s="341">
        <v>0.1144</v>
      </c>
      <c r="D52" s="341">
        <v>0.1217</v>
      </c>
      <c r="E52" s="341">
        <v>0.12189999999999999</v>
      </c>
      <c r="F52" s="341">
        <v>0.1148</v>
      </c>
      <c r="G52" s="341">
        <v>0.1091</v>
      </c>
      <c r="H52" s="341">
        <v>0.1133</v>
      </c>
      <c r="I52" s="341">
        <v>0.13550000000000001</v>
      </c>
      <c r="J52" s="341">
        <v>0.80330000000000001</v>
      </c>
      <c r="K52" s="341">
        <v>0.32290000000000002</v>
      </c>
      <c r="L52" s="341">
        <v>0.12620000000000001</v>
      </c>
      <c r="M52" s="341">
        <v>0.111</v>
      </c>
      <c r="N52" s="341">
        <v>0.1119</v>
      </c>
      <c r="O52" s="341">
        <v>0.11650000000000001</v>
      </c>
      <c r="P52" s="341">
        <v>0.121</v>
      </c>
    </row>
    <row r="53" spans="1:16" ht="12" customHeight="1" thickBot="1">
      <c r="A53" s="324"/>
      <c r="B53" s="341"/>
      <c r="C53" s="341"/>
      <c r="D53" s="341"/>
      <c r="E53" s="341"/>
      <c r="F53" s="341"/>
      <c r="G53" s="341"/>
      <c r="H53" s="341"/>
      <c r="I53" s="341"/>
      <c r="J53" s="341"/>
      <c r="K53" s="341"/>
      <c r="L53" s="341"/>
      <c r="M53" s="341"/>
      <c r="N53" s="341"/>
      <c r="O53" s="341"/>
      <c r="P53" s="341"/>
    </row>
    <row r="54" spans="1:16" ht="17.25" customHeight="1" thickTop="1" thickBot="1">
      <c r="A54" s="67" t="s">
        <v>348</v>
      </c>
      <c r="B54" s="342"/>
      <c r="C54" s="342"/>
      <c r="D54" s="342"/>
      <c r="E54" s="342"/>
      <c r="F54" s="342"/>
      <c r="G54" s="342"/>
      <c r="H54" s="342"/>
      <c r="I54" s="342"/>
      <c r="J54" s="342"/>
      <c r="K54" s="342"/>
      <c r="L54" s="342"/>
      <c r="M54" s="342"/>
      <c r="N54" s="342"/>
      <c r="O54" s="342"/>
      <c r="P54" s="342"/>
    </row>
    <row r="55" spans="1:16" ht="18" customHeight="1" thickTop="1">
      <c r="A55" s="324" t="s">
        <v>349</v>
      </c>
      <c r="B55" s="341">
        <v>0.86250000000000004</v>
      </c>
      <c r="C55" s="341">
        <v>0.82410000000000005</v>
      </c>
      <c r="D55" s="341">
        <v>0.87119999999999997</v>
      </c>
      <c r="E55" s="341">
        <v>0.86529999999999996</v>
      </c>
      <c r="F55" s="341">
        <v>0.89380000000000004</v>
      </c>
      <c r="G55" s="341">
        <v>0.86990000000000001</v>
      </c>
      <c r="H55" s="341">
        <v>0.87429999999999997</v>
      </c>
      <c r="I55" s="341">
        <v>0.9476</v>
      </c>
      <c r="J55" s="341">
        <v>0.75380000000000003</v>
      </c>
      <c r="K55" s="341">
        <v>0.94220000000000004</v>
      </c>
      <c r="L55" s="341">
        <v>0.9143</v>
      </c>
      <c r="M55" s="341">
        <v>0.88959999999999995</v>
      </c>
      <c r="N55" s="341">
        <v>0.87</v>
      </c>
      <c r="O55" s="341">
        <v>0.93079999999999996</v>
      </c>
      <c r="P55" s="341">
        <v>0.87580000000000002</v>
      </c>
    </row>
    <row r="56" spans="1:16" ht="18" customHeight="1">
      <c r="A56" s="324" t="s">
        <v>350</v>
      </c>
      <c r="B56" s="341">
        <v>0.58860000000000001</v>
      </c>
      <c r="C56" s="341">
        <v>0.65149999999999997</v>
      </c>
      <c r="D56" s="341">
        <v>0.68620000000000003</v>
      </c>
      <c r="E56" s="341">
        <v>0.4798</v>
      </c>
      <c r="F56" s="341">
        <v>0.59609999999999996</v>
      </c>
      <c r="G56" s="341">
        <v>0.73209999999999997</v>
      </c>
      <c r="H56" s="341">
        <v>0.747</v>
      </c>
      <c r="I56" s="341">
        <v>0.89849999999999997</v>
      </c>
      <c r="J56" s="341">
        <v>0.40160000000000001</v>
      </c>
      <c r="K56" s="341">
        <v>0.4965</v>
      </c>
      <c r="L56" s="341">
        <v>0.88500000000000001</v>
      </c>
      <c r="M56" s="341">
        <v>0.64880000000000004</v>
      </c>
      <c r="N56" s="341">
        <v>0.69450000000000001</v>
      </c>
      <c r="O56" s="341">
        <v>0.86639999999999995</v>
      </c>
      <c r="P56" s="341">
        <v>0.66920000000000002</v>
      </c>
    </row>
    <row r="57" spans="1:16" ht="18" customHeight="1">
      <c r="A57" s="324" t="s">
        <v>351</v>
      </c>
      <c r="B57" s="341">
        <v>0.55020000000000002</v>
      </c>
      <c r="C57" s="341">
        <v>0.3649</v>
      </c>
      <c r="D57" s="341">
        <v>0.33650000000000002</v>
      </c>
      <c r="E57" s="341">
        <v>0.9052</v>
      </c>
      <c r="F57" s="341">
        <v>0.59140000000000004</v>
      </c>
      <c r="G57" s="341">
        <v>0.26</v>
      </c>
      <c r="H57" s="341">
        <v>0.2427</v>
      </c>
      <c r="I57" s="341">
        <v>0.1802</v>
      </c>
      <c r="J57" s="341">
        <v>2.1635</v>
      </c>
      <c r="K57" s="341">
        <v>1.4778</v>
      </c>
      <c r="L57" s="341">
        <v>0.1164</v>
      </c>
      <c r="M57" s="341">
        <v>0.46150000000000002</v>
      </c>
      <c r="N57" s="341">
        <v>0.34289999999999998</v>
      </c>
      <c r="O57" s="341">
        <v>0.1736</v>
      </c>
      <c r="P57" s="341">
        <v>0.39810000000000001</v>
      </c>
    </row>
    <row r="58" spans="1:16" ht="18" customHeight="1">
      <c r="A58" s="324" t="s">
        <v>352</v>
      </c>
      <c r="B58" s="341">
        <v>2.5127999999999999</v>
      </c>
      <c r="C58" s="341">
        <v>2.4028999999999998</v>
      </c>
      <c r="D58" s="341">
        <v>2.5752000000000002</v>
      </c>
      <c r="E58" s="341">
        <v>2.5219999999999998</v>
      </c>
      <c r="F58" s="341">
        <v>1.8362000000000001</v>
      </c>
      <c r="G58" s="341">
        <v>2.2806000000000002</v>
      </c>
      <c r="H58" s="341">
        <v>2.1613000000000002</v>
      </c>
      <c r="I58" s="341">
        <v>0.49270000000000003</v>
      </c>
      <c r="J58" s="341">
        <v>0.60540000000000005</v>
      </c>
      <c r="K58" s="341">
        <v>0.247</v>
      </c>
      <c r="L58" s="341">
        <v>1.1472</v>
      </c>
      <c r="M58" s="341">
        <v>1.7868999999999999</v>
      </c>
      <c r="N58" s="341">
        <v>1.9357</v>
      </c>
      <c r="O58" s="341">
        <v>0.81850000000000001</v>
      </c>
      <c r="P58" s="341">
        <v>1.9419999999999999</v>
      </c>
    </row>
    <row r="59" spans="1:16" ht="9.75" customHeight="1" thickBot="1">
      <c r="A59" s="325"/>
      <c r="B59" s="917"/>
      <c r="C59" s="917"/>
      <c r="D59" s="917"/>
      <c r="E59" s="917"/>
      <c r="F59" s="917"/>
      <c r="G59" s="917"/>
      <c r="H59" s="917"/>
      <c r="I59" s="917"/>
      <c r="J59" s="917"/>
      <c r="K59" s="917"/>
      <c r="L59" s="917"/>
      <c r="M59" s="917"/>
      <c r="N59" s="917"/>
      <c r="O59" s="917"/>
      <c r="P59" s="917"/>
    </row>
    <row r="60" spans="1:16" s="39" customFormat="1" ht="12" customHeight="1" thickTop="1">
      <c r="A60" s="68" t="s">
        <v>353</v>
      </c>
      <c r="B60" s="918"/>
      <c r="C60" s="919"/>
      <c r="D60" s="919"/>
      <c r="E60" s="919"/>
      <c r="F60" s="919"/>
      <c r="G60" s="919"/>
      <c r="H60" s="919"/>
      <c r="I60" s="918"/>
      <c r="J60" s="919"/>
      <c r="K60" s="919"/>
      <c r="L60" s="919"/>
      <c r="M60" s="919"/>
      <c r="N60" s="919"/>
      <c r="O60" s="914"/>
      <c r="P60" s="914"/>
    </row>
    <row r="61" spans="1:16" s="39" customFormat="1" ht="45.75" customHeight="1">
      <c r="A61" s="1076" t="s">
        <v>354</v>
      </c>
      <c r="B61" s="1077"/>
      <c r="C61" s="1077"/>
      <c r="D61" s="1077"/>
      <c r="E61" s="1077"/>
      <c r="F61" s="1077"/>
      <c r="G61" s="1077"/>
      <c r="H61" s="1077"/>
      <c r="I61" s="920"/>
      <c r="J61" s="920"/>
      <c r="K61" s="920"/>
      <c r="L61" s="920"/>
      <c r="M61" s="920"/>
      <c r="N61" s="920"/>
      <c r="O61" s="920"/>
      <c r="P61" s="920"/>
    </row>
    <row r="62" spans="1:16" s="39" customFormat="1" ht="35.25" customHeight="1">
      <c r="A62" s="1076" t="s">
        <v>355</v>
      </c>
      <c r="B62" s="1077"/>
      <c r="C62" s="1077"/>
      <c r="D62" s="1077"/>
      <c r="E62" s="1077"/>
      <c r="F62" s="1077"/>
      <c r="G62" s="1077"/>
      <c r="H62" s="1077"/>
      <c r="I62" s="920"/>
      <c r="J62" s="920"/>
      <c r="K62" s="920"/>
      <c r="L62" s="920"/>
      <c r="M62" s="920"/>
      <c r="N62" s="920"/>
      <c r="O62" s="920"/>
      <c r="P62" s="920"/>
    </row>
    <row r="63" spans="1:16" s="39" customFormat="1" ht="11.25">
      <c r="A63" s="70" t="s">
        <v>838</v>
      </c>
      <c r="B63" s="921"/>
      <c r="C63" s="922"/>
      <c r="D63" s="922"/>
      <c r="E63" s="922"/>
      <c r="F63" s="922"/>
      <c r="G63" s="922"/>
      <c r="H63" s="922"/>
      <c r="I63" s="920"/>
      <c r="J63" s="920"/>
      <c r="K63" s="920"/>
      <c r="L63" s="920"/>
      <c r="M63" s="920"/>
      <c r="N63" s="920"/>
      <c r="O63" s="920"/>
      <c r="P63" s="920"/>
    </row>
    <row r="64" spans="1:16" ht="15.75" thickBot="1">
      <c r="A64" s="39"/>
      <c r="B64" s="923"/>
      <c r="C64" s="924"/>
      <c r="D64" s="924"/>
      <c r="E64" s="924"/>
      <c r="F64" s="924"/>
      <c r="G64" s="924"/>
      <c r="H64" s="924"/>
      <c r="I64" s="55"/>
    </row>
    <row r="65" spans="1:16" ht="27.75" thickTop="1" thickBot="1">
      <c r="A65" s="384"/>
      <c r="B65" s="925" t="s">
        <v>297</v>
      </c>
      <c r="C65" s="925" t="s">
        <v>298</v>
      </c>
      <c r="D65" s="925" t="s">
        <v>299</v>
      </c>
      <c r="E65" s="925" t="s">
        <v>300</v>
      </c>
      <c r="F65" s="925" t="s">
        <v>301</v>
      </c>
      <c r="G65" s="925" t="s">
        <v>302</v>
      </c>
      <c r="H65" s="925" t="s">
        <v>303</v>
      </c>
      <c r="I65" s="925" t="s">
        <v>304</v>
      </c>
      <c r="J65" s="925" t="s">
        <v>305</v>
      </c>
      <c r="K65" s="925" t="s">
        <v>306</v>
      </c>
      <c r="L65" s="925" t="s">
        <v>307</v>
      </c>
      <c r="M65" s="926" t="s">
        <v>308</v>
      </c>
      <c r="N65" s="926" t="s">
        <v>1074</v>
      </c>
      <c r="O65" s="926" t="s">
        <v>1075</v>
      </c>
      <c r="P65" s="926" t="s">
        <v>309</v>
      </c>
    </row>
    <row r="66" spans="1:16" ht="16.5" customHeight="1" thickTop="1" thickBot="1">
      <c r="A66" s="67" t="s">
        <v>356</v>
      </c>
      <c r="B66" s="927"/>
      <c r="C66" s="927"/>
      <c r="D66" s="927"/>
      <c r="E66" s="927"/>
      <c r="F66" s="927"/>
      <c r="G66" s="927"/>
      <c r="H66" s="927"/>
      <c r="I66" s="927"/>
      <c r="J66" s="927"/>
      <c r="K66" s="927"/>
      <c r="L66" s="927"/>
      <c r="M66" s="928"/>
      <c r="N66" s="928"/>
      <c r="O66" s="928"/>
      <c r="P66" s="928"/>
    </row>
    <row r="67" spans="1:16" ht="16.5" customHeight="1" thickTop="1">
      <c r="A67" s="324" t="s">
        <v>357</v>
      </c>
      <c r="B67" s="341">
        <v>2.87E-2</v>
      </c>
      <c r="C67" s="341">
        <v>4.4200000000000003E-2</v>
      </c>
      <c r="D67" s="341">
        <v>3.5000000000000003E-2</v>
      </c>
      <c r="E67" s="341">
        <v>3.5299999999999998E-2</v>
      </c>
      <c r="F67" s="341">
        <v>3.5900000000000001E-2</v>
      </c>
      <c r="G67" s="341">
        <v>3.09E-2</v>
      </c>
      <c r="H67" s="341">
        <v>4.48E-2</v>
      </c>
      <c r="I67" s="341">
        <v>9.9900000000000003E-2</v>
      </c>
      <c r="J67" s="341">
        <v>2.6499999999999999E-2</v>
      </c>
      <c r="K67" s="341">
        <v>2.5000000000000001E-2</v>
      </c>
      <c r="L67" s="341">
        <v>7.5999999999999998E-2</v>
      </c>
      <c r="M67" s="341">
        <v>5.1700000000000003E-2</v>
      </c>
      <c r="N67" s="341">
        <v>3.6400000000000002E-2</v>
      </c>
      <c r="O67" s="341">
        <v>9.06E-2</v>
      </c>
      <c r="P67" s="341">
        <v>4.4200000000000003E-2</v>
      </c>
    </row>
    <row r="68" spans="1:16" ht="16.5" customHeight="1">
      <c r="A68" s="324" t="s">
        <v>358</v>
      </c>
      <c r="B68" s="341">
        <v>3.5299999999999998E-2</v>
      </c>
      <c r="C68" s="341">
        <v>5.6599999999999998E-2</v>
      </c>
      <c r="D68" s="341">
        <v>3.8100000000000002E-2</v>
      </c>
      <c r="E68" s="341">
        <v>4.4499999999999998E-2</v>
      </c>
      <c r="F68" s="341">
        <v>3.8800000000000001E-2</v>
      </c>
      <c r="G68" s="341">
        <v>3.9899999999999998E-2</v>
      </c>
      <c r="H68" s="341">
        <v>5.1799999999999999E-2</v>
      </c>
      <c r="I68" s="341">
        <v>0.10249999999999999</v>
      </c>
      <c r="J68" s="341">
        <v>4.1399999999999999E-2</v>
      </c>
      <c r="K68" s="341">
        <v>2.9600000000000001E-2</v>
      </c>
      <c r="L68" s="341">
        <v>7.9299999999999995E-2</v>
      </c>
      <c r="M68" s="341">
        <v>5.3999999999999999E-2</v>
      </c>
      <c r="N68" s="341">
        <v>4.24E-2</v>
      </c>
      <c r="O68" s="341">
        <v>9.7199999999999995E-2</v>
      </c>
      <c r="P68" s="341">
        <v>5.0500000000000003E-2</v>
      </c>
    </row>
    <row r="69" spans="1:16" ht="16.5" customHeight="1">
      <c r="A69" s="324" t="s">
        <v>359</v>
      </c>
      <c r="B69" s="341">
        <v>3.2199999999999999E-2</v>
      </c>
      <c r="C69" s="341">
        <v>5.1999999999999998E-2</v>
      </c>
      <c r="D69" s="341">
        <v>3.1800000000000002E-2</v>
      </c>
      <c r="E69" s="341">
        <v>3.6700000000000003E-2</v>
      </c>
      <c r="F69" s="341">
        <v>3.3099999999999997E-2</v>
      </c>
      <c r="G69" s="341">
        <v>3.6700000000000003E-2</v>
      </c>
      <c r="H69" s="341">
        <v>4.7E-2</v>
      </c>
      <c r="I69" s="341">
        <v>9.8100000000000007E-2</v>
      </c>
      <c r="J69" s="341">
        <v>5.04E-2</v>
      </c>
      <c r="K69" s="341">
        <v>2.53E-2</v>
      </c>
      <c r="L69" s="341">
        <v>7.0800000000000002E-2</v>
      </c>
      <c r="M69" s="341">
        <v>4.6600000000000003E-2</v>
      </c>
      <c r="N69" s="341">
        <v>3.7699999999999997E-2</v>
      </c>
      <c r="O69" s="341">
        <v>8.9899999999999994E-2</v>
      </c>
      <c r="P69" s="341">
        <v>4.4999999999999998E-2</v>
      </c>
    </row>
    <row r="70" spans="1:16" ht="16.5" customHeight="1">
      <c r="A70" s="324" t="s">
        <v>360</v>
      </c>
      <c r="B70" s="341">
        <v>9.9000000000000008E-3</v>
      </c>
      <c r="C70" s="341">
        <v>9.7000000000000003E-3</v>
      </c>
      <c r="D70" s="341">
        <v>3.8E-3</v>
      </c>
      <c r="E70" s="341">
        <v>1.12E-2</v>
      </c>
      <c r="F70" s="341">
        <v>7.3000000000000001E-3</v>
      </c>
      <c r="G70" s="341">
        <v>1.1599999999999999E-2</v>
      </c>
      <c r="H70" s="341">
        <v>1.3100000000000001E-2</v>
      </c>
      <c r="I70" s="341">
        <v>3.1399999999999997E-2</v>
      </c>
      <c r="J70" s="341">
        <v>1.9E-3</v>
      </c>
      <c r="K70" s="341">
        <v>1.9E-3</v>
      </c>
      <c r="L70" s="341">
        <v>1.17E-2</v>
      </c>
      <c r="M70" s="341">
        <v>6.1000000000000004E-3</v>
      </c>
      <c r="N70" s="341">
        <v>3.7000000000000002E-3</v>
      </c>
      <c r="O70" s="341">
        <v>2.2800000000000001E-2</v>
      </c>
      <c r="P70" s="341">
        <v>1.03E-2</v>
      </c>
    </row>
    <row r="71" spans="1:16" ht="16.5" customHeight="1">
      <c r="A71" s="324" t="s">
        <v>361</v>
      </c>
      <c r="B71" s="341">
        <v>1.03E-2</v>
      </c>
      <c r="C71" s="341">
        <v>9.7000000000000003E-3</v>
      </c>
      <c r="D71" s="341">
        <v>3.8E-3</v>
      </c>
      <c r="E71" s="341">
        <v>1.21E-2</v>
      </c>
      <c r="F71" s="341">
        <v>9.7999999999999997E-3</v>
      </c>
      <c r="G71" s="341">
        <v>1.1599999999999999E-2</v>
      </c>
      <c r="H71" s="341">
        <v>1.3299999999999999E-2</v>
      </c>
      <c r="I71" s="341">
        <v>3.1899999999999998E-2</v>
      </c>
      <c r="J71" s="341">
        <v>1.8E-3</v>
      </c>
      <c r="K71" s="341">
        <v>1.9E-3</v>
      </c>
      <c r="L71" s="341">
        <v>1.21E-2</v>
      </c>
      <c r="M71" s="341">
        <v>6.0000000000000001E-3</v>
      </c>
      <c r="N71" s="341">
        <v>3.7000000000000002E-3</v>
      </c>
      <c r="O71" s="341">
        <v>2.29E-2</v>
      </c>
      <c r="P71" s="341">
        <v>1.0699999999999999E-2</v>
      </c>
    </row>
    <row r="72" spans="1:16" ht="16.5" customHeight="1">
      <c r="A72" s="324" t="s">
        <v>362</v>
      </c>
      <c r="B72" s="341">
        <v>7.4999999999999997E-3</v>
      </c>
      <c r="C72" s="341">
        <v>8.6999999999999994E-3</v>
      </c>
      <c r="D72" s="341">
        <v>2.5000000000000001E-3</v>
      </c>
      <c r="E72" s="341">
        <v>6.8999999999999999E-3</v>
      </c>
      <c r="F72" s="341">
        <v>8.3000000000000001E-3</v>
      </c>
      <c r="G72" s="341">
        <v>6.4000000000000003E-3</v>
      </c>
      <c r="H72" s="341">
        <v>7.1999999999999998E-3</v>
      </c>
      <c r="I72" s="341">
        <v>1.9099999999999999E-2</v>
      </c>
      <c r="J72" s="341">
        <v>1.8E-3</v>
      </c>
      <c r="K72" s="341">
        <v>1.9E-3</v>
      </c>
      <c r="L72" s="341">
        <v>8.0000000000000002E-3</v>
      </c>
      <c r="M72" s="341">
        <v>6.0000000000000001E-3</v>
      </c>
      <c r="N72" s="341">
        <v>3.5000000000000001E-3</v>
      </c>
      <c r="O72" s="341">
        <v>1.15E-2</v>
      </c>
      <c r="P72" s="341">
        <v>7.1999999999999998E-3</v>
      </c>
    </row>
    <row r="73" spans="1:16" ht="16.5" customHeight="1" thickBot="1">
      <c r="A73" s="324" t="s">
        <v>363</v>
      </c>
      <c r="B73" s="341">
        <v>0.13669999999999999</v>
      </c>
      <c r="C73" s="341">
        <v>0.124</v>
      </c>
      <c r="D73" s="341">
        <v>4.82E-2</v>
      </c>
      <c r="E73" s="341">
        <v>0.128</v>
      </c>
      <c r="F73" s="341">
        <v>0.14299999999999999</v>
      </c>
      <c r="G73" s="341">
        <v>0.1108</v>
      </c>
      <c r="H73" s="341">
        <v>0.12379999999999999</v>
      </c>
      <c r="I73" s="341">
        <v>0.1777</v>
      </c>
      <c r="J73" s="341">
        <v>4.7999999999999996E-3</v>
      </c>
      <c r="K73" s="341">
        <v>7.9000000000000008E-3</v>
      </c>
      <c r="L73" s="341">
        <v>0.1053</v>
      </c>
      <c r="M73" s="341">
        <v>9.4500000000000001E-2</v>
      </c>
      <c r="N73" s="341">
        <v>5.11E-2</v>
      </c>
      <c r="O73" s="341">
        <v>0.13519999999999999</v>
      </c>
      <c r="P73" s="341">
        <v>0.11269999999999999</v>
      </c>
    </row>
    <row r="74" spans="1:16" ht="16.5" customHeight="1" thickTop="1" thickBot="1">
      <c r="A74" s="67" t="s">
        <v>364</v>
      </c>
      <c r="B74" s="927"/>
      <c r="C74" s="927"/>
      <c r="D74" s="927"/>
      <c r="E74" s="927"/>
      <c r="F74" s="927"/>
      <c r="G74" s="927"/>
      <c r="H74" s="927"/>
      <c r="I74" s="927"/>
      <c r="J74" s="927"/>
      <c r="K74" s="927"/>
      <c r="L74" s="927"/>
      <c r="M74" s="928"/>
      <c r="N74" s="928"/>
      <c r="O74" s="928"/>
      <c r="P74" s="928"/>
    </row>
    <row r="75" spans="1:16" ht="16.5" customHeight="1" thickTop="1">
      <c r="A75" s="324" t="s">
        <v>365</v>
      </c>
      <c r="B75" s="341">
        <v>4.4400000000000002E-2</v>
      </c>
      <c r="C75" s="341">
        <v>5.5E-2</v>
      </c>
      <c r="D75" s="341">
        <v>5.2400000000000002E-2</v>
      </c>
      <c r="E75" s="341">
        <v>4.6100000000000002E-2</v>
      </c>
      <c r="F75" s="341">
        <v>5.5E-2</v>
      </c>
      <c r="G75" s="341">
        <v>5.1900000000000002E-2</v>
      </c>
      <c r="H75" s="341">
        <v>6.5500000000000003E-2</v>
      </c>
      <c r="I75" s="341">
        <v>0.12670000000000001</v>
      </c>
      <c r="J75" s="341">
        <v>3.0800000000000001E-2</v>
      </c>
      <c r="K75" s="341">
        <v>3.4700000000000002E-2</v>
      </c>
      <c r="L75" s="341">
        <v>0.1031</v>
      </c>
      <c r="M75" s="341">
        <v>7.2700000000000001E-2</v>
      </c>
      <c r="N75" s="341">
        <v>6.6699999999999995E-2</v>
      </c>
      <c r="O75" s="341">
        <v>0.11409999999999999</v>
      </c>
      <c r="P75" s="341">
        <v>6.2600000000000003E-2</v>
      </c>
    </row>
    <row r="76" spans="1:16" ht="16.5" customHeight="1">
      <c r="A76" s="324" t="s">
        <v>366</v>
      </c>
      <c r="B76" s="341">
        <v>-1.5699999999999999E-2</v>
      </c>
      <c r="C76" s="341">
        <v>-1.0800000000000001E-2</v>
      </c>
      <c r="D76" s="341">
        <v>-1.7399999999999999E-2</v>
      </c>
      <c r="E76" s="341">
        <v>-1.0800000000000001E-2</v>
      </c>
      <c r="F76" s="341">
        <v>-1.9099999999999999E-2</v>
      </c>
      <c r="G76" s="341">
        <v>-2.1000000000000001E-2</v>
      </c>
      <c r="H76" s="341">
        <v>-2.07E-2</v>
      </c>
      <c r="I76" s="341">
        <v>-2.6800000000000001E-2</v>
      </c>
      <c r="J76" s="341">
        <v>-4.3E-3</v>
      </c>
      <c r="K76" s="341">
        <v>-9.7000000000000003E-3</v>
      </c>
      <c r="L76" s="341">
        <v>-2.7099999999999999E-2</v>
      </c>
      <c r="M76" s="341">
        <v>-2.1000000000000001E-2</v>
      </c>
      <c r="N76" s="341">
        <v>-3.0300000000000001E-2</v>
      </c>
      <c r="O76" s="341">
        <v>-2.3599999999999999E-2</v>
      </c>
      <c r="P76" s="341">
        <v>-1.84E-2</v>
      </c>
    </row>
    <row r="77" spans="1:16" ht="16.5" customHeight="1">
      <c r="A77" s="324" t="s">
        <v>367</v>
      </c>
      <c r="B77" s="341">
        <v>2.8299999999999999E-2</v>
      </c>
      <c r="C77" s="341">
        <v>1.8200000000000001E-2</v>
      </c>
      <c r="D77" s="341">
        <v>2.6599999999999999E-2</v>
      </c>
      <c r="E77" s="341">
        <v>2.4E-2</v>
      </c>
      <c r="F77" s="341">
        <v>3.3799999999999997E-2</v>
      </c>
      <c r="G77" s="341">
        <v>3.1399999999999997E-2</v>
      </c>
      <c r="H77" s="341">
        <v>2.93E-2</v>
      </c>
      <c r="I77" s="341">
        <v>3.3399999999999999E-2</v>
      </c>
      <c r="J77" s="341">
        <v>1.6500000000000001E-2</v>
      </c>
      <c r="K77" s="341">
        <v>2.87E-2</v>
      </c>
      <c r="L77" s="341">
        <v>3.2899999999999999E-2</v>
      </c>
      <c r="M77" s="341">
        <v>3.56E-2</v>
      </c>
      <c r="N77" s="341">
        <v>4.6100000000000002E-2</v>
      </c>
      <c r="O77" s="341">
        <v>2.98E-2</v>
      </c>
      <c r="P77" s="341">
        <v>2.9399999999999999E-2</v>
      </c>
    </row>
    <row r="78" spans="1:16" ht="16.5" customHeight="1">
      <c r="A78" s="324" t="s">
        <v>368</v>
      </c>
      <c r="B78" s="341">
        <v>0</v>
      </c>
      <c r="C78" s="341">
        <v>0</v>
      </c>
      <c r="D78" s="341">
        <v>-1E-4</v>
      </c>
      <c r="E78" s="341">
        <v>0</v>
      </c>
      <c r="F78" s="341">
        <v>0</v>
      </c>
      <c r="G78" s="341">
        <v>0</v>
      </c>
      <c r="H78" s="341">
        <v>0</v>
      </c>
      <c r="I78" s="341">
        <v>0</v>
      </c>
      <c r="J78" s="341">
        <v>-1E-4</v>
      </c>
      <c r="K78" s="341">
        <v>0</v>
      </c>
      <c r="L78" s="341">
        <v>0</v>
      </c>
      <c r="M78" s="341">
        <v>0</v>
      </c>
      <c r="N78" s="341">
        <v>0</v>
      </c>
      <c r="O78" s="341">
        <v>0</v>
      </c>
      <c r="P78" s="341">
        <v>0</v>
      </c>
    </row>
    <row r="79" spans="1:16" ht="16.5" customHeight="1">
      <c r="A79" s="324" t="s">
        <v>369</v>
      </c>
      <c r="B79" s="341">
        <v>-3.0000000000000001E-3</v>
      </c>
      <c r="C79" s="341">
        <v>-4.5999999999999999E-3</v>
      </c>
      <c r="D79" s="341">
        <v>-6.3E-3</v>
      </c>
      <c r="E79" s="341">
        <v>-7.7999999999999996E-3</v>
      </c>
      <c r="F79" s="341">
        <v>-5.7000000000000002E-3</v>
      </c>
      <c r="G79" s="341">
        <v>-3.0999999999999999E-3</v>
      </c>
      <c r="H79" s="341">
        <v>-4.7000000000000002E-3</v>
      </c>
      <c r="I79" s="341">
        <v>-4.4000000000000003E-3</v>
      </c>
      <c r="J79" s="341">
        <v>8.8999999999999999E-3</v>
      </c>
      <c r="K79" s="341">
        <v>-4.3E-3</v>
      </c>
      <c r="L79" s="341">
        <v>-8.3999999999999995E-3</v>
      </c>
      <c r="M79" s="341">
        <v>-7.4000000000000003E-3</v>
      </c>
      <c r="N79" s="341">
        <v>-4.7000000000000002E-3</v>
      </c>
      <c r="O79" s="341">
        <v>-7.3000000000000001E-3</v>
      </c>
      <c r="P79" s="341">
        <v>-5.4999999999999997E-3</v>
      </c>
    </row>
    <row r="80" spans="1:16" ht="16.5" customHeight="1">
      <c r="A80" s="324" t="s">
        <v>370</v>
      </c>
      <c r="B80" s="341">
        <v>6.4999999999999997E-3</v>
      </c>
      <c r="C80" s="341">
        <v>1.24E-2</v>
      </c>
      <c r="D80" s="341">
        <v>3.0000000000000001E-3</v>
      </c>
      <c r="E80" s="341">
        <v>9.1999999999999998E-3</v>
      </c>
      <c r="F80" s="341">
        <v>2.8999999999999998E-3</v>
      </c>
      <c r="G80" s="341">
        <v>8.8999999999999999E-3</v>
      </c>
      <c r="H80" s="341">
        <v>6.8999999999999999E-3</v>
      </c>
      <c r="I80" s="341">
        <v>2.5999999999999999E-3</v>
      </c>
      <c r="J80" s="341">
        <v>1.49E-2</v>
      </c>
      <c r="K80" s="341">
        <v>4.5999999999999999E-3</v>
      </c>
      <c r="L80" s="341">
        <v>3.3E-3</v>
      </c>
      <c r="M80" s="341">
        <v>2.2000000000000001E-3</v>
      </c>
      <c r="N80" s="341">
        <v>6.0000000000000001E-3</v>
      </c>
      <c r="O80" s="341">
        <v>6.6E-3</v>
      </c>
      <c r="P80" s="341">
        <v>6.1999999999999998E-3</v>
      </c>
    </row>
    <row r="81" spans="1:16" ht="16.5" customHeight="1">
      <c r="A81" s="324" t="s">
        <v>371</v>
      </c>
      <c r="B81" s="341">
        <v>-2.23E-2</v>
      </c>
      <c r="C81" s="341">
        <v>-4.2299999999999997E-2</v>
      </c>
      <c r="D81" s="341">
        <v>-2.8000000000000001E-2</v>
      </c>
      <c r="E81" s="341">
        <v>-2.5499999999999998E-2</v>
      </c>
      <c r="F81" s="341">
        <v>-2.58E-2</v>
      </c>
      <c r="G81" s="341">
        <v>-2.5100000000000001E-2</v>
      </c>
      <c r="H81" s="341">
        <v>-3.39E-2</v>
      </c>
      <c r="I81" s="341">
        <v>-6.6699999999999995E-2</v>
      </c>
      <c r="J81" s="341">
        <v>-4.8500000000000001E-2</v>
      </c>
      <c r="K81" s="341">
        <v>-2.3400000000000001E-2</v>
      </c>
      <c r="L81" s="341">
        <v>-5.91E-2</v>
      </c>
      <c r="M81" s="341">
        <v>-4.0500000000000001E-2</v>
      </c>
      <c r="N81" s="341">
        <v>-3.4099999999999998E-2</v>
      </c>
      <c r="O81" s="341">
        <v>-6.7100000000000007E-2</v>
      </c>
      <c r="P81" s="341">
        <v>-3.4700000000000002E-2</v>
      </c>
    </row>
    <row r="82" spans="1:16" ht="16.5" customHeight="1">
      <c r="A82" s="324" t="s">
        <v>372</v>
      </c>
      <c r="B82" s="341">
        <v>2.9999999999999997E-4</v>
      </c>
      <c r="C82" s="341">
        <v>0</v>
      </c>
      <c r="D82" s="341">
        <v>1E-4</v>
      </c>
      <c r="E82" s="341">
        <v>8.9999999999999998E-4</v>
      </c>
      <c r="F82" s="341">
        <v>2.5000000000000001E-3</v>
      </c>
      <c r="G82" s="341">
        <v>0</v>
      </c>
      <c r="H82" s="341">
        <v>2.0000000000000001E-4</v>
      </c>
      <c r="I82" s="341">
        <v>4.0000000000000002E-4</v>
      </c>
      <c r="J82" s="341">
        <v>1E-4</v>
      </c>
      <c r="K82" s="341">
        <v>1E-4</v>
      </c>
      <c r="L82" s="341">
        <v>4.0000000000000002E-4</v>
      </c>
      <c r="M82" s="341">
        <v>-1E-4</v>
      </c>
      <c r="N82" s="341">
        <v>0</v>
      </c>
      <c r="O82" s="341">
        <v>1E-4</v>
      </c>
      <c r="P82" s="341">
        <v>5.0000000000000001E-4</v>
      </c>
    </row>
    <row r="83" spans="1:16" ht="16.5" customHeight="1" thickBot="1">
      <c r="A83" s="324" t="s">
        <v>373</v>
      </c>
      <c r="B83" s="341">
        <v>0.105</v>
      </c>
      <c r="C83" s="341">
        <v>0.16059999999999999</v>
      </c>
      <c r="D83" s="341">
        <v>0.2064</v>
      </c>
      <c r="E83" s="341">
        <v>0.18820000000000001</v>
      </c>
      <c r="F83" s="341">
        <v>0.22239999999999999</v>
      </c>
      <c r="G83" s="341">
        <v>0.126</v>
      </c>
      <c r="H83" s="341">
        <v>0.16059999999999999</v>
      </c>
      <c r="I83" s="341">
        <v>0.14599999999999999</v>
      </c>
      <c r="J83" s="341">
        <v>0.38269999999999998</v>
      </c>
      <c r="K83" s="341">
        <v>0.33679999999999999</v>
      </c>
      <c r="L83" s="341">
        <v>0.1804</v>
      </c>
      <c r="M83" s="341">
        <v>0.2099</v>
      </c>
      <c r="N83" s="341">
        <v>0.1132</v>
      </c>
      <c r="O83" s="341">
        <v>0.2797</v>
      </c>
      <c r="P83" s="341">
        <v>0.1603</v>
      </c>
    </row>
    <row r="84" spans="1:16" ht="16.5" customHeight="1" thickTop="1" thickBot="1">
      <c r="A84" s="67" t="s">
        <v>374</v>
      </c>
      <c r="B84" s="927"/>
      <c r="C84" s="927"/>
      <c r="D84" s="927"/>
      <c r="E84" s="927"/>
      <c r="F84" s="927"/>
      <c r="G84" s="927"/>
      <c r="H84" s="927"/>
      <c r="I84" s="927"/>
      <c r="J84" s="927"/>
      <c r="K84" s="927"/>
      <c r="L84" s="927"/>
      <c r="M84" s="928"/>
      <c r="N84" s="928"/>
      <c r="O84" s="928"/>
      <c r="P84" s="928"/>
    </row>
    <row r="85" spans="1:16" ht="16.5" customHeight="1" thickTop="1">
      <c r="A85" s="324" t="s">
        <v>375</v>
      </c>
      <c r="B85" s="341">
        <v>7.1300000000000002E-2</v>
      </c>
      <c r="C85" s="341">
        <v>8.8599999999999998E-2</v>
      </c>
      <c r="D85" s="341">
        <v>7.9200000000000007E-2</v>
      </c>
      <c r="E85" s="341">
        <v>7.4800000000000005E-2</v>
      </c>
      <c r="F85" s="341">
        <v>7.9100000000000004E-2</v>
      </c>
      <c r="G85" s="341">
        <v>6.9699999999999998E-2</v>
      </c>
      <c r="H85" s="341">
        <v>8.9099999999999999E-2</v>
      </c>
      <c r="I85" s="341">
        <v>0.14990000000000001</v>
      </c>
      <c r="J85" s="341">
        <v>5.3400000000000003E-2</v>
      </c>
      <c r="K85" s="341">
        <v>4.9700000000000001E-2</v>
      </c>
      <c r="L85" s="341">
        <v>0.1163</v>
      </c>
      <c r="M85" s="341">
        <v>9.8599999999999993E-2</v>
      </c>
      <c r="N85" s="341">
        <v>8.6599999999999996E-2</v>
      </c>
      <c r="O85" s="341">
        <v>0.1348</v>
      </c>
      <c r="P85" s="341">
        <v>9.0800000000000006E-2</v>
      </c>
    </row>
    <row r="86" spans="1:16" ht="16.5" customHeight="1">
      <c r="A86" s="324" t="s">
        <v>376</v>
      </c>
      <c r="B86" s="341">
        <v>1.2500000000000001E-2</v>
      </c>
      <c r="C86" s="341">
        <v>5.57E-2</v>
      </c>
      <c r="D86" s="341">
        <v>7.1400000000000005E-2</v>
      </c>
      <c r="E86" s="341">
        <v>5.8200000000000002E-2</v>
      </c>
      <c r="F86" s="341">
        <v>8.7800000000000003E-2</v>
      </c>
      <c r="G86" s="341">
        <v>5.1299999999999998E-2</v>
      </c>
      <c r="H86" s="341">
        <v>9.8599999999999993E-2</v>
      </c>
      <c r="I86" s="341">
        <v>0.16309999999999999</v>
      </c>
      <c r="J86" s="341">
        <v>9.1399999999999995E-2</v>
      </c>
      <c r="K86" s="341">
        <v>0</v>
      </c>
      <c r="L86" s="341">
        <v>0.61080000000000001</v>
      </c>
      <c r="M86" s="341">
        <v>0.1043</v>
      </c>
      <c r="N86" s="341">
        <v>0.11070000000000001</v>
      </c>
      <c r="O86" s="341">
        <v>0.13200000000000001</v>
      </c>
      <c r="P86" s="341">
        <v>9.9199999999999997E-2</v>
      </c>
    </row>
    <row r="87" spans="1:16" ht="16.5" customHeight="1">
      <c r="A87" s="324" t="s">
        <v>377</v>
      </c>
      <c r="B87" s="341">
        <v>0.1273</v>
      </c>
      <c r="C87" s="341">
        <v>0.1133</v>
      </c>
      <c r="D87" s="341">
        <v>8.2600000000000007E-2</v>
      </c>
      <c r="E87" s="341">
        <v>3.2599999999999997E-2</v>
      </c>
      <c r="F87" s="341">
        <v>9.6500000000000002E-2</v>
      </c>
      <c r="G87" s="341">
        <v>0.20469999999999999</v>
      </c>
      <c r="H87" s="341">
        <v>2.3699999999999999E-2</v>
      </c>
      <c r="I87" s="341">
        <v>7.7999999999999996E-3</v>
      </c>
      <c r="J87" s="341">
        <v>6.1899999999999997E-2</v>
      </c>
      <c r="K87" s="341">
        <v>0</v>
      </c>
      <c r="L87" s="341">
        <v>9.1800000000000007E-2</v>
      </c>
      <c r="M87" s="341">
        <v>0.1545</v>
      </c>
      <c r="N87" s="341">
        <v>8.3900000000000002E-2</v>
      </c>
      <c r="O87" s="341">
        <v>0.1108</v>
      </c>
      <c r="P87" s="341">
        <v>9.2499999999999999E-2</v>
      </c>
    </row>
    <row r="88" spans="1:16" ht="16.5" customHeight="1">
      <c r="A88" s="324" t="s">
        <v>378</v>
      </c>
      <c r="B88" s="341">
        <v>3.0000000000000001E-3</v>
      </c>
      <c r="C88" s="341">
        <v>0.46920000000000001</v>
      </c>
      <c r="D88" s="341">
        <v>2.5999999999999999E-2</v>
      </c>
      <c r="E88" s="341">
        <v>2.1000000000000001E-2</v>
      </c>
      <c r="F88" s="341">
        <v>0.1525</v>
      </c>
      <c r="G88" s="341">
        <v>0.1386</v>
      </c>
      <c r="H88" s="341">
        <v>3.0099999999999998E-2</v>
      </c>
      <c r="I88" s="341">
        <v>1.0999999999999999E-2</v>
      </c>
      <c r="J88" s="341">
        <v>0</v>
      </c>
      <c r="K88" s="341">
        <v>0</v>
      </c>
      <c r="L88" s="341">
        <v>7.3800000000000004E-2</v>
      </c>
      <c r="M88" s="341">
        <v>0.26379999999999998</v>
      </c>
      <c r="N88" s="341">
        <v>6.5000000000000002E-2</v>
      </c>
      <c r="O88" s="341">
        <v>0.2334</v>
      </c>
      <c r="P88" s="341">
        <v>0.1004</v>
      </c>
    </row>
    <row r="89" spans="1:16" ht="16.5" customHeight="1">
      <c r="A89" s="324" t="s">
        <v>379</v>
      </c>
      <c r="B89" s="341">
        <v>8.0000000000000002E-3</v>
      </c>
      <c r="C89" s="341">
        <v>0</v>
      </c>
      <c r="D89" s="341">
        <v>1.2999999999999999E-3</v>
      </c>
      <c r="E89" s="341">
        <v>0.1024</v>
      </c>
      <c r="F89" s="341">
        <v>1E-4</v>
      </c>
      <c r="G89" s="341">
        <v>1.1900000000000001E-2</v>
      </c>
      <c r="H89" s="341">
        <v>1.6400000000000001E-2</v>
      </c>
      <c r="I89" s="341">
        <v>0.2399</v>
      </c>
      <c r="J89" s="341">
        <v>0.01</v>
      </c>
      <c r="K89" s="341">
        <v>0.68669999999999998</v>
      </c>
      <c r="L89" s="341">
        <v>2.8400000000000002E-2</v>
      </c>
      <c r="M89" s="341">
        <v>1.09E-2</v>
      </c>
      <c r="N89" s="341">
        <v>2.8299999999999999E-2</v>
      </c>
      <c r="O89" s="341">
        <v>6.8999999999999999E-3</v>
      </c>
      <c r="P89" s="341">
        <v>1.35E-2</v>
      </c>
    </row>
    <row r="90" spans="1:16" ht="16.5" customHeight="1">
      <c r="A90" s="324" t="s">
        <v>380</v>
      </c>
      <c r="B90" s="341">
        <v>3.2000000000000002E-3</v>
      </c>
      <c r="C90" s="341">
        <v>0</v>
      </c>
      <c r="D90" s="341">
        <v>0</v>
      </c>
      <c r="E90" s="341">
        <v>0</v>
      </c>
      <c r="F90" s="341">
        <v>2.9999999999999997E-4</v>
      </c>
      <c r="G90" s="341">
        <v>1.6400000000000001E-2</v>
      </c>
      <c r="H90" s="341">
        <v>9.1999999999999998E-3</v>
      </c>
      <c r="I90" s="341">
        <v>9.7000000000000003E-3</v>
      </c>
      <c r="J90" s="341">
        <v>7.3000000000000001E-3</v>
      </c>
      <c r="K90" s="341">
        <v>0</v>
      </c>
      <c r="L90" s="341">
        <v>3.4200000000000001E-2</v>
      </c>
      <c r="M90" s="341">
        <v>5.1000000000000004E-3</v>
      </c>
      <c r="N90" s="341">
        <v>2.1899999999999999E-2</v>
      </c>
      <c r="O90" s="341">
        <v>1.3299999999999999E-2</v>
      </c>
      <c r="P90" s="341">
        <v>5.1999999999999998E-3</v>
      </c>
    </row>
    <row r="91" spans="1:16" ht="16.5" customHeight="1">
      <c r="A91" s="324" t="s">
        <v>381</v>
      </c>
      <c r="B91" s="341">
        <v>7.4000000000000003E-3</v>
      </c>
      <c r="C91" s="341">
        <v>0</v>
      </c>
      <c r="D91" s="341">
        <v>8.9999999999999998E-4</v>
      </c>
      <c r="E91" s="565">
        <v>0.1024</v>
      </c>
      <c r="F91" s="341">
        <v>1E-4</v>
      </c>
      <c r="G91" s="341">
        <v>1.24E-2</v>
      </c>
      <c r="H91" s="341">
        <v>1.2699999999999999E-2</v>
      </c>
      <c r="I91" s="341">
        <v>0.15160000000000001</v>
      </c>
      <c r="J91" s="341">
        <v>8.6999999999999994E-3</v>
      </c>
      <c r="K91" s="341">
        <v>0.68669999999999998</v>
      </c>
      <c r="L91" s="341">
        <v>2.9399999999999999E-2</v>
      </c>
      <c r="M91" s="341">
        <v>7.4000000000000003E-3</v>
      </c>
      <c r="N91" s="341">
        <v>2.6599999999999999E-2</v>
      </c>
      <c r="O91" s="341">
        <v>9.5999999999999992E-3</v>
      </c>
      <c r="P91" s="341">
        <v>1.1299999999999999E-2</v>
      </c>
    </row>
    <row r="92" spans="1:16" ht="16.5" customHeight="1">
      <c r="A92" s="324" t="s">
        <v>382</v>
      </c>
      <c r="B92" s="341">
        <v>7.6E-3</v>
      </c>
      <c r="C92" s="341">
        <v>4.0000000000000002E-4</v>
      </c>
      <c r="D92" s="341">
        <v>1.12E-2</v>
      </c>
      <c r="E92" s="341">
        <v>2.0999999999999999E-3</v>
      </c>
      <c r="F92" s="341">
        <v>1.06E-2</v>
      </c>
      <c r="G92" s="341">
        <v>4.3E-3</v>
      </c>
      <c r="H92" s="341">
        <v>9.5999999999999992E-3</v>
      </c>
      <c r="I92" s="341">
        <v>0</v>
      </c>
      <c r="J92" s="341">
        <v>0</v>
      </c>
      <c r="K92" s="341">
        <v>0</v>
      </c>
      <c r="L92" s="341">
        <v>4.82E-2</v>
      </c>
      <c r="M92" s="341">
        <v>8.3999999999999995E-3</v>
      </c>
      <c r="N92" s="341">
        <v>2.5999999999999999E-2</v>
      </c>
      <c r="O92" s="341">
        <v>0</v>
      </c>
      <c r="P92" s="341">
        <v>8.3000000000000001E-3</v>
      </c>
    </row>
    <row r="93" spans="1:16" ht="16.5" customHeight="1">
      <c r="A93" s="324" t="s">
        <v>383</v>
      </c>
      <c r="B93" s="341">
        <v>1.32E-2</v>
      </c>
      <c r="C93" s="341">
        <v>9.9000000000000008E-3</v>
      </c>
      <c r="D93" s="341">
        <v>1.2E-2</v>
      </c>
      <c r="E93" s="341">
        <v>4.4999999999999997E-3</v>
      </c>
      <c r="F93" s="341">
        <v>1.6E-2</v>
      </c>
      <c r="G93" s="341">
        <v>9.1000000000000004E-3</v>
      </c>
      <c r="H93" s="341">
        <v>1.23E-2</v>
      </c>
      <c r="I93" s="341">
        <v>1.9900000000000001E-2</v>
      </c>
      <c r="J93" s="341">
        <v>2E-3</v>
      </c>
      <c r="K93" s="341">
        <v>2.5000000000000001E-3</v>
      </c>
      <c r="L93" s="341">
        <v>2.3800000000000002E-2</v>
      </c>
      <c r="M93" s="341">
        <v>2.2800000000000001E-2</v>
      </c>
      <c r="N93" s="341">
        <v>2.0400000000000001E-2</v>
      </c>
      <c r="O93" s="341">
        <v>1.6400000000000001E-2</v>
      </c>
      <c r="P93" s="341">
        <v>1.34E-2</v>
      </c>
    </row>
    <row r="94" spans="1:16" ht="16.5" customHeight="1">
      <c r="A94" s="324" t="s">
        <v>384</v>
      </c>
      <c r="B94" s="341">
        <v>3.7499999999999999E-2</v>
      </c>
      <c r="C94" s="341">
        <v>2.9399999999999999E-2</v>
      </c>
      <c r="D94" s="341">
        <v>3.2800000000000003E-2</v>
      </c>
      <c r="E94" s="341">
        <v>3.6299999999999999E-2</v>
      </c>
      <c r="F94" s="341">
        <v>3.7499999999999999E-2</v>
      </c>
      <c r="G94" s="341">
        <v>3.3000000000000002E-2</v>
      </c>
      <c r="H94" s="341">
        <v>3.4000000000000002E-2</v>
      </c>
      <c r="I94" s="341">
        <v>3.6400000000000002E-2</v>
      </c>
      <c r="J94" s="341">
        <v>2.6599999999999999E-2</v>
      </c>
      <c r="K94" s="341">
        <v>2.86E-2</v>
      </c>
      <c r="L94" s="341">
        <v>3.4099999999999998E-2</v>
      </c>
      <c r="M94" s="341">
        <v>3.7400000000000003E-2</v>
      </c>
      <c r="N94" s="341">
        <v>4.5199999999999997E-2</v>
      </c>
      <c r="O94" s="341">
        <v>3.6600000000000001E-2</v>
      </c>
      <c r="P94" s="341">
        <v>3.5900000000000001E-2</v>
      </c>
    </row>
    <row r="95" spans="1:16" ht="16.5" customHeight="1">
      <c r="A95" s="324" t="s">
        <v>385</v>
      </c>
      <c r="B95" s="341">
        <v>1E-4</v>
      </c>
      <c r="C95" s="341">
        <v>9.5999999999999992E-3</v>
      </c>
      <c r="D95" s="341">
        <v>2.7400000000000001E-2</v>
      </c>
      <c r="E95" s="341">
        <v>1.23E-2</v>
      </c>
      <c r="F95" s="341">
        <v>2.5899999999999999E-2</v>
      </c>
      <c r="G95" s="341">
        <v>6.5299999999999997E-2</v>
      </c>
      <c r="H95" s="341">
        <v>0.10199999999999999</v>
      </c>
      <c r="I95" s="341">
        <v>0</v>
      </c>
      <c r="J95" s="341">
        <v>0</v>
      </c>
      <c r="K95" s="341">
        <v>0</v>
      </c>
      <c r="L95" s="341">
        <v>1.06E-2</v>
      </c>
      <c r="M95" s="341">
        <v>0</v>
      </c>
      <c r="N95" s="341">
        <v>6.1499999999999999E-2</v>
      </c>
      <c r="O95" s="341">
        <v>2.0199999999999999E-2</v>
      </c>
      <c r="P95" s="341">
        <v>1.5900000000000001E-2</v>
      </c>
    </row>
    <row r="96" spans="1:16" ht="16.5" customHeight="1" thickBot="1">
      <c r="A96" s="324" t="s">
        <v>386</v>
      </c>
      <c r="B96" s="341">
        <v>0</v>
      </c>
      <c r="C96" s="341">
        <v>1E-3</v>
      </c>
      <c r="D96" s="341">
        <v>0</v>
      </c>
      <c r="E96" s="341">
        <v>1E-4</v>
      </c>
      <c r="F96" s="341">
        <v>0</v>
      </c>
      <c r="G96" s="341">
        <v>0</v>
      </c>
      <c r="H96" s="341">
        <v>0</v>
      </c>
      <c r="I96" s="341">
        <v>0</v>
      </c>
      <c r="J96" s="341">
        <v>4.7999999999999996E-3</v>
      </c>
      <c r="K96" s="341">
        <v>0</v>
      </c>
      <c r="L96" s="341">
        <v>0</v>
      </c>
      <c r="M96" s="341">
        <v>0</v>
      </c>
      <c r="N96" s="341">
        <v>1.52E-2</v>
      </c>
      <c r="O96" s="341">
        <v>0</v>
      </c>
      <c r="P96" s="341">
        <v>8.9999999999999998E-4</v>
      </c>
    </row>
    <row r="97" spans="1:16" ht="16.5" customHeight="1" thickTop="1" thickBot="1">
      <c r="A97" s="71" t="s">
        <v>387</v>
      </c>
      <c r="B97" s="925"/>
      <c r="C97" s="925"/>
      <c r="D97" s="925"/>
      <c r="E97" s="925"/>
      <c r="F97" s="925"/>
      <c r="G97" s="925"/>
      <c r="H97" s="925"/>
      <c r="I97" s="925"/>
      <c r="J97" s="925"/>
      <c r="K97" s="925"/>
      <c r="L97" s="925"/>
      <c r="M97" s="926"/>
      <c r="N97" s="926"/>
      <c r="O97" s="926"/>
      <c r="P97" s="926"/>
    </row>
    <row r="98" spans="1:16" ht="16.5" customHeight="1" thickTop="1" thickBot="1">
      <c r="A98" s="67" t="s">
        <v>388</v>
      </c>
      <c r="B98" s="927"/>
      <c r="C98" s="927"/>
      <c r="D98" s="927"/>
      <c r="E98" s="927"/>
      <c r="F98" s="927"/>
      <c r="G98" s="927"/>
      <c r="H98" s="927"/>
      <c r="I98" s="927"/>
      <c r="J98" s="927"/>
      <c r="K98" s="927"/>
      <c r="L98" s="927"/>
      <c r="M98" s="928"/>
      <c r="N98" s="928"/>
      <c r="O98" s="928"/>
      <c r="P98" s="928"/>
    </row>
    <row r="99" spans="1:16" ht="16.5" customHeight="1" thickTop="1">
      <c r="A99" s="324" t="s">
        <v>389</v>
      </c>
      <c r="B99" s="341">
        <v>2.23E-2</v>
      </c>
      <c r="C99" s="341">
        <v>4.2299999999999997E-2</v>
      </c>
      <c r="D99" s="341">
        <v>2.8000000000000001E-2</v>
      </c>
      <c r="E99" s="341">
        <v>2.5499999999999998E-2</v>
      </c>
      <c r="F99" s="341">
        <v>2.58E-2</v>
      </c>
      <c r="G99" s="341">
        <v>2.5100000000000001E-2</v>
      </c>
      <c r="H99" s="341">
        <v>3.39E-2</v>
      </c>
      <c r="I99" s="341">
        <v>6.6699999999999995E-2</v>
      </c>
      <c r="J99" s="341">
        <v>4.8500000000000001E-2</v>
      </c>
      <c r="K99" s="341">
        <v>2.3400000000000001E-2</v>
      </c>
      <c r="L99" s="341">
        <v>5.91E-2</v>
      </c>
      <c r="M99" s="341">
        <v>4.0500000000000001E-2</v>
      </c>
      <c r="N99" s="341">
        <v>3.4099999999999998E-2</v>
      </c>
      <c r="O99" s="341">
        <v>6.7100000000000007E-2</v>
      </c>
      <c r="P99" s="341">
        <v>3.4700000000000002E-2</v>
      </c>
    </row>
    <row r="100" spans="1:16" ht="16.5" customHeight="1">
      <c r="A100" s="324" t="s">
        <v>390</v>
      </c>
      <c r="B100" s="341">
        <v>3.1399999999999997E-2</v>
      </c>
      <c r="C100" s="341">
        <v>5.7200000000000001E-2</v>
      </c>
      <c r="D100" s="341">
        <v>3.5900000000000001E-2</v>
      </c>
      <c r="E100" s="341">
        <v>4.1500000000000002E-2</v>
      </c>
      <c r="F100" s="341">
        <v>3.5099999999999999E-2</v>
      </c>
      <c r="G100" s="341">
        <v>3.04E-2</v>
      </c>
      <c r="H100" s="341">
        <v>4.0599999999999997E-2</v>
      </c>
      <c r="I100" s="341">
        <v>7.0499999999999993E-2</v>
      </c>
      <c r="J100" s="341">
        <v>7.9500000000000001E-2</v>
      </c>
      <c r="K100" s="341">
        <v>4.0599999999999997E-2</v>
      </c>
      <c r="L100" s="341">
        <v>6.4899999999999999E-2</v>
      </c>
      <c r="M100" s="341">
        <v>5.2699999999999997E-2</v>
      </c>
      <c r="N100" s="341">
        <v>3.9600000000000003E-2</v>
      </c>
      <c r="O100" s="341">
        <v>7.3400000000000007E-2</v>
      </c>
      <c r="P100" s="341">
        <v>4.4999999999999998E-2</v>
      </c>
    </row>
    <row r="101" spans="1:16" ht="16.5" customHeight="1">
      <c r="A101" s="324" t="s">
        <v>391</v>
      </c>
      <c r="B101" s="341">
        <v>3.3399999999999999E-2</v>
      </c>
      <c r="C101" s="341">
        <v>6.93E-2</v>
      </c>
      <c r="D101" s="341">
        <v>4.0800000000000003E-2</v>
      </c>
      <c r="E101" s="341">
        <v>3.4000000000000002E-2</v>
      </c>
      <c r="F101" s="341">
        <v>3.4299999999999997E-2</v>
      </c>
      <c r="G101" s="341">
        <v>3.5200000000000002E-2</v>
      </c>
      <c r="H101" s="341">
        <v>4.65E-2</v>
      </c>
      <c r="I101" s="341">
        <v>8.09E-2</v>
      </c>
      <c r="J101" s="341">
        <v>7.3300000000000004E-2</v>
      </c>
      <c r="K101" s="341">
        <v>2.76E-2</v>
      </c>
      <c r="L101" s="341">
        <v>7.2900000000000006E-2</v>
      </c>
      <c r="M101" s="341">
        <v>5.21E-2</v>
      </c>
      <c r="N101" s="341">
        <v>4.6800000000000001E-2</v>
      </c>
      <c r="O101" s="341">
        <v>7.9200000000000007E-2</v>
      </c>
      <c r="P101" s="341">
        <v>4.8300000000000003E-2</v>
      </c>
    </row>
    <row r="102" spans="1:16" ht="16.5" customHeight="1" thickBot="1">
      <c r="A102" s="324" t="s">
        <v>392</v>
      </c>
      <c r="B102" s="341">
        <v>3.3700000000000001E-2</v>
      </c>
      <c r="C102" s="341">
        <v>7.4399999999999994E-2</v>
      </c>
      <c r="D102" s="341">
        <v>3.8199999999999998E-2</v>
      </c>
      <c r="E102" s="341">
        <v>4.6100000000000002E-2</v>
      </c>
      <c r="F102" s="341">
        <v>3.9899999999999998E-2</v>
      </c>
      <c r="G102" s="341">
        <v>3.7400000000000003E-2</v>
      </c>
      <c r="H102" s="341">
        <v>4.6800000000000001E-2</v>
      </c>
      <c r="I102" s="341">
        <v>0.1113</v>
      </c>
      <c r="J102" s="341">
        <v>0.19420000000000001</v>
      </c>
      <c r="K102" s="341">
        <v>0.20150000000000001</v>
      </c>
      <c r="L102" s="341">
        <v>9.0800000000000006E-2</v>
      </c>
      <c r="M102" s="341">
        <v>6.7599999999999993E-2</v>
      </c>
      <c r="N102" s="341">
        <v>4.87E-2</v>
      </c>
      <c r="O102" s="341">
        <v>9.1499999999999998E-2</v>
      </c>
      <c r="P102" s="341">
        <v>5.3499999999999999E-2</v>
      </c>
    </row>
    <row r="103" spans="1:16" ht="16.5" customHeight="1" thickTop="1" thickBot="1">
      <c r="A103" s="67" t="s">
        <v>393</v>
      </c>
      <c r="B103" s="927"/>
      <c r="C103" s="927"/>
      <c r="D103" s="927"/>
      <c r="E103" s="927"/>
      <c r="F103" s="927"/>
      <c r="G103" s="927"/>
      <c r="H103" s="927"/>
      <c r="I103" s="927"/>
      <c r="J103" s="927"/>
      <c r="K103" s="927"/>
      <c r="L103" s="927"/>
      <c r="M103" s="928"/>
      <c r="N103" s="928"/>
      <c r="O103" s="928"/>
      <c r="P103" s="928"/>
    </row>
    <row r="104" spans="1:16" ht="16.5" customHeight="1" thickTop="1">
      <c r="A104" s="324" t="s">
        <v>394</v>
      </c>
      <c r="B104" s="341">
        <v>0.4133</v>
      </c>
      <c r="C104" s="341">
        <v>0.5444</v>
      </c>
      <c r="D104" s="341">
        <v>0.41</v>
      </c>
      <c r="E104" s="341">
        <v>0.4677</v>
      </c>
      <c r="F104" s="341">
        <v>0.43180000000000002</v>
      </c>
      <c r="G104" s="341">
        <v>0.50170000000000003</v>
      </c>
      <c r="H104" s="341">
        <v>0.54569999999999996</v>
      </c>
      <c r="I104" s="341">
        <v>0.61360000000000003</v>
      </c>
      <c r="J104" s="341">
        <v>0.56799999999999995</v>
      </c>
      <c r="K104" s="341">
        <v>0.63219999999999998</v>
      </c>
      <c r="L104" s="341">
        <v>0.58540000000000003</v>
      </c>
      <c r="M104" s="341">
        <v>0.59219999999999995</v>
      </c>
      <c r="N104" s="341">
        <v>0.55259999999999998</v>
      </c>
      <c r="O104" s="341">
        <v>0.68269999999999997</v>
      </c>
      <c r="P104" s="341">
        <v>0.52170000000000005</v>
      </c>
    </row>
    <row r="105" spans="1:16" ht="16.5" customHeight="1">
      <c r="A105" s="324" t="s">
        <v>395</v>
      </c>
      <c r="B105" s="341">
        <v>6.08E-2</v>
      </c>
      <c r="C105" s="341">
        <v>5.33E-2</v>
      </c>
      <c r="D105" s="341">
        <v>9.9500000000000005E-2</v>
      </c>
      <c r="E105" s="341">
        <v>5.79E-2</v>
      </c>
      <c r="F105" s="341">
        <v>4.1099999999999998E-2</v>
      </c>
      <c r="G105" s="341">
        <v>4.8500000000000001E-2</v>
      </c>
      <c r="H105" s="341">
        <v>5.3100000000000001E-2</v>
      </c>
      <c r="I105" s="341">
        <v>2.9100000000000001E-2</v>
      </c>
      <c r="J105" s="341">
        <v>3.4200000000000001E-2</v>
      </c>
      <c r="K105" s="341">
        <v>2.52E-2</v>
      </c>
      <c r="L105" s="341">
        <v>6.7400000000000002E-2</v>
      </c>
      <c r="M105" s="341">
        <v>3.4599999999999999E-2</v>
      </c>
      <c r="N105" s="341">
        <v>7.9200000000000007E-2</v>
      </c>
      <c r="O105" s="341">
        <v>2.41E-2</v>
      </c>
      <c r="P105" s="341">
        <v>5.74E-2</v>
      </c>
    </row>
    <row r="106" spans="1:16" ht="16.5" customHeight="1">
      <c r="A106" s="324" t="s">
        <v>396</v>
      </c>
      <c r="B106" s="341">
        <v>0.52590000000000003</v>
      </c>
      <c r="C106" s="341">
        <v>0.40229999999999999</v>
      </c>
      <c r="D106" s="341">
        <v>0.49049999999999999</v>
      </c>
      <c r="E106" s="341">
        <v>0.47439999999999999</v>
      </c>
      <c r="F106" s="341">
        <v>0.52710000000000001</v>
      </c>
      <c r="G106" s="341">
        <v>0.44979999999999998</v>
      </c>
      <c r="H106" s="341">
        <v>0.4012</v>
      </c>
      <c r="I106" s="341">
        <v>0.35730000000000001</v>
      </c>
      <c r="J106" s="341">
        <v>0.39779999999999999</v>
      </c>
      <c r="K106" s="341">
        <v>0.34260000000000002</v>
      </c>
      <c r="L106" s="341">
        <v>0.3473</v>
      </c>
      <c r="M106" s="341">
        <v>0.37319999999999998</v>
      </c>
      <c r="N106" s="341">
        <v>0.36820000000000003</v>
      </c>
      <c r="O106" s="341">
        <v>0.29320000000000002</v>
      </c>
      <c r="P106" s="341">
        <v>0.42099999999999999</v>
      </c>
    </row>
    <row r="107" spans="1:16" ht="16.5" customHeight="1" thickBot="1">
      <c r="A107" s="324" t="s">
        <v>397</v>
      </c>
      <c r="B107" s="341">
        <v>0.35189999999999999</v>
      </c>
      <c r="C107" s="341">
        <v>0.54920000000000002</v>
      </c>
      <c r="D107" s="341">
        <v>0.41260000000000002</v>
      </c>
      <c r="E107" s="341">
        <v>0.35270000000000001</v>
      </c>
      <c r="F107" s="341">
        <v>0.33100000000000002</v>
      </c>
      <c r="G107" s="341">
        <v>0.31319999999999998</v>
      </c>
      <c r="H107" s="341">
        <v>0.39460000000000001</v>
      </c>
      <c r="I107" s="341">
        <v>0.57979999999999998</v>
      </c>
      <c r="J107" s="341">
        <v>0.67179999999999995</v>
      </c>
      <c r="K107" s="341">
        <v>0.43509999999999999</v>
      </c>
      <c r="L107" s="341">
        <v>0.49159999999999998</v>
      </c>
      <c r="M107" s="341">
        <v>0.50390000000000001</v>
      </c>
      <c r="N107" s="341">
        <v>0.3301</v>
      </c>
      <c r="O107" s="341">
        <v>0.57720000000000005</v>
      </c>
      <c r="P107" s="341">
        <v>0.42509999999999998</v>
      </c>
    </row>
    <row r="108" spans="1:16" ht="16.5" customHeight="1" thickTop="1" thickBot="1">
      <c r="A108" s="67" t="s">
        <v>398</v>
      </c>
      <c r="B108" s="927"/>
      <c r="C108" s="927"/>
      <c r="D108" s="927"/>
      <c r="E108" s="927"/>
      <c r="F108" s="927"/>
      <c r="G108" s="927"/>
      <c r="H108" s="927"/>
      <c r="I108" s="927"/>
      <c r="J108" s="927"/>
      <c r="K108" s="927"/>
      <c r="L108" s="927"/>
      <c r="M108" s="928"/>
      <c r="N108" s="928"/>
      <c r="O108" s="928"/>
      <c r="P108" s="928"/>
    </row>
    <row r="109" spans="1:16" ht="16.5" customHeight="1" thickTop="1">
      <c r="A109" s="324" t="s">
        <v>399</v>
      </c>
      <c r="B109" s="341">
        <v>4.1200000000000001E-2</v>
      </c>
      <c r="C109" s="341">
        <v>5.9400000000000001E-2</v>
      </c>
      <c r="D109" s="341">
        <v>4.1300000000000003E-2</v>
      </c>
      <c r="E109" s="341">
        <v>5.9400000000000001E-2</v>
      </c>
      <c r="F109" s="341">
        <v>4.4299999999999999E-2</v>
      </c>
      <c r="G109" s="341">
        <v>4.1300000000000003E-2</v>
      </c>
      <c r="H109" s="341">
        <v>5.3499999999999999E-2</v>
      </c>
      <c r="I109" s="341">
        <v>0.1011</v>
      </c>
      <c r="J109" s="341">
        <v>4.9700000000000001E-2</v>
      </c>
      <c r="K109" s="341">
        <v>4.6899999999999997E-2</v>
      </c>
      <c r="L109" s="341">
        <v>7.9299999999999995E-2</v>
      </c>
      <c r="M109" s="341">
        <v>5.8500000000000003E-2</v>
      </c>
      <c r="N109" s="341">
        <v>4.2900000000000001E-2</v>
      </c>
      <c r="O109" s="341">
        <v>9.8799999999999999E-2</v>
      </c>
      <c r="P109" s="341">
        <v>5.5399999999999998E-2</v>
      </c>
    </row>
    <row r="110" spans="1:16" ht="16.5" customHeight="1">
      <c r="A110" s="324" t="s">
        <v>400</v>
      </c>
      <c r="B110" s="341">
        <v>3.09E-2</v>
      </c>
      <c r="C110" s="341">
        <v>4.53E-2</v>
      </c>
      <c r="D110" s="341">
        <v>3.6999999999999998E-2</v>
      </c>
      <c r="E110" s="341">
        <v>4.1000000000000002E-2</v>
      </c>
      <c r="F110" s="341">
        <v>4.0399999999999998E-2</v>
      </c>
      <c r="G110" s="341">
        <v>3.1099999999999999E-2</v>
      </c>
      <c r="H110" s="341">
        <v>4.5699999999999998E-2</v>
      </c>
      <c r="I110" s="341">
        <v>9.8699999999999996E-2</v>
      </c>
      <c r="J110" s="341">
        <v>2.8799999999999999E-2</v>
      </c>
      <c r="K110" s="341">
        <v>2.5999999999999999E-2</v>
      </c>
      <c r="L110" s="341">
        <v>7.6300000000000007E-2</v>
      </c>
      <c r="M110" s="341">
        <v>5.2299999999999999E-2</v>
      </c>
      <c r="N110" s="341">
        <v>3.6299999999999999E-2</v>
      </c>
      <c r="O110" s="341">
        <v>9.1999999999999998E-2</v>
      </c>
      <c r="P110" s="341">
        <v>4.7E-2</v>
      </c>
    </row>
    <row r="111" spans="1:16" ht="16.5" customHeight="1">
      <c r="A111" s="323" t="s">
        <v>401</v>
      </c>
      <c r="B111" s="341">
        <v>3.9199999999999999E-2</v>
      </c>
      <c r="C111" s="341">
        <v>5.9499999999999997E-2</v>
      </c>
      <c r="D111" s="341">
        <v>4.5400000000000003E-2</v>
      </c>
      <c r="E111" s="341">
        <v>5.2600000000000001E-2</v>
      </c>
      <c r="F111" s="341">
        <v>4.9000000000000002E-2</v>
      </c>
      <c r="G111" s="341">
        <v>3.7400000000000003E-2</v>
      </c>
      <c r="H111" s="341">
        <v>5.57E-2</v>
      </c>
      <c r="I111" s="341">
        <v>0.10580000000000001</v>
      </c>
      <c r="J111" s="341">
        <v>4.1200000000000001E-2</v>
      </c>
      <c r="K111" s="341">
        <v>2.9899999999999999E-2</v>
      </c>
      <c r="L111" s="341">
        <v>8.4000000000000005E-2</v>
      </c>
      <c r="M111" s="341">
        <v>6.0199999999999997E-2</v>
      </c>
      <c r="N111" s="341">
        <v>4.4900000000000002E-2</v>
      </c>
      <c r="O111" s="341">
        <v>9.9299999999999999E-2</v>
      </c>
      <c r="P111" s="341">
        <v>5.7099999999999998E-2</v>
      </c>
    </row>
    <row r="112" spans="1:16" ht="16.5" customHeight="1">
      <c r="A112" s="323" t="s">
        <v>402</v>
      </c>
      <c r="B112" s="341">
        <v>5.7500000000000002E-2</v>
      </c>
      <c r="C112" s="341">
        <v>7.0900000000000005E-2</v>
      </c>
      <c r="D112" s="341">
        <v>6.4399999999999999E-2</v>
      </c>
      <c r="E112" s="341">
        <v>6.7000000000000004E-2</v>
      </c>
      <c r="F112" s="341">
        <v>7.0000000000000007E-2</v>
      </c>
      <c r="G112" s="341">
        <v>5.91E-2</v>
      </c>
      <c r="H112" s="341">
        <v>7.6999999999999999E-2</v>
      </c>
      <c r="I112" s="341">
        <v>0.1323</v>
      </c>
      <c r="J112" s="341">
        <v>4.6300000000000001E-2</v>
      </c>
      <c r="K112" s="341">
        <v>4.5400000000000003E-2</v>
      </c>
      <c r="L112" s="341">
        <v>0.11070000000000001</v>
      </c>
      <c r="M112" s="341">
        <v>8.4099999999999994E-2</v>
      </c>
      <c r="N112" s="341">
        <v>7.5899999999999995E-2</v>
      </c>
      <c r="O112" s="341">
        <v>0.12330000000000001</v>
      </c>
      <c r="P112" s="341">
        <v>7.7200000000000005E-2</v>
      </c>
    </row>
    <row r="113" spans="1:16" ht="16.5" customHeight="1">
      <c r="A113" s="323" t="s">
        <v>403</v>
      </c>
      <c r="B113" s="341">
        <v>-1.83E-2</v>
      </c>
      <c r="C113" s="341">
        <v>-1.14E-2</v>
      </c>
      <c r="D113" s="341">
        <v>-1.9E-2</v>
      </c>
      <c r="E113" s="341">
        <v>-1.44E-2</v>
      </c>
      <c r="F113" s="341">
        <v>-2.1000000000000001E-2</v>
      </c>
      <c r="G113" s="341">
        <v>-2.18E-2</v>
      </c>
      <c r="H113" s="341">
        <v>-2.1299999999999999E-2</v>
      </c>
      <c r="I113" s="341">
        <v>-2.6599999999999999E-2</v>
      </c>
      <c r="J113" s="341">
        <v>-5.1000000000000004E-3</v>
      </c>
      <c r="K113" s="341">
        <v>-1.54E-2</v>
      </c>
      <c r="L113" s="341">
        <v>-2.6700000000000002E-2</v>
      </c>
      <c r="M113" s="341">
        <v>-2.3900000000000001E-2</v>
      </c>
      <c r="N113" s="341">
        <v>-3.1E-2</v>
      </c>
      <c r="O113" s="341">
        <v>-2.4E-2</v>
      </c>
      <c r="P113" s="341">
        <v>-2.01E-2</v>
      </c>
    </row>
    <row r="114" spans="1:16" ht="16.5" customHeight="1">
      <c r="A114" s="323" t="s">
        <v>404</v>
      </c>
      <c r="B114" s="341">
        <v>-8.3000000000000001E-3</v>
      </c>
      <c r="C114" s="341">
        <v>-1.4200000000000001E-2</v>
      </c>
      <c r="D114" s="341">
        <v>-8.3999999999999995E-3</v>
      </c>
      <c r="E114" s="341">
        <v>-1.1599999999999999E-2</v>
      </c>
      <c r="F114" s="341">
        <v>-8.6E-3</v>
      </c>
      <c r="G114" s="341">
        <v>-6.3E-3</v>
      </c>
      <c r="H114" s="341">
        <v>-0.01</v>
      </c>
      <c r="I114" s="341">
        <v>-7.1000000000000004E-3</v>
      </c>
      <c r="J114" s="341">
        <v>-1.24E-2</v>
      </c>
      <c r="K114" s="341">
        <v>-3.8999999999999998E-3</v>
      </c>
      <c r="L114" s="341">
        <v>-7.7000000000000002E-3</v>
      </c>
      <c r="M114" s="341">
        <v>-7.9000000000000008E-3</v>
      </c>
      <c r="N114" s="341">
        <v>-8.5000000000000006E-3</v>
      </c>
      <c r="O114" s="341">
        <v>-7.4000000000000003E-3</v>
      </c>
      <c r="P114" s="341">
        <v>-1.0200000000000001E-2</v>
      </c>
    </row>
    <row r="115" spans="1:16" ht="16.5" customHeight="1" thickBot="1">
      <c r="A115" s="323" t="s">
        <v>405</v>
      </c>
      <c r="B115" s="341">
        <v>1.04E-2</v>
      </c>
      <c r="C115" s="341">
        <v>1.4E-2</v>
      </c>
      <c r="D115" s="341">
        <v>4.3E-3</v>
      </c>
      <c r="E115" s="341">
        <v>1.83E-2</v>
      </c>
      <c r="F115" s="341">
        <v>3.8999999999999998E-3</v>
      </c>
      <c r="G115" s="341">
        <v>1.03E-2</v>
      </c>
      <c r="H115" s="341">
        <v>7.7999999999999996E-3</v>
      </c>
      <c r="I115" s="341">
        <v>2.3999999999999998E-3</v>
      </c>
      <c r="J115" s="341">
        <v>2.0899999999999998E-2</v>
      </c>
      <c r="K115" s="341">
        <v>2.0799999999999999E-2</v>
      </c>
      <c r="L115" s="341">
        <v>3.0000000000000001E-3</v>
      </c>
      <c r="M115" s="341">
        <v>6.1999999999999998E-3</v>
      </c>
      <c r="N115" s="341">
        <v>6.6E-3</v>
      </c>
      <c r="O115" s="341">
        <v>6.7999999999999996E-3</v>
      </c>
      <c r="P115" s="341">
        <v>8.3999999999999995E-3</v>
      </c>
    </row>
    <row r="116" spans="1:16" ht="16.5" customHeight="1" thickTop="1" thickBot="1">
      <c r="A116" s="67" t="s">
        <v>406</v>
      </c>
      <c r="B116" s="927"/>
      <c r="C116" s="927"/>
      <c r="D116" s="927"/>
      <c r="E116" s="927"/>
      <c r="F116" s="927"/>
      <c r="G116" s="927"/>
      <c r="H116" s="927"/>
      <c r="I116" s="927"/>
      <c r="J116" s="927"/>
      <c r="K116" s="927"/>
      <c r="L116" s="927"/>
      <c r="M116" s="928"/>
      <c r="N116" s="928"/>
      <c r="O116" s="928"/>
      <c r="P116" s="928"/>
    </row>
    <row r="117" spans="1:16" ht="16.5" customHeight="1" thickTop="1">
      <c r="A117" s="323" t="s">
        <v>399</v>
      </c>
      <c r="B117" s="341">
        <v>4.1200000000000001E-2</v>
      </c>
      <c r="C117" s="341">
        <v>5.9400000000000001E-2</v>
      </c>
      <c r="D117" s="341">
        <v>4.1300000000000003E-2</v>
      </c>
      <c r="E117" s="341">
        <v>5.9400000000000001E-2</v>
      </c>
      <c r="F117" s="341">
        <v>4.4299999999999999E-2</v>
      </c>
      <c r="G117" s="341">
        <v>4.1300000000000003E-2</v>
      </c>
      <c r="H117" s="341">
        <v>5.3499999999999999E-2</v>
      </c>
      <c r="I117" s="341">
        <v>0.1011</v>
      </c>
      <c r="J117" s="341">
        <v>4.9700000000000001E-2</v>
      </c>
      <c r="K117" s="341">
        <v>4.6899999999999997E-2</v>
      </c>
      <c r="L117" s="341">
        <v>7.9299999999999995E-2</v>
      </c>
      <c r="M117" s="341">
        <v>5.8500000000000003E-2</v>
      </c>
      <c r="N117" s="341">
        <v>4.2900000000000001E-2</v>
      </c>
      <c r="O117" s="341">
        <v>9.8799999999999999E-2</v>
      </c>
      <c r="P117" s="341">
        <v>5.5399999999999998E-2</v>
      </c>
    </row>
    <row r="118" spans="1:16" ht="16.5" customHeight="1">
      <c r="A118" s="323" t="s">
        <v>407</v>
      </c>
      <c r="B118" s="341">
        <v>-3.5999999999999999E-3</v>
      </c>
      <c r="C118" s="341">
        <v>-4.7000000000000002E-3</v>
      </c>
      <c r="D118" s="341">
        <v>-6.7000000000000002E-3</v>
      </c>
      <c r="E118" s="341">
        <v>-1.04E-2</v>
      </c>
      <c r="F118" s="341">
        <v>-5.7000000000000002E-3</v>
      </c>
      <c r="G118" s="341">
        <v>-3.2000000000000002E-3</v>
      </c>
      <c r="H118" s="341">
        <v>-4.7999999999999996E-3</v>
      </c>
      <c r="I118" s="341">
        <v>-3.0000000000000001E-3</v>
      </c>
      <c r="J118" s="341">
        <v>1.0699999999999999E-2</v>
      </c>
      <c r="K118" s="341">
        <v>-6.7999999999999996E-3</v>
      </c>
      <c r="L118" s="341">
        <v>-7.9000000000000008E-3</v>
      </c>
      <c r="M118" s="341">
        <v>-5.5999999999999999E-3</v>
      </c>
      <c r="N118" s="341">
        <v>-4.3E-3</v>
      </c>
      <c r="O118" s="341">
        <v>-7.3000000000000001E-3</v>
      </c>
      <c r="P118" s="341">
        <v>-5.7000000000000002E-3</v>
      </c>
    </row>
    <row r="119" spans="1:16" ht="16.5" customHeight="1">
      <c r="A119" s="323" t="s">
        <v>408</v>
      </c>
      <c r="B119" s="341">
        <v>-2.6100000000000002E-2</v>
      </c>
      <c r="C119" s="341">
        <v>-4.4400000000000002E-2</v>
      </c>
      <c r="D119" s="341">
        <v>-3.0499999999999999E-2</v>
      </c>
      <c r="E119" s="341">
        <v>-3.4000000000000002E-2</v>
      </c>
      <c r="F119" s="341">
        <v>-3.0099999999999998E-2</v>
      </c>
      <c r="G119" s="341">
        <v>-2.6100000000000002E-2</v>
      </c>
      <c r="H119" s="341">
        <v>-3.5099999999999999E-2</v>
      </c>
      <c r="I119" s="341">
        <v>-6.6699999999999995E-2</v>
      </c>
      <c r="J119" s="341">
        <v>-5.8200000000000002E-2</v>
      </c>
      <c r="K119" s="341">
        <v>-3.7100000000000001E-2</v>
      </c>
      <c r="L119" s="341">
        <v>-5.96E-2</v>
      </c>
      <c r="M119" s="341">
        <v>-4.6100000000000002E-2</v>
      </c>
      <c r="N119" s="341">
        <v>-3.49E-2</v>
      </c>
      <c r="O119" s="341">
        <v>-6.8199999999999997E-2</v>
      </c>
      <c r="P119" s="341">
        <v>-3.8399999999999997E-2</v>
      </c>
    </row>
    <row r="120" spans="1:16" ht="16.5" customHeight="1">
      <c r="A120" s="323" t="s">
        <v>409</v>
      </c>
      <c r="B120" s="341">
        <v>2.9999999999999997E-4</v>
      </c>
      <c r="C120" s="341">
        <v>0</v>
      </c>
      <c r="D120" s="341">
        <v>4.0000000000000002E-4</v>
      </c>
      <c r="E120" s="341">
        <v>1E-4</v>
      </c>
      <c r="F120" s="341">
        <v>3.0000000000000001E-3</v>
      </c>
      <c r="G120" s="341">
        <v>0</v>
      </c>
      <c r="H120" s="341">
        <v>2.0000000000000001E-4</v>
      </c>
      <c r="I120" s="341">
        <v>4.0000000000000002E-4</v>
      </c>
      <c r="J120" s="341">
        <v>0</v>
      </c>
      <c r="K120" s="341">
        <v>0</v>
      </c>
      <c r="L120" s="341">
        <v>4.0000000000000002E-4</v>
      </c>
      <c r="M120" s="341">
        <v>0</v>
      </c>
      <c r="N120" s="341">
        <v>0</v>
      </c>
      <c r="O120" s="341">
        <v>1E-4</v>
      </c>
      <c r="P120" s="341">
        <v>5.0000000000000001E-4</v>
      </c>
    </row>
    <row r="121" spans="1:16" ht="16.5" customHeight="1">
      <c r="A121" s="323" t="s">
        <v>410</v>
      </c>
      <c r="B121" s="341">
        <v>0</v>
      </c>
      <c r="C121" s="341">
        <v>0</v>
      </c>
      <c r="D121" s="341">
        <v>-2.9999999999999997E-4</v>
      </c>
      <c r="E121" s="341">
        <v>1.1000000000000001E-3</v>
      </c>
      <c r="F121" s="341">
        <v>0</v>
      </c>
      <c r="G121" s="341">
        <v>0</v>
      </c>
      <c r="H121" s="341">
        <v>0</v>
      </c>
      <c r="I121" s="341">
        <v>0</v>
      </c>
      <c r="J121" s="341">
        <v>1E-4</v>
      </c>
      <c r="K121" s="341">
        <v>1E-4</v>
      </c>
      <c r="L121" s="341">
        <v>-1E-4</v>
      </c>
      <c r="M121" s="341">
        <v>-1E-4</v>
      </c>
      <c r="N121" s="341">
        <v>0</v>
      </c>
      <c r="O121" s="341">
        <v>1E-4</v>
      </c>
      <c r="P121" s="341">
        <v>1E-4</v>
      </c>
    </row>
    <row r="122" spans="1:16" ht="16.5" customHeight="1" thickBot="1">
      <c r="A122" s="323" t="s">
        <v>411</v>
      </c>
      <c r="B122" s="341">
        <v>0</v>
      </c>
      <c r="C122" s="341">
        <v>0</v>
      </c>
      <c r="D122" s="341">
        <v>-1E-4</v>
      </c>
      <c r="E122" s="341">
        <v>0</v>
      </c>
      <c r="F122" s="341">
        <v>0</v>
      </c>
      <c r="G122" s="341">
        <v>0</v>
      </c>
      <c r="H122" s="341">
        <v>0</v>
      </c>
      <c r="I122" s="341">
        <v>0</v>
      </c>
      <c r="J122" s="341">
        <v>-1E-4</v>
      </c>
      <c r="K122" s="341">
        <v>0</v>
      </c>
      <c r="L122" s="341">
        <v>0</v>
      </c>
      <c r="M122" s="341">
        <v>0</v>
      </c>
      <c r="N122" s="341">
        <v>0</v>
      </c>
      <c r="O122" s="341">
        <v>0</v>
      </c>
      <c r="P122" s="341">
        <v>0</v>
      </c>
    </row>
    <row r="123" spans="1:16" ht="16.5" customHeight="1" thickTop="1" thickBot="1">
      <c r="A123" s="64" t="s">
        <v>412</v>
      </c>
      <c r="B123" s="342">
        <v>1.2E-2</v>
      </c>
      <c r="C123" s="342">
        <v>1.0999999999999999E-2</v>
      </c>
      <c r="D123" s="342">
        <v>4.1999999999999997E-3</v>
      </c>
      <c r="E123" s="342">
        <v>1.6199999999999999E-2</v>
      </c>
      <c r="F123" s="342">
        <v>1.14E-2</v>
      </c>
      <c r="G123" s="342">
        <v>1.21E-2</v>
      </c>
      <c r="H123" s="342">
        <v>1.37E-2</v>
      </c>
      <c r="I123" s="342">
        <v>3.1899999999999998E-2</v>
      </c>
      <c r="J123" s="342">
        <v>2.2000000000000001E-3</v>
      </c>
      <c r="K123" s="342">
        <v>3.0000000000000001E-3</v>
      </c>
      <c r="L123" s="342">
        <v>1.2200000000000001E-2</v>
      </c>
      <c r="M123" s="342">
        <v>7.0000000000000001E-3</v>
      </c>
      <c r="N123" s="342">
        <v>3.8E-3</v>
      </c>
      <c r="O123" s="342">
        <v>2.3300000000000001E-2</v>
      </c>
      <c r="P123" s="342">
        <v>1.2E-2</v>
      </c>
    </row>
    <row r="124" spans="1:16" ht="16.5" customHeight="1" thickTop="1" thickBot="1">
      <c r="A124" s="326"/>
      <c r="B124" s="427"/>
      <c r="C124" s="427"/>
      <c r="D124" s="427"/>
      <c r="E124" s="427"/>
      <c r="F124" s="427"/>
      <c r="G124" s="427"/>
      <c r="H124" s="427"/>
      <c r="I124" s="427"/>
      <c r="J124" s="427"/>
      <c r="K124" s="427"/>
      <c r="L124" s="427"/>
      <c r="M124" s="427"/>
      <c r="N124" s="427"/>
      <c r="O124" s="427"/>
      <c r="P124" s="427"/>
    </row>
    <row r="125" spans="1:16" ht="15.75" thickTop="1">
      <c r="A125" s="73" t="s">
        <v>413</v>
      </c>
      <c r="B125" s="924"/>
      <c r="C125" s="924"/>
      <c r="D125" s="924"/>
      <c r="E125" s="924"/>
      <c r="F125" s="924"/>
      <c r="G125" s="924"/>
      <c r="H125" s="924"/>
      <c r="I125" s="55"/>
    </row>
    <row r="126" spans="1:16">
      <c r="A126" s="73" t="s">
        <v>414</v>
      </c>
      <c r="B126" s="924"/>
      <c r="C126" s="924"/>
      <c r="D126" s="924"/>
      <c r="E126" s="924"/>
      <c r="F126" s="924"/>
      <c r="G126" s="924"/>
      <c r="H126" s="924"/>
      <c r="I126" s="55"/>
    </row>
    <row r="127" spans="1:16">
      <c r="A127" s="73" t="s">
        <v>415</v>
      </c>
      <c r="B127" s="924"/>
      <c r="C127" s="924"/>
      <c r="D127" s="924"/>
      <c r="E127" s="924"/>
      <c r="F127" s="924"/>
      <c r="G127" s="924"/>
      <c r="H127" s="924"/>
      <c r="I127" s="55"/>
    </row>
    <row r="128" spans="1:16">
      <c r="A128" s="73" t="s">
        <v>416</v>
      </c>
      <c r="B128" s="924"/>
      <c r="C128" s="924"/>
      <c r="D128" s="924"/>
      <c r="E128" s="924"/>
      <c r="F128" s="924"/>
      <c r="G128" s="924"/>
      <c r="H128" s="924"/>
      <c r="I128" s="55"/>
    </row>
    <row r="129" spans="1:9">
      <c r="A129" s="73" t="s">
        <v>417</v>
      </c>
      <c r="B129" s="924"/>
      <c r="C129" s="924"/>
      <c r="D129" s="924"/>
      <c r="E129" s="924"/>
      <c r="F129" s="924"/>
      <c r="G129" s="924"/>
      <c r="H129" s="924"/>
      <c r="I129" s="55"/>
    </row>
    <row r="130" spans="1:9">
      <c r="A130" s="73" t="s">
        <v>418</v>
      </c>
      <c r="B130" s="924"/>
      <c r="C130" s="924"/>
      <c r="D130" s="924"/>
      <c r="E130" s="924"/>
      <c r="F130" s="924"/>
      <c r="G130" s="924"/>
      <c r="H130" s="924"/>
      <c r="I130" s="55"/>
    </row>
    <row r="131" spans="1:9">
      <c r="A131" s="73" t="s">
        <v>419</v>
      </c>
      <c r="B131" s="924"/>
      <c r="C131" s="924"/>
      <c r="D131" s="924"/>
      <c r="E131" s="924"/>
      <c r="F131" s="924"/>
      <c r="G131" s="924"/>
      <c r="H131" s="924"/>
      <c r="I131" s="55"/>
    </row>
    <row r="132" spans="1:9">
      <c r="A132" s="73" t="s">
        <v>420</v>
      </c>
      <c r="B132" s="929"/>
      <c r="C132" s="929"/>
      <c r="D132" s="929"/>
      <c r="E132" s="929"/>
      <c r="F132" s="929"/>
      <c r="G132" s="929"/>
      <c r="H132" s="929"/>
      <c r="I132" s="55"/>
    </row>
    <row r="133" spans="1:9">
      <c r="A133" s="73" t="s">
        <v>421</v>
      </c>
      <c r="B133" s="929"/>
      <c r="C133" s="929"/>
      <c r="D133" s="929"/>
      <c r="E133" s="929"/>
      <c r="F133" s="929"/>
      <c r="G133" s="929"/>
      <c r="H133" s="929"/>
      <c r="I133" s="55"/>
    </row>
    <row r="134" spans="1:9">
      <c r="A134" s="73" t="s">
        <v>422</v>
      </c>
      <c r="B134" s="929"/>
      <c r="C134" s="929"/>
      <c r="D134" s="929"/>
      <c r="E134" s="929"/>
      <c r="F134" s="929"/>
      <c r="G134" s="929"/>
      <c r="H134" s="929"/>
      <c r="I134" s="55"/>
    </row>
    <row r="135" spans="1:9">
      <c r="A135" s="116"/>
      <c r="B135" s="924"/>
      <c r="C135" s="924"/>
      <c r="D135" s="924"/>
      <c r="E135" s="924"/>
      <c r="F135" s="924"/>
      <c r="G135" s="924"/>
      <c r="H135" s="924"/>
      <c r="I135" s="55"/>
    </row>
    <row r="136" spans="1:9" ht="15.75">
      <c r="A136" s="488"/>
      <c r="B136" s="476"/>
      <c r="C136" s="476"/>
      <c r="D136" s="476"/>
      <c r="E136" s="476"/>
      <c r="F136" s="476"/>
      <c r="G136" s="476"/>
      <c r="H136" s="476"/>
      <c r="I136" s="55"/>
    </row>
    <row r="137" spans="1:9" ht="15.75">
      <c r="A137" s="488"/>
      <c r="B137" s="476"/>
      <c r="C137" s="476"/>
      <c r="D137" s="476"/>
      <c r="E137" s="476"/>
      <c r="F137" s="476"/>
      <c r="G137" s="476"/>
      <c r="H137" s="476"/>
      <c r="I137" s="55"/>
    </row>
    <row r="138" spans="1:9" ht="15.75">
      <c r="A138" s="488"/>
      <c r="B138" s="476"/>
      <c r="C138" s="476"/>
      <c r="D138" s="476"/>
      <c r="E138" s="476"/>
      <c r="F138" s="476"/>
      <c r="G138" s="476"/>
      <c r="H138" s="476"/>
      <c r="I138" s="55"/>
    </row>
    <row r="139" spans="1:9" ht="15.75">
      <c r="A139" s="488"/>
      <c r="B139" s="476"/>
      <c r="C139" s="476"/>
      <c r="D139" s="476"/>
      <c r="E139" s="476"/>
      <c r="F139" s="476"/>
      <c r="G139" s="476"/>
      <c r="H139" s="476"/>
      <c r="I139" s="55"/>
    </row>
    <row r="140" spans="1:9" ht="15.75">
      <c r="A140" s="488"/>
      <c r="B140" s="476"/>
      <c r="C140" s="476"/>
      <c r="D140" s="476"/>
      <c r="E140" s="476"/>
      <c r="F140" s="476"/>
      <c r="G140" s="476"/>
      <c r="H140" s="476"/>
      <c r="I140" s="55"/>
    </row>
    <row r="141" spans="1:9" ht="15.75">
      <c r="A141" s="488"/>
      <c r="B141" s="476"/>
      <c r="C141" s="476"/>
      <c r="D141" s="476"/>
      <c r="E141" s="476"/>
      <c r="F141" s="476"/>
      <c r="G141" s="476"/>
      <c r="H141" s="476"/>
      <c r="I141" s="55"/>
    </row>
    <row r="142" spans="1:9" ht="15.75">
      <c r="A142" s="488"/>
      <c r="B142" s="476"/>
      <c r="C142" s="476"/>
      <c r="D142" s="476"/>
      <c r="E142" s="476"/>
      <c r="F142" s="476"/>
      <c r="G142" s="476"/>
      <c r="H142" s="476"/>
      <c r="I142" s="55"/>
    </row>
    <row r="143" spans="1:9" ht="15.75">
      <c r="A143" s="488"/>
      <c r="B143" s="476"/>
      <c r="C143" s="476"/>
      <c r="D143" s="476"/>
      <c r="E143" s="476"/>
      <c r="F143" s="476"/>
      <c r="G143" s="476"/>
      <c r="H143" s="476"/>
      <c r="I143" s="55"/>
    </row>
    <row r="144" spans="1:9" ht="15.75">
      <c r="A144" s="488"/>
      <c r="B144" s="476"/>
      <c r="C144" s="476"/>
      <c r="D144" s="476"/>
      <c r="E144" s="476"/>
      <c r="F144" s="476"/>
      <c r="G144" s="476"/>
      <c r="H144" s="476"/>
      <c r="I144" s="55"/>
    </row>
    <row r="145" spans="1:9" ht="15.75">
      <c r="A145" s="488"/>
      <c r="B145" s="476"/>
      <c r="C145" s="476"/>
      <c r="D145" s="476"/>
      <c r="E145" s="476"/>
      <c r="F145" s="476"/>
      <c r="G145" s="476"/>
      <c r="H145" s="476"/>
      <c r="I145" s="55"/>
    </row>
    <row r="146" spans="1:9" ht="15.75">
      <c r="A146" s="488"/>
      <c r="B146" s="476"/>
      <c r="C146" s="476"/>
      <c r="D146" s="476"/>
      <c r="E146" s="476"/>
      <c r="F146" s="476"/>
      <c r="G146" s="476"/>
      <c r="H146" s="476"/>
      <c r="I146" s="55"/>
    </row>
    <row r="147" spans="1:9" ht="15.75">
      <c r="A147" s="54"/>
      <c r="I147" s="55"/>
    </row>
    <row r="148" spans="1:9" ht="15.75">
      <c r="A148" s="54"/>
      <c r="I148" s="55"/>
    </row>
    <row r="149" spans="1:9" ht="15.75">
      <c r="A149" s="54"/>
      <c r="I149" s="55"/>
    </row>
    <row r="150" spans="1:9" ht="15.75">
      <c r="A150" s="54"/>
      <c r="I150" s="55"/>
    </row>
    <row r="151" spans="1:9" ht="15.75">
      <c r="A151" s="54"/>
      <c r="I151" s="55"/>
    </row>
    <row r="152" spans="1:9" ht="15.75">
      <c r="A152" s="54"/>
      <c r="I152" s="55"/>
    </row>
    <row r="153" spans="1:9" ht="15.75">
      <c r="A153" s="54"/>
      <c r="I153" s="55"/>
    </row>
    <row r="154" spans="1:9" ht="15.75">
      <c r="A154" s="54"/>
      <c r="I154" s="55"/>
    </row>
    <row r="155" spans="1:9" ht="15.75">
      <c r="A155" s="54"/>
      <c r="I155" s="55"/>
    </row>
    <row r="156" spans="1:9" ht="15.75">
      <c r="A156" s="54"/>
      <c r="I156" s="55"/>
    </row>
    <row r="157" spans="1:9" ht="15.75">
      <c r="A157" s="54"/>
      <c r="I157" s="55"/>
    </row>
    <row r="158" spans="1:9" ht="15.75">
      <c r="A158" s="54"/>
      <c r="I158" s="55"/>
    </row>
    <row r="159" spans="1:9" ht="15.75">
      <c r="A159" s="54"/>
      <c r="I159" s="55"/>
    </row>
    <row r="160" spans="1:9" ht="15.75">
      <c r="A160" s="54"/>
      <c r="I160" s="55"/>
    </row>
    <row r="161" spans="1:9" ht="15.75">
      <c r="A161" s="54"/>
      <c r="I161" s="55"/>
    </row>
    <row r="162" spans="1:9" ht="15.75">
      <c r="A162" s="54"/>
      <c r="I162" s="55"/>
    </row>
    <row r="163" spans="1:9" ht="15.75">
      <c r="A163" s="54"/>
      <c r="I163" s="55"/>
    </row>
    <row r="164" spans="1:9" ht="15.75">
      <c r="A164" s="54"/>
      <c r="I164" s="55"/>
    </row>
    <row r="165" spans="1:9" ht="15.75">
      <c r="A165" s="54"/>
      <c r="I165" s="55"/>
    </row>
    <row r="166" spans="1:9" ht="15.75">
      <c r="A166" s="54"/>
      <c r="I166" s="55"/>
    </row>
    <row r="167" spans="1:9" ht="15.75">
      <c r="A167" s="54"/>
      <c r="I167" s="55"/>
    </row>
    <row r="168" spans="1:9" ht="15.75">
      <c r="A168" s="54"/>
      <c r="I168" s="55"/>
    </row>
    <row r="169" spans="1:9" ht="15.75">
      <c r="A169" s="54"/>
      <c r="I169" s="55"/>
    </row>
    <row r="170" spans="1:9" ht="15.75">
      <c r="A170" s="54"/>
      <c r="I170" s="55"/>
    </row>
    <row r="171" spans="1:9" ht="15.75">
      <c r="A171" s="54"/>
      <c r="I171" s="55"/>
    </row>
    <row r="172" spans="1:9" ht="15.75">
      <c r="A172" s="54"/>
      <c r="I172" s="55"/>
    </row>
    <row r="173" spans="1:9" ht="15.75">
      <c r="A173" s="54"/>
      <c r="I173" s="55"/>
    </row>
    <row r="174" spans="1:9" ht="15.75">
      <c r="A174" s="54"/>
      <c r="I174" s="55"/>
    </row>
    <row r="175" spans="1:9" ht="15.75">
      <c r="A175" s="54"/>
      <c r="I175" s="55"/>
    </row>
    <row r="176" spans="1:9" ht="15.75">
      <c r="A176" s="54"/>
      <c r="I176" s="55"/>
    </row>
    <row r="177" spans="1:9" ht="15.75">
      <c r="A177" s="54"/>
      <c r="I177" s="55"/>
    </row>
    <row r="178" spans="1:9" ht="15.75">
      <c r="A178" s="54"/>
      <c r="I178" s="55"/>
    </row>
    <row r="179" spans="1:9" ht="15.75">
      <c r="A179" s="54"/>
      <c r="I179" s="55"/>
    </row>
    <row r="180" spans="1:9" ht="15.75">
      <c r="A180" s="54"/>
      <c r="I180" s="55"/>
    </row>
    <row r="181" spans="1:9" ht="15.75">
      <c r="A181" s="54"/>
      <c r="I181" s="55"/>
    </row>
    <row r="182" spans="1:9" ht="15.75">
      <c r="A182" s="54"/>
      <c r="I182" s="55"/>
    </row>
    <row r="183" spans="1:9" ht="15.75">
      <c r="A183" s="54"/>
      <c r="I183" s="55"/>
    </row>
    <row r="184" spans="1:9" ht="15.75">
      <c r="A184" s="54"/>
      <c r="I184" s="55"/>
    </row>
    <row r="185" spans="1:9" ht="15.75">
      <c r="A185" s="54"/>
      <c r="I185" s="55"/>
    </row>
    <row r="186" spans="1:9" ht="15.75">
      <c r="A186" s="54"/>
      <c r="I186" s="55"/>
    </row>
    <row r="187" spans="1:9" ht="15.75">
      <c r="A187" s="54"/>
      <c r="I187" s="55"/>
    </row>
    <row r="188" spans="1:9" ht="15.75">
      <c r="A188" s="54"/>
      <c r="I188" s="55"/>
    </row>
    <row r="189" spans="1:9" ht="15.75">
      <c r="A189" s="54"/>
      <c r="I189" s="55"/>
    </row>
    <row r="190" spans="1:9" ht="15.75">
      <c r="A190" s="54"/>
      <c r="I190" s="55"/>
    </row>
    <row r="191" spans="1:9" ht="15.75">
      <c r="A191" s="54"/>
      <c r="I191" s="55"/>
    </row>
    <row r="192" spans="1:9" ht="15.75">
      <c r="A192" s="54"/>
      <c r="I192" s="55"/>
    </row>
    <row r="193" spans="1:9" ht="15.75">
      <c r="A193" s="54"/>
      <c r="I193" s="55"/>
    </row>
    <row r="194" spans="1:9" ht="15.75">
      <c r="A194" s="54"/>
      <c r="I194" s="55"/>
    </row>
    <row r="195" spans="1:9" ht="15.75">
      <c r="A195" s="54"/>
      <c r="I195" s="55"/>
    </row>
    <row r="196" spans="1:9" ht="15.75">
      <c r="A196" s="54"/>
      <c r="I196" s="55"/>
    </row>
    <row r="197" spans="1:9" ht="15.75">
      <c r="A197" s="54"/>
      <c r="I197" s="55"/>
    </row>
    <row r="198" spans="1:9" ht="15.75">
      <c r="A198" s="54"/>
      <c r="I198" s="55"/>
    </row>
    <row r="199" spans="1:9" ht="15.75">
      <c r="A199" s="54"/>
      <c r="I199" s="55"/>
    </row>
    <row r="200" spans="1:9" ht="15.75">
      <c r="A200" s="54"/>
      <c r="I200" s="55"/>
    </row>
    <row r="201" spans="1:9" ht="15.75">
      <c r="A201" s="54"/>
    </row>
    <row r="202" spans="1:9" ht="15.75">
      <c r="A202" s="54"/>
    </row>
    <row r="203" spans="1:9" ht="15.75">
      <c r="A203" s="54"/>
    </row>
    <row r="204" spans="1:9" ht="15.75">
      <c r="A204" s="54"/>
    </row>
    <row r="205" spans="1:9" ht="15.75">
      <c r="A205" s="54"/>
    </row>
    <row r="206" spans="1:9" ht="15.75">
      <c r="A206" s="54"/>
    </row>
    <row r="207" spans="1:9" ht="15.75">
      <c r="A207" s="54"/>
    </row>
    <row r="208" spans="1:9" ht="15.75">
      <c r="A208" s="54"/>
    </row>
    <row r="209" spans="1:1" ht="15.75">
      <c r="A209" s="54"/>
    </row>
    <row r="210" spans="1:1" ht="15.75">
      <c r="A210" s="54"/>
    </row>
    <row r="211" spans="1:1" ht="15.75">
      <c r="A211" s="54"/>
    </row>
    <row r="212" spans="1:1" ht="15.75">
      <c r="A212" s="54"/>
    </row>
    <row r="213" spans="1:1" ht="15.75">
      <c r="A213" s="54"/>
    </row>
    <row r="214" spans="1:1" ht="15.75">
      <c r="A214" s="54"/>
    </row>
    <row r="215" spans="1:1" ht="15.75">
      <c r="A215" s="54"/>
    </row>
    <row r="216" spans="1:1" ht="15.75">
      <c r="A216" s="54"/>
    </row>
    <row r="217" spans="1:1" ht="15.75">
      <c r="A217" s="54"/>
    </row>
    <row r="218" spans="1:1" ht="15.75">
      <c r="A218" s="54"/>
    </row>
    <row r="219" spans="1:1" ht="15.75">
      <c r="A219" s="54"/>
    </row>
    <row r="220" spans="1:1" ht="15.75">
      <c r="A220" s="54"/>
    </row>
    <row r="221" spans="1:1" ht="15.75">
      <c r="A221" s="54"/>
    </row>
    <row r="222" spans="1:1" ht="15.75">
      <c r="A222" s="54"/>
    </row>
    <row r="223" spans="1:1" ht="15.75">
      <c r="A223" s="54"/>
    </row>
    <row r="224" spans="1:1" ht="15.75">
      <c r="A224" s="54"/>
    </row>
    <row r="225" spans="1:1" ht="15.75">
      <c r="A225" s="54"/>
    </row>
    <row r="226" spans="1:1" ht="15.75">
      <c r="A226" s="54"/>
    </row>
    <row r="227" spans="1:1" ht="15.75">
      <c r="A227" s="54"/>
    </row>
    <row r="228" spans="1:1" ht="15.75">
      <c r="A228" s="54"/>
    </row>
    <row r="229" spans="1:1" ht="15.75">
      <c r="A229" s="54"/>
    </row>
    <row r="230" spans="1:1" ht="15.75">
      <c r="A230" s="54"/>
    </row>
    <row r="231" spans="1:1" ht="15.75">
      <c r="A231" s="54"/>
    </row>
    <row r="232" spans="1:1" ht="15.75">
      <c r="A232" s="54"/>
    </row>
    <row r="233" spans="1:1" ht="15.75">
      <c r="A233" s="54"/>
    </row>
    <row r="234" spans="1:1" ht="15.75">
      <c r="A234" s="54"/>
    </row>
    <row r="235" spans="1:1" ht="15.75">
      <c r="A235" s="54"/>
    </row>
    <row r="236" spans="1:1" ht="15.75">
      <c r="A236" s="54"/>
    </row>
    <row r="237" spans="1:1" ht="15.75">
      <c r="A237" s="54"/>
    </row>
    <row r="238" spans="1:1" ht="15.75">
      <c r="A238" s="54"/>
    </row>
    <row r="239" spans="1:1" ht="15.75">
      <c r="A239" s="54"/>
    </row>
    <row r="240" spans="1:1" ht="15.75">
      <c r="A240" s="54"/>
    </row>
    <row r="241" spans="1:1" ht="15.75">
      <c r="A241" s="54"/>
    </row>
    <row r="242" spans="1:1" ht="15.75">
      <c r="A242" s="54"/>
    </row>
    <row r="243" spans="1:1" ht="15.75">
      <c r="A243" s="54"/>
    </row>
    <row r="244" spans="1:1" ht="15.75">
      <c r="A244" s="54"/>
    </row>
    <row r="245" spans="1:1" ht="15.75">
      <c r="A245" s="54"/>
    </row>
    <row r="246" spans="1:1" ht="15.75">
      <c r="A246" s="54"/>
    </row>
    <row r="247" spans="1:1" ht="15.75">
      <c r="A247" s="54"/>
    </row>
    <row r="248" spans="1:1" ht="15.75">
      <c r="A248" s="54"/>
    </row>
    <row r="249" spans="1:1" ht="15.75">
      <c r="A249" s="54"/>
    </row>
    <row r="250" spans="1:1" ht="15.75">
      <c r="A250" s="54"/>
    </row>
    <row r="251" spans="1:1" ht="15.75">
      <c r="A251" s="54"/>
    </row>
    <row r="252" spans="1:1" ht="15.75">
      <c r="A252" s="54"/>
    </row>
    <row r="253" spans="1:1" ht="15.75">
      <c r="A253" s="54"/>
    </row>
    <row r="254" spans="1:1" ht="15.75">
      <c r="A254" s="54"/>
    </row>
    <row r="255" spans="1:1" ht="15.75">
      <c r="A255" s="54"/>
    </row>
    <row r="256" spans="1:1" ht="15.75">
      <c r="A256" s="54"/>
    </row>
    <row r="257" spans="1:1" ht="15.75">
      <c r="A257" s="54"/>
    </row>
    <row r="258" spans="1:1" ht="15.75">
      <c r="A258" s="54"/>
    </row>
    <row r="259" spans="1:1" ht="15.75">
      <c r="A259" s="54"/>
    </row>
    <row r="260" spans="1:1" ht="15.75">
      <c r="A260" s="54"/>
    </row>
    <row r="261" spans="1:1" ht="15.75">
      <c r="A261" s="54"/>
    </row>
    <row r="262" spans="1:1" ht="15.75">
      <c r="A262" s="54"/>
    </row>
    <row r="263" spans="1:1" ht="15.75">
      <c r="A263" s="54"/>
    </row>
    <row r="264" spans="1:1" ht="15.75">
      <c r="A264" s="54"/>
    </row>
    <row r="265" spans="1:1" ht="15.75">
      <c r="A265" s="54"/>
    </row>
    <row r="266" spans="1:1" ht="15.75">
      <c r="A266" s="54"/>
    </row>
    <row r="267" spans="1:1" ht="15.75">
      <c r="A267" s="54"/>
    </row>
    <row r="268" spans="1:1" ht="15.75">
      <c r="A268" s="54"/>
    </row>
    <row r="269" spans="1:1" ht="15.75">
      <c r="A269" s="54"/>
    </row>
    <row r="270" spans="1:1" ht="15.75">
      <c r="A270" s="54"/>
    </row>
    <row r="271" spans="1:1" ht="15.75">
      <c r="A271" s="54"/>
    </row>
    <row r="272" spans="1:1"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sheetData>
  <mergeCells count="5">
    <mergeCell ref="A61:H61"/>
    <mergeCell ref="A62:H62"/>
    <mergeCell ref="A3:P3"/>
    <mergeCell ref="A4:P5"/>
    <mergeCell ref="A1:P2"/>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6"/>
  <sheetViews>
    <sheetView zoomScale="50" zoomScaleNormal="50" workbookViewId="0">
      <selection activeCell="Q13" sqref="Q13"/>
    </sheetView>
  </sheetViews>
  <sheetFormatPr baseColWidth="10" defaultColWidth="9.140625" defaultRowHeight="18"/>
  <cols>
    <col min="1" max="1" width="137.28515625" style="459" bestFit="1" customWidth="1"/>
    <col min="2" max="6" width="16.140625" style="25" bestFit="1" customWidth="1"/>
    <col min="7" max="7" width="16.140625" style="32" bestFit="1" customWidth="1"/>
    <col min="8" max="256" width="9.140625" style="25"/>
    <col min="257" max="257" width="137.28515625" style="25" bestFit="1" customWidth="1"/>
    <col min="258" max="263" width="16.140625" style="25" bestFit="1" customWidth="1"/>
    <col min="264" max="512" width="9.140625" style="25"/>
    <col min="513" max="513" width="137.28515625" style="25" bestFit="1" customWidth="1"/>
    <col min="514" max="519" width="16.140625" style="25" bestFit="1" customWidth="1"/>
    <col min="520" max="768" width="9.140625" style="25"/>
    <col min="769" max="769" width="137.28515625" style="25" bestFit="1" customWidth="1"/>
    <col min="770" max="775" width="16.140625" style="25" bestFit="1" customWidth="1"/>
    <col min="776" max="1024" width="9.140625" style="25"/>
    <col min="1025" max="1025" width="137.28515625" style="25" bestFit="1" customWidth="1"/>
    <col min="1026" max="1031" width="16.140625" style="25" bestFit="1" customWidth="1"/>
    <col min="1032" max="1280" width="9.140625" style="25"/>
    <col min="1281" max="1281" width="137.28515625" style="25" bestFit="1" customWidth="1"/>
    <col min="1282" max="1287" width="16.140625" style="25" bestFit="1" customWidth="1"/>
    <col min="1288" max="1536" width="9.140625" style="25"/>
    <col min="1537" max="1537" width="137.28515625" style="25" bestFit="1" customWidth="1"/>
    <col min="1538" max="1543" width="16.140625" style="25" bestFit="1" customWidth="1"/>
    <col min="1544" max="1792" width="9.140625" style="25"/>
    <col min="1793" max="1793" width="137.28515625" style="25" bestFit="1" customWidth="1"/>
    <col min="1794" max="1799" width="16.140625" style="25" bestFit="1" customWidth="1"/>
    <col min="1800" max="2048" width="9.140625" style="25"/>
    <col min="2049" max="2049" width="137.28515625" style="25" bestFit="1" customWidth="1"/>
    <col min="2050" max="2055" width="16.140625" style="25" bestFit="1" customWidth="1"/>
    <col min="2056" max="2304" width="9.140625" style="25"/>
    <col min="2305" max="2305" width="137.28515625" style="25" bestFit="1" customWidth="1"/>
    <col min="2306" max="2311" width="16.140625" style="25" bestFit="1" customWidth="1"/>
    <col min="2312" max="2560" width="9.140625" style="25"/>
    <col min="2561" max="2561" width="137.28515625" style="25" bestFit="1" customWidth="1"/>
    <col min="2562" max="2567" width="16.140625" style="25" bestFit="1" customWidth="1"/>
    <col min="2568" max="2816" width="9.140625" style="25"/>
    <col min="2817" max="2817" width="137.28515625" style="25" bestFit="1" customWidth="1"/>
    <col min="2818" max="2823" width="16.140625" style="25" bestFit="1" customWidth="1"/>
    <col min="2824" max="3072" width="9.140625" style="25"/>
    <col min="3073" max="3073" width="137.28515625" style="25" bestFit="1" customWidth="1"/>
    <col min="3074" max="3079" width="16.140625" style="25" bestFit="1" customWidth="1"/>
    <col min="3080" max="3328" width="9.140625" style="25"/>
    <col min="3329" max="3329" width="137.28515625" style="25" bestFit="1" customWidth="1"/>
    <col min="3330" max="3335" width="16.140625" style="25" bestFit="1" customWidth="1"/>
    <col min="3336" max="3584" width="9.140625" style="25"/>
    <col min="3585" max="3585" width="137.28515625" style="25" bestFit="1" customWidth="1"/>
    <col min="3586" max="3591" width="16.140625" style="25" bestFit="1" customWidth="1"/>
    <col min="3592" max="3840" width="9.140625" style="25"/>
    <col min="3841" max="3841" width="137.28515625" style="25" bestFit="1" customWidth="1"/>
    <col min="3842" max="3847" width="16.140625" style="25" bestFit="1" customWidth="1"/>
    <col min="3848" max="4096" width="9.140625" style="25"/>
    <col min="4097" max="4097" width="137.28515625" style="25" bestFit="1" customWidth="1"/>
    <col min="4098" max="4103" width="16.140625" style="25" bestFit="1" customWidth="1"/>
    <col min="4104" max="4352" width="9.140625" style="25"/>
    <col min="4353" max="4353" width="137.28515625" style="25" bestFit="1" customWidth="1"/>
    <col min="4354" max="4359" width="16.140625" style="25" bestFit="1" customWidth="1"/>
    <col min="4360" max="4608" width="9.140625" style="25"/>
    <col min="4609" max="4609" width="137.28515625" style="25" bestFit="1" customWidth="1"/>
    <col min="4610" max="4615" width="16.140625" style="25" bestFit="1" customWidth="1"/>
    <col min="4616" max="4864" width="9.140625" style="25"/>
    <col min="4865" max="4865" width="137.28515625" style="25" bestFit="1" customWidth="1"/>
    <col min="4866" max="4871" width="16.140625" style="25" bestFit="1" customWidth="1"/>
    <col min="4872" max="5120" width="9.140625" style="25"/>
    <col min="5121" max="5121" width="137.28515625" style="25" bestFit="1" customWidth="1"/>
    <col min="5122" max="5127" width="16.140625" style="25" bestFit="1" customWidth="1"/>
    <col min="5128" max="5376" width="9.140625" style="25"/>
    <col min="5377" max="5377" width="137.28515625" style="25" bestFit="1" customWidth="1"/>
    <col min="5378" max="5383" width="16.140625" style="25" bestFit="1" customWidth="1"/>
    <col min="5384" max="5632" width="9.140625" style="25"/>
    <col min="5633" max="5633" width="137.28515625" style="25" bestFit="1" customWidth="1"/>
    <col min="5634" max="5639" width="16.140625" style="25" bestFit="1" customWidth="1"/>
    <col min="5640" max="5888" width="9.140625" style="25"/>
    <col min="5889" max="5889" width="137.28515625" style="25" bestFit="1" customWidth="1"/>
    <col min="5890" max="5895" width="16.140625" style="25" bestFit="1" customWidth="1"/>
    <col min="5896" max="6144" width="9.140625" style="25"/>
    <col min="6145" max="6145" width="137.28515625" style="25" bestFit="1" customWidth="1"/>
    <col min="6146" max="6151" width="16.140625" style="25" bestFit="1" customWidth="1"/>
    <col min="6152" max="6400" width="9.140625" style="25"/>
    <col min="6401" max="6401" width="137.28515625" style="25" bestFit="1" customWidth="1"/>
    <col min="6402" max="6407" width="16.140625" style="25" bestFit="1" customWidth="1"/>
    <col min="6408" max="6656" width="9.140625" style="25"/>
    <col min="6657" max="6657" width="137.28515625" style="25" bestFit="1" customWidth="1"/>
    <col min="6658" max="6663" width="16.140625" style="25" bestFit="1" customWidth="1"/>
    <col min="6664" max="6912" width="9.140625" style="25"/>
    <col min="6913" max="6913" width="137.28515625" style="25" bestFit="1" customWidth="1"/>
    <col min="6914" max="6919" width="16.140625" style="25" bestFit="1" customWidth="1"/>
    <col min="6920" max="7168" width="9.140625" style="25"/>
    <col min="7169" max="7169" width="137.28515625" style="25" bestFit="1" customWidth="1"/>
    <col min="7170" max="7175" width="16.140625" style="25" bestFit="1" customWidth="1"/>
    <col min="7176" max="7424" width="9.140625" style="25"/>
    <col min="7425" max="7425" width="137.28515625" style="25" bestFit="1" customWidth="1"/>
    <col min="7426" max="7431" width="16.140625" style="25" bestFit="1" customWidth="1"/>
    <col min="7432" max="7680" width="9.140625" style="25"/>
    <col min="7681" max="7681" width="137.28515625" style="25" bestFit="1" customWidth="1"/>
    <col min="7682" max="7687" width="16.140625" style="25" bestFit="1" customWidth="1"/>
    <col min="7688" max="7936" width="9.140625" style="25"/>
    <col min="7937" max="7937" width="137.28515625" style="25" bestFit="1" customWidth="1"/>
    <col min="7938" max="7943" width="16.140625" style="25" bestFit="1" customWidth="1"/>
    <col min="7944" max="8192" width="9.140625" style="25"/>
    <col min="8193" max="8193" width="137.28515625" style="25" bestFit="1" customWidth="1"/>
    <col min="8194" max="8199" width="16.140625" style="25" bestFit="1" customWidth="1"/>
    <col min="8200" max="8448" width="9.140625" style="25"/>
    <col min="8449" max="8449" width="137.28515625" style="25" bestFit="1" customWidth="1"/>
    <col min="8450" max="8455" width="16.140625" style="25" bestFit="1" customWidth="1"/>
    <col min="8456" max="8704" width="9.140625" style="25"/>
    <col min="8705" max="8705" width="137.28515625" style="25" bestFit="1" customWidth="1"/>
    <col min="8706" max="8711" width="16.140625" style="25" bestFit="1" customWidth="1"/>
    <col min="8712" max="8960" width="9.140625" style="25"/>
    <col min="8961" max="8961" width="137.28515625" style="25" bestFit="1" customWidth="1"/>
    <col min="8962" max="8967" width="16.140625" style="25" bestFit="1" customWidth="1"/>
    <col min="8968" max="9216" width="9.140625" style="25"/>
    <col min="9217" max="9217" width="137.28515625" style="25" bestFit="1" customWidth="1"/>
    <col min="9218" max="9223" width="16.140625" style="25" bestFit="1" customWidth="1"/>
    <col min="9224" max="9472" width="9.140625" style="25"/>
    <col min="9473" max="9473" width="137.28515625" style="25" bestFit="1" customWidth="1"/>
    <col min="9474" max="9479" width="16.140625" style="25" bestFit="1" customWidth="1"/>
    <col min="9480" max="9728" width="9.140625" style="25"/>
    <col min="9729" max="9729" width="137.28515625" style="25" bestFit="1" customWidth="1"/>
    <col min="9730" max="9735" width="16.140625" style="25" bestFit="1" customWidth="1"/>
    <col min="9736" max="9984" width="9.140625" style="25"/>
    <col min="9985" max="9985" width="137.28515625" style="25" bestFit="1" customWidth="1"/>
    <col min="9986" max="9991" width="16.140625" style="25" bestFit="1" customWidth="1"/>
    <col min="9992" max="10240" width="9.140625" style="25"/>
    <col min="10241" max="10241" width="137.28515625" style="25" bestFit="1" customWidth="1"/>
    <col min="10242" max="10247" width="16.140625" style="25" bestFit="1" customWidth="1"/>
    <col min="10248" max="10496" width="9.140625" style="25"/>
    <col min="10497" max="10497" width="137.28515625" style="25" bestFit="1" customWidth="1"/>
    <col min="10498" max="10503" width="16.140625" style="25" bestFit="1" customWidth="1"/>
    <col min="10504" max="10752" width="9.140625" style="25"/>
    <col min="10753" max="10753" width="137.28515625" style="25" bestFit="1" customWidth="1"/>
    <col min="10754" max="10759" width="16.140625" style="25" bestFit="1" customWidth="1"/>
    <col min="10760" max="11008" width="9.140625" style="25"/>
    <col min="11009" max="11009" width="137.28515625" style="25" bestFit="1" customWidth="1"/>
    <col min="11010" max="11015" width="16.140625" style="25" bestFit="1" customWidth="1"/>
    <col min="11016" max="11264" width="9.140625" style="25"/>
    <col min="11265" max="11265" width="137.28515625" style="25" bestFit="1" customWidth="1"/>
    <col min="11266" max="11271" width="16.140625" style="25" bestFit="1" customWidth="1"/>
    <col min="11272" max="11520" width="9.140625" style="25"/>
    <col min="11521" max="11521" width="137.28515625" style="25" bestFit="1" customWidth="1"/>
    <col min="11522" max="11527" width="16.140625" style="25" bestFit="1" customWidth="1"/>
    <col min="11528" max="11776" width="9.140625" style="25"/>
    <col min="11777" max="11777" width="137.28515625" style="25" bestFit="1" customWidth="1"/>
    <col min="11778" max="11783" width="16.140625" style="25" bestFit="1" customWidth="1"/>
    <col min="11784" max="12032" width="9.140625" style="25"/>
    <col min="12033" max="12033" width="137.28515625" style="25" bestFit="1" customWidth="1"/>
    <col min="12034" max="12039" width="16.140625" style="25" bestFit="1" customWidth="1"/>
    <col min="12040" max="12288" width="9.140625" style="25"/>
    <col min="12289" max="12289" width="137.28515625" style="25" bestFit="1" customWidth="1"/>
    <col min="12290" max="12295" width="16.140625" style="25" bestFit="1" customWidth="1"/>
    <col min="12296" max="12544" width="9.140625" style="25"/>
    <col min="12545" max="12545" width="137.28515625" style="25" bestFit="1" customWidth="1"/>
    <col min="12546" max="12551" width="16.140625" style="25" bestFit="1" customWidth="1"/>
    <col min="12552" max="12800" width="9.140625" style="25"/>
    <col min="12801" max="12801" width="137.28515625" style="25" bestFit="1" customWidth="1"/>
    <col min="12802" max="12807" width="16.140625" style="25" bestFit="1" customWidth="1"/>
    <col min="12808" max="13056" width="9.140625" style="25"/>
    <col min="13057" max="13057" width="137.28515625" style="25" bestFit="1" customWidth="1"/>
    <col min="13058" max="13063" width="16.140625" style="25" bestFit="1" customWidth="1"/>
    <col min="13064" max="13312" width="9.140625" style="25"/>
    <col min="13313" max="13313" width="137.28515625" style="25" bestFit="1" customWidth="1"/>
    <col min="13314" max="13319" width="16.140625" style="25" bestFit="1" customWidth="1"/>
    <col min="13320" max="13568" width="9.140625" style="25"/>
    <col min="13569" max="13569" width="137.28515625" style="25" bestFit="1" customWidth="1"/>
    <col min="13570" max="13575" width="16.140625" style="25" bestFit="1" customWidth="1"/>
    <col min="13576" max="13824" width="9.140625" style="25"/>
    <col min="13825" max="13825" width="137.28515625" style="25" bestFit="1" customWidth="1"/>
    <col min="13826" max="13831" width="16.140625" style="25" bestFit="1" customWidth="1"/>
    <col min="13832" max="14080" width="9.140625" style="25"/>
    <col min="14081" max="14081" width="137.28515625" style="25" bestFit="1" customWidth="1"/>
    <col min="14082" max="14087" width="16.140625" style="25" bestFit="1" customWidth="1"/>
    <col min="14088" max="14336" width="9.140625" style="25"/>
    <col min="14337" max="14337" width="137.28515625" style="25" bestFit="1" customWidth="1"/>
    <col min="14338" max="14343" width="16.140625" style="25" bestFit="1" customWidth="1"/>
    <col min="14344" max="14592" width="9.140625" style="25"/>
    <col min="14593" max="14593" width="137.28515625" style="25" bestFit="1" customWidth="1"/>
    <col min="14594" max="14599" width="16.140625" style="25" bestFit="1" customWidth="1"/>
    <col min="14600" max="14848" width="9.140625" style="25"/>
    <col min="14849" max="14849" width="137.28515625" style="25" bestFit="1" customWidth="1"/>
    <col min="14850" max="14855" width="16.140625" style="25" bestFit="1" customWidth="1"/>
    <col min="14856" max="15104" width="9.140625" style="25"/>
    <col min="15105" max="15105" width="137.28515625" style="25" bestFit="1" customWidth="1"/>
    <col min="15106" max="15111" width="16.140625" style="25" bestFit="1" customWidth="1"/>
    <col min="15112" max="15360" width="9.140625" style="25"/>
    <col min="15361" max="15361" width="137.28515625" style="25" bestFit="1" customWidth="1"/>
    <col min="15362" max="15367" width="16.140625" style="25" bestFit="1" customWidth="1"/>
    <col min="15368" max="15616" width="9.140625" style="25"/>
    <col min="15617" max="15617" width="137.28515625" style="25" bestFit="1" customWidth="1"/>
    <col min="15618" max="15623" width="16.140625" style="25" bestFit="1" customWidth="1"/>
    <col min="15624" max="15872" width="9.140625" style="25"/>
    <col min="15873" max="15873" width="137.28515625" style="25" bestFit="1" customWidth="1"/>
    <col min="15874" max="15879" width="16.140625" style="25" bestFit="1" customWidth="1"/>
    <col min="15880" max="16128" width="9.140625" style="25"/>
    <col min="16129" max="16129" width="137.28515625" style="25" bestFit="1" customWidth="1"/>
    <col min="16130" max="16135" width="16.140625" style="25" bestFit="1" customWidth="1"/>
    <col min="16136" max="16384" width="9.140625" style="25"/>
  </cols>
  <sheetData>
    <row r="1" spans="1:7" ht="58.5" customHeight="1">
      <c r="A1" s="1079" t="s">
        <v>1072</v>
      </c>
      <c r="B1" s="1079"/>
      <c r="C1" s="1079"/>
      <c r="D1" s="1079"/>
      <c r="E1" s="1079"/>
      <c r="F1" s="1079"/>
      <c r="G1" s="1079"/>
    </row>
    <row r="2" spans="1:7" ht="43.5" customHeight="1">
      <c r="A2" s="1079" t="s">
        <v>423</v>
      </c>
      <c r="B2" s="1079"/>
      <c r="C2" s="1079"/>
      <c r="D2" s="1079"/>
      <c r="E2" s="1079"/>
      <c r="F2" s="1079"/>
      <c r="G2" s="1079"/>
    </row>
    <row r="3" spans="1:7" ht="43.5" customHeight="1">
      <c r="A3" s="1080" t="s">
        <v>1247</v>
      </c>
      <c r="B3" s="1080"/>
      <c r="C3" s="1080"/>
      <c r="D3" s="1080"/>
      <c r="E3" s="1080"/>
      <c r="F3" s="1080"/>
      <c r="G3" s="1080"/>
    </row>
    <row r="4" spans="1:7" ht="30" customHeight="1" thickBot="1">
      <c r="A4" s="1079"/>
      <c r="B4" s="1079"/>
      <c r="C4" s="1079"/>
      <c r="D4" s="1079"/>
      <c r="E4" s="1079"/>
      <c r="F4" s="1079"/>
      <c r="G4" s="1079"/>
    </row>
    <row r="5" spans="1:7" s="26" customFormat="1" ht="33" customHeight="1" thickTop="1" thickBot="1">
      <c r="A5" s="447" t="s">
        <v>296</v>
      </c>
      <c r="B5" s="74" t="s">
        <v>1147</v>
      </c>
      <c r="C5" s="74" t="s">
        <v>1237</v>
      </c>
      <c r="D5" s="74" t="s">
        <v>1289</v>
      </c>
      <c r="E5" s="74" t="s">
        <v>1528</v>
      </c>
      <c r="F5" s="74" t="s">
        <v>1363</v>
      </c>
      <c r="G5" s="74" t="s">
        <v>1529</v>
      </c>
    </row>
    <row r="6" spans="1:7" ht="15" customHeight="1" thickTop="1" thickBot="1">
      <c r="A6" s="448"/>
      <c r="B6" s="576"/>
      <c r="C6" s="576"/>
      <c r="D6" s="576"/>
      <c r="E6" s="576"/>
      <c r="F6" s="576"/>
      <c r="G6" s="576"/>
    </row>
    <row r="7" spans="1:7" ht="24" customHeight="1" thickTop="1" thickBot="1">
      <c r="A7" s="27" t="s">
        <v>426</v>
      </c>
      <c r="B7" s="693">
        <v>19829953.607634109</v>
      </c>
      <c r="C7" s="693">
        <v>23800010.957712829</v>
      </c>
      <c r="D7" s="693">
        <v>25220798.824854225</v>
      </c>
      <c r="E7" s="693">
        <v>26899455.591887757</v>
      </c>
      <c r="F7" s="693">
        <v>29171877.329542272</v>
      </c>
      <c r="G7" s="693">
        <v>29714699.058820702</v>
      </c>
    </row>
    <row r="8" spans="1:7" s="77" customFormat="1" ht="21" customHeight="1" thickTop="1">
      <c r="A8" s="75" t="s">
        <v>8</v>
      </c>
      <c r="B8" s="694">
        <v>3137397.2584344023</v>
      </c>
      <c r="C8" s="694">
        <v>4705277.6262900867</v>
      </c>
      <c r="D8" s="694">
        <v>3383506.3812419828</v>
      </c>
      <c r="E8" s="694">
        <v>2988713.4618002917</v>
      </c>
      <c r="F8" s="694">
        <v>3697064.1752361511</v>
      </c>
      <c r="G8" s="694">
        <v>3083966.9632172012</v>
      </c>
    </row>
    <row r="9" spans="1:7" s="77" customFormat="1" ht="21" customHeight="1">
      <c r="A9" s="75" t="s">
        <v>17</v>
      </c>
      <c r="B9" s="694">
        <v>3962944.7115539359</v>
      </c>
      <c r="C9" s="694">
        <v>3858331.2631093296</v>
      </c>
      <c r="D9" s="694">
        <v>4076200.2307026237</v>
      </c>
      <c r="E9" s="694">
        <v>4070684.176164723</v>
      </c>
      <c r="F9" s="694">
        <v>4620773.6175714284</v>
      </c>
      <c r="G9" s="694">
        <v>4184191.4662871719</v>
      </c>
    </row>
    <row r="10" spans="1:7" s="77" customFormat="1" ht="21" customHeight="1">
      <c r="A10" s="75" t="s">
        <v>26</v>
      </c>
      <c r="B10" s="694">
        <v>11751503.404467929</v>
      </c>
      <c r="C10" s="694">
        <v>14084208.67709621</v>
      </c>
      <c r="D10" s="694">
        <v>16467986.643107872</v>
      </c>
      <c r="E10" s="694">
        <v>18293477.290215746</v>
      </c>
      <c r="F10" s="694">
        <v>19296473.309300292</v>
      </c>
      <c r="G10" s="694">
        <v>20564005.35439213</v>
      </c>
    </row>
    <row r="11" spans="1:7" s="77" customFormat="1" ht="21" customHeight="1">
      <c r="A11" s="449" t="s">
        <v>427</v>
      </c>
      <c r="B11" s="694">
        <v>11810130.312135568</v>
      </c>
      <c r="C11" s="694">
        <v>14129987.682631196</v>
      </c>
      <c r="D11" s="694">
        <v>16495928.895440232</v>
      </c>
      <c r="E11" s="694">
        <v>18287959.00610204</v>
      </c>
      <c r="F11" s="694">
        <v>19316438.632922743</v>
      </c>
      <c r="G11" s="694">
        <v>20548177.250190962</v>
      </c>
    </row>
    <row r="12" spans="1:7" s="77" customFormat="1" ht="21" customHeight="1">
      <c r="A12" s="449" t="s">
        <v>428</v>
      </c>
      <c r="B12" s="694">
        <v>11703425.62284548</v>
      </c>
      <c r="C12" s="694">
        <v>13972402.662546648</v>
      </c>
      <c r="D12" s="694">
        <v>16248405.813704081</v>
      </c>
      <c r="E12" s="694">
        <v>18004699.585167639</v>
      </c>
      <c r="F12" s="694">
        <v>18968224.045447525</v>
      </c>
      <c r="G12" s="694">
        <v>20092046.589415453</v>
      </c>
    </row>
    <row r="13" spans="1:7" s="77" customFormat="1" ht="21" customHeight="1">
      <c r="A13" s="449" t="s">
        <v>429</v>
      </c>
      <c r="B13" s="694">
        <v>106704.68929008747</v>
      </c>
      <c r="C13" s="694">
        <v>157585.02008454813</v>
      </c>
      <c r="D13" s="694">
        <v>247523.08173615162</v>
      </c>
      <c r="E13" s="694">
        <v>283259.42093440233</v>
      </c>
      <c r="F13" s="694">
        <v>348214.58747521864</v>
      </c>
      <c r="G13" s="694">
        <v>456130.66077551019</v>
      </c>
    </row>
    <row r="14" spans="1:7" s="77" customFormat="1" ht="21" customHeight="1">
      <c r="A14" s="449" t="s">
        <v>430</v>
      </c>
      <c r="B14" s="694">
        <v>55493.353416909624</v>
      </c>
      <c r="C14" s="694">
        <v>65415.952706997079</v>
      </c>
      <c r="D14" s="694">
        <v>79744.07703790089</v>
      </c>
      <c r="E14" s="694">
        <v>120576.45837755103</v>
      </c>
      <c r="F14" s="694">
        <v>93762.08161078718</v>
      </c>
      <c r="G14" s="694">
        <v>133572.00694314868</v>
      </c>
    </row>
    <row r="15" spans="1:7" s="77" customFormat="1" ht="21" customHeight="1">
      <c r="A15" s="449" t="s">
        <v>431</v>
      </c>
      <c r="B15" s="694">
        <v>52948.393504373184</v>
      </c>
      <c r="C15" s="694">
        <v>61858.854596209909</v>
      </c>
      <c r="D15" s="694">
        <v>70937.414995626823</v>
      </c>
      <c r="E15" s="694">
        <v>100396.39927696792</v>
      </c>
      <c r="F15" s="694">
        <v>84046.079005830907</v>
      </c>
      <c r="G15" s="694">
        <v>118159.98863848396</v>
      </c>
    </row>
    <row r="16" spans="1:7" s="77" customFormat="1" ht="21" customHeight="1">
      <c r="A16" s="449" t="s">
        <v>432</v>
      </c>
      <c r="B16" s="694">
        <v>2544.959912536443</v>
      </c>
      <c r="C16" s="694">
        <v>3557.0981107871717</v>
      </c>
      <c r="D16" s="694">
        <v>8806.6620422740525</v>
      </c>
      <c r="E16" s="694">
        <v>20180.05910058309</v>
      </c>
      <c r="F16" s="694">
        <v>9716.0026049562675</v>
      </c>
      <c r="G16" s="694">
        <v>15412.018304664722</v>
      </c>
    </row>
    <row r="17" spans="1:7" s="77" customFormat="1" ht="21" customHeight="1">
      <c r="A17" s="449" t="s">
        <v>433</v>
      </c>
      <c r="B17" s="694">
        <v>122076.52999854226</v>
      </c>
      <c r="C17" s="694">
        <v>144841.59997813412</v>
      </c>
      <c r="D17" s="694">
        <v>174569.11341107872</v>
      </c>
      <c r="E17" s="694">
        <v>215350.10438775507</v>
      </c>
      <c r="F17" s="694">
        <v>228706.24122157434</v>
      </c>
      <c r="G17" s="694">
        <v>267057.76419970847</v>
      </c>
    </row>
    <row r="18" spans="1:7" s="77" customFormat="1" ht="21" customHeight="1">
      <c r="A18" s="449" t="s">
        <v>434</v>
      </c>
      <c r="B18" s="694">
        <v>93339.217440233231</v>
      </c>
      <c r="C18" s="694">
        <v>118298.95736588922</v>
      </c>
      <c r="D18" s="694">
        <v>146235.08070408163</v>
      </c>
      <c r="E18" s="694">
        <v>179838.141</v>
      </c>
      <c r="F18" s="694">
        <v>190073.46423760935</v>
      </c>
      <c r="G18" s="694">
        <v>218031.87896793004</v>
      </c>
    </row>
    <row r="19" spans="1:7" s="77" customFormat="1" ht="21" customHeight="1">
      <c r="A19" s="449" t="s">
        <v>435</v>
      </c>
      <c r="B19" s="694">
        <v>28737.31255830904</v>
      </c>
      <c r="C19" s="694">
        <v>26542.642612244894</v>
      </c>
      <c r="D19" s="694">
        <v>28334.032706997084</v>
      </c>
      <c r="E19" s="694">
        <v>35511.963387755102</v>
      </c>
      <c r="F19" s="694">
        <v>38632.776983965014</v>
      </c>
      <c r="G19" s="694">
        <v>49025.885231778426</v>
      </c>
    </row>
    <row r="20" spans="1:7" s="77" customFormat="1" ht="21" customHeight="1">
      <c r="A20" s="449" t="s">
        <v>39</v>
      </c>
      <c r="B20" s="694">
        <v>108612.50031924198</v>
      </c>
      <c r="C20" s="694">
        <v>123828.38629154519</v>
      </c>
      <c r="D20" s="694">
        <v>140145.12057434404</v>
      </c>
      <c r="E20" s="694">
        <v>154440.12374344026</v>
      </c>
      <c r="F20" s="694">
        <v>167996.78013702622</v>
      </c>
      <c r="G20" s="694">
        <v>174653.17410058307</v>
      </c>
    </row>
    <row r="21" spans="1:7" s="77" customFormat="1" ht="21" customHeight="1">
      <c r="A21" s="449" t="s">
        <v>436</v>
      </c>
      <c r="B21" s="694">
        <v>-344809.29140233237</v>
      </c>
      <c r="C21" s="694">
        <v>-379864.94451166177</v>
      </c>
      <c r="D21" s="694">
        <v>-422400.5633556851</v>
      </c>
      <c r="E21" s="694">
        <v>-484848.40239504375</v>
      </c>
      <c r="F21" s="694">
        <v>-510430.42659183679</v>
      </c>
      <c r="G21" s="694">
        <v>-559454.84104227414</v>
      </c>
    </row>
    <row r="22" spans="1:7" s="77" customFormat="1" ht="21" customHeight="1">
      <c r="A22" s="75" t="s">
        <v>57</v>
      </c>
      <c r="B22" s="694">
        <v>114780.50481341107</v>
      </c>
      <c r="C22" s="694">
        <v>150640.11832069969</v>
      </c>
      <c r="D22" s="694">
        <v>148118.26302478134</v>
      </c>
      <c r="E22" s="694">
        <v>162984.37224198249</v>
      </c>
      <c r="F22" s="694">
        <v>176916.72202623903</v>
      </c>
      <c r="G22" s="694">
        <v>150022.08296064139</v>
      </c>
    </row>
    <row r="23" spans="1:7" s="77" customFormat="1" ht="21" customHeight="1">
      <c r="A23" s="75" t="s">
        <v>63</v>
      </c>
      <c r="B23" s="694">
        <v>3515.9246749271138</v>
      </c>
      <c r="C23" s="694">
        <v>2927.0204416909623</v>
      </c>
      <c r="D23" s="694">
        <v>6553.8491486880457</v>
      </c>
      <c r="E23" s="694">
        <v>6983.1692376093297</v>
      </c>
      <c r="F23" s="694">
        <v>9973.1656107871713</v>
      </c>
      <c r="G23" s="694">
        <v>17441.977864431487</v>
      </c>
    </row>
    <row r="24" spans="1:7" s="77" customFormat="1" ht="21" customHeight="1">
      <c r="A24" s="75" t="s">
        <v>437</v>
      </c>
      <c r="B24" s="694">
        <v>502104.05730466475</v>
      </c>
      <c r="C24" s="694">
        <v>605561.72782653058</v>
      </c>
      <c r="D24" s="694">
        <v>718681.94113119529</v>
      </c>
      <c r="E24" s="694">
        <v>906519.80586443131</v>
      </c>
      <c r="F24" s="694">
        <v>832855.8192026238</v>
      </c>
      <c r="G24" s="694">
        <v>1108720.6771209913</v>
      </c>
    </row>
    <row r="25" spans="1:7" s="77" customFormat="1" ht="21" customHeight="1">
      <c r="A25" s="75" t="s">
        <v>74</v>
      </c>
      <c r="B25" s="694">
        <v>304520.25879883382</v>
      </c>
      <c r="C25" s="694">
        <v>332354.87749125366</v>
      </c>
      <c r="D25" s="694">
        <v>343850.88485276967</v>
      </c>
      <c r="E25" s="694">
        <v>377053.32992711372</v>
      </c>
      <c r="F25" s="694">
        <v>413862.06864139944</v>
      </c>
      <c r="G25" s="694">
        <v>462330.58200291544</v>
      </c>
    </row>
    <row r="26" spans="1:7" s="77" customFormat="1" ht="21" customHeight="1">
      <c r="A26" s="75" t="s">
        <v>438</v>
      </c>
      <c r="B26" s="694">
        <v>53187.487586005831</v>
      </c>
      <c r="C26" s="694">
        <v>60709.647137026237</v>
      </c>
      <c r="D26" s="694">
        <v>75900.631644314868</v>
      </c>
      <c r="E26" s="694">
        <v>93039.986435860061</v>
      </c>
      <c r="F26" s="694">
        <v>110091.71103644316</v>
      </c>
      <c r="G26" s="694">
        <v>130153.21405830905</v>
      </c>
    </row>
    <row r="27" spans="1:7" s="78" customFormat="1" ht="43.5" customHeight="1" thickBot="1">
      <c r="A27" s="450" t="s">
        <v>1356</v>
      </c>
      <c r="B27" s="695">
        <v>0</v>
      </c>
      <c r="C27" s="695">
        <v>0</v>
      </c>
      <c r="D27" s="695">
        <v>0</v>
      </c>
      <c r="E27" s="695">
        <v>0</v>
      </c>
      <c r="F27" s="695">
        <v>13866.740916909619</v>
      </c>
      <c r="G27" s="695">
        <v>13866.740916909619</v>
      </c>
    </row>
    <row r="28" spans="1:7" ht="24" customHeight="1" thickTop="1" thickBot="1">
      <c r="A28" s="27" t="s">
        <v>439</v>
      </c>
      <c r="B28" s="693">
        <v>18255322.887899417</v>
      </c>
      <c r="C28" s="693">
        <v>22043926.542294465</v>
      </c>
      <c r="D28" s="693">
        <v>23235813.532685131</v>
      </c>
      <c r="E28" s="693">
        <v>24867491.532466471</v>
      </c>
      <c r="F28" s="693">
        <v>27093548.678489797</v>
      </c>
      <c r="G28" s="693">
        <v>27618288.023263846</v>
      </c>
    </row>
    <row r="29" spans="1:7" s="77" customFormat="1" ht="21" customHeight="1" thickTop="1">
      <c r="A29" s="75" t="s">
        <v>440</v>
      </c>
      <c r="B29" s="694">
        <v>15670667.564857142</v>
      </c>
      <c r="C29" s="694">
        <v>19099006.63376968</v>
      </c>
      <c r="D29" s="694">
        <v>19741439.346934404</v>
      </c>
      <c r="E29" s="694">
        <v>20601739.283281337</v>
      </c>
      <c r="F29" s="694">
        <v>22470441.746241983</v>
      </c>
      <c r="G29" s="694">
        <v>23051348.927851312</v>
      </c>
    </row>
    <row r="30" spans="1:7" s="77" customFormat="1" ht="21" customHeight="1">
      <c r="A30" s="449" t="s">
        <v>441</v>
      </c>
      <c r="B30" s="694">
        <v>3827864.1344387759</v>
      </c>
      <c r="C30" s="694">
        <v>4380219.9490597667</v>
      </c>
      <c r="D30" s="694">
        <v>4344417.9463206995</v>
      </c>
      <c r="E30" s="694">
        <v>3876913.1953877551</v>
      </c>
      <c r="F30" s="694">
        <v>4344818.3712521866</v>
      </c>
      <c r="G30" s="694">
        <v>4315724.8196822163</v>
      </c>
    </row>
    <row r="31" spans="1:7" s="77" customFormat="1" ht="21" customHeight="1">
      <c r="A31" s="449" t="s">
        <v>442</v>
      </c>
      <c r="B31" s="694">
        <v>5358854.8305102037</v>
      </c>
      <c r="C31" s="694">
        <v>6939023.0653440235</v>
      </c>
      <c r="D31" s="694">
        <v>6398182.6703556851</v>
      </c>
      <c r="E31" s="694">
        <v>6261544.1827842565</v>
      </c>
      <c r="F31" s="694">
        <v>6985475.098712828</v>
      </c>
      <c r="G31" s="694">
        <v>6885901.5449416917</v>
      </c>
    </row>
    <row r="32" spans="1:7" s="77" customFormat="1" ht="21" customHeight="1">
      <c r="A32" s="449" t="s">
        <v>443</v>
      </c>
      <c r="B32" s="694">
        <v>535667.19955685129</v>
      </c>
      <c r="C32" s="694">
        <v>347470.07209620991</v>
      </c>
      <c r="D32" s="694">
        <v>116910.69846209913</v>
      </c>
      <c r="E32" s="694">
        <v>105075.09962390669</v>
      </c>
      <c r="F32" s="694">
        <v>88634.01285714288</v>
      </c>
      <c r="G32" s="694">
        <v>73738.077972303203</v>
      </c>
    </row>
    <row r="33" spans="1:7" s="77" customFormat="1" ht="21" customHeight="1">
      <c r="A33" s="449" t="s">
        <v>444</v>
      </c>
      <c r="B33" s="694">
        <v>626085.50696209911</v>
      </c>
      <c r="C33" s="694">
        <v>633950.26351749268</v>
      </c>
      <c r="D33" s="694">
        <v>637500.76034985424</v>
      </c>
      <c r="E33" s="694">
        <v>586904.44412973756</v>
      </c>
      <c r="F33" s="694">
        <v>739128.21697376086</v>
      </c>
      <c r="G33" s="694">
        <v>716650.54567784257</v>
      </c>
    </row>
    <row r="34" spans="1:7" s="77" customFormat="1" ht="21" customHeight="1">
      <c r="A34" s="449" t="s">
        <v>445</v>
      </c>
      <c r="B34" s="694">
        <v>4975016.8596399417</v>
      </c>
      <c r="C34" s="694">
        <v>6322655.0599664729</v>
      </c>
      <c r="D34" s="694">
        <v>7641668.0715626813</v>
      </c>
      <c r="E34" s="694">
        <v>9048053.5089344028</v>
      </c>
      <c r="F34" s="694">
        <v>9507214.3518236149</v>
      </c>
      <c r="G34" s="694">
        <v>10145863.584848396</v>
      </c>
    </row>
    <row r="35" spans="1:7" s="77" customFormat="1" ht="21" customHeight="1">
      <c r="A35" s="449" t="s">
        <v>446</v>
      </c>
      <c r="B35" s="694">
        <v>347179.03374927113</v>
      </c>
      <c r="C35" s="694">
        <v>475688.2237857143</v>
      </c>
      <c r="D35" s="694">
        <v>602759.19988338184</v>
      </c>
      <c r="E35" s="694">
        <v>723248.85242128279</v>
      </c>
      <c r="F35" s="694">
        <v>805171.69462244888</v>
      </c>
      <c r="G35" s="694">
        <v>913470.35472886299</v>
      </c>
    </row>
    <row r="36" spans="1:7" s="77" customFormat="1" ht="21" customHeight="1">
      <c r="A36" s="75" t="s">
        <v>447</v>
      </c>
      <c r="B36" s="694">
        <v>21004.208950437318</v>
      </c>
      <c r="C36" s="694">
        <v>34239.683443148686</v>
      </c>
      <c r="D36" s="694">
        <v>22091.722413994168</v>
      </c>
      <c r="E36" s="694">
        <v>61941.333852769676</v>
      </c>
      <c r="F36" s="694">
        <v>14840.699723032069</v>
      </c>
      <c r="G36" s="694">
        <v>30125.466448979594</v>
      </c>
    </row>
    <row r="37" spans="1:7" s="77" customFormat="1" ht="21" customHeight="1">
      <c r="A37" s="75" t="s">
        <v>448</v>
      </c>
      <c r="B37" s="694">
        <v>632269.80871428561</v>
      </c>
      <c r="C37" s="694">
        <v>790519.85068075801</v>
      </c>
      <c r="D37" s="694">
        <v>1111468.8470364432</v>
      </c>
      <c r="E37" s="694">
        <v>1587327.5336311951</v>
      </c>
      <c r="F37" s="694">
        <v>1875737.9168513119</v>
      </c>
      <c r="G37" s="694">
        <v>2058612.0698221573</v>
      </c>
    </row>
    <row r="38" spans="1:7" s="77" customFormat="1" ht="21" customHeight="1">
      <c r="A38" s="75" t="s">
        <v>449</v>
      </c>
      <c r="B38" s="694">
        <v>407609.08856851311</v>
      </c>
      <c r="C38" s="694">
        <v>401423.66026384837</v>
      </c>
      <c r="D38" s="694">
        <v>489612.11301895039</v>
      </c>
      <c r="E38" s="694">
        <v>445543.11443877552</v>
      </c>
      <c r="F38" s="694">
        <v>550825.24242419831</v>
      </c>
      <c r="G38" s="694">
        <v>446687.68260058312</v>
      </c>
    </row>
    <row r="39" spans="1:7" s="77" customFormat="1" ht="21" customHeight="1">
      <c r="A39" s="75" t="s">
        <v>127</v>
      </c>
      <c r="B39" s="694">
        <v>247211.5799591837</v>
      </c>
      <c r="C39" s="694">
        <v>262916.0700116618</v>
      </c>
      <c r="D39" s="694">
        <v>268132.73229737609</v>
      </c>
      <c r="E39" s="694">
        <v>285169.21874781337</v>
      </c>
      <c r="F39" s="694">
        <v>297036.29226967931</v>
      </c>
      <c r="G39" s="694">
        <v>309013.71968658891</v>
      </c>
    </row>
    <row r="40" spans="1:7" s="77" customFormat="1" ht="21" customHeight="1">
      <c r="A40" s="75" t="s">
        <v>133</v>
      </c>
      <c r="B40" s="694">
        <v>247355.00633236152</v>
      </c>
      <c r="C40" s="694">
        <v>297287.48817346938</v>
      </c>
      <c r="D40" s="694">
        <v>386051.28527259472</v>
      </c>
      <c r="E40" s="694">
        <v>423444.70645043731</v>
      </c>
      <c r="F40" s="694">
        <v>412603.07780320698</v>
      </c>
      <c r="G40" s="694">
        <v>386301.31914285716</v>
      </c>
    </row>
    <row r="41" spans="1:7" s="77" customFormat="1" ht="21" customHeight="1">
      <c r="A41" s="75" t="s">
        <v>450</v>
      </c>
      <c r="B41" s="694">
        <v>206488.05679883383</v>
      </c>
      <c r="C41" s="694">
        <v>250357.52430174928</v>
      </c>
      <c r="D41" s="694">
        <v>359359.07202040817</v>
      </c>
      <c r="E41" s="694">
        <v>387640.10435276973</v>
      </c>
      <c r="F41" s="694">
        <v>381524.8866574344</v>
      </c>
      <c r="G41" s="694">
        <v>377815.68970262393</v>
      </c>
    </row>
    <row r="42" spans="1:7" s="78" customFormat="1" ht="43.5" customHeight="1" thickBot="1">
      <c r="A42" s="450" t="s">
        <v>109</v>
      </c>
      <c r="B42" s="695">
        <v>822717.57371865888</v>
      </c>
      <c r="C42" s="695">
        <v>908175.63165014575</v>
      </c>
      <c r="D42" s="695">
        <v>857658.41369096201</v>
      </c>
      <c r="E42" s="695">
        <v>1074686.2377113702</v>
      </c>
      <c r="F42" s="695">
        <v>1090538.8165189505</v>
      </c>
      <c r="G42" s="695">
        <v>958383.14800874644</v>
      </c>
    </row>
    <row r="43" spans="1:7" ht="24" customHeight="1" thickTop="1" thickBot="1">
      <c r="A43" s="27" t="s">
        <v>451</v>
      </c>
      <c r="B43" s="693">
        <v>1574630.7193440234</v>
      </c>
      <c r="C43" s="693">
        <v>1756084.4153104958</v>
      </c>
      <c r="D43" s="693">
        <v>1984985.2918921283</v>
      </c>
      <c r="E43" s="693">
        <v>2031964.0595087465</v>
      </c>
      <c r="F43" s="693">
        <v>2078328.6512755102</v>
      </c>
      <c r="G43" s="693">
        <v>2096411.0357827987</v>
      </c>
    </row>
    <row r="44" spans="1:7" s="77" customFormat="1" ht="21" customHeight="1" thickTop="1">
      <c r="A44" s="75" t="s">
        <v>148</v>
      </c>
      <c r="B44" s="694">
        <v>940667.14675218659</v>
      </c>
      <c r="C44" s="694">
        <v>1153984.9286603499</v>
      </c>
      <c r="D44" s="694">
        <v>1374827.6823046647</v>
      </c>
      <c r="E44" s="694">
        <v>1463154.7741413997</v>
      </c>
      <c r="F44" s="694">
        <v>1464455.3805553939</v>
      </c>
      <c r="G44" s="694">
        <v>1585151.679389213</v>
      </c>
    </row>
    <row r="45" spans="1:7" s="77" customFormat="1" ht="21" customHeight="1">
      <c r="A45" s="75" t="s">
        <v>152</v>
      </c>
      <c r="B45" s="694">
        <v>91291.15150728864</v>
      </c>
      <c r="C45" s="694">
        <v>64205.864488338193</v>
      </c>
      <c r="D45" s="694">
        <v>76053.581411078718</v>
      </c>
      <c r="E45" s="694">
        <v>96520.864234693872</v>
      </c>
      <c r="F45" s="694">
        <v>20765.840435860056</v>
      </c>
      <c r="G45" s="694">
        <v>14109.265701166181</v>
      </c>
    </row>
    <row r="46" spans="1:7" s="77" customFormat="1" ht="21" customHeight="1">
      <c r="A46" s="75" t="s">
        <v>156</v>
      </c>
      <c r="B46" s="694">
        <v>0</v>
      </c>
      <c r="C46" s="694">
        <v>0</v>
      </c>
      <c r="D46" s="694">
        <v>0</v>
      </c>
      <c r="E46" s="694">
        <v>0</v>
      </c>
      <c r="F46" s="694">
        <v>0</v>
      </c>
      <c r="G46" s="694">
        <v>0</v>
      </c>
    </row>
    <row r="47" spans="1:7" s="77" customFormat="1" ht="21" customHeight="1">
      <c r="A47" s="75" t="s">
        <v>452</v>
      </c>
      <c r="B47" s="694">
        <v>289187.07199416909</v>
      </c>
      <c r="C47" s="694">
        <v>285730.20767638483</v>
      </c>
      <c r="D47" s="694">
        <v>245972.72728425657</v>
      </c>
      <c r="E47" s="694">
        <v>293810.96090087463</v>
      </c>
      <c r="F47" s="694">
        <v>293810.96090087463</v>
      </c>
      <c r="G47" s="694">
        <v>326081.46697084553</v>
      </c>
    </row>
    <row r="48" spans="1:7" s="77" customFormat="1" ht="21" customHeight="1">
      <c r="A48" s="75" t="s">
        <v>164</v>
      </c>
      <c r="B48" s="694">
        <v>253485.34909037899</v>
      </c>
      <c r="C48" s="694">
        <v>252163.41448542272</v>
      </c>
      <c r="D48" s="694">
        <v>288131.30089212826</v>
      </c>
      <c r="E48" s="694">
        <v>178477.46023177844</v>
      </c>
      <c r="F48" s="694">
        <v>299296.46938338195</v>
      </c>
      <c r="G48" s="694">
        <v>171068.62372157437</v>
      </c>
    </row>
    <row r="49" spans="1:7" s="77" customFormat="1" ht="21" customHeight="1">
      <c r="A49" s="449" t="s">
        <v>453</v>
      </c>
      <c r="B49" s="694">
        <v>-1194.0961472303206</v>
      </c>
      <c r="C49" s="694">
        <v>5.7498440233236154</v>
      </c>
      <c r="D49" s="694">
        <v>1556.970695335277</v>
      </c>
      <c r="E49" s="694">
        <v>25788.603498542274</v>
      </c>
      <c r="F49" s="694">
        <v>4732.9377973760929</v>
      </c>
      <c r="G49" s="694">
        <v>33829.538413994167</v>
      </c>
    </row>
    <row r="50" spans="1:7" s="78" customFormat="1" ht="40.5" customHeight="1" thickBot="1">
      <c r="A50" s="451" t="s">
        <v>454</v>
      </c>
      <c r="B50" s="695">
        <v>254679.44523760932</v>
      </c>
      <c r="C50" s="695">
        <v>252157.66464139943</v>
      </c>
      <c r="D50" s="695">
        <v>286574.33019679302</v>
      </c>
      <c r="E50" s="695">
        <v>152688.85673323617</v>
      </c>
      <c r="F50" s="695">
        <v>294563.53158600588</v>
      </c>
      <c r="G50" s="695">
        <v>137239.08530758019</v>
      </c>
    </row>
    <row r="51" spans="1:7" ht="24" customHeight="1" thickTop="1" thickBot="1">
      <c r="A51" s="27" t="s">
        <v>455</v>
      </c>
      <c r="B51" s="693">
        <v>19829953.607243437</v>
      </c>
      <c r="C51" s="693">
        <v>23800010.95760496</v>
      </c>
      <c r="D51" s="693">
        <v>25220798.824577261</v>
      </c>
      <c r="E51" s="693">
        <v>26899455.591975223</v>
      </c>
      <c r="F51" s="693">
        <v>29171877.329765309</v>
      </c>
      <c r="G51" s="693">
        <v>29714699.059046648</v>
      </c>
    </row>
    <row r="52" spans="1:7" s="77" customFormat="1" ht="24" customHeight="1" thickTop="1">
      <c r="A52" s="75" t="s">
        <v>456</v>
      </c>
      <c r="B52" s="694">
        <v>2142007.0487069972</v>
      </c>
      <c r="C52" s="694">
        <v>2721916.9391676383</v>
      </c>
      <c r="D52" s="694">
        <v>3288390.3172653061</v>
      </c>
      <c r="E52" s="694">
        <v>2998770.8547536447</v>
      </c>
      <c r="F52" s="694">
        <v>3111288.684651603</v>
      </c>
      <c r="G52" s="694">
        <v>3051714.2767565595</v>
      </c>
    </row>
    <row r="53" spans="1:7" s="78" customFormat="1" ht="21" customHeight="1">
      <c r="A53" s="451" t="s">
        <v>457</v>
      </c>
      <c r="B53" s="695">
        <v>146635.46776239068</v>
      </c>
      <c r="C53" s="695">
        <v>147348.30636880468</v>
      </c>
      <c r="D53" s="695">
        <v>137878.48338338191</v>
      </c>
      <c r="E53" s="695">
        <v>161141.73445189503</v>
      </c>
      <c r="F53" s="695">
        <v>143228.54398104956</v>
      </c>
      <c r="G53" s="695">
        <v>224055.11740087462</v>
      </c>
    </row>
    <row r="54" spans="1:7" s="78" customFormat="1" ht="21" customHeight="1">
      <c r="A54" s="451" t="s">
        <v>458</v>
      </c>
      <c r="B54" s="695">
        <v>1836451.5232303208</v>
      </c>
      <c r="C54" s="695">
        <v>2396215.2638075799</v>
      </c>
      <c r="D54" s="695">
        <v>2947089.1324708457</v>
      </c>
      <c r="E54" s="695">
        <v>2626089.2555874637</v>
      </c>
      <c r="F54" s="695">
        <v>2738977.6178163267</v>
      </c>
      <c r="G54" s="695">
        <v>2601558.5313148689</v>
      </c>
    </row>
    <row r="55" spans="1:7" s="78" customFormat="1" ht="21" customHeight="1">
      <c r="A55" s="451" t="s">
        <v>459</v>
      </c>
      <c r="B55" s="695">
        <v>0</v>
      </c>
      <c r="C55" s="695">
        <v>0</v>
      </c>
      <c r="D55" s="695">
        <v>0</v>
      </c>
      <c r="E55" s="695">
        <v>0</v>
      </c>
      <c r="F55" s="695">
        <v>0</v>
      </c>
      <c r="G55" s="695">
        <v>0</v>
      </c>
    </row>
    <row r="56" spans="1:7" s="78" customFormat="1" ht="21" customHeight="1">
      <c r="A56" s="451" t="s">
        <v>460</v>
      </c>
      <c r="B56" s="695">
        <v>153085.48889650145</v>
      </c>
      <c r="C56" s="695">
        <v>169982.74770262389</v>
      </c>
      <c r="D56" s="695">
        <v>194242.73819387754</v>
      </c>
      <c r="E56" s="695">
        <v>200033.75501311955</v>
      </c>
      <c r="F56" s="695">
        <v>211592.82133090377</v>
      </c>
      <c r="G56" s="695">
        <v>222719.50540379007</v>
      </c>
    </row>
    <row r="57" spans="1:7" s="78" customFormat="1" ht="21" customHeight="1">
      <c r="A57" s="451" t="s">
        <v>461</v>
      </c>
      <c r="B57" s="695">
        <v>5834.5688177842567</v>
      </c>
      <c r="C57" s="695">
        <v>8370.621288629738</v>
      </c>
      <c r="D57" s="695">
        <v>9179.9632172011661</v>
      </c>
      <c r="E57" s="695">
        <v>11506.10970116618</v>
      </c>
      <c r="F57" s="695">
        <v>17489.701523323616</v>
      </c>
      <c r="G57" s="695">
        <v>3381.1226370262389</v>
      </c>
    </row>
    <row r="58" spans="1:7" s="78" customFormat="1" ht="61.5" customHeight="1" thickBot="1">
      <c r="A58" s="450" t="s">
        <v>462</v>
      </c>
      <c r="B58" s="695">
        <v>35732838.265258014</v>
      </c>
      <c r="C58" s="695">
        <v>41017889.104846939</v>
      </c>
      <c r="D58" s="695">
        <v>47643328.085381925</v>
      </c>
      <c r="E58" s="695">
        <v>52333215.775750726</v>
      </c>
      <c r="F58" s="695">
        <v>55743653.280811958</v>
      </c>
      <c r="G58" s="695">
        <v>58408904.075000003</v>
      </c>
    </row>
    <row r="59" spans="1:7" ht="31.5" customHeight="1" thickTop="1" thickBot="1">
      <c r="A59" s="452" t="s">
        <v>463</v>
      </c>
      <c r="B59" s="693"/>
      <c r="C59" s="693"/>
      <c r="D59" s="693"/>
      <c r="E59" s="693"/>
      <c r="F59" s="693"/>
      <c r="G59" s="693"/>
    </row>
    <row r="60" spans="1:7" ht="30" customHeight="1" thickTop="1">
      <c r="A60" s="29" t="s">
        <v>464</v>
      </c>
      <c r="B60" s="696">
        <v>1391534.2655335276</v>
      </c>
      <c r="C60" s="696">
        <v>1496605.5172900876</v>
      </c>
      <c r="D60" s="696">
        <v>1646931.4670174925</v>
      </c>
      <c r="E60" s="696">
        <v>1060036.7235860059</v>
      </c>
      <c r="F60" s="696">
        <v>1888020.8262857143</v>
      </c>
      <c r="G60" s="696">
        <v>1187115.1605116618</v>
      </c>
    </row>
    <row r="61" spans="1:7" ht="21" customHeight="1">
      <c r="A61" s="31" t="s">
        <v>465</v>
      </c>
      <c r="B61" s="696">
        <v>-271122.40333527699</v>
      </c>
      <c r="C61" s="696">
        <v>-338020.39496209915</v>
      </c>
      <c r="D61" s="696">
        <v>-374042.52051311953</v>
      </c>
      <c r="E61" s="696">
        <v>-255457.0037580175</v>
      </c>
      <c r="F61" s="696">
        <v>-475839.29450728867</v>
      </c>
      <c r="G61" s="696">
        <v>-348216.80777696794</v>
      </c>
    </row>
    <row r="62" spans="1:7" ht="21.75" customHeight="1">
      <c r="A62" s="453" t="s">
        <v>466</v>
      </c>
      <c r="B62" s="696">
        <v>1120411.8621982508</v>
      </c>
      <c r="C62" s="696">
        <v>1158585.1223279883</v>
      </c>
      <c r="D62" s="696">
        <v>1272888.9465043731</v>
      </c>
      <c r="E62" s="696">
        <v>804579.71982798842</v>
      </c>
      <c r="F62" s="696">
        <v>1412181.5317784257</v>
      </c>
      <c r="G62" s="696">
        <v>838898.35273469391</v>
      </c>
    </row>
    <row r="63" spans="1:7">
      <c r="A63" s="29" t="s">
        <v>467</v>
      </c>
      <c r="B63" s="696">
        <v>360965.64136734692</v>
      </c>
      <c r="C63" s="696">
        <v>388329.04204956267</v>
      </c>
      <c r="D63" s="696">
        <v>523006.18225655984</v>
      </c>
      <c r="E63" s="696">
        <v>323304.96875364432</v>
      </c>
      <c r="F63" s="696">
        <v>589666.36758892122</v>
      </c>
      <c r="G63" s="696">
        <v>319661.8326472303</v>
      </c>
    </row>
    <row r="64" spans="1:7">
      <c r="A64" s="31" t="s">
        <v>468</v>
      </c>
      <c r="B64" s="696">
        <v>-102155.50883527697</v>
      </c>
      <c r="C64" s="696">
        <v>-145802.09764868804</v>
      </c>
      <c r="D64" s="696">
        <v>-262262.82555976673</v>
      </c>
      <c r="E64" s="696">
        <v>-178064.49149708456</v>
      </c>
      <c r="F64" s="696">
        <v>-332727.27453644318</v>
      </c>
      <c r="G64" s="696">
        <v>-201100.53133236151</v>
      </c>
    </row>
    <row r="65" spans="1:7">
      <c r="A65" s="30" t="s">
        <v>469</v>
      </c>
      <c r="B65" s="696">
        <v>1379221.9947303208</v>
      </c>
      <c r="C65" s="696">
        <v>1401112.0667288632</v>
      </c>
      <c r="D65" s="696">
        <v>1533632.303201166</v>
      </c>
      <c r="E65" s="696">
        <v>949820.19708454807</v>
      </c>
      <c r="F65" s="696">
        <v>1669120.6248309037</v>
      </c>
      <c r="G65" s="696">
        <v>957459.65404956276</v>
      </c>
    </row>
    <row r="66" spans="1:7">
      <c r="A66" s="29" t="s">
        <v>470</v>
      </c>
      <c r="B66" s="696">
        <v>251363.29540962097</v>
      </c>
      <c r="C66" s="696">
        <v>258335.9294941691</v>
      </c>
      <c r="D66" s="696">
        <v>286675.36117492715</v>
      </c>
      <c r="E66" s="696">
        <v>198472.64105685134</v>
      </c>
      <c r="F66" s="696">
        <v>332073.0160758018</v>
      </c>
      <c r="G66" s="696">
        <v>170076.17809766761</v>
      </c>
    </row>
    <row r="67" spans="1:7">
      <c r="A67" s="29" t="s">
        <v>471</v>
      </c>
      <c r="B67" s="696">
        <v>-374039.22118075803</v>
      </c>
      <c r="C67" s="696">
        <v>-352607.5772667639</v>
      </c>
      <c r="D67" s="696">
        <v>-409993.91712536447</v>
      </c>
      <c r="E67" s="696">
        <v>-289071.84149125364</v>
      </c>
      <c r="F67" s="696">
        <v>-505328.69626530615</v>
      </c>
      <c r="G67" s="696">
        <v>-273685.06291836733</v>
      </c>
    </row>
    <row r="68" spans="1:7">
      <c r="A68" s="453" t="s">
        <v>472</v>
      </c>
      <c r="B68" s="696">
        <v>1256546.0689591835</v>
      </c>
      <c r="C68" s="696">
        <v>1306840.4189562683</v>
      </c>
      <c r="D68" s="696">
        <v>1410313.7472507288</v>
      </c>
      <c r="E68" s="696">
        <v>859220.99665014585</v>
      </c>
      <c r="F68" s="696">
        <v>1495864.9446413994</v>
      </c>
      <c r="G68" s="696">
        <v>853850.76922886295</v>
      </c>
    </row>
    <row r="69" spans="1:7">
      <c r="A69" s="31" t="s">
        <v>473</v>
      </c>
      <c r="B69" s="696">
        <v>-867334.45881341107</v>
      </c>
      <c r="C69" s="696">
        <v>-958149.87820262392</v>
      </c>
      <c r="D69" s="696">
        <v>-975379.68824781349</v>
      </c>
      <c r="E69" s="696">
        <v>-631465.72150145762</v>
      </c>
      <c r="F69" s="696">
        <v>-1037602.9899693878</v>
      </c>
      <c r="G69" s="696">
        <v>-659169.02666618081</v>
      </c>
    </row>
    <row r="70" spans="1:7">
      <c r="A70" s="30" t="s">
        <v>474</v>
      </c>
      <c r="B70" s="696">
        <v>389211.61014577257</v>
      </c>
      <c r="C70" s="696">
        <v>348690.54075364437</v>
      </c>
      <c r="D70" s="696">
        <v>434934.05900291546</v>
      </c>
      <c r="E70" s="696">
        <v>227755.27514868803</v>
      </c>
      <c r="F70" s="696">
        <v>458261.95467201166</v>
      </c>
      <c r="G70" s="696">
        <v>194681.74256268222</v>
      </c>
    </row>
    <row r="71" spans="1:7">
      <c r="A71" s="30" t="s">
        <v>475</v>
      </c>
      <c r="B71" s="696">
        <v>-8007.9197317784246</v>
      </c>
      <c r="C71" s="696">
        <v>-9326.935749271137</v>
      </c>
      <c r="D71" s="696">
        <v>772.49179300291553</v>
      </c>
      <c r="E71" s="696">
        <v>22493.962721574346</v>
      </c>
      <c r="F71" s="696">
        <v>33867.099233236149</v>
      </c>
      <c r="G71" s="696">
        <v>9406.1243017492707</v>
      </c>
    </row>
    <row r="72" spans="1:7">
      <c r="A72" s="31" t="s">
        <v>476</v>
      </c>
      <c r="B72" s="696">
        <v>-8793.1680830903788</v>
      </c>
      <c r="C72" s="696">
        <v>-9731.8729212827984</v>
      </c>
      <c r="D72" s="696">
        <v>246.81265014577261</v>
      </c>
      <c r="E72" s="696">
        <v>22028.426443148688</v>
      </c>
      <c r="F72" s="696">
        <v>33177.575138483968</v>
      </c>
      <c r="G72" s="696">
        <v>9128.6100874635576</v>
      </c>
    </row>
    <row r="73" spans="1:7">
      <c r="A73" s="31" t="s">
        <v>477</v>
      </c>
      <c r="B73" s="696">
        <v>785.24835131195346</v>
      </c>
      <c r="C73" s="696">
        <v>404.9371720116618</v>
      </c>
      <c r="D73" s="696">
        <v>525.67914285714289</v>
      </c>
      <c r="E73" s="696">
        <v>465.53627842565601</v>
      </c>
      <c r="F73" s="696">
        <v>689.52409475218667</v>
      </c>
      <c r="G73" s="696">
        <v>277.51421428571427</v>
      </c>
    </row>
    <row r="74" spans="1:7">
      <c r="A74" s="453" t="s">
        <v>478</v>
      </c>
      <c r="B74" s="696">
        <v>8050.7682405247824</v>
      </c>
      <c r="C74" s="696">
        <v>8933.8377186588932</v>
      </c>
      <c r="D74" s="696">
        <v>-1181.8401690962098</v>
      </c>
      <c r="E74" s="696">
        <v>-22565.663852769678</v>
      </c>
      <c r="F74" s="696">
        <v>-33922.174374635571</v>
      </c>
      <c r="G74" s="696">
        <v>-9599.2584985422745</v>
      </c>
    </row>
    <row r="75" spans="1:7">
      <c r="A75" s="453" t="s">
        <v>1350</v>
      </c>
      <c r="B75" s="696">
        <v>8372.7055029154508</v>
      </c>
      <c r="C75" s="696">
        <v>9224.2117988338177</v>
      </c>
      <c r="D75" s="696">
        <v>-917.89962390670553</v>
      </c>
      <c r="E75" s="696">
        <v>-22249.261370262389</v>
      </c>
      <c r="F75" s="696">
        <v>-33494.576059766769</v>
      </c>
      <c r="G75" s="696">
        <v>-9475.1105962099118</v>
      </c>
    </row>
    <row r="76" spans="1:7">
      <c r="A76" s="31" t="s">
        <v>479</v>
      </c>
      <c r="B76" s="696">
        <v>-321.93726239067058</v>
      </c>
      <c r="C76" s="696">
        <v>-290.37408017492709</v>
      </c>
      <c r="D76" s="696">
        <v>-263.94054518950435</v>
      </c>
      <c r="E76" s="696">
        <v>-316.4024825072886</v>
      </c>
      <c r="F76" s="696">
        <v>-427.59831486880466</v>
      </c>
      <c r="G76" s="696">
        <v>-124.14790233236151</v>
      </c>
    </row>
    <row r="77" spans="1:7">
      <c r="A77" s="453" t="s">
        <v>480</v>
      </c>
      <c r="B77" s="696">
        <v>389254.45865451888</v>
      </c>
      <c r="C77" s="696">
        <v>348297.44272303209</v>
      </c>
      <c r="D77" s="696">
        <v>434524.7106268222</v>
      </c>
      <c r="E77" s="696">
        <v>227683.57401749271</v>
      </c>
      <c r="F77" s="696">
        <v>458206.8795306122</v>
      </c>
      <c r="G77" s="696">
        <v>194488.60836588923</v>
      </c>
    </row>
    <row r="78" spans="1:7">
      <c r="A78" s="29" t="s">
        <v>481</v>
      </c>
      <c r="B78" s="696">
        <v>1265.6546501457726</v>
      </c>
      <c r="C78" s="696">
        <v>2617.8296341107866</v>
      </c>
      <c r="D78" s="696">
        <v>4792.2381763848398</v>
      </c>
      <c r="E78" s="696">
        <v>3421.2897521865889</v>
      </c>
      <c r="F78" s="696">
        <v>5575.3963921282802</v>
      </c>
      <c r="G78" s="696">
        <v>8078.4274314868799</v>
      </c>
    </row>
    <row r="79" spans="1:7">
      <c r="A79" s="30" t="s">
        <v>482</v>
      </c>
      <c r="B79" s="696">
        <v>390520.11330466473</v>
      </c>
      <c r="C79" s="696">
        <v>350915.27235714282</v>
      </c>
      <c r="D79" s="696">
        <v>439316.94880320702</v>
      </c>
      <c r="E79" s="696">
        <v>231104.8637696793</v>
      </c>
      <c r="F79" s="696">
        <v>463782.27592274052</v>
      </c>
      <c r="G79" s="696">
        <v>202567.03579737607</v>
      </c>
    </row>
    <row r="80" spans="1:7">
      <c r="A80" s="29" t="s">
        <v>483</v>
      </c>
      <c r="B80" s="696">
        <v>-3422.6033323615161</v>
      </c>
      <c r="C80" s="696">
        <v>1340.710861516035</v>
      </c>
      <c r="D80" s="696">
        <v>182.39906268221574</v>
      </c>
      <c r="E80" s="696">
        <v>-1960.3027827988337</v>
      </c>
      <c r="F80" s="696">
        <v>1488.1316851311951</v>
      </c>
      <c r="G80" s="696">
        <v>1075.9749737609329</v>
      </c>
    </row>
    <row r="81" spans="1:7" ht="21" customHeight="1">
      <c r="A81" s="453" t="s">
        <v>484</v>
      </c>
      <c r="B81" s="696">
        <v>387097.50997230317</v>
      </c>
      <c r="C81" s="696">
        <v>352255.98321865889</v>
      </c>
      <c r="D81" s="696">
        <v>439499.3478658892</v>
      </c>
      <c r="E81" s="696">
        <v>229144.56098688045</v>
      </c>
      <c r="F81" s="696">
        <v>465270.40760787169</v>
      </c>
      <c r="G81" s="696">
        <v>203643.01077113705</v>
      </c>
    </row>
    <row r="82" spans="1:7" ht="21" customHeight="1">
      <c r="A82" s="29" t="s">
        <v>485</v>
      </c>
      <c r="B82" s="696">
        <v>0</v>
      </c>
      <c r="C82" s="696">
        <v>0</v>
      </c>
      <c r="D82" s="696">
        <v>0</v>
      </c>
      <c r="E82" s="696">
        <v>0</v>
      </c>
      <c r="F82" s="696">
        <v>5.8309037900874637E-6</v>
      </c>
      <c r="G82" s="696">
        <v>0</v>
      </c>
    </row>
    <row r="83" spans="1:7" ht="21" customHeight="1">
      <c r="A83" s="453" t="s">
        <v>486</v>
      </c>
      <c r="B83" s="696">
        <v>387097.50997230317</v>
      </c>
      <c r="C83" s="696">
        <v>352255.98321865889</v>
      </c>
      <c r="D83" s="696">
        <v>439499.3478658892</v>
      </c>
      <c r="E83" s="696">
        <v>229144.56098688045</v>
      </c>
      <c r="F83" s="696">
        <v>465270.40761370264</v>
      </c>
      <c r="G83" s="696">
        <v>203643.01077113705</v>
      </c>
    </row>
    <row r="84" spans="1:7" ht="18" customHeight="1" thickBot="1">
      <c r="A84" s="29" t="s">
        <v>487</v>
      </c>
      <c r="B84" s="696">
        <v>-132418.06476822155</v>
      </c>
      <c r="C84" s="696">
        <v>-100098.31854081633</v>
      </c>
      <c r="D84" s="696">
        <v>-152925.01772157435</v>
      </c>
      <c r="E84" s="696">
        <v>-76455.704354227404</v>
      </c>
      <c r="F84" s="696">
        <v>-170706.87603790086</v>
      </c>
      <c r="G84" s="696">
        <v>-66403.925485422733</v>
      </c>
    </row>
    <row r="85" spans="1:7" ht="24" customHeight="1" thickTop="1" thickBot="1">
      <c r="A85" s="27" t="s">
        <v>488</v>
      </c>
      <c r="B85" s="693">
        <v>254679.44520408162</v>
      </c>
      <c r="C85" s="693">
        <v>252157.66467784258</v>
      </c>
      <c r="D85" s="693">
        <v>286574.33014431485</v>
      </c>
      <c r="E85" s="693">
        <v>152688.85663265304</v>
      </c>
      <c r="F85" s="693">
        <v>294563.53157580172</v>
      </c>
      <c r="G85" s="693">
        <v>137239.08528571427</v>
      </c>
    </row>
    <row r="86" spans="1:7" ht="15" customHeight="1" thickTop="1" thickBot="1">
      <c r="A86" s="454"/>
      <c r="B86" s="697"/>
      <c r="C86" s="697"/>
      <c r="D86" s="697"/>
      <c r="E86" s="697"/>
      <c r="F86" s="697"/>
      <c r="G86" s="697"/>
    </row>
    <row r="87" spans="1:7" ht="28.5" customHeight="1" thickTop="1">
      <c r="A87" s="455"/>
      <c r="B87" s="32"/>
      <c r="C87" s="32"/>
      <c r="D87" s="32"/>
      <c r="E87" s="32"/>
      <c r="F87" s="32"/>
    </row>
    <row r="88" spans="1:7">
      <c r="A88" s="455"/>
      <c r="B88" s="32"/>
      <c r="C88" s="32"/>
      <c r="D88" s="32"/>
      <c r="E88" s="32"/>
      <c r="F88" s="32"/>
    </row>
    <row r="89" spans="1:7" ht="19.5">
      <c r="A89" s="456"/>
      <c r="B89" s="32"/>
      <c r="C89" s="32"/>
      <c r="D89" s="32"/>
      <c r="E89" s="32"/>
      <c r="F89" s="32"/>
    </row>
    <row r="90" spans="1:7" ht="19.5">
      <c r="A90" s="456"/>
      <c r="B90" s="32"/>
      <c r="C90" s="32"/>
      <c r="D90" s="32"/>
      <c r="E90" s="32"/>
      <c r="F90" s="32"/>
    </row>
    <row r="91" spans="1:7" ht="19.5">
      <c r="A91" s="456"/>
      <c r="B91" s="32"/>
      <c r="C91" s="32"/>
      <c r="D91" s="32"/>
      <c r="E91" s="32"/>
      <c r="F91" s="32"/>
    </row>
    <row r="92" spans="1:7" ht="19.5">
      <c r="A92" s="457"/>
      <c r="B92" s="32"/>
      <c r="C92" s="32"/>
      <c r="D92" s="32"/>
      <c r="E92" s="32"/>
      <c r="F92" s="32"/>
    </row>
    <row r="93" spans="1:7" ht="19.5">
      <c r="A93" s="457"/>
      <c r="B93" s="32"/>
      <c r="C93" s="32"/>
      <c r="D93" s="32"/>
      <c r="E93" s="32"/>
      <c r="F93" s="32"/>
    </row>
    <row r="94" spans="1:7" ht="19.5">
      <c r="A94" s="457"/>
      <c r="B94" s="32"/>
      <c r="C94" s="32"/>
      <c r="D94" s="32"/>
      <c r="E94" s="32"/>
      <c r="F94" s="32"/>
    </row>
    <row r="95" spans="1:7" ht="19.5">
      <c r="A95" s="456"/>
      <c r="B95" s="32"/>
      <c r="C95" s="32"/>
      <c r="D95" s="32"/>
      <c r="E95" s="32"/>
      <c r="F95" s="32"/>
    </row>
    <row r="96" spans="1:7" ht="19.5">
      <c r="A96" s="456"/>
      <c r="B96" s="32"/>
      <c r="C96" s="32"/>
      <c r="D96" s="32"/>
      <c r="E96" s="32"/>
      <c r="F96" s="32"/>
    </row>
    <row r="97" spans="1:6" ht="19.5">
      <c r="A97" s="456"/>
      <c r="B97" s="32"/>
      <c r="C97" s="32"/>
      <c r="D97" s="32"/>
      <c r="E97" s="32"/>
      <c r="F97" s="32"/>
    </row>
    <row r="98" spans="1:6" ht="19.5">
      <c r="A98" s="456"/>
      <c r="B98" s="32"/>
      <c r="C98" s="32"/>
      <c r="D98" s="32"/>
      <c r="E98" s="32"/>
      <c r="F98" s="32"/>
    </row>
    <row r="99" spans="1:6" ht="19.5">
      <c r="A99" s="456"/>
      <c r="B99" s="32"/>
      <c r="C99" s="32"/>
      <c r="D99" s="32"/>
      <c r="E99" s="32"/>
      <c r="F99" s="32"/>
    </row>
    <row r="100" spans="1:6" ht="19.5">
      <c r="A100" s="79"/>
      <c r="B100" s="32"/>
      <c r="C100" s="32"/>
      <c r="D100" s="32"/>
      <c r="E100" s="32"/>
      <c r="F100" s="32"/>
    </row>
    <row r="101" spans="1:6">
      <c r="A101" s="80"/>
      <c r="B101" s="32"/>
      <c r="C101" s="32"/>
      <c r="D101" s="32"/>
      <c r="E101" s="32"/>
      <c r="F101" s="32"/>
    </row>
    <row r="102" spans="1:6">
      <c r="A102" s="80"/>
      <c r="B102" s="32"/>
      <c r="C102" s="32"/>
      <c r="D102" s="32"/>
      <c r="E102" s="32"/>
      <c r="F102" s="32"/>
    </row>
    <row r="103" spans="1:6">
      <c r="A103" s="80"/>
      <c r="B103" s="32"/>
      <c r="C103" s="32"/>
      <c r="D103" s="32"/>
      <c r="E103" s="32"/>
      <c r="F103" s="32"/>
    </row>
    <row r="104" spans="1:6">
      <c r="A104" s="80"/>
      <c r="B104" s="32"/>
      <c r="C104" s="32"/>
      <c r="D104" s="32"/>
      <c r="E104" s="32"/>
      <c r="F104" s="32"/>
    </row>
    <row r="105" spans="1:6">
      <c r="A105" s="80"/>
      <c r="B105" s="32"/>
      <c r="C105" s="32"/>
      <c r="D105" s="32"/>
      <c r="E105" s="32"/>
      <c r="F105" s="32"/>
    </row>
    <row r="106" spans="1:6">
      <c r="A106" s="80"/>
      <c r="B106" s="32"/>
      <c r="C106" s="32"/>
      <c r="D106" s="32"/>
      <c r="E106" s="32"/>
      <c r="F106" s="32"/>
    </row>
    <row r="107" spans="1:6">
      <c r="A107" s="80"/>
      <c r="B107" s="32"/>
      <c r="C107" s="32"/>
      <c r="D107" s="32"/>
      <c r="E107" s="32"/>
      <c r="F107" s="32"/>
    </row>
    <row r="108" spans="1:6">
      <c r="A108" s="80"/>
      <c r="B108" s="32"/>
      <c r="C108" s="32"/>
      <c r="D108" s="32"/>
      <c r="E108" s="32"/>
      <c r="F108" s="32"/>
    </row>
    <row r="109" spans="1:6" ht="19.5">
      <c r="A109" s="456"/>
      <c r="B109" s="32"/>
      <c r="C109" s="32"/>
      <c r="D109" s="32"/>
      <c r="E109" s="32"/>
      <c r="F109" s="32"/>
    </row>
    <row r="110" spans="1:6" ht="19.5">
      <c r="A110" s="456"/>
      <c r="B110" s="32"/>
      <c r="C110" s="32"/>
      <c r="D110" s="32"/>
      <c r="E110" s="32"/>
      <c r="F110" s="32"/>
    </row>
    <row r="111" spans="1:6" ht="19.5">
      <c r="A111" s="457"/>
      <c r="B111" s="32"/>
      <c r="C111" s="32"/>
      <c r="D111" s="32"/>
      <c r="E111" s="32"/>
      <c r="F111" s="32"/>
    </row>
    <row r="112" spans="1:6" ht="19.5">
      <c r="A112" s="457"/>
      <c r="B112" s="32"/>
      <c r="C112" s="32"/>
      <c r="D112" s="32"/>
      <c r="E112" s="32"/>
      <c r="F112" s="32"/>
    </row>
    <row r="113" spans="1:6" ht="19.5">
      <c r="A113" s="457"/>
      <c r="B113" s="32"/>
      <c r="C113" s="32"/>
      <c r="D113" s="32"/>
      <c r="E113" s="32"/>
      <c r="F113" s="32"/>
    </row>
    <row r="114" spans="1:6" ht="19.5">
      <c r="A114" s="456"/>
      <c r="B114" s="32"/>
      <c r="C114" s="32"/>
      <c r="D114" s="32"/>
      <c r="E114" s="32"/>
      <c r="F114" s="32"/>
    </row>
    <row r="115" spans="1:6" ht="19.5">
      <c r="A115" s="456"/>
      <c r="B115" s="32"/>
      <c r="C115" s="32"/>
      <c r="D115" s="32"/>
      <c r="E115" s="32"/>
      <c r="F115" s="32"/>
    </row>
    <row r="116" spans="1:6" ht="19.5">
      <c r="A116" s="456"/>
      <c r="B116" s="32"/>
      <c r="C116" s="32"/>
      <c r="D116" s="32"/>
      <c r="E116" s="32"/>
      <c r="F116" s="32"/>
    </row>
    <row r="117" spans="1:6" ht="19.5">
      <c r="A117" s="456"/>
      <c r="B117" s="32"/>
      <c r="C117" s="32"/>
      <c r="D117" s="32"/>
      <c r="E117" s="32"/>
      <c r="F117" s="32"/>
    </row>
    <row r="118" spans="1:6" ht="19.5">
      <c r="A118" s="456"/>
      <c r="B118" s="32"/>
      <c r="C118" s="32"/>
      <c r="D118" s="32"/>
      <c r="E118" s="32"/>
      <c r="F118" s="32"/>
    </row>
    <row r="119" spans="1:6" ht="19.5">
      <c r="A119" s="456"/>
      <c r="B119" s="32"/>
      <c r="C119" s="32"/>
      <c r="D119" s="32"/>
      <c r="E119" s="32"/>
      <c r="F119" s="32"/>
    </row>
    <row r="120" spans="1:6" ht="19.5">
      <c r="A120" s="456"/>
      <c r="B120" s="32"/>
      <c r="C120" s="32"/>
      <c r="D120" s="32"/>
      <c r="E120" s="32"/>
      <c r="F120" s="32"/>
    </row>
    <row r="121" spans="1:6" ht="19.5">
      <c r="A121" s="457"/>
      <c r="B121" s="32"/>
      <c r="C121" s="32"/>
      <c r="D121" s="32"/>
      <c r="E121" s="32"/>
      <c r="F121" s="32"/>
    </row>
    <row r="122" spans="1:6" ht="19.5">
      <c r="A122" s="456"/>
      <c r="B122" s="32"/>
      <c r="C122" s="32"/>
      <c r="D122" s="32"/>
      <c r="E122" s="32"/>
      <c r="F122" s="32"/>
    </row>
    <row r="123" spans="1:6" ht="19.5">
      <c r="A123" s="456"/>
      <c r="B123" s="32"/>
      <c r="C123" s="32"/>
      <c r="D123" s="32"/>
      <c r="E123" s="32"/>
      <c r="F123" s="32"/>
    </row>
    <row r="124" spans="1:6" ht="19.5">
      <c r="A124" s="456"/>
      <c r="B124" s="32"/>
      <c r="C124" s="32"/>
      <c r="D124" s="32"/>
      <c r="E124" s="32"/>
      <c r="F124" s="32"/>
    </row>
    <row r="125" spans="1:6" ht="19.5">
      <c r="A125" s="456"/>
      <c r="B125" s="32"/>
      <c r="C125" s="32"/>
      <c r="D125" s="32"/>
      <c r="E125" s="32"/>
      <c r="F125" s="32"/>
    </row>
    <row r="126" spans="1:6" ht="19.5">
      <c r="A126" s="456"/>
      <c r="B126" s="32"/>
      <c r="C126" s="32"/>
      <c r="D126" s="32"/>
      <c r="E126" s="32"/>
      <c r="F126" s="32"/>
    </row>
    <row r="127" spans="1:6" ht="19.5">
      <c r="A127" s="457"/>
      <c r="B127" s="32"/>
      <c r="C127" s="32"/>
      <c r="D127" s="32"/>
      <c r="E127" s="32"/>
      <c r="F127" s="32"/>
    </row>
    <row r="128" spans="1:6" ht="19.5">
      <c r="A128" s="456"/>
      <c r="B128" s="32"/>
      <c r="C128" s="32"/>
      <c r="D128" s="32"/>
      <c r="E128" s="32"/>
      <c r="F128" s="32"/>
    </row>
    <row r="129" spans="1:6" ht="19.5">
      <c r="A129" s="456"/>
      <c r="B129" s="32"/>
      <c r="C129" s="32"/>
      <c r="D129" s="32"/>
      <c r="E129" s="32"/>
      <c r="F129" s="32"/>
    </row>
    <row r="130" spans="1:6" ht="19.5">
      <c r="A130" s="456"/>
      <c r="B130" s="32"/>
      <c r="C130" s="32"/>
      <c r="D130" s="32"/>
      <c r="E130" s="32"/>
      <c r="F130" s="32"/>
    </row>
    <row r="131" spans="1:6" ht="19.5">
      <c r="A131" s="457"/>
      <c r="B131" s="32"/>
      <c r="C131" s="32"/>
      <c r="D131" s="32"/>
      <c r="E131" s="32"/>
      <c r="F131" s="32"/>
    </row>
    <row r="132" spans="1:6" ht="19.5">
      <c r="A132" s="456"/>
      <c r="B132" s="32"/>
      <c r="C132" s="32"/>
      <c r="D132" s="32"/>
      <c r="E132" s="32"/>
      <c r="F132" s="32"/>
    </row>
    <row r="133" spans="1:6" ht="19.5">
      <c r="A133" s="456"/>
      <c r="B133" s="32"/>
      <c r="C133" s="32"/>
      <c r="D133" s="32"/>
      <c r="E133" s="32"/>
      <c r="F133" s="32"/>
    </row>
    <row r="134" spans="1:6" ht="19.5">
      <c r="A134" s="456"/>
      <c r="B134" s="32"/>
      <c r="C134" s="32"/>
      <c r="D134" s="32"/>
      <c r="E134" s="32"/>
      <c r="F134" s="32"/>
    </row>
    <row r="135" spans="1:6" ht="19.5">
      <c r="A135" s="456"/>
      <c r="B135" s="32"/>
      <c r="C135" s="32"/>
      <c r="D135" s="32"/>
      <c r="E135" s="32"/>
      <c r="F135" s="32"/>
    </row>
    <row r="136" spans="1:6" ht="19.5">
      <c r="A136" s="457"/>
      <c r="B136" s="32"/>
      <c r="C136" s="32"/>
      <c r="D136" s="32"/>
      <c r="E136" s="32"/>
      <c r="F136" s="32"/>
    </row>
    <row r="137" spans="1:6" ht="19.5">
      <c r="A137" s="456"/>
      <c r="B137" s="32"/>
      <c r="C137" s="32"/>
      <c r="D137" s="32"/>
      <c r="E137" s="32"/>
      <c r="F137" s="32"/>
    </row>
    <row r="138" spans="1:6" ht="19.5">
      <c r="A138" s="456"/>
      <c r="B138" s="32"/>
      <c r="C138" s="32"/>
      <c r="D138" s="32"/>
      <c r="E138" s="32"/>
      <c r="F138" s="32"/>
    </row>
    <row r="139" spans="1:6" ht="19.5">
      <c r="A139" s="456"/>
      <c r="B139" s="32"/>
      <c r="C139" s="32"/>
      <c r="D139" s="32"/>
      <c r="E139" s="32"/>
      <c r="F139" s="32"/>
    </row>
    <row r="140" spans="1:6" ht="19.5">
      <c r="A140" s="456"/>
      <c r="B140" s="32"/>
      <c r="C140" s="32"/>
      <c r="D140" s="32"/>
      <c r="E140" s="32"/>
      <c r="F140" s="32"/>
    </row>
    <row r="141" spans="1:6" ht="19.5">
      <c r="A141" s="457"/>
      <c r="B141" s="32"/>
      <c r="C141" s="32"/>
      <c r="D141" s="32"/>
      <c r="E141" s="32"/>
      <c r="F141" s="32"/>
    </row>
    <row r="142" spans="1:6" ht="19.5">
      <c r="A142" s="457"/>
      <c r="B142" s="32"/>
      <c r="C142" s="32"/>
      <c r="D142" s="32"/>
      <c r="E142" s="32"/>
      <c r="F142" s="32"/>
    </row>
    <row r="143" spans="1:6" ht="19.5">
      <c r="A143" s="457"/>
      <c r="B143" s="32"/>
      <c r="C143" s="32"/>
      <c r="D143" s="32"/>
      <c r="E143" s="32"/>
      <c r="F143" s="32"/>
    </row>
    <row r="144" spans="1:6" ht="19.5">
      <c r="A144" s="456"/>
      <c r="B144" s="32"/>
      <c r="C144" s="32"/>
      <c r="D144" s="32"/>
      <c r="E144" s="32"/>
      <c r="F144" s="32"/>
    </row>
    <row r="145" spans="1:6" ht="19.5">
      <c r="A145" s="456"/>
      <c r="B145" s="32"/>
      <c r="C145" s="32"/>
      <c r="D145" s="32"/>
      <c r="E145" s="32"/>
      <c r="F145" s="32"/>
    </row>
    <row r="146" spans="1:6" ht="19.5">
      <c r="A146" s="82"/>
      <c r="B146" s="32"/>
      <c r="C146" s="32"/>
      <c r="D146" s="32"/>
      <c r="E146" s="32"/>
      <c r="F146" s="32"/>
    </row>
    <row r="147" spans="1:6" ht="19.5">
      <c r="A147" s="457"/>
      <c r="B147" s="32"/>
      <c r="C147" s="32"/>
      <c r="D147" s="32"/>
      <c r="E147" s="32"/>
      <c r="F147" s="32"/>
    </row>
    <row r="148" spans="1:6" ht="19.5">
      <c r="A148" s="456"/>
      <c r="B148" s="32"/>
      <c r="C148" s="32"/>
      <c r="D148" s="32"/>
      <c r="E148" s="32"/>
      <c r="F148" s="32"/>
    </row>
    <row r="149" spans="1:6" ht="19.5">
      <c r="A149" s="456"/>
      <c r="B149" s="32"/>
      <c r="C149" s="32"/>
      <c r="D149" s="32"/>
      <c r="E149" s="32"/>
      <c r="F149" s="32"/>
    </row>
    <row r="150" spans="1:6" ht="19.5">
      <c r="A150" s="456"/>
      <c r="B150" s="32"/>
      <c r="C150" s="32"/>
      <c r="D150" s="32"/>
      <c r="E150" s="32"/>
      <c r="F150" s="32"/>
    </row>
    <row r="151" spans="1:6" ht="19.5">
      <c r="A151" s="457"/>
      <c r="B151" s="32"/>
      <c r="C151" s="32"/>
      <c r="D151" s="32"/>
      <c r="E151" s="32"/>
      <c r="F151" s="32"/>
    </row>
    <row r="152" spans="1:6" ht="19.5">
      <c r="A152" s="456"/>
      <c r="B152" s="32"/>
      <c r="C152" s="32"/>
      <c r="D152" s="32"/>
      <c r="E152" s="32"/>
      <c r="F152" s="32"/>
    </row>
    <row r="153" spans="1:6" ht="19.5">
      <c r="A153" s="456"/>
      <c r="B153" s="32"/>
      <c r="C153" s="32"/>
      <c r="D153" s="32"/>
      <c r="E153" s="32"/>
      <c r="F153" s="32"/>
    </row>
    <row r="154" spans="1:6" ht="19.5">
      <c r="A154" s="456"/>
      <c r="B154" s="32"/>
      <c r="C154" s="32"/>
      <c r="D154" s="32"/>
      <c r="E154" s="32"/>
      <c r="F154" s="32"/>
    </row>
    <row r="155" spans="1:6" ht="19.5">
      <c r="A155" s="457"/>
      <c r="B155" s="32"/>
      <c r="C155" s="32"/>
      <c r="D155" s="32"/>
      <c r="E155" s="32"/>
      <c r="F155" s="32"/>
    </row>
    <row r="156" spans="1:6" ht="19.5">
      <c r="A156" s="456"/>
      <c r="B156" s="32"/>
      <c r="C156" s="32"/>
      <c r="D156" s="32"/>
      <c r="E156" s="32"/>
      <c r="F156" s="32"/>
    </row>
    <row r="157" spans="1:6" ht="19.5">
      <c r="A157" s="456"/>
      <c r="B157" s="32"/>
      <c r="C157" s="32"/>
      <c r="D157" s="32"/>
      <c r="E157" s="32"/>
      <c r="F157" s="32"/>
    </row>
    <row r="158" spans="1:6" ht="19.5">
      <c r="A158" s="456"/>
      <c r="B158" s="32"/>
      <c r="C158" s="32"/>
      <c r="D158" s="32"/>
      <c r="E158" s="32"/>
      <c r="F158" s="32"/>
    </row>
    <row r="159" spans="1:6" ht="19.5">
      <c r="A159" s="457"/>
      <c r="B159" s="32"/>
      <c r="C159" s="32"/>
      <c r="D159" s="32"/>
      <c r="E159" s="32"/>
      <c r="F159" s="32"/>
    </row>
    <row r="160" spans="1:6" ht="19.5">
      <c r="A160" s="456"/>
      <c r="B160" s="32"/>
      <c r="C160" s="32"/>
      <c r="D160" s="32"/>
      <c r="E160" s="32"/>
      <c r="F160" s="32"/>
    </row>
    <row r="161" spans="1:6" ht="19.5">
      <c r="A161" s="456"/>
      <c r="B161" s="32"/>
      <c r="C161" s="32"/>
      <c r="D161" s="32"/>
      <c r="E161" s="32"/>
      <c r="F161" s="32"/>
    </row>
    <row r="162" spans="1:6" ht="19.5">
      <c r="A162" s="456"/>
      <c r="B162" s="32"/>
      <c r="C162" s="32"/>
      <c r="D162" s="32"/>
      <c r="E162" s="32"/>
      <c r="F162" s="32"/>
    </row>
    <row r="163" spans="1:6" ht="19.5">
      <c r="A163" s="81"/>
      <c r="B163" s="32"/>
      <c r="C163" s="32"/>
      <c r="D163" s="32"/>
      <c r="E163" s="32"/>
      <c r="F163" s="32"/>
    </row>
    <row r="164" spans="1:6" ht="19.5">
      <c r="A164" s="81"/>
      <c r="B164" s="32"/>
      <c r="C164" s="32"/>
      <c r="D164" s="32"/>
      <c r="E164" s="32"/>
      <c r="F164" s="32"/>
    </row>
    <row r="165" spans="1:6" ht="19.5">
      <c r="A165" s="81"/>
      <c r="B165" s="32"/>
      <c r="C165" s="32"/>
      <c r="D165" s="32"/>
      <c r="E165" s="32"/>
      <c r="F165" s="32"/>
    </row>
    <row r="166" spans="1:6" ht="19.5">
      <c r="A166" s="79"/>
      <c r="B166" s="32"/>
      <c r="C166" s="32"/>
      <c r="D166" s="32"/>
      <c r="E166" s="32"/>
      <c r="F166" s="32"/>
    </row>
    <row r="167" spans="1:6" ht="19.5">
      <c r="A167" s="79"/>
      <c r="B167" s="32"/>
      <c r="C167" s="32"/>
      <c r="D167" s="32"/>
      <c r="E167" s="32"/>
      <c r="F167" s="32"/>
    </row>
    <row r="168" spans="1:6" ht="19.5">
      <c r="A168" s="457"/>
      <c r="B168" s="32"/>
      <c r="C168" s="32"/>
      <c r="D168" s="32"/>
      <c r="E168" s="32"/>
      <c r="F168" s="32"/>
    </row>
    <row r="169" spans="1:6" ht="19.5">
      <c r="A169" s="456"/>
      <c r="B169" s="32"/>
      <c r="C169" s="32"/>
      <c r="D169" s="32"/>
      <c r="E169" s="32"/>
      <c r="F169" s="32"/>
    </row>
    <row r="170" spans="1:6" ht="19.5">
      <c r="A170" s="456"/>
      <c r="B170" s="32"/>
      <c r="C170" s="32"/>
      <c r="D170" s="32"/>
      <c r="E170" s="32"/>
      <c r="F170" s="32"/>
    </row>
    <row r="171" spans="1:6" ht="19.5">
      <c r="A171" s="456"/>
      <c r="B171" s="32"/>
      <c r="C171" s="32"/>
      <c r="D171" s="32"/>
      <c r="E171" s="32"/>
      <c r="F171" s="32"/>
    </row>
    <row r="172" spans="1:6" ht="19.5">
      <c r="A172" s="456"/>
      <c r="B172" s="32"/>
      <c r="C172" s="32"/>
      <c r="D172" s="32"/>
      <c r="E172" s="32"/>
      <c r="F172" s="32"/>
    </row>
    <row r="173" spans="1:6" ht="19.5">
      <c r="A173" s="456"/>
      <c r="B173" s="32"/>
      <c r="C173" s="32"/>
      <c r="D173" s="32"/>
      <c r="E173" s="32"/>
      <c r="F173" s="32"/>
    </row>
    <row r="174" spans="1:6" ht="19.5">
      <c r="A174" s="457"/>
      <c r="B174" s="32"/>
      <c r="C174" s="32"/>
      <c r="D174" s="32"/>
      <c r="E174" s="32"/>
      <c r="F174" s="32"/>
    </row>
    <row r="175" spans="1:6" ht="19.5">
      <c r="A175" s="456"/>
      <c r="B175" s="32"/>
      <c r="C175" s="32"/>
      <c r="D175" s="32"/>
      <c r="E175" s="32"/>
      <c r="F175" s="32"/>
    </row>
    <row r="176" spans="1:6" ht="19.5">
      <c r="A176" s="456"/>
      <c r="B176" s="32"/>
      <c r="C176" s="32"/>
      <c r="D176" s="32"/>
      <c r="E176" s="32"/>
      <c r="F176" s="32"/>
    </row>
    <row r="177" spans="1:6" ht="19.5">
      <c r="A177" s="456"/>
      <c r="B177" s="32"/>
      <c r="C177" s="32"/>
      <c r="D177" s="32"/>
      <c r="E177" s="32"/>
      <c r="F177" s="32"/>
    </row>
    <row r="178" spans="1:6" ht="19.5">
      <c r="A178" s="456"/>
      <c r="B178" s="32"/>
      <c r="C178" s="32"/>
      <c r="D178" s="32"/>
      <c r="E178" s="32"/>
      <c r="F178" s="32"/>
    </row>
    <row r="179" spans="1:6" ht="19.5">
      <c r="A179" s="457"/>
      <c r="B179" s="32"/>
      <c r="C179" s="32"/>
      <c r="D179" s="32"/>
      <c r="E179" s="32"/>
      <c r="F179" s="32"/>
    </row>
    <row r="180" spans="1:6" ht="19.5">
      <c r="A180" s="457"/>
      <c r="B180" s="32"/>
      <c r="C180" s="32"/>
      <c r="D180" s="32"/>
      <c r="E180" s="32"/>
      <c r="F180" s="32"/>
    </row>
    <row r="181" spans="1:6" ht="19.5">
      <c r="A181" s="456"/>
      <c r="B181" s="32"/>
      <c r="C181" s="32"/>
      <c r="D181" s="32"/>
      <c r="E181" s="32"/>
      <c r="F181" s="32"/>
    </row>
    <row r="182" spans="1:6" ht="19.5">
      <c r="A182" s="456"/>
      <c r="B182" s="32"/>
      <c r="C182" s="32"/>
      <c r="D182" s="32"/>
      <c r="E182" s="32"/>
      <c r="F182" s="32"/>
    </row>
    <row r="183" spans="1:6" ht="19.5">
      <c r="A183" s="456"/>
      <c r="B183" s="32"/>
      <c r="C183" s="32"/>
      <c r="D183" s="32"/>
      <c r="E183" s="32"/>
      <c r="F183" s="32"/>
    </row>
    <row r="184" spans="1:6" ht="19.5">
      <c r="A184" s="457"/>
      <c r="B184" s="32"/>
      <c r="C184" s="32"/>
      <c r="D184" s="32"/>
      <c r="E184" s="32"/>
      <c r="F184" s="32"/>
    </row>
    <row r="185" spans="1:6" ht="19.5">
      <c r="A185" s="457"/>
      <c r="B185" s="32"/>
      <c r="C185" s="32"/>
      <c r="D185" s="32"/>
      <c r="E185" s="32"/>
      <c r="F185" s="32"/>
    </row>
    <row r="186" spans="1:6" ht="19.5">
      <c r="A186" s="457"/>
      <c r="B186" s="32"/>
      <c r="C186" s="32"/>
      <c r="D186" s="32"/>
      <c r="E186" s="32"/>
      <c r="F186" s="32"/>
    </row>
    <row r="187" spans="1:6" ht="19.5">
      <c r="A187" s="457"/>
      <c r="B187" s="32"/>
      <c r="C187" s="32"/>
      <c r="D187" s="32"/>
      <c r="E187" s="32"/>
      <c r="F187" s="32"/>
    </row>
    <row r="188" spans="1:6" ht="19.5">
      <c r="A188" s="457"/>
      <c r="B188" s="32"/>
      <c r="C188" s="32"/>
      <c r="D188" s="32"/>
      <c r="E188" s="32"/>
      <c r="F188" s="32"/>
    </row>
    <row r="189" spans="1:6" ht="19.5">
      <c r="A189" s="457"/>
      <c r="B189" s="32"/>
      <c r="C189" s="32"/>
      <c r="D189" s="32"/>
      <c r="E189" s="32"/>
      <c r="F189" s="32"/>
    </row>
    <row r="190" spans="1:6" ht="19.5">
      <c r="A190" s="456"/>
      <c r="B190" s="32"/>
      <c r="C190" s="32"/>
      <c r="D190" s="32"/>
      <c r="E190" s="32"/>
      <c r="F190" s="32"/>
    </row>
    <row r="191" spans="1:6" ht="19.5">
      <c r="A191" s="456"/>
      <c r="B191" s="32"/>
      <c r="C191" s="32"/>
      <c r="D191" s="32"/>
      <c r="E191" s="32"/>
      <c r="F191" s="32"/>
    </row>
    <row r="192" spans="1:6" ht="19.5">
      <c r="A192" s="456"/>
      <c r="B192" s="32"/>
      <c r="C192" s="32"/>
      <c r="D192" s="32"/>
      <c r="E192" s="32"/>
      <c r="F192" s="32"/>
    </row>
    <row r="193" spans="1:6" ht="19.5">
      <c r="A193" s="457"/>
      <c r="B193" s="32"/>
      <c r="C193" s="32"/>
      <c r="D193" s="32"/>
      <c r="E193" s="32"/>
      <c r="F193" s="32"/>
    </row>
    <row r="194" spans="1:6" ht="19.5">
      <c r="A194" s="456"/>
      <c r="B194" s="32"/>
      <c r="C194" s="32"/>
      <c r="D194" s="32"/>
      <c r="E194" s="32"/>
      <c r="F194" s="32"/>
    </row>
    <row r="195" spans="1:6" ht="19.5">
      <c r="A195" s="456"/>
      <c r="B195" s="32"/>
      <c r="C195" s="32"/>
      <c r="D195" s="32"/>
      <c r="E195" s="32"/>
      <c r="F195" s="32"/>
    </row>
    <row r="196" spans="1:6" ht="19.5">
      <c r="A196" s="82"/>
      <c r="B196" s="32"/>
      <c r="C196" s="32"/>
      <c r="D196" s="32"/>
      <c r="E196" s="32"/>
      <c r="F196" s="32"/>
    </row>
    <row r="197" spans="1:6" ht="19.5">
      <c r="A197" s="456"/>
      <c r="B197" s="32"/>
      <c r="C197" s="32"/>
      <c r="D197" s="32"/>
      <c r="E197" s="32"/>
      <c r="F197" s="32"/>
    </row>
    <row r="198" spans="1:6" ht="19.5">
      <c r="A198" s="457"/>
      <c r="B198" s="32"/>
      <c r="C198" s="32"/>
      <c r="D198" s="32"/>
      <c r="E198" s="32"/>
      <c r="F198" s="32"/>
    </row>
    <row r="199" spans="1:6" ht="19.5">
      <c r="A199" s="456"/>
      <c r="B199" s="32"/>
      <c r="C199" s="32"/>
      <c r="D199" s="32"/>
      <c r="E199" s="32"/>
      <c r="F199" s="32"/>
    </row>
    <row r="200" spans="1:6" ht="19.5">
      <c r="A200" s="456"/>
      <c r="B200" s="32"/>
      <c r="C200" s="32"/>
      <c r="D200" s="32"/>
      <c r="E200" s="32"/>
      <c r="F200" s="32"/>
    </row>
    <row r="201" spans="1:6" ht="19.5">
      <c r="A201" s="457"/>
      <c r="B201" s="32"/>
      <c r="C201" s="32"/>
      <c r="D201" s="32"/>
      <c r="E201" s="32"/>
      <c r="F201" s="32"/>
    </row>
    <row r="202" spans="1:6" ht="19.5">
      <c r="A202" s="456"/>
      <c r="B202" s="32"/>
      <c r="C202" s="32"/>
      <c r="D202" s="32"/>
      <c r="E202" s="32"/>
      <c r="F202" s="32"/>
    </row>
    <row r="203" spans="1:6" ht="19.5">
      <c r="A203" s="456"/>
      <c r="B203" s="32"/>
      <c r="C203" s="32"/>
      <c r="D203" s="32"/>
      <c r="E203" s="32"/>
      <c r="F203" s="32"/>
    </row>
    <row r="204" spans="1:6" ht="19.5">
      <c r="A204" s="457"/>
      <c r="B204" s="32"/>
      <c r="C204" s="32"/>
      <c r="D204" s="32"/>
      <c r="E204" s="32"/>
      <c r="F204" s="32"/>
    </row>
    <row r="205" spans="1:6" ht="19.5">
      <c r="A205" s="456"/>
      <c r="B205" s="32"/>
      <c r="C205" s="32"/>
      <c r="D205" s="32"/>
      <c r="E205" s="32"/>
      <c r="F205" s="32"/>
    </row>
    <row r="206" spans="1:6" ht="19.5">
      <c r="A206" s="456"/>
      <c r="B206" s="32"/>
      <c r="C206" s="32"/>
      <c r="D206" s="32"/>
      <c r="E206" s="32"/>
      <c r="F206" s="32"/>
    </row>
    <row r="207" spans="1:6" ht="19.5">
      <c r="A207" s="456"/>
      <c r="B207" s="32"/>
      <c r="C207" s="32"/>
      <c r="D207" s="32"/>
      <c r="E207" s="32"/>
      <c r="F207" s="32"/>
    </row>
    <row r="208" spans="1:6" ht="19.5">
      <c r="A208" s="456"/>
      <c r="B208" s="32"/>
      <c r="C208" s="32"/>
      <c r="D208" s="32"/>
      <c r="E208" s="32"/>
      <c r="F208" s="32"/>
    </row>
    <row r="209" spans="1:6" ht="19.5">
      <c r="A209" s="456"/>
      <c r="B209" s="32"/>
      <c r="C209" s="32"/>
      <c r="D209" s="32"/>
      <c r="E209" s="32"/>
      <c r="F209" s="32"/>
    </row>
    <row r="210" spans="1:6" ht="19.5">
      <c r="A210" s="456"/>
      <c r="B210" s="32"/>
      <c r="C210" s="32"/>
      <c r="D210" s="32"/>
      <c r="E210" s="32"/>
      <c r="F210" s="32"/>
    </row>
    <row r="211" spans="1:6" ht="19.5">
      <c r="A211" s="456"/>
      <c r="B211" s="32"/>
      <c r="C211" s="32"/>
      <c r="D211" s="32"/>
      <c r="E211" s="32"/>
      <c r="F211" s="32"/>
    </row>
    <row r="212" spans="1:6" ht="19.5">
      <c r="A212" s="456"/>
      <c r="B212" s="32"/>
      <c r="C212" s="32"/>
      <c r="D212" s="32"/>
      <c r="E212" s="32"/>
      <c r="F212" s="32"/>
    </row>
    <row r="213" spans="1:6" ht="19.5">
      <c r="A213" s="457"/>
      <c r="B213" s="32"/>
      <c r="C213" s="32"/>
      <c r="D213" s="32"/>
      <c r="E213" s="32"/>
      <c r="F213" s="32"/>
    </row>
    <row r="214" spans="1:6" ht="19.5">
      <c r="A214" s="456"/>
      <c r="B214" s="32"/>
      <c r="C214" s="32"/>
      <c r="D214" s="32"/>
      <c r="E214" s="32"/>
      <c r="F214" s="32"/>
    </row>
    <row r="215" spans="1:6" ht="19.5">
      <c r="A215" s="456"/>
      <c r="B215" s="32"/>
      <c r="C215" s="32"/>
      <c r="D215" s="32"/>
      <c r="E215" s="32"/>
      <c r="F215" s="32"/>
    </row>
    <row r="216" spans="1:6" ht="19.5">
      <c r="A216" s="456"/>
      <c r="B216" s="32"/>
      <c r="C216" s="32"/>
      <c r="D216" s="32"/>
      <c r="E216" s="32"/>
      <c r="F216" s="32"/>
    </row>
    <row r="217" spans="1:6" ht="19.5">
      <c r="A217" s="456"/>
      <c r="B217" s="32"/>
      <c r="C217" s="32"/>
      <c r="D217" s="32"/>
      <c r="E217" s="32"/>
      <c r="F217" s="32"/>
    </row>
    <row r="218" spans="1:6" ht="19.5">
      <c r="A218" s="456"/>
      <c r="B218" s="32"/>
      <c r="C218" s="32"/>
      <c r="D218" s="32"/>
      <c r="E218" s="32"/>
      <c r="F218" s="32"/>
    </row>
    <row r="219" spans="1:6" ht="19.5">
      <c r="A219" s="457"/>
      <c r="B219" s="32"/>
      <c r="C219" s="32"/>
      <c r="D219" s="32"/>
      <c r="E219" s="32"/>
      <c r="F219" s="32"/>
    </row>
    <row r="220" spans="1:6" ht="19.5">
      <c r="A220" s="456"/>
      <c r="B220" s="32"/>
      <c r="C220" s="32"/>
      <c r="D220" s="32"/>
      <c r="E220" s="32"/>
      <c r="F220" s="32"/>
    </row>
    <row r="221" spans="1:6" ht="19.5">
      <c r="A221" s="456"/>
      <c r="B221" s="32"/>
      <c r="C221" s="32"/>
      <c r="D221" s="32"/>
      <c r="E221" s="32"/>
      <c r="F221" s="32"/>
    </row>
    <row r="222" spans="1:6" ht="19.5">
      <c r="A222" s="457"/>
      <c r="B222" s="32"/>
      <c r="C222" s="32"/>
      <c r="D222" s="32"/>
      <c r="E222" s="32"/>
      <c r="F222" s="32"/>
    </row>
    <row r="223" spans="1:6" ht="19.5">
      <c r="A223" s="456"/>
      <c r="B223" s="32"/>
      <c r="C223" s="32"/>
      <c r="D223" s="32"/>
      <c r="E223" s="32"/>
      <c r="F223" s="32"/>
    </row>
    <row r="224" spans="1:6" ht="19.5">
      <c r="A224" s="456"/>
      <c r="B224" s="32"/>
      <c r="C224" s="32"/>
      <c r="D224" s="32"/>
      <c r="E224" s="32"/>
      <c r="F224" s="32"/>
    </row>
    <row r="225" spans="1:6" ht="19.5">
      <c r="A225" s="456"/>
      <c r="B225" s="32"/>
      <c r="C225" s="32"/>
      <c r="D225" s="32"/>
      <c r="E225" s="32"/>
      <c r="F225" s="32"/>
    </row>
    <row r="226" spans="1:6" ht="19.5">
      <c r="A226" s="458"/>
      <c r="B226" s="32"/>
      <c r="C226" s="32"/>
      <c r="D226" s="32"/>
      <c r="E226" s="32"/>
      <c r="F226" s="32"/>
    </row>
  </sheetData>
  <mergeCells count="4">
    <mergeCell ref="A1:G1"/>
    <mergeCell ref="A2:G2"/>
    <mergeCell ref="A3:G3"/>
    <mergeCell ref="A4:G4"/>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8"/>
  <sheetViews>
    <sheetView topLeftCell="C1" zoomScale="80" zoomScaleNormal="80" workbookViewId="0"/>
  </sheetViews>
  <sheetFormatPr baseColWidth="10" defaultColWidth="9.140625" defaultRowHeight="15"/>
  <cols>
    <col min="1" max="1" width="39.42578125" style="796" hidden="1" customWidth="1"/>
    <col min="2" max="2" width="36.85546875" style="796" hidden="1" customWidth="1"/>
    <col min="3" max="3" width="81.5703125" style="796" customWidth="1"/>
    <col min="4" max="9" width="13.140625" style="796" customWidth="1"/>
    <col min="10" max="10" width="4" style="796" customWidth="1"/>
    <col min="11" max="256" width="9.140625" style="796"/>
    <col min="257" max="258" width="0" style="796" hidden="1" customWidth="1"/>
    <col min="259" max="259" width="81.5703125" style="796" customWidth="1"/>
    <col min="260" max="265" width="13.140625" style="796" customWidth="1"/>
    <col min="266" max="266" width="4" style="796" customWidth="1"/>
    <col min="267" max="512" width="9.140625" style="796"/>
    <col min="513" max="514" width="0" style="796" hidden="1" customWidth="1"/>
    <col min="515" max="515" width="81.5703125" style="796" customWidth="1"/>
    <col min="516" max="521" width="13.140625" style="796" customWidth="1"/>
    <col min="522" max="522" width="4" style="796" customWidth="1"/>
    <col min="523" max="768" width="9.140625" style="796"/>
    <col min="769" max="770" width="0" style="796" hidden="1" customWidth="1"/>
    <col min="771" max="771" width="81.5703125" style="796" customWidth="1"/>
    <col min="772" max="777" width="13.140625" style="796" customWidth="1"/>
    <col min="778" max="778" width="4" style="796" customWidth="1"/>
    <col min="779" max="1024" width="9.140625" style="796"/>
    <col min="1025" max="1026" width="0" style="796" hidden="1" customWidth="1"/>
    <col min="1027" max="1027" width="81.5703125" style="796" customWidth="1"/>
    <col min="1028" max="1033" width="13.140625" style="796" customWidth="1"/>
    <col min="1034" max="1034" width="4" style="796" customWidth="1"/>
    <col min="1035" max="1280" width="9.140625" style="796"/>
    <col min="1281" max="1282" width="0" style="796" hidden="1" customWidth="1"/>
    <col min="1283" max="1283" width="81.5703125" style="796" customWidth="1"/>
    <col min="1284" max="1289" width="13.140625" style="796" customWidth="1"/>
    <col min="1290" max="1290" width="4" style="796" customWidth="1"/>
    <col min="1291" max="1536" width="9.140625" style="796"/>
    <col min="1537" max="1538" width="0" style="796" hidden="1" customWidth="1"/>
    <col min="1539" max="1539" width="81.5703125" style="796" customWidth="1"/>
    <col min="1540" max="1545" width="13.140625" style="796" customWidth="1"/>
    <col min="1546" max="1546" width="4" style="796" customWidth="1"/>
    <col min="1547" max="1792" width="9.140625" style="796"/>
    <col min="1793" max="1794" width="0" style="796" hidden="1" customWidth="1"/>
    <col min="1795" max="1795" width="81.5703125" style="796" customWidth="1"/>
    <col min="1796" max="1801" width="13.140625" style="796" customWidth="1"/>
    <col min="1802" max="1802" width="4" style="796" customWidth="1"/>
    <col min="1803" max="2048" width="9.140625" style="796"/>
    <col min="2049" max="2050" width="0" style="796" hidden="1" customWidth="1"/>
    <col min="2051" max="2051" width="81.5703125" style="796" customWidth="1"/>
    <col min="2052" max="2057" width="13.140625" style="796" customWidth="1"/>
    <col min="2058" max="2058" width="4" style="796" customWidth="1"/>
    <col min="2059" max="2304" width="9.140625" style="796"/>
    <col min="2305" max="2306" width="0" style="796" hidden="1" customWidth="1"/>
    <col min="2307" max="2307" width="81.5703125" style="796" customWidth="1"/>
    <col min="2308" max="2313" width="13.140625" style="796" customWidth="1"/>
    <col min="2314" max="2314" width="4" style="796" customWidth="1"/>
    <col min="2315" max="2560" width="9.140625" style="796"/>
    <col min="2561" max="2562" width="0" style="796" hidden="1" customWidth="1"/>
    <col min="2563" max="2563" width="81.5703125" style="796" customWidth="1"/>
    <col min="2564" max="2569" width="13.140625" style="796" customWidth="1"/>
    <col min="2570" max="2570" width="4" style="796" customWidth="1"/>
    <col min="2571" max="2816" width="9.140625" style="796"/>
    <col min="2817" max="2818" width="0" style="796" hidden="1" customWidth="1"/>
    <col min="2819" max="2819" width="81.5703125" style="796" customWidth="1"/>
    <col min="2820" max="2825" width="13.140625" style="796" customWidth="1"/>
    <col min="2826" max="2826" width="4" style="796" customWidth="1"/>
    <col min="2827" max="3072" width="9.140625" style="796"/>
    <col min="3073" max="3074" width="0" style="796" hidden="1" customWidth="1"/>
    <col min="3075" max="3075" width="81.5703125" style="796" customWidth="1"/>
    <col min="3076" max="3081" width="13.140625" style="796" customWidth="1"/>
    <col min="3082" max="3082" width="4" style="796" customWidth="1"/>
    <col min="3083" max="3328" width="9.140625" style="796"/>
    <col min="3329" max="3330" width="0" style="796" hidden="1" customWidth="1"/>
    <col min="3331" max="3331" width="81.5703125" style="796" customWidth="1"/>
    <col min="3332" max="3337" width="13.140625" style="796" customWidth="1"/>
    <col min="3338" max="3338" width="4" style="796" customWidth="1"/>
    <col min="3339" max="3584" width="9.140625" style="796"/>
    <col min="3585" max="3586" width="0" style="796" hidden="1" customWidth="1"/>
    <col min="3587" max="3587" width="81.5703125" style="796" customWidth="1"/>
    <col min="3588" max="3593" width="13.140625" style="796" customWidth="1"/>
    <col min="3594" max="3594" width="4" style="796" customWidth="1"/>
    <col min="3595" max="3840" width="9.140625" style="796"/>
    <col min="3841" max="3842" width="0" style="796" hidden="1" customWidth="1"/>
    <col min="3843" max="3843" width="81.5703125" style="796" customWidth="1"/>
    <col min="3844" max="3849" width="13.140625" style="796" customWidth="1"/>
    <col min="3850" max="3850" width="4" style="796" customWidth="1"/>
    <col min="3851" max="4096" width="9.140625" style="796"/>
    <col min="4097" max="4098" width="0" style="796" hidden="1" customWidth="1"/>
    <col min="4099" max="4099" width="81.5703125" style="796" customWidth="1"/>
    <col min="4100" max="4105" width="13.140625" style="796" customWidth="1"/>
    <col min="4106" max="4106" width="4" style="796" customWidth="1"/>
    <col min="4107" max="4352" width="9.140625" style="796"/>
    <col min="4353" max="4354" width="0" style="796" hidden="1" customWidth="1"/>
    <col min="4355" max="4355" width="81.5703125" style="796" customWidth="1"/>
    <col min="4356" max="4361" width="13.140625" style="796" customWidth="1"/>
    <col min="4362" max="4362" width="4" style="796" customWidth="1"/>
    <col min="4363" max="4608" width="9.140625" style="796"/>
    <col min="4609" max="4610" width="0" style="796" hidden="1" customWidth="1"/>
    <col min="4611" max="4611" width="81.5703125" style="796" customWidth="1"/>
    <col min="4612" max="4617" width="13.140625" style="796" customWidth="1"/>
    <col min="4618" max="4618" width="4" style="796" customWidth="1"/>
    <col min="4619" max="4864" width="9.140625" style="796"/>
    <col min="4865" max="4866" width="0" style="796" hidden="1" customWidth="1"/>
    <col min="4867" max="4867" width="81.5703125" style="796" customWidth="1"/>
    <col min="4868" max="4873" width="13.140625" style="796" customWidth="1"/>
    <col min="4874" max="4874" width="4" style="796" customWidth="1"/>
    <col min="4875" max="5120" width="9.140625" style="796"/>
    <col min="5121" max="5122" width="0" style="796" hidden="1" customWidth="1"/>
    <col min="5123" max="5123" width="81.5703125" style="796" customWidth="1"/>
    <col min="5124" max="5129" width="13.140625" style="796" customWidth="1"/>
    <col min="5130" max="5130" width="4" style="796" customWidth="1"/>
    <col min="5131" max="5376" width="9.140625" style="796"/>
    <col min="5377" max="5378" width="0" style="796" hidden="1" customWidth="1"/>
    <col min="5379" max="5379" width="81.5703125" style="796" customWidth="1"/>
    <col min="5380" max="5385" width="13.140625" style="796" customWidth="1"/>
    <col min="5386" max="5386" width="4" style="796" customWidth="1"/>
    <col min="5387" max="5632" width="9.140625" style="796"/>
    <col min="5633" max="5634" width="0" style="796" hidden="1" customWidth="1"/>
    <col min="5635" max="5635" width="81.5703125" style="796" customWidth="1"/>
    <col min="5636" max="5641" width="13.140625" style="796" customWidth="1"/>
    <col min="5642" max="5642" width="4" style="796" customWidth="1"/>
    <col min="5643" max="5888" width="9.140625" style="796"/>
    <col min="5889" max="5890" width="0" style="796" hidden="1" customWidth="1"/>
    <col min="5891" max="5891" width="81.5703125" style="796" customWidth="1"/>
    <col min="5892" max="5897" width="13.140625" style="796" customWidth="1"/>
    <col min="5898" max="5898" width="4" style="796" customWidth="1"/>
    <col min="5899" max="6144" width="9.140625" style="796"/>
    <col min="6145" max="6146" width="0" style="796" hidden="1" customWidth="1"/>
    <col min="6147" max="6147" width="81.5703125" style="796" customWidth="1"/>
    <col min="6148" max="6153" width="13.140625" style="796" customWidth="1"/>
    <col min="6154" max="6154" width="4" style="796" customWidth="1"/>
    <col min="6155" max="6400" width="9.140625" style="796"/>
    <col min="6401" max="6402" width="0" style="796" hidden="1" customWidth="1"/>
    <col min="6403" max="6403" width="81.5703125" style="796" customWidth="1"/>
    <col min="6404" max="6409" width="13.140625" style="796" customWidth="1"/>
    <col min="6410" max="6410" width="4" style="796" customWidth="1"/>
    <col min="6411" max="6656" width="9.140625" style="796"/>
    <col min="6657" max="6658" width="0" style="796" hidden="1" customWidth="1"/>
    <col min="6659" max="6659" width="81.5703125" style="796" customWidth="1"/>
    <col min="6660" max="6665" width="13.140625" style="796" customWidth="1"/>
    <col min="6666" max="6666" width="4" style="796" customWidth="1"/>
    <col min="6667" max="6912" width="9.140625" style="796"/>
    <col min="6913" max="6914" width="0" style="796" hidden="1" customWidth="1"/>
    <col min="6915" max="6915" width="81.5703125" style="796" customWidth="1"/>
    <col min="6916" max="6921" width="13.140625" style="796" customWidth="1"/>
    <col min="6922" max="6922" width="4" style="796" customWidth="1"/>
    <col min="6923" max="7168" width="9.140625" style="796"/>
    <col min="7169" max="7170" width="0" style="796" hidden="1" customWidth="1"/>
    <col min="7171" max="7171" width="81.5703125" style="796" customWidth="1"/>
    <col min="7172" max="7177" width="13.140625" style="796" customWidth="1"/>
    <col min="7178" max="7178" width="4" style="796" customWidth="1"/>
    <col min="7179" max="7424" width="9.140625" style="796"/>
    <col min="7425" max="7426" width="0" style="796" hidden="1" customWidth="1"/>
    <col min="7427" max="7427" width="81.5703125" style="796" customWidth="1"/>
    <col min="7428" max="7433" width="13.140625" style="796" customWidth="1"/>
    <col min="7434" max="7434" width="4" style="796" customWidth="1"/>
    <col min="7435" max="7680" width="9.140625" style="796"/>
    <col min="7681" max="7682" width="0" style="796" hidden="1" customWidth="1"/>
    <col min="7683" max="7683" width="81.5703125" style="796" customWidth="1"/>
    <col min="7684" max="7689" width="13.140625" style="796" customWidth="1"/>
    <col min="7690" max="7690" width="4" style="796" customWidth="1"/>
    <col min="7691" max="7936" width="9.140625" style="796"/>
    <col min="7937" max="7938" width="0" style="796" hidden="1" customWidth="1"/>
    <col min="7939" max="7939" width="81.5703125" style="796" customWidth="1"/>
    <col min="7940" max="7945" width="13.140625" style="796" customWidth="1"/>
    <col min="7946" max="7946" width="4" style="796" customWidth="1"/>
    <col min="7947" max="8192" width="9.140625" style="796"/>
    <col min="8193" max="8194" width="0" style="796" hidden="1" customWidth="1"/>
    <col min="8195" max="8195" width="81.5703125" style="796" customWidth="1"/>
    <col min="8196" max="8201" width="13.140625" style="796" customWidth="1"/>
    <col min="8202" max="8202" width="4" style="796" customWidth="1"/>
    <col min="8203" max="8448" width="9.140625" style="796"/>
    <col min="8449" max="8450" width="0" style="796" hidden="1" customWidth="1"/>
    <col min="8451" max="8451" width="81.5703125" style="796" customWidth="1"/>
    <col min="8452" max="8457" width="13.140625" style="796" customWidth="1"/>
    <col min="8458" max="8458" width="4" style="796" customWidth="1"/>
    <col min="8459" max="8704" width="9.140625" style="796"/>
    <col min="8705" max="8706" width="0" style="796" hidden="1" customWidth="1"/>
    <col min="8707" max="8707" width="81.5703125" style="796" customWidth="1"/>
    <col min="8708" max="8713" width="13.140625" style="796" customWidth="1"/>
    <col min="8714" max="8714" width="4" style="796" customWidth="1"/>
    <col min="8715" max="8960" width="9.140625" style="796"/>
    <col min="8961" max="8962" width="0" style="796" hidden="1" customWidth="1"/>
    <col min="8963" max="8963" width="81.5703125" style="796" customWidth="1"/>
    <col min="8964" max="8969" width="13.140625" style="796" customWidth="1"/>
    <col min="8970" max="8970" width="4" style="796" customWidth="1"/>
    <col min="8971" max="9216" width="9.140625" style="796"/>
    <col min="9217" max="9218" width="0" style="796" hidden="1" customWidth="1"/>
    <col min="9219" max="9219" width="81.5703125" style="796" customWidth="1"/>
    <col min="9220" max="9225" width="13.140625" style="796" customWidth="1"/>
    <col min="9226" max="9226" width="4" style="796" customWidth="1"/>
    <col min="9227" max="9472" width="9.140625" style="796"/>
    <col min="9473" max="9474" width="0" style="796" hidden="1" customWidth="1"/>
    <col min="9475" max="9475" width="81.5703125" style="796" customWidth="1"/>
    <col min="9476" max="9481" width="13.140625" style="796" customWidth="1"/>
    <col min="9482" max="9482" width="4" style="796" customWidth="1"/>
    <col min="9483" max="9728" width="9.140625" style="796"/>
    <col min="9729" max="9730" width="0" style="796" hidden="1" customWidth="1"/>
    <col min="9731" max="9731" width="81.5703125" style="796" customWidth="1"/>
    <col min="9732" max="9737" width="13.140625" style="796" customWidth="1"/>
    <col min="9738" max="9738" width="4" style="796" customWidth="1"/>
    <col min="9739" max="9984" width="9.140625" style="796"/>
    <col min="9985" max="9986" width="0" style="796" hidden="1" customWidth="1"/>
    <col min="9987" max="9987" width="81.5703125" style="796" customWidth="1"/>
    <col min="9988" max="9993" width="13.140625" style="796" customWidth="1"/>
    <col min="9994" max="9994" width="4" style="796" customWidth="1"/>
    <col min="9995" max="10240" width="9.140625" style="796"/>
    <col min="10241" max="10242" width="0" style="796" hidden="1" customWidth="1"/>
    <col min="10243" max="10243" width="81.5703125" style="796" customWidth="1"/>
    <col min="10244" max="10249" width="13.140625" style="796" customWidth="1"/>
    <col min="10250" max="10250" width="4" style="796" customWidth="1"/>
    <col min="10251" max="10496" width="9.140625" style="796"/>
    <col min="10497" max="10498" width="0" style="796" hidden="1" customWidth="1"/>
    <col min="10499" max="10499" width="81.5703125" style="796" customWidth="1"/>
    <col min="10500" max="10505" width="13.140625" style="796" customWidth="1"/>
    <col min="10506" max="10506" width="4" style="796" customWidth="1"/>
    <col min="10507" max="10752" width="9.140625" style="796"/>
    <col min="10753" max="10754" width="0" style="796" hidden="1" customWidth="1"/>
    <col min="10755" max="10755" width="81.5703125" style="796" customWidth="1"/>
    <col min="10756" max="10761" width="13.140625" style="796" customWidth="1"/>
    <col min="10762" max="10762" width="4" style="796" customWidth="1"/>
    <col min="10763" max="11008" width="9.140625" style="796"/>
    <col min="11009" max="11010" width="0" style="796" hidden="1" customWidth="1"/>
    <col min="11011" max="11011" width="81.5703125" style="796" customWidth="1"/>
    <col min="11012" max="11017" width="13.140625" style="796" customWidth="1"/>
    <col min="11018" max="11018" width="4" style="796" customWidth="1"/>
    <col min="11019" max="11264" width="9.140625" style="796"/>
    <col min="11265" max="11266" width="0" style="796" hidden="1" customWidth="1"/>
    <col min="11267" max="11267" width="81.5703125" style="796" customWidth="1"/>
    <col min="11268" max="11273" width="13.140625" style="796" customWidth="1"/>
    <col min="11274" max="11274" width="4" style="796" customWidth="1"/>
    <col min="11275" max="11520" width="9.140625" style="796"/>
    <col min="11521" max="11522" width="0" style="796" hidden="1" customWidth="1"/>
    <col min="11523" max="11523" width="81.5703125" style="796" customWidth="1"/>
    <col min="11524" max="11529" width="13.140625" style="796" customWidth="1"/>
    <col min="11530" max="11530" width="4" style="796" customWidth="1"/>
    <col min="11531" max="11776" width="9.140625" style="796"/>
    <col min="11777" max="11778" width="0" style="796" hidden="1" customWidth="1"/>
    <col min="11779" max="11779" width="81.5703125" style="796" customWidth="1"/>
    <col min="11780" max="11785" width="13.140625" style="796" customWidth="1"/>
    <col min="11786" max="11786" width="4" style="796" customWidth="1"/>
    <col min="11787" max="12032" width="9.140625" style="796"/>
    <col min="12033" max="12034" width="0" style="796" hidden="1" customWidth="1"/>
    <col min="12035" max="12035" width="81.5703125" style="796" customWidth="1"/>
    <col min="12036" max="12041" width="13.140625" style="796" customWidth="1"/>
    <col min="12042" max="12042" width="4" style="796" customWidth="1"/>
    <col min="12043" max="12288" width="9.140625" style="796"/>
    <col min="12289" max="12290" width="0" style="796" hidden="1" customWidth="1"/>
    <col min="12291" max="12291" width="81.5703125" style="796" customWidth="1"/>
    <col min="12292" max="12297" width="13.140625" style="796" customWidth="1"/>
    <col min="12298" max="12298" width="4" style="796" customWidth="1"/>
    <col min="12299" max="12544" width="9.140625" style="796"/>
    <col min="12545" max="12546" width="0" style="796" hidden="1" customWidth="1"/>
    <col min="12547" max="12547" width="81.5703125" style="796" customWidth="1"/>
    <col min="12548" max="12553" width="13.140625" style="796" customWidth="1"/>
    <col min="12554" max="12554" width="4" style="796" customWidth="1"/>
    <col min="12555" max="12800" width="9.140625" style="796"/>
    <col min="12801" max="12802" width="0" style="796" hidden="1" customWidth="1"/>
    <col min="12803" max="12803" width="81.5703125" style="796" customWidth="1"/>
    <col min="12804" max="12809" width="13.140625" style="796" customWidth="1"/>
    <col min="12810" max="12810" width="4" style="796" customWidth="1"/>
    <col min="12811" max="13056" width="9.140625" style="796"/>
    <col min="13057" max="13058" width="0" style="796" hidden="1" customWidth="1"/>
    <col min="13059" max="13059" width="81.5703125" style="796" customWidth="1"/>
    <col min="13060" max="13065" width="13.140625" style="796" customWidth="1"/>
    <col min="13066" max="13066" width="4" style="796" customWidth="1"/>
    <col min="13067" max="13312" width="9.140625" style="796"/>
    <col min="13313" max="13314" width="0" style="796" hidden="1" customWidth="1"/>
    <col min="13315" max="13315" width="81.5703125" style="796" customWidth="1"/>
    <col min="13316" max="13321" width="13.140625" style="796" customWidth="1"/>
    <col min="13322" max="13322" width="4" style="796" customWidth="1"/>
    <col min="13323" max="13568" width="9.140625" style="796"/>
    <col min="13569" max="13570" width="0" style="796" hidden="1" customWidth="1"/>
    <col min="13571" max="13571" width="81.5703125" style="796" customWidth="1"/>
    <col min="13572" max="13577" width="13.140625" style="796" customWidth="1"/>
    <col min="13578" max="13578" width="4" style="796" customWidth="1"/>
    <col min="13579" max="13824" width="9.140625" style="796"/>
    <col min="13825" max="13826" width="0" style="796" hidden="1" customWidth="1"/>
    <col min="13827" max="13827" width="81.5703125" style="796" customWidth="1"/>
    <col min="13828" max="13833" width="13.140625" style="796" customWidth="1"/>
    <col min="13834" max="13834" width="4" style="796" customWidth="1"/>
    <col min="13835" max="14080" width="9.140625" style="796"/>
    <col min="14081" max="14082" width="0" style="796" hidden="1" customWidth="1"/>
    <col min="14083" max="14083" width="81.5703125" style="796" customWidth="1"/>
    <col min="14084" max="14089" width="13.140625" style="796" customWidth="1"/>
    <col min="14090" max="14090" width="4" style="796" customWidth="1"/>
    <col min="14091" max="14336" width="9.140625" style="796"/>
    <col min="14337" max="14338" width="0" style="796" hidden="1" customWidth="1"/>
    <col min="14339" max="14339" width="81.5703125" style="796" customWidth="1"/>
    <col min="14340" max="14345" width="13.140625" style="796" customWidth="1"/>
    <col min="14346" max="14346" width="4" style="796" customWidth="1"/>
    <col min="14347" max="14592" width="9.140625" style="796"/>
    <col min="14593" max="14594" width="0" style="796" hidden="1" customWidth="1"/>
    <col min="14595" max="14595" width="81.5703125" style="796" customWidth="1"/>
    <col min="14596" max="14601" width="13.140625" style="796" customWidth="1"/>
    <col min="14602" max="14602" width="4" style="796" customWidth="1"/>
    <col min="14603" max="14848" width="9.140625" style="796"/>
    <col min="14849" max="14850" width="0" style="796" hidden="1" customWidth="1"/>
    <col min="14851" max="14851" width="81.5703125" style="796" customWidth="1"/>
    <col min="14852" max="14857" width="13.140625" style="796" customWidth="1"/>
    <col min="14858" max="14858" width="4" style="796" customWidth="1"/>
    <col min="14859" max="15104" width="9.140625" style="796"/>
    <col min="15105" max="15106" width="0" style="796" hidden="1" customWidth="1"/>
    <col min="15107" max="15107" width="81.5703125" style="796" customWidth="1"/>
    <col min="15108" max="15113" width="13.140625" style="796" customWidth="1"/>
    <col min="15114" max="15114" width="4" style="796" customWidth="1"/>
    <col min="15115" max="15360" width="9.140625" style="796"/>
    <col min="15361" max="15362" width="0" style="796" hidden="1" customWidth="1"/>
    <col min="15363" max="15363" width="81.5703125" style="796" customWidth="1"/>
    <col min="15364" max="15369" width="13.140625" style="796" customWidth="1"/>
    <col min="15370" max="15370" width="4" style="796" customWidth="1"/>
    <col min="15371" max="15616" width="9.140625" style="796"/>
    <col min="15617" max="15618" width="0" style="796" hidden="1" customWidth="1"/>
    <col min="15619" max="15619" width="81.5703125" style="796" customWidth="1"/>
    <col min="15620" max="15625" width="13.140625" style="796" customWidth="1"/>
    <col min="15626" max="15626" width="4" style="796" customWidth="1"/>
    <col min="15627" max="15872" width="9.140625" style="796"/>
    <col min="15873" max="15874" width="0" style="796" hidden="1" customWidth="1"/>
    <col min="15875" max="15875" width="81.5703125" style="796" customWidth="1"/>
    <col min="15876" max="15881" width="13.140625" style="796" customWidth="1"/>
    <col min="15882" max="15882" width="4" style="796" customWidth="1"/>
    <col min="15883" max="16128" width="9.140625" style="796"/>
    <col min="16129" max="16130" width="0" style="796" hidden="1" customWidth="1"/>
    <col min="16131" max="16131" width="81.5703125" style="796" customWidth="1"/>
    <col min="16132" max="16137" width="13.140625" style="796" customWidth="1"/>
    <col min="16138" max="16138" width="4" style="796" customWidth="1"/>
    <col min="16139" max="16384" width="9.140625" style="796"/>
  </cols>
  <sheetData>
    <row r="1" spans="1:10" s="84" customFormat="1" ht="42" customHeight="1">
      <c r="A1" s="327"/>
      <c r="B1" s="327"/>
      <c r="C1" s="83"/>
      <c r="D1" s="327"/>
      <c r="E1" s="327"/>
      <c r="F1" s="327"/>
      <c r="G1" s="327"/>
      <c r="H1" s="327"/>
      <c r="I1" s="327"/>
    </row>
    <row r="2" spans="1:10" s="84" customFormat="1" ht="28.5" customHeight="1">
      <c r="A2" s="1082" t="s">
        <v>1072</v>
      </c>
      <c r="B2" s="1082"/>
      <c r="C2" s="1082"/>
      <c r="D2" s="1082"/>
      <c r="E2" s="1082"/>
      <c r="F2" s="1082"/>
      <c r="G2" s="1082"/>
      <c r="H2" s="1082"/>
      <c r="I2" s="1082"/>
    </row>
    <row r="3" spans="1:10" s="84" customFormat="1" ht="28.5" customHeight="1">
      <c r="A3" s="327"/>
      <c r="B3" s="327"/>
      <c r="C3" s="700" t="s">
        <v>496</v>
      </c>
      <c r="D3" s="701"/>
      <c r="E3" s="701"/>
      <c r="F3" s="701"/>
      <c r="G3" s="701"/>
      <c r="H3" s="701"/>
      <c r="I3" s="701"/>
    </row>
    <row r="4" spans="1:10" s="84" customFormat="1" ht="58.5" customHeight="1">
      <c r="A4" s="1083"/>
      <c r="B4" s="1084"/>
      <c r="C4" s="1084"/>
      <c r="D4" s="1084"/>
      <c r="E4" s="1084"/>
      <c r="F4" s="1084"/>
      <c r="G4" s="1084"/>
      <c r="H4" s="1084"/>
      <c r="I4" s="1084"/>
    </row>
    <row r="5" spans="1:10" s="86" customFormat="1" ht="12.75" customHeight="1" thickBot="1">
      <c r="A5" s="85"/>
      <c r="B5" s="328"/>
      <c r="C5" s="328"/>
      <c r="D5" s="328"/>
      <c r="E5" s="328"/>
      <c r="F5" s="328"/>
      <c r="G5" s="328"/>
      <c r="H5" s="328"/>
      <c r="I5" s="328"/>
    </row>
    <row r="6" spans="1:10" s="87" customFormat="1" ht="27.75" customHeight="1" thickTop="1" thickBot="1">
      <c r="C6" s="88"/>
      <c r="D6" s="89" t="s">
        <v>1147</v>
      </c>
      <c r="E6" s="89" t="s">
        <v>1237</v>
      </c>
      <c r="F6" s="89" t="s">
        <v>1289</v>
      </c>
      <c r="G6" s="89" t="s">
        <v>1528</v>
      </c>
      <c r="H6" s="90" t="s">
        <v>1363</v>
      </c>
      <c r="I6" s="90" t="s">
        <v>1529</v>
      </c>
      <c r="J6" s="702" t="s">
        <v>497</v>
      </c>
    </row>
    <row r="7" spans="1:10" ht="14.25" customHeight="1" thickTop="1" thickBot="1">
      <c r="C7" s="91"/>
      <c r="D7" s="91"/>
      <c r="E7" s="91"/>
      <c r="F7" s="91"/>
      <c r="G7" s="91"/>
      <c r="H7" s="91"/>
      <c r="I7" s="91"/>
    </row>
    <row r="8" spans="1:10" s="92" customFormat="1" ht="24" customHeight="1" thickTop="1" thickBot="1">
      <c r="B8" s="743"/>
      <c r="C8" s="93" t="s">
        <v>310</v>
      </c>
      <c r="D8" s="744"/>
      <c r="E8" s="744"/>
      <c r="F8" s="744"/>
      <c r="G8" s="744"/>
      <c r="H8" s="94"/>
      <c r="I8" s="94"/>
      <c r="J8" s="95"/>
    </row>
    <row r="9" spans="1:10" ht="22.5" customHeight="1" thickTop="1">
      <c r="A9" s="796" t="s">
        <v>498</v>
      </c>
      <c r="B9" s="1" t="s">
        <v>499</v>
      </c>
      <c r="C9" s="2" t="s">
        <v>500</v>
      </c>
      <c r="D9" s="96">
        <v>0.15820000000000001</v>
      </c>
      <c r="E9" s="96">
        <v>0.19769999999999999</v>
      </c>
      <c r="F9" s="96">
        <v>0.13420000000000001</v>
      </c>
      <c r="G9" s="96">
        <v>0.1111</v>
      </c>
      <c r="H9" s="96">
        <v>0.12670000000000001</v>
      </c>
      <c r="I9" s="96">
        <v>0.1038</v>
      </c>
    </row>
    <row r="10" spans="1:10" ht="22.5" customHeight="1">
      <c r="A10" s="796" t="s">
        <v>498</v>
      </c>
      <c r="B10" s="1" t="s">
        <v>501</v>
      </c>
      <c r="C10" s="2" t="s">
        <v>502</v>
      </c>
      <c r="D10" s="96">
        <v>0.59260000000000002</v>
      </c>
      <c r="E10" s="96">
        <v>0.59179999999999999</v>
      </c>
      <c r="F10" s="96">
        <v>0.65300000000000002</v>
      </c>
      <c r="G10" s="96">
        <v>0.68010000000000004</v>
      </c>
      <c r="H10" s="96">
        <v>0.66149999999999998</v>
      </c>
      <c r="I10" s="96">
        <v>0.69199999999999995</v>
      </c>
    </row>
    <row r="11" spans="1:10" ht="41.25" customHeight="1" thickBot="1">
      <c r="B11" s="3"/>
      <c r="C11" s="2"/>
      <c r="D11" s="97"/>
      <c r="E11" s="97"/>
      <c r="F11" s="97"/>
      <c r="G11" s="97"/>
      <c r="H11" s="97"/>
      <c r="I11" s="97"/>
    </row>
    <row r="12" spans="1:10" s="28" customFormat="1" ht="24" customHeight="1" thickTop="1" thickBot="1">
      <c r="B12" s="745"/>
      <c r="C12" s="93" t="s">
        <v>313</v>
      </c>
      <c r="D12" s="744"/>
      <c r="E12" s="744"/>
      <c r="F12" s="744"/>
      <c r="G12" s="744"/>
      <c r="H12" s="94"/>
      <c r="I12" s="94"/>
      <c r="J12" s="98"/>
    </row>
    <row r="13" spans="1:10" s="87" customFormat="1" ht="32.25" customHeight="1" thickTop="1">
      <c r="A13" s="87" t="s">
        <v>498</v>
      </c>
      <c r="B13" s="4" t="s">
        <v>503</v>
      </c>
      <c r="C13" s="5" t="s">
        <v>504</v>
      </c>
      <c r="D13" s="99">
        <v>0.7903</v>
      </c>
      <c r="E13" s="99">
        <v>0.80249999999999999</v>
      </c>
      <c r="F13" s="99">
        <v>0.78269999999999995</v>
      </c>
      <c r="G13" s="99">
        <v>0.76590000000000003</v>
      </c>
      <c r="H13" s="99">
        <v>0.77029999999999998</v>
      </c>
      <c r="I13" s="99">
        <v>0.77580000000000005</v>
      </c>
    </row>
    <row r="14" spans="1:10" s="72" customFormat="1" ht="23.25" customHeight="1">
      <c r="A14" s="72" t="s">
        <v>498</v>
      </c>
      <c r="B14" s="6" t="s">
        <v>505</v>
      </c>
      <c r="C14" s="7" t="s">
        <v>506</v>
      </c>
      <c r="D14" s="100">
        <v>0.83169999999999999</v>
      </c>
      <c r="E14" s="100">
        <v>0.84060000000000001</v>
      </c>
      <c r="F14" s="100">
        <v>0.81679999999999997</v>
      </c>
      <c r="G14" s="100">
        <v>0.80579999999999996</v>
      </c>
      <c r="H14" s="100">
        <v>0.80769999999999997</v>
      </c>
      <c r="I14" s="100">
        <v>0.80800000000000005</v>
      </c>
    </row>
    <row r="15" spans="1:10" s="72" customFormat="1" ht="23.25" customHeight="1">
      <c r="B15" s="6"/>
      <c r="C15" s="7" t="s">
        <v>507</v>
      </c>
      <c r="D15" s="100">
        <v>3.1899999999999998E-2</v>
      </c>
      <c r="E15" s="100">
        <v>3.32E-2</v>
      </c>
      <c r="F15" s="100">
        <v>4.41E-2</v>
      </c>
      <c r="G15" s="100">
        <v>5.8999999999999997E-2</v>
      </c>
      <c r="H15" s="100">
        <v>6.4299999999999996E-2</v>
      </c>
      <c r="I15" s="100">
        <v>6.93E-2</v>
      </c>
    </row>
    <row r="16" spans="1:10" s="72" customFormat="1" ht="41.25" customHeight="1" thickBot="1">
      <c r="A16" s="72" t="s">
        <v>498</v>
      </c>
      <c r="B16" s="6" t="s">
        <v>508</v>
      </c>
      <c r="C16" s="7" t="s">
        <v>509</v>
      </c>
      <c r="D16" s="100">
        <v>1.04E-2</v>
      </c>
      <c r="E16" s="100">
        <v>1.0500000000000001E-2</v>
      </c>
      <c r="F16" s="100">
        <v>1.4200000000000001E-2</v>
      </c>
      <c r="G16" s="100">
        <v>1.44E-2</v>
      </c>
      <c r="H16" s="100">
        <v>1.3100000000000001E-2</v>
      </c>
      <c r="I16" s="100">
        <v>1.2699999999999999E-2</v>
      </c>
    </row>
    <row r="17" spans="1:24" s="28" customFormat="1" ht="24" customHeight="1" thickTop="1" thickBot="1">
      <c r="B17" s="745"/>
      <c r="C17" s="93" t="s">
        <v>510</v>
      </c>
      <c r="D17" s="744"/>
      <c r="E17" s="744"/>
      <c r="F17" s="744"/>
      <c r="G17" s="744"/>
      <c r="H17" s="94"/>
      <c r="I17" s="94"/>
      <c r="J17" s="98"/>
    </row>
    <row r="18" spans="1:24" s="87" customFormat="1" ht="32.25" customHeight="1" thickTop="1">
      <c r="A18" s="87" t="s">
        <v>498</v>
      </c>
      <c r="B18" s="4" t="s">
        <v>511</v>
      </c>
      <c r="C18" s="5" t="s">
        <v>512</v>
      </c>
      <c r="D18" s="99">
        <v>0.627</v>
      </c>
      <c r="E18" s="99">
        <v>0.64900000000000002</v>
      </c>
      <c r="F18" s="99">
        <v>0.6583</v>
      </c>
      <c r="G18" s="99">
        <v>0.67249999999999999</v>
      </c>
      <c r="H18" s="99">
        <v>0.66920000000000002</v>
      </c>
      <c r="I18" s="99">
        <v>0.67159999999999997</v>
      </c>
    </row>
    <row r="19" spans="1:24" s="72" customFormat="1" ht="23.25" customHeight="1">
      <c r="A19" s="72" t="s">
        <v>498</v>
      </c>
      <c r="B19" s="6" t="s">
        <v>513</v>
      </c>
      <c r="C19" s="7" t="s">
        <v>514</v>
      </c>
      <c r="D19" s="100">
        <v>0.373</v>
      </c>
      <c r="E19" s="100">
        <v>0.35099999999999998</v>
      </c>
      <c r="F19" s="100">
        <v>0.3417</v>
      </c>
      <c r="G19" s="100">
        <v>0.32750000000000001</v>
      </c>
      <c r="H19" s="100">
        <v>0.33079999999999998</v>
      </c>
      <c r="I19" s="100">
        <v>0.32840000000000003</v>
      </c>
    </row>
    <row r="20" spans="1:24" s="72" customFormat="1" ht="41.25" customHeight="1" thickBot="1">
      <c r="A20" s="72" t="s">
        <v>498</v>
      </c>
      <c r="B20" s="6" t="s">
        <v>515</v>
      </c>
      <c r="C20" s="7" t="s">
        <v>516</v>
      </c>
      <c r="D20" s="101">
        <v>766.24950000000001</v>
      </c>
      <c r="E20" s="101">
        <v>865.5412</v>
      </c>
      <c r="F20" s="101">
        <v>609.94619999999998</v>
      </c>
      <c r="G20" s="101">
        <v>671.95759999999996</v>
      </c>
      <c r="H20" s="101">
        <v>707.55370000000005</v>
      </c>
      <c r="I20" s="101">
        <v>972.27800000000002</v>
      </c>
      <c r="J20" s="102"/>
      <c r="K20" s="102"/>
      <c r="L20" s="102"/>
      <c r="M20" s="102"/>
      <c r="N20" s="102"/>
      <c r="O20" s="102"/>
      <c r="P20" s="102"/>
      <c r="Q20" s="102"/>
      <c r="R20" s="102"/>
      <c r="S20" s="102"/>
      <c r="T20" s="102"/>
      <c r="U20" s="102"/>
      <c r="V20" s="102"/>
      <c r="W20" s="102"/>
      <c r="X20" s="102"/>
    </row>
    <row r="21" spans="1:24" s="28" customFormat="1" ht="24" customHeight="1" thickTop="1" thickBot="1">
      <c r="B21" s="745"/>
      <c r="C21" s="93" t="s">
        <v>517</v>
      </c>
      <c r="D21" s="744"/>
      <c r="E21" s="744"/>
      <c r="F21" s="744"/>
      <c r="G21" s="744"/>
      <c r="H21" s="94"/>
      <c r="I21" s="94"/>
      <c r="J21" s="98"/>
    </row>
    <row r="22" spans="1:24" s="87" customFormat="1" ht="32.25" customHeight="1" thickTop="1">
      <c r="A22" s="87" t="s">
        <v>498</v>
      </c>
      <c r="B22" s="4" t="s">
        <v>518</v>
      </c>
      <c r="C22" s="5" t="s">
        <v>519</v>
      </c>
      <c r="D22" s="99">
        <v>0.98519999999999996</v>
      </c>
      <c r="E22" s="99">
        <v>0.98529999999999995</v>
      </c>
      <c r="F22" s="99">
        <v>0.98480000000000001</v>
      </c>
      <c r="G22" s="99">
        <v>0.98199999999999998</v>
      </c>
      <c r="H22" s="99">
        <v>0.98360000000000003</v>
      </c>
      <c r="I22" s="99">
        <v>0.98089999999999999</v>
      </c>
    </row>
    <row r="23" spans="1:24" s="72" customFormat="1" ht="23.25" customHeight="1">
      <c r="A23" s="72" t="s">
        <v>498</v>
      </c>
      <c r="B23" s="6" t="s">
        <v>520</v>
      </c>
      <c r="C23" s="7" t="s">
        <v>521</v>
      </c>
      <c r="D23" s="100">
        <v>1.15E-2</v>
      </c>
      <c r="E23" s="100">
        <v>1.3100000000000001E-2</v>
      </c>
      <c r="F23" s="100">
        <v>1.7000000000000001E-2</v>
      </c>
      <c r="G23" s="100">
        <v>1.8200000000000001E-2</v>
      </c>
      <c r="H23" s="100">
        <v>2.0199999999999999E-2</v>
      </c>
      <c r="I23" s="100">
        <v>2.4799999999999999E-2</v>
      </c>
    </row>
    <row r="24" spans="1:24" s="72" customFormat="1" ht="23.25" customHeight="1">
      <c r="A24" s="72" t="s">
        <v>498</v>
      </c>
      <c r="B24" s="6" t="s">
        <v>522</v>
      </c>
      <c r="C24" s="7" t="s">
        <v>523</v>
      </c>
      <c r="D24" s="100">
        <v>1.4800000000000001E-2</v>
      </c>
      <c r="E24" s="100">
        <v>1.47E-2</v>
      </c>
      <c r="F24" s="100">
        <v>1.52E-2</v>
      </c>
      <c r="G24" s="100">
        <v>1.7999999999999999E-2</v>
      </c>
      <c r="H24" s="100">
        <v>1.6400000000000001E-2</v>
      </c>
      <c r="I24" s="100">
        <v>1.9099999999999999E-2</v>
      </c>
    </row>
    <row r="25" spans="1:24" s="72" customFormat="1" ht="23.25" customHeight="1">
      <c r="A25" s="72" t="s">
        <v>498</v>
      </c>
      <c r="B25" s="6" t="s">
        <v>524</v>
      </c>
      <c r="C25" s="7" t="s">
        <v>525</v>
      </c>
      <c r="D25" s="100">
        <v>8.9999999999999993E-3</v>
      </c>
      <c r="E25" s="100">
        <v>1.12E-2</v>
      </c>
      <c r="F25" s="100">
        <v>1.4999999999999999E-2</v>
      </c>
      <c r="G25" s="100">
        <v>1.55E-2</v>
      </c>
      <c r="H25" s="100">
        <v>1.7999999999999999E-2</v>
      </c>
      <c r="I25" s="100">
        <v>2.2200000000000001E-2</v>
      </c>
    </row>
    <row r="26" spans="1:24" s="72" customFormat="1" ht="23.25" customHeight="1">
      <c r="A26" s="72" t="s">
        <v>498</v>
      </c>
      <c r="B26" s="6" t="s">
        <v>526</v>
      </c>
      <c r="C26" s="7" t="s">
        <v>527</v>
      </c>
      <c r="D26" s="100">
        <v>0.22670000000000001</v>
      </c>
      <c r="E26" s="100">
        <v>0.16039999999999999</v>
      </c>
      <c r="F26" s="100">
        <v>0.1305</v>
      </c>
      <c r="G26" s="100">
        <v>0.1643</v>
      </c>
      <c r="H26" s="100">
        <v>0.12189999999999999</v>
      </c>
      <c r="I26" s="100">
        <v>0.12379999999999999</v>
      </c>
    </row>
    <row r="27" spans="1:24" s="72" customFormat="1" ht="23.25" customHeight="1">
      <c r="A27" s="72" t="s">
        <v>498</v>
      </c>
      <c r="B27" s="6" t="s">
        <v>528</v>
      </c>
      <c r="C27" s="7" t="s">
        <v>529</v>
      </c>
      <c r="D27" s="100">
        <v>9.1000000000000004E-3</v>
      </c>
      <c r="E27" s="100">
        <v>8.6E-3</v>
      </c>
      <c r="F27" s="100">
        <v>8.3999999999999995E-3</v>
      </c>
      <c r="G27" s="100">
        <v>8.3000000000000001E-3</v>
      </c>
      <c r="H27" s="100">
        <v>8.6E-3</v>
      </c>
      <c r="I27" s="100">
        <v>8.3000000000000001E-3</v>
      </c>
    </row>
    <row r="28" spans="1:24" s="72" customFormat="1" ht="23.25" customHeight="1">
      <c r="A28" s="72" t="s">
        <v>498</v>
      </c>
      <c r="B28" s="6" t="s">
        <v>530</v>
      </c>
      <c r="C28" s="7" t="s">
        <v>531</v>
      </c>
      <c r="D28" s="100">
        <v>3.8899999999999997E-2</v>
      </c>
      <c r="E28" s="100">
        <v>3.49E-2</v>
      </c>
      <c r="F28" s="100">
        <v>3.3099999999999997E-2</v>
      </c>
      <c r="G28" s="100">
        <v>3.4099999999999998E-2</v>
      </c>
      <c r="H28" s="100">
        <v>3.39E-2</v>
      </c>
      <c r="I28" s="100">
        <v>3.4700000000000002E-2</v>
      </c>
    </row>
    <row r="29" spans="1:24" s="72" customFormat="1" ht="23.25" customHeight="1">
      <c r="A29" s="72" t="s">
        <v>498</v>
      </c>
      <c r="B29" s="6" t="s">
        <v>532</v>
      </c>
      <c r="C29" s="7" t="s">
        <v>533</v>
      </c>
      <c r="D29" s="100">
        <v>0.97019999999999995</v>
      </c>
      <c r="E29" s="100">
        <v>0.97050000000000003</v>
      </c>
      <c r="F29" s="100">
        <v>0.97340000000000004</v>
      </c>
      <c r="G29" s="100">
        <v>0.96679999999999999</v>
      </c>
      <c r="H29" s="100">
        <v>0.96760000000000002</v>
      </c>
      <c r="I29" s="100">
        <v>0.96389999999999998</v>
      </c>
    </row>
    <row r="30" spans="1:24" s="72" customFormat="1" ht="23.25" customHeight="1">
      <c r="A30" s="72" t="s">
        <v>498</v>
      </c>
      <c r="B30" s="6" t="s">
        <v>534</v>
      </c>
      <c r="C30" s="7" t="s">
        <v>535</v>
      </c>
      <c r="D30" s="100">
        <v>1.21E-2</v>
      </c>
      <c r="E30" s="100">
        <v>1.18E-2</v>
      </c>
      <c r="F30" s="100">
        <v>9.2999999999999992E-3</v>
      </c>
      <c r="G30" s="100">
        <v>1.2800000000000001E-2</v>
      </c>
      <c r="H30" s="100">
        <v>1.1299999999999999E-2</v>
      </c>
      <c r="I30" s="100">
        <v>1.43E-2</v>
      </c>
    </row>
    <row r="31" spans="1:24" s="72" customFormat="1" ht="23.25" customHeight="1">
      <c r="A31" s="72" t="s">
        <v>498</v>
      </c>
      <c r="B31" s="6" t="s">
        <v>536</v>
      </c>
      <c r="C31" s="7" t="s">
        <v>537</v>
      </c>
      <c r="D31" s="100">
        <v>0</v>
      </c>
      <c r="E31" s="100">
        <v>0</v>
      </c>
      <c r="F31" s="100">
        <v>0</v>
      </c>
      <c r="G31" s="100">
        <v>0</v>
      </c>
      <c r="H31" s="100">
        <v>0</v>
      </c>
      <c r="I31" s="103">
        <v>0</v>
      </c>
    </row>
    <row r="32" spans="1:24" s="72" customFormat="1" ht="23.25" customHeight="1">
      <c r="A32" s="72" t="s">
        <v>498</v>
      </c>
      <c r="B32" s="6" t="s">
        <v>538</v>
      </c>
      <c r="C32" s="7" t="s">
        <v>539</v>
      </c>
      <c r="D32" s="100">
        <v>2.5999999999999999E-3</v>
      </c>
      <c r="E32" s="100">
        <v>2.5999999999999999E-3</v>
      </c>
      <c r="F32" s="100">
        <v>3.0999999999999999E-3</v>
      </c>
      <c r="G32" s="100">
        <v>4.1999999999999997E-3</v>
      </c>
      <c r="H32" s="100">
        <v>4.5999999999999999E-3</v>
      </c>
      <c r="I32" s="100">
        <v>5.1999999999999998E-3</v>
      </c>
    </row>
    <row r="33" spans="1:10" s="72" customFormat="1" ht="23.25" customHeight="1">
      <c r="A33" s="72" t="s">
        <v>498</v>
      </c>
      <c r="B33" s="6" t="s">
        <v>540</v>
      </c>
      <c r="C33" s="7" t="s">
        <v>541</v>
      </c>
      <c r="D33" s="100">
        <v>0</v>
      </c>
      <c r="E33" s="100">
        <v>0</v>
      </c>
      <c r="F33" s="100">
        <v>0</v>
      </c>
      <c r="G33" s="100">
        <v>0</v>
      </c>
      <c r="H33" s="100">
        <v>0</v>
      </c>
      <c r="I33" s="103">
        <v>0</v>
      </c>
    </row>
    <row r="34" spans="1:10" s="72" customFormat="1" ht="23.25" customHeight="1">
      <c r="A34" s="72" t="s">
        <v>498</v>
      </c>
      <c r="B34" s="6" t="s">
        <v>542</v>
      </c>
      <c r="C34" s="7" t="s">
        <v>543</v>
      </c>
      <c r="D34" s="100">
        <v>2.3E-3</v>
      </c>
      <c r="E34" s="100">
        <v>2.8E-3</v>
      </c>
      <c r="F34" s="100">
        <v>2.2000000000000001E-3</v>
      </c>
      <c r="G34" s="100">
        <v>2.5999999999999999E-3</v>
      </c>
      <c r="H34" s="100">
        <v>2.0999999999999999E-3</v>
      </c>
      <c r="I34" s="100">
        <v>2.3E-3</v>
      </c>
    </row>
    <row r="35" spans="1:10" s="72" customFormat="1" ht="23.25" customHeight="1">
      <c r="A35" s="72" t="s">
        <v>498</v>
      </c>
      <c r="B35" s="6" t="s">
        <v>544</v>
      </c>
      <c r="C35" s="7" t="s">
        <v>545</v>
      </c>
      <c r="D35" s="100">
        <v>2.0999999999999999E-3</v>
      </c>
      <c r="E35" s="100">
        <v>1.6000000000000001E-3</v>
      </c>
      <c r="F35" s="100">
        <v>1.8E-3</v>
      </c>
      <c r="G35" s="100">
        <v>2.2000000000000001E-3</v>
      </c>
      <c r="H35" s="100">
        <v>2.8E-3</v>
      </c>
      <c r="I35" s="100">
        <v>2.3999999999999998E-3</v>
      </c>
    </row>
    <row r="36" spans="1:10" s="72" customFormat="1" ht="41.25" customHeight="1" thickBot="1">
      <c r="A36" s="72" t="s">
        <v>498</v>
      </c>
      <c r="B36" s="8" t="s">
        <v>546</v>
      </c>
      <c r="C36" s="7" t="s">
        <v>547</v>
      </c>
      <c r="D36" s="100">
        <v>1.03E-2</v>
      </c>
      <c r="E36" s="100">
        <v>1.01E-2</v>
      </c>
      <c r="F36" s="100">
        <v>9.7999999999999997E-3</v>
      </c>
      <c r="G36" s="100">
        <v>1.0800000000000001E-2</v>
      </c>
      <c r="H36" s="100">
        <v>1.0699999999999999E-2</v>
      </c>
      <c r="I36" s="100">
        <v>1.17E-2</v>
      </c>
    </row>
    <row r="37" spans="1:10" s="28" customFormat="1" ht="24" customHeight="1" thickTop="1" thickBot="1">
      <c r="B37" s="745"/>
      <c r="C37" s="93" t="s">
        <v>336</v>
      </c>
      <c r="D37" s="744"/>
      <c r="E37" s="744"/>
      <c r="F37" s="744"/>
      <c r="G37" s="744"/>
      <c r="H37" s="94"/>
      <c r="I37" s="94"/>
      <c r="J37" s="98"/>
    </row>
    <row r="38" spans="1:10" s="87" customFormat="1" ht="31.5" customHeight="1" thickTop="1">
      <c r="A38" s="87" t="s">
        <v>498</v>
      </c>
      <c r="B38" s="4" t="s">
        <v>548</v>
      </c>
      <c r="C38" s="5" t="s">
        <v>549</v>
      </c>
      <c r="D38" s="99">
        <v>0.31059999999999999</v>
      </c>
      <c r="E38" s="99">
        <v>0.37790000000000001</v>
      </c>
      <c r="F38" s="99">
        <v>0.28689999999999999</v>
      </c>
      <c r="G38" s="99">
        <v>0.2621</v>
      </c>
      <c r="H38" s="99">
        <v>0.2949</v>
      </c>
      <c r="I38" s="99">
        <v>0.25040000000000001</v>
      </c>
    </row>
    <row r="39" spans="1:10" s="72" customFormat="1" ht="22.5" customHeight="1">
      <c r="A39" s="72" t="s">
        <v>498</v>
      </c>
      <c r="B39" s="6" t="s">
        <v>550</v>
      </c>
      <c r="C39" s="7" t="s">
        <v>551</v>
      </c>
      <c r="D39" s="100">
        <v>0.70289999999999997</v>
      </c>
      <c r="E39" s="100">
        <v>0.68769999999999998</v>
      </c>
      <c r="F39" s="100">
        <v>0.63249999999999995</v>
      </c>
      <c r="G39" s="100">
        <v>0.61899999999999999</v>
      </c>
      <c r="H39" s="100">
        <v>0.66339999999999999</v>
      </c>
      <c r="I39" s="100">
        <v>0.59009999999999996</v>
      </c>
    </row>
    <row r="40" spans="1:10" s="72" customFormat="1" ht="22.5" customHeight="1">
      <c r="A40" s="72" t="s">
        <v>498</v>
      </c>
      <c r="B40" s="6" t="s">
        <v>552</v>
      </c>
      <c r="C40" s="7" t="s">
        <v>553</v>
      </c>
      <c r="D40" s="100">
        <v>0.38890000000000002</v>
      </c>
      <c r="E40" s="100">
        <v>0.38850000000000001</v>
      </c>
      <c r="F40" s="100">
        <v>0.32100000000000001</v>
      </c>
      <c r="G40" s="100">
        <v>0.28389999999999999</v>
      </c>
      <c r="H40" s="100">
        <v>0.307</v>
      </c>
      <c r="I40" s="100">
        <v>0.26319999999999999</v>
      </c>
    </row>
    <row r="41" spans="1:10" s="72" customFormat="1" ht="40.5" customHeight="1" thickBot="1">
      <c r="A41" s="72" t="s">
        <v>498</v>
      </c>
      <c r="B41" s="6" t="s">
        <v>554</v>
      </c>
      <c r="C41" s="7" t="s">
        <v>555</v>
      </c>
      <c r="D41" s="100">
        <v>0.35809999999999997</v>
      </c>
      <c r="E41" s="100">
        <v>0.35980000000000001</v>
      </c>
      <c r="F41" s="100">
        <v>0.29580000000000001</v>
      </c>
      <c r="G41" s="100">
        <v>0.26240000000000002</v>
      </c>
      <c r="H41" s="100">
        <v>0.28510000000000002</v>
      </c>
      <c r="I41" s="100">
        <v>0.24460000000000001</v>
      </c>
    </row>
    <row r="42" spans="1:10" s="28" customFormat="1" ht="24" customHeight="1" thickTop="1" thickBot="1">
      <c r="B42" s="745"/>
      <c r="C42" s="93" t="s">
        <v>341</v>
      </c>
      <c r="D42" s="744"/>
      <c r="E42" s="744"/>
      <c r="F42" s="744"/>
      <c r="G42" s="744"/>
      <c r="H42" s="94"/>
      <c r="I42" s="94"/>
      <c r="J42" s="98"/>
    </row>
    <row r="43" spans="1:10" s="87" customFormat="1" ht="31.5" customHeight="1" thickTop="1">
      <c r="A43" s="87" t="s">
        <v>498</v>
      </c>
      <c r="B43" s="4" t="s">
        <v>556</v>
      </c>
      <c r="C43" s="5" t="s">
        <v>557</v>
      </c>
      <c r="D43" s="99">
        <v>7.9399999999999998E-2</v>
      </c>
      <c r="E43" s="99">
        <v>7.3800000000000004E-2</v>
      </c>
      <c r="F43" s="99">
        <v>7.8700000000000006E-2</v>
      </c>
      <c r="G43" s="99">
        <v>7.5499999999999998E-2</v>
      </c>
      <c r="H43" s="99">
        <v>7.1199999999999999E-2</v>
      </c>
      <c r="I43" s="99">
        <v>7.0599999999999996E-2</v>
      </c>
    </row>
    <row r="44" spans="1:10" s="72" customFormat="1" ht="22.5" customHeight="1">
      <c r="A44" s="72" t="s">
        <v>498</v>
      </c>
      <c r="B44" s="6" t="s">
        <v>558</v>
      </c>
      <c r="C44" s="7" t="s">
        <v>559</v>
      </c>
      <c r="D44" s="100">
        <v>7.17E-2</v>
      </c>
      <c r="E44" s="100">
        <v>6.6199999999999995E-2</v>
      </c>
      <c r="F44" s="100">
        <v>6.9599999999999995E-2</v>
      </c>
      <c r="G44" s="100">
        <v>6.8000000000000005E-2</v>
      </c>
      <c r="H44" s="100">
        <v>6.4399999999999999E-2</v>
      </c>
      <c r="I44" s="100">
        <v>6.4000000000000001E-2</v>
      </c>
    </row>
    <row r="45" spans="1:10" s="72" customFormat="1" ht="22.5" customHeight="1">
      <c r="A45" s="72" t="s">
        <v>498</v>
      </c>
      <c r="B45" s="6" t="s">
        <v>560</v>
      </c>
      <c r="C45" s="7" t="s">
        <v>561</v>
      </c>
      <c r="D45" s="100">
        <v>0.1128</v>
      </c>
      <c r="E45" s="100">
        <v>0.1197</v>
      </c>
      <c r="F45" s="100">
        <v>0.12809999999999999</v>
      </c>
      <c r="G45" s="100">
        <v>0.1653</v>
      </c>
      <c r="H45" s="100">
        <v>0.1552</v>
      </c>
      <c r="I45" s="100">
        <v>0.19109999999999999</v>
      </c>
    </row>
    <row r="46" spans="1:10" s="72" customFormat="1" ht="22.5" customHeight="1">
      <c r="A46" s="72" t="s">
        <v>498</v>
      </c>
      <c r="B46" s="6" t="s">
        <v>562</v>
      </c>
      <c r="C46" s="7" t="s">
        <v>563</v>
      </c>
      <c r="D46" s="100">
        <v>1.9900000000000001E-2</v>
      </c>
      <c r="E46" s="100">
        <v>1.7100000000000001E-2</v>
      </c>
      <c r="F46" s="100">
        <v>1.8700000000000001E-2</v>
      </c>
      <c r="G46" s="100">
        <v>2.7400000000000001E-2</v>
      </c>
      <c r="H46" s="100">
        <v>2.3300000000000001E-2</v>
      </c>
      <c r="I46" s="100">
        <v>3.0700000000000002E-2</v>
      </c>
    </row>
    <row r="47" spans="1:10" s="72" customFormat="1" ht="22.5" customHeight="1">
      <c r="A47" s="72" t="s">
        <v>498</v>
      </c>
      <c r="B47" s="6" t="s">
        <v>564</v>
      </c>
      <c r="C47" s="7" t="s">
        <v>565</v>
      </c>
      <c r="D47" s="100">
        <v>3.8300000000000001E-2</v>
      </c>
      <c r="E47" s="100">
        <v>3.8800000000000001E-2</v>
      </c>
      <c r="F47" s="100">
        <v>4.4299999999999999E-2</v>
      </c>
      <c r="G47" s="100">
        <v>6.5600000000000006E-2</v>
      </c>
      <c r="H47" s="100">
        <v>5.5800000000000002E-2</v>
      </c>
      <c r="I47" s="100">
        <v>7.9699999999999993E-2</v>
      </c>
    </row>
    <row r="48" spans="1:10" s="72" customFormat="1" ht="40.5" customHeight="1" thickBot="1">
      <c r="A48" s="72" t="s">
        <v>498</v>
      </c>
      <c r="B48" s="6" t="s">
        <v>566</v>
      </c>
      <c r="C48" s="7" t="s">
        <v>567</v>
      </c>
      <c r="D48" s="100">
        <v>0.1231</v>
      </c>
      <c r="E48" s="100">
        <v>0.1201</v>
      </c>
      <c r="F48" s="100">
        <v>0.12089999999999999</v>
      </c>
      <c r="G48" s="100">
        <v>0.12379999999999999</v>
      </c>
      <c r="H48" s="100">
        <v>0.11890000000000001</v>
      </c>
      <c r="I48" s="100">
        <v>0.121</v>
      </c>
    </row>
    <row r="49" spans="1:10" s="92" customFormat="1" ht="24" customHeight="1" thickTop="1" thickBot="1">
      <c r="B49" s="743"/>
      <c r="C49" s="93" t="s">
        <v>568</v>
      </c>
      <c r="D49" s="744"/>
      <c r="E49" s="744"/>
      <c r="F49" s="744"/>
      <c r="G49" s="744"/>
      <c r="H49" s="94"/>
      <c r="I49" s="94"/>
      <c r="J49" s="95"/>
    </row>
    <row r="50" spans="1:10" s="87" customFormat="1" ht="31.5" customHeight="1" thickTop="1">
      <c r="A50" s="87" t="s">
        <v>498</v>
      </c>
      <c r="B50" s="4" t="s">
        <v>569</v>
      </c>
      <c r="C50" s="5" t="s">
        <v>570</v>
      </c>
      <c r="D50" s="99">
        <v>0.83209999999999995</v>
      </c>
      <c r="E50" s="99">
        <v>0.79869999999999997</v>
      </c>
      <c r="F50" s="99">
        <v>0.8569</v>
      </c>
      <c r="G50" s="99">
        <v>0.87239999999999995</v>
      </c>
      <c r="H50" s="99">
        <v>0.85750000000000004</v>
      </c>
      <c r="I50" s="99">
        <v>0.87580000000000002</v>
      </c>
    </row>
    <row r="51" spans="1:10" s="72" customFormat="1" ht="22.5" customHeight="1">
      <c r="A51" s="72" t="s">
        <v>498</v>
      </c>
      <c r="B51" s="6" t="s">
        <v>571</v>
      </c>
      <c r="C51" s="7" t="s">
        <v>572</v>
      </c>
      <c r="D51" s="100">
        <v>0.61380000000000001</v>
      </c>
      <c r="E51" s="100">
        <v>0.63</v>
      </c>
      <c r="F51" s="100">
        <v>0.625</v>
      </c>
      <c r="G51" s="100">
        <v>0.65739999999999998</v>
      </c>
      <c r="H51" s="100">
        <v>0.66369999999999996</v>
      </c>
      <c r="I51" s="100">
        <v>0.66920000000000002</v>
      </c>
    </row>
    <row r="52" spans="1:10" s="72" customFormat="1" ht="22.5" customHeight="1">
      <c r="A52" s="72" t="s">
        <v>498</v>
      </c>
      <c r="B52" s="6" t="s">
        <v>573</v>
      </c>
      <c r="C52" s="7" t="s">
        <v>574</v>
      </c>
      <c r="D52" s="100">
        <v>0.46039999999999998</v>
      </c>
      <c r="E52" s="100">
        <v>0.35759999999999997</v>
      </c>
      <c r="F52" s="100">
        <v>0.47360000000000002</v>
      </c>
      <c r="G52" s="100">
        <v>0.42380000000000001</v>
      </c>
      <c r="H52" s="100">
        <v>0.38100000000000001</v>
      </c>
      <c r="I52" s="100">
        <v>0.39810000000000001</v>
      </c>
    </row>
    <row r="53" spans="1:10" s="72" customFormat="1" ht="22.5" customHeight="1">
      <c r="A53" s="72" t="s">
        <v>498</v>
      </c>
      <c r="B53" s="6" t="s">
        <v>575</v>
      </c>
      <c r="C53" s="7" t="s">
        <v>576</v>
      </c>
      <c r="D53" s="100">
        <v>2.3424999999999998</v>
      </c>
      <c r="E53" s="100">
        <v>3.0400999999999998</v>
      </c>
      <c r="F53" s="100">
        <v>2.0558000000000001</v>
      </c>
      <c r="G53" s="100">
        <v>1.8775999999999999</v>
      </c>
      <c r="H53" s="100">
        <v>2.2130999999999998</v>
      </c>
      <c r="I53" s="100">
        <v>1.9419999999999999</v>
      </c>
    </row>
    <row r="54" spans="1:10" ht="15.75" thickBot="1">
      <c r="C54" s="104"/>
      <c r="D54" s="104"/>
      <c r="E54" s="104"/>
      <c r="F54" s="104"/>
      <c r="G54" s="104"/>
      <c r="H54" s="104"/>
      <c r="I54" s="104"/>
      <c r="J54" s="84"/>
    </row>
    <row r="55" spans="1:10" ht="19.5" customHeight="1" thickTop="1">
      <c r="A55" s="105" t="s">
        <v>497</v>
      </c>
      <c r="B55" s="3" t="s">
        <v>497</v>
      </c>
      <c r="C55" s="73" t="s">
        <v>353</v>
      </c>
      <c r="D55" s="106"/>
      <c r="E55" s="106"/>
      <c r="F55" s="106"/>
      <c r="G55" s="106"/>
    </row>
    <row r="56" spans="1:10" ht="33.75" customHeight="1">
      <c r="C56" s="1081" t="s">
        <v>354</v>
      </c>
      <c r="D56" s="1081"/>
      <c r="E56" s="1081"/>
      <c r="F56" s="1081"/>
      <c r="G56" s="1081"/>
      <c r="H56" s="1081"/>
      <c r="I56" s="1081"/>
    </row>
    <row r="57" spans="1:10" ht="33.75" customHeight="1">
      <c r="C57" s="1081" t="s">
        <v>355</v>
      </c>
      <c r="D57" s="1081"/>
      <c r="E57" s="1081"/>
      <c r="F57" s="1081"/>
      <c r="G57" s="1081"/>
      <c r="H57" s="1081"/>
      <c r="I57" s="1081"/>
    </row>
    <row r="58" spans="1:10">
      <c r="C58" s="39" t="s">
        <v>577</v>
      </c>
      <c r="D58" s="106"/>
      <c r="E58" s="106"/>
      <c r="F58" s="106"/>
      <c r="G58" s="106"/>
    </row>
  </sheetData>
  <mergeCells count="4">
    <mergeCell ref="C56:I56"/>
    <mergeCell ref="C57:I57"/>
    <mergeCell ref="A2:I2"/>
    <mergeCell ref="A4:I4"/>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9"/>
  <sheetViews>
    <sheetView topLeftCell="C1" zoomScale="70" zoomScaleNormal="70" workbookViewId="0">
      <selection activeCell="N12" sqref="N12"/>
    </sheetView>
  </sheetViews>
  <sheetFormatPr baseColWidth="10" defaultColWidth="9.140625" defaultRowHeight="12.75"/>
  <cols>
    <col min="1" max="2" width="9.140625" style="746" hidden="1" customWidth="1"/>
    <col min="3" max="3" width="124.140625" style="501" customWidth="1"/>
    <col min="4" max="9" width="16.85546875" style="501" customWidth="1"/>
    <col min="10" max="10" width="3.85546875" style="501" bestFit="1" customWidth="1"/>
    <col min="11" max="256" width="9.140625" style="501"/>
    <col min="257" max="258" width="0" style="501" hidden="1" customWidth="1"/>
    <col min="259" max="259" width="124.140625" style="501" customWidth="1"/>
    <col min="260" max="265" width="16.85546875" style="501" customWidth="1"/>
    <col min="266" max="266" width="3.85546875" style="501" bestFit="1" customWidth="1"/>
    <col min="267" max="512" width="9.140625" style="501"/>
    <col min="513" max="514" width="0" style="501" hidden="1" customWidth="1"/>
    <col min="515" max="515" width="124.140625" style="501" customWidth="1"/>
    <col min="516" max="521" width="16.85546875" style="501" customWidth="1"/>
    <col min="522" max="522" width="3.85546875" style="501" bestFit="1" customWidth="1"/>
    <col min="523" max="768" width="9.140625" style="501"/>
    <col min="769" max="770" width="0" style="501" hidden="1" customWidth="1"/>
    <col min="771" max="771" width="124.140625" style="501" customWidth="1"/>
    <col min="772" max="777" width="16.85546875" style="501" customWidth="1"/>
    <col min="778" max="778" width="3.85546875" style="501" bestFit="1" customWidth="1"/>
    <col min="779" max="1024" width="9.140625" style="501"/>
    <col min="1025" max="1026" width="0" style="501" hidden="1" customWidth="1"/>
    <col min="1027" max="1027" width="124.140625" style="501" customWidth="1"/>
    <col min="1028" max="1033" width="16.85546875" style="501" customWidth="1"/>
    <col min="1034" max="1034" width="3.85546875" style="501" bestFit="1" customWidth="1"/>
    <col min="1035" max="1280" width="9.140625" style="501"/>
    <col min="1281" max="1282" width="0" style="501" hidden="1" customWidth="1"/>
    <col min="1283" max="1283" width="124.140625" style="501" customWidth="1"/>
    <col min="1284" max="1289" width="16.85546875" style="501" customWidth="1"/>
    <col min="1290" max="1290" width="3.85546875" style="501" bestFit="1" customWidth="1"/>
    <col min="1291" max="1536" width="9.140625" style="501"/>
    <col min="1537" max="1538" width="0" style="501" hidden="1" customWidth="1"/>
    <col min="1539" max="1539" width="124.140625" style="501" customWidth="1"/>
    <col min="1540" max="1545" width="16.85546875" style="501" customWidth="1"/>
    <col min="1546" max="1546" width="3.85546875" style="501" bestFit="1" customWidth="1"/>
    <col min="1547" max="1792" width="9.140625" style="501"/>
    <col min="1793" max="1794" width="0" style="501" hidden="1" customWidth="1"/>
    <col min="1795" max="1795" width="124.140625" style="501" customWidth="1"/>
    <col min="1796" max="1801" width="16.85546875" style="501" customWidth="1"/>
    <col min="1802" max="1802" width="3.85546875" style="501" bestFit="1" customWidth="1"/>
    <col min="1803" max="2048" width="9.140625" style="501"/>
    <col min="2049" max="2050" width="0" style="501" hidden="1" customWidth="1"/>
    <col min="2051" max="2051" width="124.140625" style="501" customWidth="1"/>
    <col min="2052" max="2057" width="16.85546875" style="501" customWidth="1"/>
    <col min="2058" max="2058" width="3.85546875" style="501" bestFit="1" customWidth="1"/>
    <col min="2059" max="2304" width="9.140625" style="501"/>
    <col min="2305" max="2306" width="0" style="501" hidden="1" customWidth="1"/>
    <col min="2307" max="2307" width="124.140625" style="501" customWidth="1"/>
    <col min="2308" max="2313" width="16.85546875" style="501" customWidth="1"/>
    <col min="2314" max="2314" width="3.85546875" style="501" bestFit="1" customWidth="1"/>
    <col min="2315" max="2560" width="9.140625" style="501"/>
    <col min="2561" max="2562" width="0" style="501" hidden="1" customWidth="1"/>
    <col min="2563" max="2563" width="124.140625" style="501" customWidth="1"/>
    <col min="2564" max="2569" width="16.85546875" style="501" customWidth="1"/>
    <col min="2570" max="2570" width="3.85546875" style="501" bestFit="1" customWidth="1"/>
    <col min="2571" max="2816" width="9.140625" style="501"/>
    <col min="2817" max="2818" width="0" style="501" hidden="1" customWidth="1"/>
    <col min="2819" max="2819" width="124.140625" style="501" customWidth="1"/>
    <col min="2820" max="2825" width="16.85546875" style="501" customWidth="1"/>
    <col min="2826" max="2826" width="3.85546875" style="501" bestFit="1" customWidth="1"/>
    <col min="2827" max="3072" width="9.140625" style="501"/>
    <col min="3073" max="3074" width="0" style="501" hidden="1" customWidth="1"/>
    <col min="3075" max="3075" width="124.140625" style="501" customWidth="1"/>
    <col min="3076" max="3081" width="16.85546875" style="501" customWidth="1"/>
    <col min="3082" max="3082" width="3.85546875" style="501" bestFit="1" customWidth="1"/>
    <col min="3083" max="3328" width="9.140625" style="501"/>
    <col min="3329" max="3330" width="0" style="501" hidden="1" customWidth="1"/>
    <col min="3331" max="3331" width="124.140625" style="501" customWidth="1"/>
    <col min="3332" max="3337" width="16.85546875" style="501" customWidth="1"/>
    <col min="3338" max="3338" width="3.85546875" style="501" bestFit="1" customWidth="1"/>
    <col min="3339" max="3584" width="9.140625" style="501"/>
    <col min="3585" max="3586" width="0" style="501" hidden="1" customWidth="1"/>
    <col min="3587" max="3587" width="124.140625" style="501" customWidth="1"/>
    <col min="3588" max="3593" width="16.85546875" style="501" customWidth="1"/>
    <col min="3594" max="3594" width="3.85546875" style="501" bestFit="1" customWidth="1"/>
    <col min="3595" max="3840" width="9.140625" style="501"/>
    <col min="3841" max="3842" width="0" style="501" hidden="1" customWidth="1"/>
    <col min="3843" max="3843" width="124.140625" style="501" customWidth="1"/>
    <col min="3844" max="3849" width="16.85546875" style="501" customWidth="1"/>
    <col min="3850" max="3850" width="3.85546875" style="501" bestFit="1" customWidth="1"/>
    <col min="3851" max="4096" width="9.140625" style="501"/>
    <col min="4097" max="4098" width="0" style="501" hidden="1" customWidth="1"/>
    <col min="4099" max="4099" width="124.140625" style="501" customWidth="1"/>
    <col min="4100" max="4105" width="16.85546875" style="501" customWidth="1"/>
    <col min="4106" max="4106" width="3.85546875" style="501" bestFit="1" customWidth="1"/>
    <col min="4107" max="4352" width="9.140625" style="501"/>
    <col min="4353" max="4354" width="0" style="501" hidden="1" customWidth="1"/>
    <col min="4355" max="4355" width="124.140625" style="501" customWidth="1"/>
    <col min="4356" max="4361" width="16.85546875" style="501" customWidth="1"/>
    <col min="4362" max="4362" width="3.85546875" style="501" bestFit="1" customWidth="1"/>
    <col min="4363" max="4608" width="9.140625" style="501"/>
    <col min="4609" max="4610" width="0" style="501" hidden="1" customWidth="1"/>
    <col min="4611" max="4611" width="124.140625" style="501" customWidth="1"/>
    <col min="4612" max="4617" width="16.85546875" style="501" customWidth="1"/>
    <col min="4618" max="4618" width="3.85546875" style="501" bestFit="1" customWidth="1"/>
    <col min="4619" max="4864" width="9.140625" style="501"/>
    <col min="4865" max="4866" width="0" style="501" hidden="1" customWidth="1"/>
    <col min="4867" max="4867" width="124.140625" style="501" customWidth="1"/>
    <col min="4868" max="4873" width="16.85546875" style="501" customWidth="1"/>
    <col min="4874" max="4874" width="3.85546875" style="501" bestFit="1" customWidth="1"/>
    <col min="4875" max="5120" width="9.140625" style="501"/>
    <col min="5121" max="5122" width="0" style="501" hidden="1" customWidth="1"/>
    <col min="5123" max="5123" width="124.140625" style="501" customWidth="1"/>
    <col min="5124" max="5129" width="16.85546875" style="501" customWidth="1"/>
    <col min="5130" max="5130" width="3.85546875" style="501" bestFit="1" customWidth="1"/>
    <col min="5131" max="5376" width="9.140625" style="501"/>
    <col min="5377" max="5378" width="0" style="501" hidden="1" customWidth="1"/>
    <col min="5379" max="5379" width="124.140625" style="501" customWidth="1"/>
    <col min="5380" max="5385" width="16.85546875" style="501" customWidth="1"/>
    <col min="5386" max="5386" width="3.85546875" style="501" bestFit="1" customWidth="1"/>
    <col min="5387" max="5632" width="9.140625" style="501"/>
    <col min="5633" max="5634" width="0" style="501" hidden="1" customWidth="1"/>
    <col min="5635" max="5635" width="124.140625" style="501" customWidth="1"/>
    <col min="5636" max="5641" width="16.85546875" style="501" customWidth="1"/>
    <col min="5642" max="5642" width="3.85546875" style="501" bestFit="1" customWidth="1"/>
    <col min="5643" max="5888" width="9.140625" style="501"/>
    <col min="5889" max="5890" width="0" style="501" hidden="1" customWidth="1"/>
    <col min="5891" max="5891" width="124.140625" style="501" customWidth="1"/>
    <col min="5892" max="5897" width="16.85546875" style="501" customWidth="1"/>
    <col min="5898" max="5898" width="3.85546875" style="501" bestFit="1" customWidth="1"/>
    <col min="5899" max="6144" width="9.140625" style="501"/>
    <col min="6145" max="6146" width="0" style="501" hidden="1" customWidth="1"/>
    <col min="6147" max="6147" width="124.140625" style="501" customWidth="1"/>
    <col min="6148" max="6153" width="16.85546875" style="501" customWidth="1"/>
    <col min="6154" max="6154" width="3.85546875" style="501" bestFit="1" customWidth="1"/>
    <col min="6155" max="6400" width="9.140625" style="501"/>
    <col min="6401" max="6402" width="0" style="501" hidden="1" customWidth="1"/>
    <col min="6403" max="6403" width="124.140625" style="501" customWidth="1"/>
    <col min="6404" max="6409" width="16.85546875" style="501" customWidth="1"/>
    <col min="6410" max="6410" width="3.85546875" style="501" bestFit="1" customWidth="1"/>
    <col min="6411" max="6656" width="9.140625" style="501"/>
    <col min="6657" max="6658" width="0" style="501" hidden="1" customWidth="1"/>
    <col min="6659" max="6659" width="124.140625" style="501" customWidth="1"/>
    <col min="6660" max="6665" width="16.85546875" style="501" customWidth="1"/>
    <col min="6666" max="6666" width="3.85546875" style="501" bestFit="1" customWidth="1"/>
    <col min="6667" max="6912" width="9.140625" style="501"/>
    <col min="6913" max="6914" width="0" style="501" hidden="1" customWidth="1"/>
    <col min="6915" max="6915" width="124.140625" style="501" customWidth="1"/>
    <col min="6916" max="6921" width="16.85546875" style="501" customWidth="1"/>
    <col min="6922" max="6922" width="3.85546875" style="501" bestFit="1" customWidth="1"/>
    <col min="6923" max="7168" width="9.140625" style="501"/>
    <col min="7169" max="7170" width="0" style="501" hidden="1" customWidth="1"/>
    <col min="7171" max="7171" width="124.140625" style="501" customWidth="1"/>
    <col min="7172" max="7177" width="16.85546875" style="501" customWidth="1"/>
    <col min="7178" max="7178" width="3.85546875" style="501" bestFit="1" customWidth="1"/>
    <col min="7179" max="7424" width="9.140625" style="501"/>
    <col min="7425" max="7426" width="0" style="501" hidden="1" customWidth="1"/>
    <col min="7427" max="7427" width="124.140625" style="501" customWidth="1"/>
    <col min="7428" max="7433" width="16.85546875" style="501" customWidth="1"/>
    <col min="7434" max="7434" width="3.85546875" style="501" bestFit="1" customWidth="1"/>
    <col min="7435" max="7680" width="9.140625" style="501"/>
    <col min="7681" max="7682" width="0" style="501" hidden="1" customWidth="1"/>
    <col min="7683" max="7683" width="124.140625" style="501" customWidth="1"/>
    <col min="7684" max="7689" width="16.85546875" style="501" customWidth="1"/>
    <col min="7690" max="7690" width="3.85546875" style="501" bestFit="1" customWidth="1"/>
    <col min="7691" max="7936" width="9.140625" style="501"/>
    <col min="7937" max="7938" width="0" style="501" hidden="1" customWidth="1"/>
    <col min="7939" max="7939" width="124.140625" style="501" customWidth="1"/>
    <col min="7940" max="7945" width="16.85546875" style="501" customWidth="1"/>
    <col min="7946" max="7946" width="3.85546875" style="501" bestFit="1" customWidth="1"/>
    <col min="7947" max="8192" width="9.140625" style="501"/>
    <col min="8193" max="8194" width="0" style="501" hidden="1" customWidth="1"/>
    <col min="8195" max="8195" width="124.140625" style="501" customWidth="1"/>
    <col min="8196" max="8201" width="16.85546875" style="501" customWidth="1"/>
    <col min="8202" max="8202" width="3.85546875" style="501" bestFit="1" customWidth="1"/>
    <col min="8203" max="8448" width="9.140625" style="501"/>
    <col min="8449" max="8450" width="0" style="501" hidden="1" customWidth="1"/>
    <col min="8451" max="8451" width="124.140625" style="501" customWidth="1"/>
    <col min="8452" max="8457" width="16.85546875" style="501" customWidth="1"/>
    <col min="8458" max="8458" width="3.85546875" style="501" bestFit="1" customWidth="1"/>
    <col min="8459" max="8704" width="9.140625" style="501"/>
    <col min="8705" max="8706" width="0" style="501" hidden="1" customWidth="1"/>
    <col min="8707" max="8707" width="124.140625" style="501" customWidth="1"/>
    <col min="8708" max="8713" width="16.85546875" style="501" customWidth="1"/>
    <col min="8714" max="8714" width="3.85546875" style="501" bestFit="1" customWidth="1"/>
    <col min="8715" max="8960" width="9.140625" style="501"/>
    <col min="8961" max="8962" width="0" style="501" hidden="1" customWidth="1"/>
    <col min="8963" max="8963" width="124.140625" style="501" customWidth="1"/>
    <col min="8964" max="8969" width="16.85546875" style="501" customWidth="1"/>
    <col min="8970" max="8970" width="3.85546875" style="501" bestFit="1" customWidth="1"/>
    <col min="8971" max="9216" width="9.140625" style="501"/>
    <col min="9217" max="9218" width="0" style="501" hidden="1" customWidth="1"/>
    <col min="9219" max="9219" width="124.140625" style="501" customWidth="1"/>
    <col min="9220" max="9225" width="16.85546875" style="501" customWidth="1"/>
    <col min="9226" max="9226" width="3.85546875" style="501" bestFit="1" customWidth="1"/>
    <col min="9227" max="9472" width="9.140625" style="501"/>
    <col min="9473" max="9474" width="0" style="501" hidden="1" customWidth="1"/>
    <col min="9475" max="9475" width="124.140625" style="501" customWidth="1"/>
    <col min="9476" max="9481" width="16.85546875" style="501" customWidth="1"/>
    <col min="9482" max="9482" width="3.85546875" style="501" bestFit="1" customWidth="1"/>
    <col min="9483" max="9728" width="9.140625" style="501"/>
    <col min="9729" max="9730" width="0" style="501" hidden="1" customWidth="1"/>
    <col min="9731" max="9731" width="124.140625" style="501" customWidth="1"/>
    <col min="9732" max="9737" width="16.85546875" style="501" customWidth="1"/>
    <col min="9738" max="9738" width="3.85546875" style="501" bestFit="1" customWidth="1"/>
    <col min="9739" max="9984" width="9.140625" style="501"/>
    <col min="9985" max="9986" width="0" style="501" hidden="1" customWidth="1"/>
    <col min="9987" max="9987" width="124.140625" style="501" customWidth="1"/>
    <col min="9988" max="9993" width="16.85546875" style="501" customWidth="1"/>
    <col min="9994" max="9994" width="3.85546875" style="501" bestFit="1" customWidth="1"/>
    <col min="9995" max="10240" width="9.140625" style="501"/>
    <col min="10241" max="10242" width="0" style="501" hidden="1" customWidth="1"/>
    <col min="10243" max="10243" width="124.140625" style="501" customWidth="1"/>
    <col min="10244" max="10249" width="16.85546875" style="501" customWidth="1"/>
    <col min="10250" max="10250" width="3.85546875" style="501" bestFit="1" customWidth="1"/>
    <col min="10251" max="10496" width="9.140625" style="501"/>
    <col min="10497" max="10498" width="0" style="501" hidden="1" customWidth="1"/>
    <col min="10499" max="10499" width="124.140625" style="501" customWidth="1"/>
    <col min="10500" max="10505" width="16.85546875" style="501" customWidth="1"/>
    <col min="10506" max="10506" width="3.85546875" style="501" bestFit="1" customWidth="1"/>
    <col min="10507" max="10752" width="9.140625" style="501"/>
    <col min="10753" max="10754" width="0" style="501" hidden="1" customWidth="1"/>
    <col min="10755" max="10755" width="124.140625" style="501" customWidth="1"/>
    <col min="10756" max="10761" width="16.85546875" style="501" customWidth="1"/>
    <col min="10762" max="10762" width="3.85546875" style="501" bestFit="1" customWidth="1"/>
    <col min="10763" max="11008" width="9.140625" style="501"/>
    <col min="11009" max="11010" width="0" style="501" hidden="1" customWidth="1"/>
    <col min="11011" max="11011" width="124.140625" style="501" customWidth="1"/>
    <col min="11012" max="11017" width="16.85546875" style="501" customWidth="1"/>
    <col min="11018" max="11018" width="3.85546875" style="501" bestFit="1" customWidth="1"/>
    <col min="11019" max="11264" width="9.140625" style="501"/>
    <col min="11265" max="11266" width="0" style="501" hidden="1" customWidth="1"/>
    <col min="11267" max="11267" width="124.140625" style="501" customWidth="1"/>
    <col min="11268" max="11273" width="16.85546875" style="501" customWidth="1"/>
    <col min="11274" max="11274" width="3.85546875" style="501" bestFit="1" customWidth="1"/>
    <col min="11275" max="11520" width="9.140625" style="501"/>
    <col min="11521" max="11522" width="0" style="501" hidden="1" customWidth="1"/>
    <col min="11523" max="11523" width="124.140625" style="501" customWidth="1"/>
    <col min="11524" max="11529" width="16.85546875" style="501" customWidth="1"/>
    <col min="11530" max="11530" width="3.85546875" style="501" bestFit="1" customWidth="1"/>
    <col min="11531" max="11776" width="9.140625" style="501"/>
    <col min="11777" max="11778" width="0" style="501" hidden="1" customWidth="1"/>
    <col min="11779" max="11779" width="124.140625" style="501" customWidth="1"/>
    <col min="11780" max="11785" width="16.85546875" style="501" customWidth="1"/>
    <col min="11786" max="11786" width="3.85546875" style="501" bestFit="1" customWidth="1"/>
    <col min="11787" max="12032" width="9.140625" style="501"/>
    <col min="12033" max="12034" width="0" style="501" hidden="1" customWidth="1"/>
    <col min="12035" max="12035" width="124.140625" style="501" customWidth="1"/>
    <col min="12036" max="12041" width="16.85546875" style="501" customWidth="1"/>
    <col min="12042" max="12042" width="3.85546875" style="501" bestFit="1" customWidth="1"/>
    <col min="12043" max="12288" width="9.140625" style="501"/>
    <col min="12289" max="12290" width="0" style="501" hidden="1" customWidth="1"/>
    <col min="12291" max="12291" width="124.140625" style="501" customWidth="1"/>
    <col min="12292" max="12297" width="16.85546875" style="501" customWidth="1"/>
    <col min="12298" max="12298" width="3.85546875" style="501" bestFit="1" customWidth="1"/>
    <col min="12299" max="12544" width="9.140625" style="501"/>
    <col min="12545" max="12546" width="0" style="501" hidden="1" customWidth="1"/>
    <col min="12547" max="12547" width="124.140625" style="501" customWidth="1"/>
    <col min="12548" max="12553" width="16.85546875" style="501" customWidth="1"/>
    <col min="12554" max="12554" width="3.85546875" style="501" bestFit="1" customWidth="1"/>
    <col min="12555" max="12800" width="9.140625" style="501"/>
    <col min="12801" max="12802" width="0" style="501" hidden="1" customWidth="1"/>
    <col min="12803" max="12803" width="124.140625" style="501" customWidth="1"/>
    <col min="12804" max="12809" width="16.85546875" style="501" customWidth="1"/>
    <col min="12810" max="12810" width="3.85546875" style="501" bestFit="1" customWidth="1"/>
    <col min="12811" max="13056" width="9.140625" style="501"/>
    <col min="13057" max="13058" width="0" style="501" hidden="1" customWidth="1"/>
    <col min="13059" max="13059" width="124.140625" style="501" customWidth="1"/>
    <col min="13060" max="13065" width="16.85546875" style="501" customWidth="1"/>
    <col min="13066" max="13066" width="3.85546875" style="501" bestFit="1" customWidth="1"/>
    <col min="13067" max="13312" width="9.140625" style="501"/>
    <col min="13313" max="13314" width="0" style="501" hidden="1" customWidth="1"/>
    <col min="13315" max="13315" width="124.140625" style="501" customWidth="1"/>
    <col min="13316" max="13321" width="16.85546875" style="501" customWidth="1"/>
    <col min="13322" max="13322" width="3.85546875" style="501" bestFit="1" customWidth="1"/>
    <col min="13323" max="13568" width="9.140625" style="501"/>
    <col min="13569" max="13570" width="0" style="501" hidden="1" customWidth="1"/>
    <col min="13571" max="13571" width="124.140625" style="501" customWidth="1"/>
    <col min="13572" max="13577" width="16.85546875" style="501" customWidth="1"/>
    <col min="13578" max="13578" width="3.85546875" style="501" bestFit="1" customWidth="1"/>
    <col min="13579" max="13824" width="9.140625" style="501"/>
    <col min="13825" max="13826" width="0" style="501" hidden="1" customWidth="1"/>
    <col min="13827" max="13827" width="124.140625" style="501" customWidth="1"/>
    <col min="13828" max="13833" width="16.85546875" style="501" customWidth="1"/>
    <col min="13834" max="13834" width="3.85546875" style="501" bestFit="1" customWidth="1"/>
    <col min="13835" max="14080" width="9.140625" style="501"/>
    <col min="14081" max="14082" width="0" style="501" hidden="1" customWidth="1"/>
    <col min="14083" max="14083" width="124.140625" style="501" customWidth="1"/>
    <col min="14084" max="14089" width="16.85546875" style="501" customWidth="1"/>
    <col min="14090" max="14090" width="3.85546875" style="501" bestFit="1" customWidth="1"/>
    <col min="14091" max="14336" width="9.140625" style="501"/>
    <col min="14337" max="14338" width="0" style="501" hidden="1" customWidth="1"/>
    <col min="14339" max="14339" width="124.140625" style="501" customWidth="1"/>
    <col min="14340" max="14345" width="16.85546875" style="501" customWidth="1"/>
    <col min="14346" max="14346" width="3.85546875" style="501" bestFit="1" customWidth="1"/>
    <col min="14347" max="14592" width="9.140625" style="501"/>
    <col min="14593" max="14594" width="0" style="501" hidden="1" customWidth="1"/>
    <col min="14595" max="14595" width="124.140625" style="501" customWidth="1"/>
    <col min="14596" max="14601" width="16.85546875" style="501" customWidth="1"/>
    <col min="14602" max="14602" width="3.85546875" style="501" bestFit="1" customWidth="1"/>
    <col min="14603" max="14848" width="9.140625" style="501"/>
    <col min="14849" max="14850" width="0" style="501" hidden="1" customWidth="1"/>
    <col min="14851" max="14851" width="124.140625" style="501" customWidth="1"/>
    <col min="14852" max="14857" width="16.85546875" style="501" customWidth="1"/>
    <col min="14858" max="14858" width="3.85546875" style="501" bestFit="1" customWidth="1"/>
    <col min="14859" max="15104" width="9.140625" style="501"/>
    <col min="15105" max="15106" width="0" style="501" hidden="1" customWidth="1"/>
    <col min="15107" max="15107" width="124.140625" style="501" customWidth="1"/>
    <col min="15108" max="15113" width="16.85546875" style="501" customWidth="1"/>
    <col min="15114" max="15114" width="3.85546875" style="501" bestFit="1" customWidth="1"/>
    <col min="15115" max="15360" width="9.140625" style="501"/>
    <col min="15361" max="15362" width="0" style="501" hidden="1" customWidth="1"/>
    <col min="15363" max="15363" width="124.140625" style="501" customWidth="1"/>
    <col min="15364" max="15369" width="16.85546875" style="501" customWidth="1"/>
    <col min="15370" max="15370" width="3.85546875" style="501" bestFit="1" customWidth="1"/>
    <col min="15371" max="15616" width="9.140625" style="501"/>
    <col min="15617" max="15618" width="0" style="501" hidden="1" customWidth="1"/>
    <col min="15619" max="15619" width="124.140625" style="501" customWidth="1"/>
    <col min="15620" max="15625" width="16.85546875" style="501" customWidth="1"/>
    <col min="15626" max="15626" width="3.85546875" style="501" bestFit="1" customWidth="1"/>
    <col min="15627" max="15872" width="9.140625" style="501"/>
    <col min="15873" max="15874" width="0" style="501" hidden="1" customWidth="1"/>
    <col min="15875" max="15875" width="124.140625" style="501" customWidth="1"/>
    <col min="15876" max="15881" width="16.85546875" style="501" customWidth="1"/>
    <col min="15882" max="15882" width="3.85546875" style="501" bestFit="1" customWidth="1"/>
    <col min="15883" max="16128" width="9.140625" style="501"/>
    <col min="16129" max="16130" width="0" style="501" hidden="1" customWidth="1"/>
    <col min="16131" max="16131" width="124.140625" style="501" customWidth="1"/>
    <col min="16132" max="16137" width="16.85546875" style="501" customWidth="1"/>
    <col min="16138" max="16138" width="3.85546875" style="501" bestFit="1" customWidth="1"/>
    <col min="16139" max="16384" width="9.140625" style="501"/>
  </cols>
  <sheetData>
    <row r="1" spans="1:10" ht="60" customHeight="1">
      <c r="A1" s="787"/>
      <c r="B1" s="787"/>
      <c r="C1" s="784"/>
      <c r="D1" s="784"/>
      <c r="E1" s="784"/>
      <c r="F1" s="784"/>
      <c r="G1" s="784"/>
      <c r="H1" s="784"/>
      <c r="I1" s="784"/>
    </row>
    <row r="2" spans="1:10" ht="33" customHeight="1">
      <c r="A2" s="1084" t="s">
        <v>1072</v>
      </c>
      <c r="B2" s="1084"/>
      <c r="C2" s="1084"/>
      <c r="D2" s="1084"/>
      <c r="E2" s="1084"/>
      <c r="F2" s="1084"/>
      <c r="G2" s="1084"/>
      <c r="H2" s="1084"/>
      <c r="I2" s="1084"/>
    </row>
    <row r="3" spans="1:10" ht="33" customHeight="1">
      <c r="A3" s="787"/>
      <c r="B3" s="787"/>
      <c r="C3" s="1084" t="s">
        <v>496</v>
      </c>
      <c r="D3" s="1084"/>
      <c r="E3" s="1084"/>
      <c r="F3" s="1084"/>
      <c r="G3" s="1084"/>
      <c r="H3" s="1084"/>
      <c r="I3" s="1084"/>
    </row>
    <row r="4" spans="1:10" s="114" customFormat="1" ht="69.75" customHeight="1">
      <c r="A4" s="1083"/>
      <c r="B4" s="1084"/>
      <c r="C4" s="1084"/>
      <c r="D4" s="1084"/>
      <c r="E4" s="1084"/>
      <c r="F4" s="1084"/>
      <c r="G4" s="1084"/>
      <c r="H4" s="1084"/>
      <c r="I4" s="1084"/>
    </row>
    <row r="5" spans="1:10" s="329" customFormat="1" ht="14.25" customHeight="1" thickBot="1">
      <c r="A5" s="107"/>
      <c r="B5" s="107"/>
    </row>
    <row r="6" spans="1:10" ht="29.25" customHeight="1" thickTop="1" thickBot="1">
      <c r="B6" s="747"/>
      <c r="C6" s="108"/>
      <c r="D6" s="762" t="s">
        <v>1147</v>
      </c>
      <c r="E6" s="762" t="s">
        <v>1237</v>
      </c>
      <c r="F6" s="762" t="s">
        <v>1289</v>
      </c>
      <c r="G6" s="762" t="s">
        <v>1528</v>
      </c>
      <c r="H6" s="534" t="s">
        <v>1363</v>
      </c>
      <c r="I6" s="534" t="s">
        <v>1529</v>
      </c>
      <c r="J6" s="703" t="s">
        <v>497</v>
      </c>
    </row>
    <row r="7" spans="1:10" ht="14.25" customHeight="1" thickTop="1" thickBot="1">
      <c r="C7" s="109"/>
      <c r="D7" s="109"/>
      <c r="E7" s="109"/>
      <c r="F7" s="109"/>
      <c r="G7" s="109"/>
      <c r="H7" s="109"/>
      <c r="I7" s="109"/>
    </row>
    <row r="8" spans="1:10" s="110" customFormat="1" ht="24" customHeight="1" thickTop="1" thickBot="1">
      <c r="A8" s="748"/>
      <c r="B8" s="749"/>
      <c r="C8" s="111" t="s">
        <v>356</v>
      </c>
      <c r="D8" s="750"/>
      <c r="E8" s="750"/>
      <c r="F8" s="750"/>
      <c r="G8" s="750"/>
      <c r="H8" s="88"/>
      <c r="I8" s="88"/>
      <c r="J8" s="112"/>
    </row>
    <row r="9" spans="1:10" s="110" customFormat="1" ht="27" customHeight="1" thickTop="1">
      <c r="A9" s="748" t="s">
        <v>498</v>
      </c>
      <c r="B9" s="4" t="s">
        <v>578</v>
      </c>
      <c r="C9" s="9" t="s">
        <v>579</v>
      </c>
      <c r="D9" s="113">
        <v>5.6500000000000002E-2</v>
      </c>
      <c r="E9" s="113">
        <v>4.7800000000000002E-2</v>
      </c>
      <c r="F9" s="113">
        <v>4.6300000000000001E-2</v>
      </c>
      <c r="G9" s="113">
        <v>4.7199999999999999E-2</v>
      </c>
      <c r="H9" s="113">
        <v>4.65E-2</v>
      </c>
      <c r="I9" s="113">
        <v>4.4200000000000003E-2</v>
      </c>
    </row>
    <row r="10" spans="1:10" s="114" customFormat="1" ht="23.25" customHeight="1">
      <c r="A10" s="751" t="s">
        <v>498</v>
      </c>
      <c r="B10" s="6" t="s">
        <v>580</v>
      </c>
      <c r="C10" s="10" t="s">
        <v>581</v>
      </c>
      <c r="D10" s="115">
        <v>6.9500000000000006E-2</v>
      </c>
      <c r="E10" s="115">
        <v>5.7799999999999997E-2</v>
      </c>
      <c r="F10" s="115">
        <v>5.57E-2</v>
      </c>
      <c r="G10" s="115">
        <v>5.5800000000000002E-2</v>
      </c>
      <c r="H10" s="115">
        <v>5.4899999999999997E-2</v>
      </c>
      <c r="I10" s="115">
        <v>5.0500000000000003E-2</v>
      </c>
    </row>
    <row r="11" spans="1:10" s="114" customFormat="1" ht="23.25" customHeight="1">
      <c r="A11" s="751" t="s">
        <v>498</v>
      </c>
      <c r="B11" s="6" t="s">
        <v>582</v>
      </c>
      <c r="C11" s="10" t="s">
        <v>583</v>
      </c>
      <c r="D11" s="115">
        <v>6.3299999999999995E-2</v>
      </c>
      <c r="E11" s="115">
        <v>5.3900000000000003E-2</v>
      </c>
      <c r="F11" s="115">
        <v>5.1299999999999998E-2</v>
      </c>
      <c r="G11" s="115">
        <v>5.04E-2</v>
      </c>
      <c r="H11" s="115">
        <v>4.9200000000000001E-2</v>
      </c>
      <c r="I11" s="115">
        <v>4.4999999999999998E-2</v>
      </c>
    </row>
    <row r="12" spans="1:10" s="114" customFormat="1" ht="23.25" customHeight="1">
      <c r="A12" s="751" t="s">
        <v>498</v>
      </c>
      <c r="B12" s="6" t="s">
        <v>584</v>
      </c>
      <c r="C12" s="10" t="s">
        <v>585</v>
      </c>
      <c r="D12" s="115">
        <v>1.9599999999999999E-2</v>
      </c>
      <c r="E12" s="115">
        <v>1.44E-2</v>
      </c>
      <c r="F12" s="115">
        <v>1.5800000000000002E-2</v>
      </c>
      <c r="G12" s="115">
        <v>1.34E-2</v>
      </c>
      <c r="H12" s="115">
        <v>1.5100000000000001E-2</v>
      </c>
      <c r="I12" s="115">
        <v>1.03E-2</v>
      </c>
    </row>
    <row r="13" spans="1:10" s="114" customFormat="1" ht="23.25" customHeight="1">
      <c r="A13" s="751" t="s">
        <v>498</v>
      </c>
      <c r="B13" s="6" t="s">
        <v>586</v>
      </c>
      <c r="C13" s="10" t="s">
        <v>587</v>
      </c>
      <c r="D13" s="115">
        <v>1.95E-2</v>
      </c>
      <c r="E13" s="115">
        <v>1.4500000000000001E-2</v>
      </c>
      <c r="F13" s="115">
        <v>1.6E-2</v>
      </c>
      <c r="G13" s="115">
        <v>1.35E-2</v>
      </c>
      <c r="H13" s="115">
        <v>1.5299999999999999E-2</v>
      </c>
      <c r="I13" s="115">
        <v>1.0699999999999999E-2</v>
      </c>
    </row>
    <row r="14" spans="1:10" s="114" customFormat="1" ht="23.25" customHeight="1">
      <c r="A14" s="751" t="s">
        <v>498</v>
      </c>
      <c r="B14" s="6" t="s">
        <v>588</v>
      </c>
      <c r="C14" s="10" t="s">
        <v>589</v>
      </c>
      <c r="D14" s="115">
        <v>1.2800000000000001E-2</v>
      </c>
      <c r="E14" s="115">
        <v>1.04E-2</v>
      </c>
      <c r="F14" s="115">
        <v>1.04E-2</v>
      </c>
      <c r="G14" s="115">
        <v>8.9999999999999993E-3</v>
      </c>
      <c r="H14" s="115">
        <v>9.7000000000000003E-3</v>
      </c>
      <c r="I14" s="115">
        <v>7.1999999999999998E-3</v>
      </c>
    </row>
    <row r="15" spans="1:10" s="114" customFormat="1" ht="44.25" customHeight="1" thickBot="1">
      <c r="A15" s="751" t="s">
        <v>498</v>
      </c>
      <c r="B15" s="6" t="s">
        <v>590</v>
      </c>
      <c r="C15" s="10" t="s">
        <v>591</v>
      </c>
      <c r="D15" s="115">
        <v>0.17730000000000001</v>
      </c>
      <c r="E15" s="115">
        <v>0.15140000000000001</v>
      </c>
      <c r="F15" s="115">
        <v>0.1532</v>
      </c>
      <c r="G15" s="115">
        <v>0.1303</v>
      </c>
      <c r="H15" s="115">
        <v>0.14499999999999999</v>
      </c>
      <c r="I15" s="115">
        <v>0.11269999999999999</v>
      </c>
    </row>
    <row r="16" spans="1:10" s="116" customFormat="1" ht="24" customHeight="1" thickTop="1" thickBot="1">
      <c r="A16" s="752"/>
      <c r="B16" s="753"/>
      <c r="C16" s="111" t="s">
        <v>364</v>
      </c>
      <c r="D16" s="750"/>
      <c r="E16" s="750"/>
      <c r="F16" s="750"/>
      <c r="G16" s="750"/>
      <c r="H16" s="88"/>
      <c r="I16" s="88"/>
      <c r="J16" s="117"/>
    </row>
    <row r="17" spans="1:10" s="110" customFormat="1" ht="26.25" customHeight="1" thickTop="1">
      <c r="A17" s="748" t="s">
        <v>498</v>
      </c>
      <c r="B17" s="4" t="s">
        <v>592</v>
      </c>
      <c r="C17" s="9" t="s">
        <v>593</v>
      </c>
      <c r="D17" s="113">
        <v>7.0099999999999996E-2</v>
      </c>
      <c r="E17" s="113">
        <v>6.1699999999999998E-2</v>
      </c>
      <c r="F17" s="113">
        <v>5.9900000000000002E-2</v>
      </c>
      <c r="G17" s="113">
        <v>6.2199999999999998E-2</v>
      </c>
      <c r="H17" s="113">
        <v>6.2100000000000002E-2</v>
      </c>
      <c r="I17" s="113">
        <v>6.2600000000000003E-2</v>
      </c>
    </row>
    <row r="18" spans="1:10" s="114" customFormat="1" ht="24" customHeight="1">
      <c r="A18" s="751" t="s">
        <v>498</v>
      </c>
      <c r="B18" s="6" t="s">
        <v>594</v>
      </c>
      <c r="C18" s="10" t="s">
        <v>595</v>
      </c>
      <c r="D18" s="115">
        <v>-1.37E-2</v>
      </c>
      <c r="E18" s="115">
        <v>-1.3899999999999999E-2</v>
      </c>
      <c r="F18" s="115">
        <v>-1.3599999999999999E-2</v>
      </c>
      <c r="G18" s="115">
        <v>-1.4999999999999999E-2</v>
      </c>
      <c r="H18" s="115">
        <v>-1.5699999999999999E-2</v>
      </c>
      <c r="I18" s="115">
        <v>-1.84E-2</v>
      </c>
    </row>
    <row r="19" spans="1:10" s="114" customFormat="1" ht="24" customHeight="1">
      <c r="A19" s="751" t="s">
        <v>498</v>
      </c>
      <c r="B19" s="6" t="s">
        <v>596</v>
      </c>
      <c r="C19" s="10" t="s">
        <v>597</v>
      </c>
      <c r="D19" s="115">
        <v>2.41E-2</v>
      </c>
      <c r="E19" s="115">
        <v>2.4E-2</v>
      </c>
      <c r="F19" s="115">
        <v>2.3199999999999998E-2</v>
      </c>
      <c r="G19" s="115">
        <v>2.5100000000000001E-2</v>
      </c>
      <c r="H19" s="115">
        <v>2.5999999999999999E-2</v>
      </c>
      <c r="I19" s="115">
        <v>2.9399999999999999E-2</v>
      </c>
    </row>
    <row r="20" spans="1:10" s="114" customFormat="1" ht="24" customHeight="1">
      <c r="A20" s="751" t="s">
        <v>498</v>
      </c>
      <c r="B20" s="6" t="s">
        <v>598</v>
      </c>
      <c r="C20" s="10" t="s">
        <v>599</v>
      </c>
      <c r="D20" s="115">
        <v>0</v>
      </c>
      <c r="E20" s="115">
        <v>0</v>
      </c>
      <c r="F20" s="115">
        <v>0</v>
      </c>
      <c r="G20" s="115">
        <v>0</v>
      </c>
      <c r="H20" s="115">
        <v>0</v>
      </c>
      <c r="I20" s="115">
        <v>0</v>
      </c>
    </row>
    <row r="21" spans="1:10" s="114" customFormat="1" ht="24" customHeight="1">
      <c r="A21" s="751" t="s">
        <v>498</v>
      </c>
      <c r="B21" s="6" t="s">
        <v>600</v>
      </c>
      <c r="C21" s="10" t="s">
        <v>601</v>
      </c>
      <c r="D21" s="115">
        <v>-6.1999999999999998E-3</v>
      </c>
      <c r="E21" s="115">
        <v>-3.8999999999999998E-3</v>
      </c>
      <c r="F21" s="115">
        <v>-4.4999999999999997E-3</v>
      </c>
      <c r="G21" s="115">
        <v>-5.3E-3</v>
      </c>
      <c r="H21" s="115">
        <v>-5.7000000000000002E-3</v>
      </c>
      <c r="I21" s="115">
        <v>-5.4999999999999997E-3</v>
      </c>
    </row>
    <row r="22" spans="1:10" s="114" customFormat="1" ht="24" customHeight="1">
      <c r="A22" s="751" t="s">
        <v>498</v>
      </c>
      <c r="B22" s="6" t="s">
        <v>602</v>
      </c>
      <c r="C22" s="10" t="s">
        <v>603</v>
      </c>
      <c r="D22" s="115">
        <v>1.2999999999999999E-2</v>
      </c>
      <c r="E22" s="115">
        <v>0.01</v>
      </c>
      <c r="F22" s="115">
        <v>9.4999999999999998E-3</v>
      </c>
      <c r="G22" s="115">
        <v>8.5000000000000006E-3</v>
      </c>
      <c r="H22" s="115">
        <v>8.5000000000000006E-3</v>
      </c>
      <c r="I22" s="115">
        <v>6.1999999999999998E-3</v>
      </c>
    </row>
    <row r="23" spans="1:10" s="114" customFormat="1" ht="24" customHeight="1">
      <c r="A23" s="751" t="s">
        <v>498</v>
      </c>
      <c r="B23" s="6" t="s">
        <v>604</v>
      </c>
      <c r="C23" s="10" t="s">
        <v>605</v>
      </c>
      <c r="D23" s="115">
        <v>-4.3700000000000003E-2</v>
      </c>
      <c r="E23" s="115">
        <v>-3.95E-2</v>
      </c>
      <c r="F23" s="115">
        <v>-3.5400000000000001E-2</v>
      </c>
      <c r="G23" s="115">
        <v>-3.7100000000000001E-2</v>
      </c>
      <c r="H23" s="115">
        <v>-3.4099999999999998E-2</v>
      </c>
      <c r="I23" s="115">
        <v>-3.4700000000000002E-2</v>
      </c>
    </row>
    <row r="24" spans="1:10" s="114" customFormat="1" ht="24" customHeight="1">
      <c r="A24" s="751" t="s">
        <v>498</v>
      </c>
      <c r="B24" s="6" t="s">
        <v>606</v>
      </c>
      <c r="C24" s="10" t="s">
        <v>607</v>
      </c>
      <c r="D24" s="115">
        <v>-1E-4</v>
      </c>
      <c r="E24" s="115">
        <v>2.0000000000000001E-4</v>
      </c>
      <c r="F24" s="115">
        <v>2.0000000000000001E-4</v>
      </c>
      <c r="G24" s="115">
        <v>1E-4</v>
      </c>
      <c r="H24" s="115">
        <v>2.0000000000000001E-4</v>
      </c>
      <c r="I24" s="115">
        <v>5.0000000000000001E-4</v>
      </c>
    </row>
    <row r="25" spans="1:10" s="114" customFormat="1" ht="43.5" customHeight="1" thickBot="1">
      <c r="A25" s="751" t="s">
        <v>498</v>
      </c>
      <c r="B25" s="6" t="s">
        <v>608</v>
      </c>
      <c r="C25" s="10" t="s">
        <v>609</v>
      </c>
      <c r="D25" s="115">
        <v>0.17460000000000001</v>
      </c>
      <c r="E25" s="115">
        <v>0.18</v>
      </c>
      <c r="F25" s="115">
        <v>0.17530000000000001</v>
      </c>
      <c r="G25" s="115">
        <v>0.1736</v>
      </c>
      <c r="H25" s="115">
        <v>0.17180000000000001</v>
      </c>
      <c r="I25" s="115">
        <v>0.1603</v>
      </c>
    </row>
    <row r="26" spans="1:10" s="116" customFormat="1" ht="24.75" customHeight="1" thickTop="1" thickBot="1">
      <c r="A26" s="752"/>
      <c r="B26" s="754"/>
      <c r="C26" s="111" t="s">
        <v>374</v>
      </c>
      <c r="D26" s="750"/>
      <c r="E26" s="750"/>
      <c r="F26" s="750"/>
      <c r="G26" s="750"/>
      <c r="H26" s="88"/>
      <c r="I26" s="88"/>
      <c r="J26" s="117"/>
    </row>
    <row r="27" spans="1:10" s="110" customFormat="1" ht="27" customHeight="1" thickTop="1">
      <c r="A27" s="748" t="s">
        <v>498</v>
      </c>
      <c r="B27" s="4" t="s">
        <v>610</v>
      </c>
      <c r="C27" s="9" t="s">
        <v>611</v>
      </c>
      <c r="D27" s="113">
        <v>0.1105</v>
      </c>
      <c r="E27" s="113">
        <v>0.10050000000000001</v>
      </c>
      <c r="F27" s="113">
        <v>9.4600000000000004E-2</v>
      </c>
      <c r="G27" s="113">
        <v>9.3399999999999997E-2</v>
      </c>
      <c r="H27" s="113">
        <v>9.4E-2</v>
      </c>
      <c r="I27" s="113">
        <v>9.0800000000000006E-2</v>
      </c>
    </row>
    <row r="28" spans="1:10" s="114" customFormat="1" ht="23.25" customHeight="1">
      <c r="A28" s="751" t="s">
        <v>498</v>
      </c>
      <c r="B28" s="6" t="s">
        <v>612</v>
      </c>
      <c r="C28" s="10" t="s">
        <v>613</v>
      </c>
      <c r="D28" s="115">
        <v>0.10249999999999999</v>
      </c>
      <c r="E28" s="115">
        <v>0.1046</v>
      </c>
      <c r="F28" s="115">
        <v>9.3700000000000006E-2</v>
      </c>
      <c r="G28" s="115">
        <v>0.1212</v>
      </c>
      <c r="H28" s="115">
        <v>0.1129</v>
      </c>
      <c r="I28" s="115">
        <v>9.9199999999999997E-2</v>
      </c>
    </row>
    <row r="29" spans="1:10" s="114" customFormat="1" ht="23.25" customHeight="1">
      <c r="A29" s="751" t="s">
        <v>498</v>
      </c>
      <c r="B29" s="6" t="s">
        <v>614</v>
      </c>
      <c r="C29" s="10" t="s">
        <v>615</v>
      </c>
      <c r="D29" s="115">
        <v>0.11890000000000001</v>
      </c>
      <c r="E29" s="115">
        <v>0.11260000000000001</v>
      </c>
      <c r="F29" s="115">
        <v>0.10780000000000001</v>
      </c>
      <c r="G29" s="115">
        <v>8.6699999999999999E-2</v>
      </c>
      <c r="H29" s="115">
        <v>9.9900000000000003E-2</v>
      </c>
      <c r="I29" s="115">
        <v>9.2499999999999999E-2</v>
      </c>
    </row>
    <row r="30" spans="1:10" s="114" customFormat="1" ht="23.25" customHeight="1">
      <c r="A30" s="751" t="s">
        <v>498</v>
      </c>
      <c r="B30" s="6" t="s">
        <v>616</v>
      </c>
      <c r="C30" s="10" t="s">
        <v>617</v>
      </c>
      <c r="D30" s="115">
        <v>3.73E-2</v>
      </c>
      <c r="E30" s="115">
        <v>7.7100000000000002E-2</v>
      </c>
      <c r="F30" s="115">
        <v>9.5299999999999996E-2</v>
      </c>
      <c r="G30" s="115">
        <v>7.9600000000000004E-2</v>
      </c>
      <c r="H30" s="115">
        <v>0.11940000000000001</v>
      </c>
      <c r="I30" s="115">
        <v>0.1004</v>
      </c>
    </row>
    <row r="31" spans="1:10" s="114" customFormat="1" ht="23.25" customHeight="1">
      <c r="A31" s="751" t="s">
        <v>498</v>
      </c>
      <c r="B31" s="6" t="s">
        <v>618</v>
      </c>
      <c r="C31" s="10" t="s">
        <v>619</v>
      </c>
      <c r="D31" s="115">
        <v>1.9199999999999998E-2</v>
      </c>
      <c r="E31" s="115">
        <v>9.4999999999999998E-3</v>
      </c>
      <c r="F31" s="115">
        <v>7.3000000000000001E-3</v>
      </c>
      <c r="G31" s="115">
        <v>9.5999999999999992E-3</v>
      </c>
      <c r="H31" s="115">
        <v>1.11E-2</v>
      </c>
      <c r="I31" s="115">
        <v>1.35E-2</v>
      </c>
    </row>
    <row r="32" spans="1:10" s="114" customFormat="1" ht="23.25" customHeight="1">
      <c r="A32" s="751" t="s">
        <v>498</v>
      </c>
      <c r="B32" s="6" t="s">
        <v>620</v>
      </c>
      <c r="C32" s="10" t="s">
        <v>621</v>
      </c>
      <c r="D32" s="115">
        <v>7.1999999999999998E-3</v>
      </c>
      <c r="E32" s="115">
        <v>5.5999999999999999E-3</v>
      </c>
      <c r="F32" s="115">
        <v>3.7000000000000002E-3</v>
      </c>
      <c r="G32" s="115">
        <v>7.4000000000000003E-3</v>
      </c>
      <c r="H32" s="115">
        <v>7.1000000000000004E-3</v>
      </c>
      <c r="I32" s="115">
        <v>5.1999999999999998E-3</v>
      </c>
    </row>
    <row r="33" spans="1:10" s="114" customFormat="1" ht="23.25" customHeight="1">
      <c r="A33" s="751" t="s">
        <v>498</v>
      </c>
      <c r="B33" s="6" t="s">
        <v>622</v>
      </c>
      <c r="C33" s="10" t="s">
        <v>623</v>
      </c>
      <c r="D33" s="115">
        <v>1.6500000000000001E-2</v>
      </c>
      <c r="E33" s="115">
        <v>8.5000000000000006E-3</v>
      </c>
      <c r="F33" s="115">
        <v>6.4999999999999997E-3</v>
      </c>
      <c r="G33" s="115">
        <v>9.1000000000000004E-3</v>
      </c>
      <c r="H33" s="115">
        <v>1.0200000000000001E-2</v>
      </c>
      <c r="I33" s="115">
        <v>1.1299999999999999E-2</v>
      </c>
    </row>
    <row r="34" spans="1:10" s="114" customFormat="1" ht="23.25" customHeight="1">
      <c r="A34" s="751" t="s">
        <v>498</v>
      </c>
      <c r="B34" s="6" t="s">
        <v>624</v>
      </c>
      <c r="C34" s="10" t="s">
        <v>625</v>
      </c>
      <c r="D34" s="115">
        <v>2.2000000000000001E-3</v>
      </c>
      <c r="E34" s="115">
        <v>2.0999999999999999E-3</v>
      </c>
      <c r="F34" s="115">
        <v>1.9E-3</v>
      </c>
      <c r="G34" s="115">
        <v>3.2000000000000002E-3</v>
      </c>
      <c r="H34" s="115">
        <v>4.0000000000000001E-3</v>
      </c>
      <c r="I34" s="115">
        <v>8.3000000000000001E-3</v>
      </c>
    </row>
    <row r="35" spans="1:10" s="114" customFormat="1" ht="23.25" customHeight="1">
      <c r="A35" s="751" t="s">
        <v>498</v>
      </c>
      <c r="B35" s="6" t="s">
        <v>626</v>
      </c>
      <c r="C35" s="10" t="s">
        <v>627</v>
      </c>
      <c r="D35" s="115">
        <v>7.7000000000000002E-3</v>
      </c>
      <c r="E35" s="115">
        <v>9.4000000000000004E-3</v>
      </c>
      <c r="F35" s="115">
        <v>1.04E-2</v>
      </c>
      <c r="G35" s="115">
        <v>1.15E-2</v>
      </c>
      <c r="H35" s="115">
        <v>1.1599999999999999E-2</v>
      </c>
      <c r="I35" s="115">
        <v>1.34E-2</v>
      </c>
    </row>
    <row r="36" spans="1:10" s="114" customFormat="1" ht="23.25" customHeight="1">
      <c r="A36" s="751" t="s">
        <v>498</v>
      </c>
      <c r="B36" s="6" t="s">
        <v>628</v>
      </c>
      <c r="C36" s="10" t="s">
        <v>629</v>
      </c>
      <c r="D36" s="115">
        <v>3.5200000000000002E-2</v>
      </c>
      <c r="E36" s="115">
        <v>3.6400000000000002E-2</v>
      </c>
      <c r="F36" s="115">
        <v>3.2800000000000003E-2</v>
      </c>
      <c r="G36" s="115">
        <v>3.2300000000000002E-2</v>
      </c>
      <c r="H36" s="115">
        <v>3.3799999999999997E-2</v>
      </c>
      <c r="I36" s="115">
        <v>3.5900000000000001E-2</v>
      </c>
    </row>
    <row r="37" spans="1:10" s="114" customFormat="1" ht="23.25" customHeight="1">
      <c r="A37" s="751"/>
      <c r="B37" s="6"/>
      <c r="C37" s="10" t="s">
        <v>630</v>
      </c>
      <c r="D37" s="115">
        <v>8.3000000000000001E-3</v>
      </c>
      <c r="E37" s="115">
        <v>8.2000000000000007E-3</v>
      </c>
      <c r="F37" s="115">
        <v>3.3999999999999998E-3</v>
      </c>
      <c r="G37" s="115">
        <v>5.4000000000000003E-3</v>
      </c>
      <c r="H37" s="115">
        <v>8.6E-3</v>
      </c>
      <c r="I37" s="115">
        <v>1.5900000000000001E-2</v>
      </c>
    </row>
    <row r="38" spans="1:10" s="114" customFormat="1" ht="44.25" customHeight="1" thickBot="1">
      <c r="A38" s="751" t="s">
        <v>498</v>
      </c>
      <c r="B38" s="6" t="s">
        <v>631</v>
      </c>
      <c r="C38" s="10" t="s">
        <v>632</v>
      </c>
      <c r="D38" s="115">
        <v>0.28999999999999998</v>
      </c>
      <c r="E38" s="115">
        <v>1E-4</v>
      </c>
      <c r="F38" s="115">
        <v>1.1999999999999999E-3</v>
      </c>
      <c r="G38" s="115">
        <v>5.5999999999999999E-3</v>
      </c>
      <c r="H38" s="115">
        <v>3.3E-3</v>
      </c>
      <c r="I38" s="115">
        <v>8.9999999999999998E-4</v>
      </c>
    </row>
    <row r="39" spans="1:10" s="116" customFormat="1" ht="24" customHeight="1" thickTop="1" thickBot="1">
      <c r="A39" s="752"/>
      <c r="B39" s="755"/>
      <c r="C39" s="111" t="s">
        <v>387</v>
      </c>
      <c r="D39" s="750"/>
      <c r="E39" s="750"/>
      <c r="F39" s="750"/>
      <c r="G39" s="750"/>
      <c r="H39" s="88"/>
      <c r="I39" s="88"/>
      <c r="J39" s="117"/>
    </row>
    <row r="40" spans="1:10" s="116" customFormat="1" ht="24.75" customHeight="1" thickTop="1" thickBot="1">
      <c r="A40" s="752"/>
      <c r="B40" s="754"/>
      <c r="C40" s="111" t="s">
        <v>388</v>
      </c>
      <c r="D40" s="750"/>
      <c r="E40" s="750"/>
      <c r="F40" s="750"/>
      <c r="G40" s="750"/>
      <c r="H40" s="88"/>
      <c r="I40" s="88"/>
      <c r="J40" s="117"/>
    </row>
    <row r="41" spans="1:10" s="110" customFormat="1" ht="27" customHeight="1" thickTop="1">
      <c r="A41" s="748" t="s">
        <v>498</v>
      </c>
      <c r="B41" s="4" t="s">
        <v>633</v>
      </c>
      <c r="C41" s="9" t="s">
        <v>634</v>
      </c>
      <c r="D41" s="113">
        <v>4.3700000000000003E-2</v>
      </c>
      <c r="E41" s="113">
        <v>3.95E-2</v>
      </c>
      <c r="F41" s="113">
        <v>3.5400000000000001E-2</v>
      </c>
      <c r="G41" s="113">
        <v>3.7100000000000001E-2</v>
      </c>
      <c r="H41" s="113">
        <v>3.4099999999999998E-2</v>
      </c>
      <c r="I41" s="113">
        <v>3.4700000000000002E-2</v>
      </c>
    </row>
    <row r="42" spans="1:10" s="114" customFormat="1" ht="23.25" customHeight="1">
      <c r="A42" s="751" t="s">
        <v>498</v>
      </c>
      <c r="B42" s="6" t="s">
        <v>635</v>
      </c>
      <c r="C42" s="10" t="s">
        <v>636</v>
      </c>
      <c r="D42" s="115">
        <v>5.9700000000000003E-2</v>
      </c>
      <c r="E42" s="115">
        <v>5.5399999999999998E-2</v>
      </c>
      <c r="F42" s="115">
        <v>4.9200000000000001E-2</v>
      </c>
      <c r="G42" s="115">
        <v>4.8899999999999999E-2</v>
      </c>
      <c r="H42" s="115">
        <v>4.5400000000000003E-2</v>
      </c>
      <c r="I42" s="115">
        <v>4.4999999999999998E-2</v>
      </c>
    </row>
    <row r="43" spans="1:10" s="114" customFormat="1" ht="23.25" customHeight="1">
      <c r="A43" s="751" t="s">
        <v>498</v>
      </c>
      <c r="B43" s="6" t="s">
        <v>637</v>
      </c>
      <c r="C43" s="10" t="s">
        <v>638</v>
      </c>
      <c r="D43" s="115">
        <v>6.7500000000000004E-2</v>
      </c>
      <c r="E43" s="115">
        <v>6.1400000000000003E-2</v>
      </c>
      <c r="F43" s="115">
        <v>5.2600000000000001E-2</v>
      </c>
      <c r="G43" s="115">
        <v>5.1999999999999998E-2</v>
      </c>
      <c r="H43" s="115">
        <v>4.8500000000000001E-2</v>
      </c>
      <c r="I43" s="115">
        <v>4.8300000000000003E-2</v>
      </c>
    </row>
    <row r="44" spans="1:10" s="114" customFormat="1" ht="44.25" customHeight="1" thickBot="1">
      <c r="A44" s="751" t="s">
        <v>498</v>
      </c>
      <c r="B44" s="6" t="s">
        <v>639</v>
      </c>
      <c r="C44" s="10" t="s">
        <v>640</v>
      </c>
      <c r="D44" s="115">
        <v>6.5799999999999997E-2</v>
      </c>
      <c r="E44" s="115">
        <v>5.91E-2</v>
      </c>
      <c r="F44" s="115">
        <v>5.3800000000000001E-2</v>
      </c>
      <c r="G44" s="115">
        <v>5.7500000000000002E-2</v>
      </c>
      <c r="H44" s="115">
        <v>5.28E-2</v>
      </c>
      <c r="I44" s="115">
        <v>5.3499999999999999E-2</v>
      </c>
    </row>
    <row r="45" spans="1:10" s="116" customFormat="1" ht="24" customHeight="1" thickTop="1" thickBot="1">
      <c r="A45" s="752"/>
      <c r="B45" s="754"/>
      <c r="C45" s="111" t="s">
        <v>393</v>
      </c>
      <c r="D45" s="750"/>
      <c r="E45" s="750"/>
      <c r="F45" s="750"/>
      <c r="G45" s="750"/>
      <c r="H45" s="88"/>
      <c r="I45" s="88"/>
      <c r="J45" s="117"/>
    </row>
    <row r="46" spans="1:10" s="118" customFormat="1" ht="27" customHeight="1" thickTop="1">
      <c r="A46" s="756" t="s">
        <v>498</v>
      </c>
      <c r="B46" s="4" t="s">
        <v>641</v>
      </c>
      <c r="C46" s="9" t="s">
        <v>642</v>
      </c>
      <c r="D46" s="113">
        <v>0.51180000000000003</v>
      </c>
      <c r="E46" s="113">
        <v>0.52239999999999998</v>
      </c>
      <c r="F46" s="113">
        <v>0.53390000000000004</v>
      </c>
      <c r="G46" s="113">
        <v>0.5262</v>
      </c>
      <c r="H46" s="113">
        <v>0.53349999999999997</v>
      </c>
      <c r="I46" s="113">
        <v>0.52170000000000005</v>
      </c>
    </row>
    <row r="47" spans="1:10" ht="23.25" customHeight="1">
      <c r="A47" s="746" t="s">
        <v>498</v>
      </c>
      <c r="B47" s="1" t="s">
        <v>643</v>
      </c>
      <c r="C47" s="11" t="s">
        <v>644</v>
      </c>
      <c r="D47" s="119">
        <v>5.7000000000000002E-2</v>
      </c>
      <c r="E47" s="119">
        <v>5.8400000000000001E-2</v>
      </c>
      <c r="F47" s="119">
        <v>6.0299999999999999E-2</v>
      </c>
      <c r="G47" s="119">
        <v>5.8400000000000001E-2</v>
      </c>
      <c r="H47" s="119">
        <v>6.0699999999999997E-2</v>
      </c>
      <c r="I47" s="119">
        <v>5.74E-2</v>
      </c>
    </row>
    <row r="48" spans="1:10" ht="23.25" customHeight="1">
      <c r="A48" s="746" t="s">
        <v>498</v>
      </c>
      <c r="B48" s="1" t="s">
        <v>645</v>
      </c>
      <c r="C48" s="11" t="s">
        <v>646</v>
      </c>
      <c r="D48" s="119">
        <v>0.43120000000000003</v>
      </c>
      <c r="E48" s="119">
        <v>0.41909999999999997</v>
      </c>
      <c r="F48" s="119">
        <v>0.40579999999999999</v>
      </c>
      <c r="G48" s="119">
        <v>0.41539999999999999</v>
      </c>
      <c r="H48" s="119">
        <v>0.40589999999999998</v>
      </c>
      <c r="I48" s="119">
        <v>0.42099999999999999</v>
      </c>
    </row>
    <row r="49" spans="1:10" ht="23.25" customHeight="1">
      <c r="A49" s="746" t="s">
        <v>498</v>
      </c>
      <c r="B49" s="1" t="s">
        <v>647</v>
      </c>
      <c r="C49" s="11" t="s">
        <v>648</v>
      </c>
      <c r="D49" s="119">
        <v>0.49469999999999997</v>
      </c>
      <c r="E49" s="119">
        <v>0.50519999999999998</v>
      </c>
      <c r="F49" s="119">
        <v>0.44740000000000002</v>
      </c>
      <c r="G49" s="119">
        <v>0.44030000000000002</v>
      </c>
      <c r="H49" s="119">
        <v>0.4108</v>
      </c>
      <c r="I49" s="119">
        <v>0.42509999999999998</v>
      </c>
    </row>
    <row r="50" spans="1:10" ht="43.5" customHeight="1" thickBot="1">
      <c r="C50" s="120"/>
      <c r="D50" s="119"/>
      <c r="E50" s="119"/>
      <c r="F50" s="119"/>
      <c r="G50" s="119"/>
      <c r="H50" s="119"/>
      <c r="I50" s="119"/>
    </row>
    <row r="51" spans="1:10" s="110" customFormat="1" ht="24" customHeight="1" thickTop="1" thickBot="1">
      <c r="A51" s="748"/>
      <c r="B51" s="757"/>
      <c r="C51" s="111" t="s">
        <v>398</v>
      </c>
      <c r="D51" s="750"/>
      <c r="E51" s="750"/>
      <c r="F51" s="750"/>
      <c r="G51" s="750"/>
      <c r="H51" s="88"/>
      <c r="I51" s="88"/>
      <c r="J51" s="112"/>
    </row>
    <row r="52" spans="1:10" s="116" customFormat="1" ht="18.75" thickTop="1">
      <c r="A52" s="121"/>
      <c r="B52" s="755"/>
      <c r="C52" s="758"/>
      <c r="D52" s="119"/>
      <c r="E52" s="119"/>
      <c r="F52" s="119"/>
      <c r="G52" s="119"/>
      <c r="H52" s="119"/>
      <c r="I52" s="119"/>
      <c r="J52" s="117"/>
    </row>
    <row r="53" spans="1:10" s="110" customFormat="1" ht="23.25" customHeight="1">
      <c r="A53" s="748" t="s">
        <v>498</v>
      </c>
      <c r="B53" s="4" t="s">
        <v>649</v>
      </c>
      <c r="C53" s="9" t="s">
        <v>650</v>
      </c>
      <c r="D53" s="113">
        <v>7.7100000000000002E-2</v>
      </c>
      <c r="E53" s="113">
        <v>6.4100000000000004E-2</v>
      </c>
      <c r="F53" s="113">
        <v>6.2300000000000001E-2</v>
      </c>
      <c r="G53" s="113">
        <v>6.2199999999999998E-2</v>
      </c>
      <c r="H53" s="113">
        <v>6.0999999999999999E-2</v>
      </c>
      <c r="I53" s="113">
        <v>5.5399999999999998E-2</v>
      </c>
    </row>
    <row r="54" spans="1:10" s="110" customFormat="1" ht="24.75" customHeight="1">
      <c r="A54" s="748" t="s">
        <v>498</v>
      </c>
      <c r="B54" s="4" t="s">
        <v>651</v>
      </c>
      <c r="C54" s="9" t="s">
        <v>652</v>
      </c>
      <c r="D54" s="113">
        <v>6.0100000000000001E-2</v>
      </c>
      <c r="E54" s="113">
        <v>5.0599999999999999E-2</v>
      </c>
      <c r="F54" s="113">
        <v>4.9500000000000002E-2</v>
      </c>
      <c r="G54" s="113">
        <v>5.0799999999999998E-2</v>
      </c>
      <c r="H54" s="113">
        <v>4.9799999999999997E-2</v>
      </c>
      <c r="I54" s="113">
        <v>4.7E-2</v>
      </c>
    </row>
    <row r="55" spans="1:10" s="110" customFormat="1" ht="24.75" customHeight="1">
      <c r="A55" s="748" t="s">
        <v>498</v>
      </c>
      <c r="B55" s="4" t="s">
        <v>653</v>
      </c>
      <c r="C55" s="9" t="s">
        <v>654</v>
      </c>
      <c r="D55" s="113">
        <v>7.6200000000000004E-2</v>
      </c>
      <c r="E55" s="113">
        <v>6.6600000000000006E-2</v>
      </c>
      <c r="F55" s="113">
        <v>6.3600000000000004E-2</v>
      </c>
      <c r="G55" s="113">
        <v>6.1699999999999998E-2</v>
      </c>
      <c r="H55" s="113">
        <v>6.1100000000000002E-2</v>
      </c>
      <c r="I55" s="113">
        <v>5.7099999999999998E-2</v>
      </c>
    </row>
    <row r="56" spans="1:10" s="110" customFormat="1" ht="24.75" customHeight="1">
      <c r="A56" s="748" t="s">
        <v>498</v>
      </c>
      <c r="B56" s="4" t="s">
        <v>655</v>
      </c>
      <c r="C56" s="9" t="s">
        <v>656</v>
      </c>
      <c r="D56" s="113">
        <v>9.1399999999999995E-2</v>
      </c>
      <c r="E56" s="113">
        <v>8.2000000000000003E-2</v>
      </c>
      <c r="F56" s="113">
        <v>7.8799999999999995E-2</v>
      </c>
      <c r="G56" s="113">
        <v>7.8299999999999995E-2</v>
      </c>
      <c r="H56" s="113">
        <v>7.85E-2</v>
      </c>
      <c r="I56" s="113">
        <v>7.7200000000000005E-2</v>
      </c>
    </row>
    <row r="57" spans="1:10" s="110" customFormat="1" ht="24.75" customHeight="1">
      <c r="A57" s="748" t="s">
        <v>498</v>
      </c>
      <c r="B57" s="4" t="s">
        <v>657</v>
      </c>
      <c r="C57" s="9" t="s">
        <v>658</v>
      </c>
      <c r="D57" s="113">
        <v>-1.52E-2</v>
      </c>
      <c r="E57" s="113">
        <v>-1.54E-2</v>
      </c>
      <c r="F57" s="113">
        <v>-1.52E-2</v>
      </c>
      <c r="G57" s="113">
        <v>-1.67E-2</v>
      </c>
      <c r="H57" s="113">
        <v>-1.7299999999999999E-2</v>
      </c>
      <c r="I57" s="113">
        <v>-2.01E-2</v>
      </c>
    </row>
    <row r="58" spans="1:10" s="110" customFormat="1" ht="24.75" customHeight="1">
      <c r="A58" s="748" t="s">
        <v>498</v>
      </c>
      <c r="B58" s="4" t="s">
        <v>659</v>
      </c>
      <c r="C58" s="9" t="s">
        <v>660</v>
      </c>
      <c r="D58" s="113">
        <v>-1.61E-2</v>
      </c>
      <c r="E58" s="113">
        <v>-1.6E-2</v>
      </c>
      <c r="F58" s="113">
        <v>-1.41E-2</v>
      </c>
      <c r="G58" s="113">
        <v>-1.0800000000000001E-2</v>
      </c>
      <c r="H58" s="113">
        <v>-1.14E-2</v>
      </c>
      <c r="I58" s="113">
        <v>-1.0200000000000001E-2</v>
      </c>
    </row>
    <row r="59" spans="1:10" s="110" customFormat="1" ht="24.75" customHeight="1" thickBot="1">
      <c r="A59" s="748" t="s">
        <v>498</v>
      </c>
      <c r="B59" s="4" t="s">
        <v>661</v>
      </c>
      <c r="C59" s="9" t="s">
        <v>662</v>
      </c>
      <c r="D59" s="113">
        <v>1.6899999999999998E-2</v>
      </c>
      <c r="E59" s="113">
        <v>1.34E-2</v>
      </c>
      <c r="F59" s="113">
        <v>1.2800000000000001E-2</v>
      </c>
      <c r="G59" s="113">
        <v>1.14E-2</v>
      </c>
      <c r="H59" s="113">
        <v>1.1299999999999999E-2</v>
      </c>
      <c r="I59" s="113">
        <v>8.3999999999999995E-3</v>
      </c>
    </row>
    <row r="60" spans="1:10" s="116" customFormat="1" ht="44.25" customHeight="1" thickTop="1" thickBot="1">
      <c r="A60" s="752"/>
      <c r="B60" s="752"/>
      <c r="C60" s="111" t="s">
        <v>663</v>
      </c>
      <c r="D60" s="111"/>
      <c r="E60" s="111"/>
      <c r="F60" s="111"/>
      <c r="G60" s="111"/>
      <c r="H60" s="111"/>
      <c r="I60" s="111"/>
      <c r="J60" s="117"/>
    </row>
    <row r="61" spans="1:10" s="110" customFormat="1" ht="24" customHeight="1" thickTop="1">
      <c r="A61" s="748" t="s">
        <v>498</v>
      </c>
      <c r="B61" s="4" t="s">
        <v>649</v>
      </c>
      <c r="C61" s="9" t="s">
        <v>650</v>
      </c>
      <c r="D61" s="113">
        <v>7.7100000000000002E-2</v>
      </c>
      <c r="E61" s="113">
        <v>6.4100000000000004E-2</v>
      </c>
      <c r="F61" s="113">
        <v>6.2300000000000001E-2</v>
      </c>
      <c r="G61" s="113">
        <v>6.2199999999999998E-2</v>
      </c>
      <c r="H61" s="113">
        <v>6.0999999999999999E-2</v>
      </c>
      <c r="I61" s="113">
        <v>5.5399999999999998E-2</v>
      </c>
      <c r="J61" s="112"/>
    </row>
    <row r="62" spans="1:10" s="110" customFormat="1" ht="27" customHeight="1">
      <c r="A62" s="748" t="s">
        <v>498</v>
      </c>
      <c r="B62" s="4" t="s">
        <v>664</v>
      </c>
      <c r="C62" s="9" t="s">
        <v>665</v>
      </c>
      <c r="D62" s="113">
        <v>-6.6E-3</v>
      </c>
      <c r="E62" s="113">
        <v>-4.1000000000000003E-3</v>
      </c>
      <c r="F62" s="113">
        <v>-4.7999999999999996E-3</v>
      </c>
      <c r="G62" s="113">
        <v>-5.5999999999999999E-3</v>
      </c>
      <c r="H62" s="113">
        <v>-6.0000000000000001E-3</v>
      </c>
      <c r="I62" s="113">
        <v>-5.7000000000000002E-3</v>
      </c>
    </row>
    <row r="63" spans="1:10" s="114" customFormat="1" ht="23.25" customHeight="1">
      <c r="A63" s="751" t="s">
        <v>498</v>
      </c>
      <c r="B63" s="6" t="s">
        <v>666</v>
      </c>
      <c r="C63" s="10" t="s">
        <v>667</v>
      </c>
      <c r="D63" s="115">
        <v>-4.8599999999999997E-2</v>
      </c>
      <c r="E63" s="115">
        <v>-4.3900000000000002E-2</v>
      </c>
      <c r="F63" s="115">
        <v>-3.9800000000000002E-2</v>
      </c>
      <c r="G63" s="115">
        <v>-4.1500000000000002E-2</v>
      </c>
      <c r="H63" s="115">
        <v>-3.8199999999999998E-2</v>
      </c>
      <c r="I63" s="115">
        <v>-3.8399999999999997E-2</v>
      </c>
    </row>
    <row r="64" spans="1:10" s="114" customFormat="1" ht="23.25" customHeight="1">
      <c r="A64" s="751" t="s">
        <v>498</v>
      </c>
      <c r="B64" s="6" t="s">
        <v>668</v>
      </c>
      <c r="C64" s="10" t="s">
        <v>669</v>
      </c>
      <c r="D64" s="115">
        <v>1E-4</v>
      </c>
      <c r="E64" s="115">
        <v>1E-4</v>
      </c>
      <c r="F64" s="115">
        <v>2.0000000000000001E-4</v>
      </c>
      <c r="G64" s="115">
        <v>2.0000000000000001E-4</v>
      </c>
      <c r="H64" s="115">
        <v>2.0000000000000001E-4</v>
      </c>
      <c r="I64" s="115">
        <v>5.0000000000000001E-4</v>
      </c>
    </row>
    <row r="65" spans="1:10" s="114" customFormat="1" ht="23.25" customHeight="1">
      <c r="A65" s="751" t="s">
        <v>498</v>
      </c>
      <c r="B65" s="6" t="s">
        <v>670</v>
      </c>
      <c r="C65" s="10" t="s">
        <v>671</v>
      </c>
      <c r="D65" s="115">
        <v>-2.0000000000000001E-4</v>
      </c>
      <c r="E65" s="115">
        <v>1E-4</v>
      </c>
      <c r="F65" s="115">
        <v>0</v>
      </c>
      <c r="G65" s="115">
        <v>-1E-4</v>
      </c>
      <c r="H65" s="115">
        <v>1E-4</v>
      </c>
      <c r="I65" s="115">
        <v>1E-4</v>
      </c>
    </row>
    <row r="66" spans="1:10" s="114" customFormat="1" ht="44.25" customHeight="1" thickBot="1">
      <c r="A66" s="751"/>
      <c r="B66" s="6"/>
      <c r="C66" s="10" t="s">
        <v>672</v>
      </c>
      <c r="D66" s="115">
        <v>0</v>
      </c>
      <c r="E66" s="115">
        <v>0</v>
      </c>
      <c r="F66" s="115">
        <v>0</v>
      </c>
      <c r="G66" s="115">
        <v>0</v>
      </c>
      <c r="H66" s="115">
        <v>0</v>
      </c>
      <c r="I66" s="115">
        <v>0</v>
      </c>
    </row>
    <row r="67" spans="1:10" s="110" customFormat="1" ht="24.75" customHeight="1" thickTop="1" thickBot="1">
      <c r="A67" s="748" t="s">
        <v>498</v>
      </c>
      <c r="B67" s="4" t="s">
        <v>673</v>
      </c>
      <c r="C67" s="111" t="s">
        <v>674</v>
      </c>
      <c r="D67" s="759">
        <v>2.18E-2</v>
      </c>
      <c r="E67" s="759">
        <v>1.6199999999999999E-2</v>
      </c>
      <c r="F67" s="759">
        <v>1.8100000000000002E-2</v>
      </c>
      <c r="G67" s="759">
        <v>1.52E-2</v>
      </c>
      <c r="H67" s="535">
        <v>1.72E-2</v>
      </c>
      <c r="I67" s="535">
        <v>1.2E-2</v>
      </c>
      <c r="J67" s="112"/>
    </row>
    <row r="68" spans="1:10" ht="4.5" hidden="1" customHeight="1">
      <c r="A68" s="746" t="s">
        <v>497</v>
      </c>
      <c r="B68" s="12" t="s">
        <v>497</v>
      </c>
      <c r="C68" s="122"/>
      <c r="D68" s="122"/>
      <c r="E68" s="122"/>
      <c r="F68" s="122"/>
      <c r="G68" s="122"/>
      <c r="H68" s="122"/>
      <c r="I68" s="122"/>
    </row>
    <row r="69" spans="1:10" ht="14.25" thickTop="1" thickBot="1">
      <c r="A69" s="760"/>
      <c r="B69" s="760"/>
      <c r="C69" s="330"/>
      <c r="D69" s="330"/>
      <c r="E69" s="330"/>
      <c r="F69" s="330"/>
      <c r="G69" s="330"/>
      <c r="H69" s="330"/>
      <c r="I69" s="330"/>
      <c r="J69" s="331"/>
    </row>
    <row r="70" spans="1:10" ht="23.25" customHeight="1">
      <c r="C70" s="76" t="s">
        <v>413</v>
      </c>
    </row>
    <row r="71" spans="1:10" ht="15">
      <c r="C71" s="76" t="s">
        <v>675</v>
      </c>
    </row>
    <row r="72" spans="1:10" ht="15">
      <c r="C72" s="76" t="s">
        <v>676</v>
      </c>
    </row>
    <row r="73" spans="1:10" ht="15">
      <c r="C73" s="76" t="s">
        <v>416</v>
      </c>
    </row>
    <row r="74" spans="1:10" ht="15">
      <c r="C74" s="76" t="s">
        <v>417</v>
      </c>
    </row>
    <row r="75" spans="1:10" ht="15">
      <c r="C75" s="76" t="s">
        <v>418</v>
      </c>
    </row>
    <row r="76" spans="1:10" ht="15">
      <c r="C76" s="76" t="s">
        <v>677</v>
      </c>
    </row>
    <row r="77" spans="1:10" ht="15">
      <c r="C77" s="76" t="s">
        <v>420</v>
      </c>
    </row>
    <row r="78" spans="1:10" ht="15">
      <c r="C78" s="76" t="s">
        <v>421</v>
      </c>
    </row>
    <row r="79" spans="1:10" ht="15">
      <c r="C79" s="76" t="s">
        <v>422</v>
      </c>
    </row>
  </sheetData>
  <mergeCells count="3">
    <mergeCell ref="A2:I2"/>
    <mergeCell ref="C3:I3"/>
    <mergeCell ref="A4:I4"/>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7"/>
  <sheetViews>
    <sheetView showGridLines="0" zoomScale="55" zoomScaleNormal="55" workbookViewId="0">
      <selection sqref="A1:I1"/>
    </sheetView>
  </sheetViews>
  <sheetFormatPr baseColWidth="10" defaultColWidth="9.140625" defaultRowHeight="18"/>
  <cols>
    <col min="1" max="1" width="132.28515625" style="45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79" t="s">
        <v>1072</v>
      </c>
      <c r="B1" s="1079"/>
      <c r="C1" s="1079"/>
      <c r="D1" s="1079"/>
      <c r="E1" s="1079"/>
      <c r="F1" s="1079"/>
      <c r="G1" s="1079"/>
      <c r="H1" s="1079"/>
      <c r="I1" s="1079"/>
    </row>
    <row r="2" spans="1:9" ht="43.5" customHeight="1">
      <c r="A2" s="1079" t="s">
        <v>423</v>
      </c>
      <c r="B2" s="1079"/>
      <c r="C2" s="1079"/>
      <c r="D2" s="1079"/>
      <c r="E2" s="1079"/>
      <c r="F2" s="1079"/>
      <c r="G2" s="1079"/>
      <c r="H2" s="1079"/>
      <c r="I2" s="1079"/>
    </row>
    <row r="3" spans="1:9" ht="43.5" customHeight="1">
      <c r="A3" s="1079" t="s">
        <v>489</v>
      </c>
      <c r="B3" s="1079"/>
      <c r="C3" s="1079"/>
      <c r="D3" s="1079"/>
      <c r="E3" s="1079"/>
      <c r="F3" s="1079"/>
      <c r="G3" s="1079"/>
      <c r="H3" s="1079"/>
      <c r="I3" s="1079"/>
    </row>
    <row r="4" spans="1:9" ht="43.5" customHeight="1">
      <c r="A4" s="1080" t="s">
        <v>1247</v>
      </c>
      <c r="B4" s="1080"/>
      <c r="C4" s="1080"/>
      <c r="D4" s="1080"/>
      <c r="E4" s="1080"/>
      <c r="F4" s="1080"/>
      <c r="G4" s="1080"/>
      <c r="H4" s="1080"/>
      <c r="I4" s="1080"/>
    </row>
    <row r="5" spans="1:9" ht="19.5" customHeight="1" thickBot="1">
      <c r="A5" s="1079"/>
      <c r="B5" s="1079"/>
      <c r="C5" s="1079"/>
      <c r="D5" s="1079"/>
      <c r="E5" s="1079"/>
      <c r="F5" s="1079"/>
      <c r="G5" s="1079"/>
      <c r="H5" s="1079"/>
      <c r="I5" s="1079"/>
    </row>
    <row r="6" spans="1:9" s="26" customFormat="1" ht="28.5" customHeight="1" thickTop="1" thickBot="1">
      <c r="A6" s="447" t="s">
        <v>296</v>
      </c>
      <c r="B6" s="74" t="s">
        <v>424</v>
      </c>
      <c r="C6" s="74" t="s">
        <v>425</v>
      </c>
      <c r="D6" s="74" t="s">
        <v>1147</v>
      </c>
      <c r="E6" s="74" t="s">
        <v>1237</v>
      </c>
      <c r="F6" s="74" t="s">
        <v>1289</v>
      </c>
      <c r="G6" s="74" t="s">
        <v>1528</v>
      </c>
      <c r="H6" s="74" t="s">
        <v>1363</v>
      </c>
      <c r="I6" s="74" t="s">
        <v>1529</v>
      </c>
    </row>
    <row r="7" spans="1:9" ht="15" customHeight="1" thickTop="1" thickBot="1">
      <c r="A7" s="448"/>
      <c r="B7" s="576"/>
      <c r="C7" s="576"/>
      <c r="D7" s="576"/>
      <c r="E7" s="576"/>
      <c r="F7" s="576"/>
      <c r="G7" s="576"/>
      <c r="H7" s="576"/>
      <c r="I7" s="576"/>
    </row>
    <row r="8" spans="1:9" ht="24" customHeight="1" thickTop="1" thickBot="1">
      <c r="A8" s="27" t="s">
        <v>426</v>
      </c>
      <c r="B8" s="693">
        <v>1912647.4866880467</v>
      </c>
      <c r="C8" s="693">
        <v>2275205.4640466473</v>
      </c>
      <c r="D8" s="693">
        <v>2727053.7864008746</v>
      </c>
      <c r="E8" s="693">
        <v>2923686.7378600584</v>
      </c>
      <c r="F8" s="693">
        <v>3204406.3886690959</v>
      </c>
      <c r="G8" s="693">
        <v>3322574.7676005829</v>
      </c>
      <c r="H8" s="693">
        <v>3691822.5038819243</v>
      </c>
      <c r="I8" s="693">
        <v>3811982.8353921282</v>
      </c>
    </row>
    <row r="9" spans="1:9" s="77" customFormat="1" ht="21" customHeight="1" thickTop="1">
      <c r="A9" s="75" t="s">
        <v>8</v>
      </c>
      <c r="B9" s="694">
        <v>335104.03136443143</v>
      </c>
      <c r="C9" s="694">
        <v>423056.2169329446</v>
      </c>
      <c r="D9" s="694">
        <v>538721.96809037891</v>
      </c>
      <c r="E9" s="694">
        <v>536930.530228863</v>
      </c>
      <c r="F9" s="694">
        <v>479444.81437609327</v>
      </c>
      <c r="G9" s="694">
        <v>424478.2350364431</v>
      </c>
      <c r="H9" s="694">
        <v>581957.68020408158</v>
      </c>
      <c r="I9" s="694">
        <v>496494.53800728865</v>
      </c>
    </row>
    <row r="10" spans="1:9" s="77" customFormat="1" ht="21" customHeight="1">
      <c r="A10" s="75" t="s">
        <v>17</v>
      </c>
      <c r="B10" s="694">
        <v>385057.70017930033</v>
      </c>
      <c r="C10" s="694">
        <v>442328.03785276972</v>
      </c>
      <c r="D10" s="694">
        <v>610126.08491107868</v>
      </c>
      <c r="E10" s="694">
        <v>550120.04021574347</v>
      </c>
      <c r="F10" s="694">
        <v>667439.69437026244</v>
      </c>
      <c r="G10" s="694">
        <v>648749.77136880474</v>
      </c>
      <c r="H10" s="694">
        <v>803500.10132798832</v>
      </c>
      <c r="I10" s="694">
        <v>729312.21289212827</v>
      </c>
    </row>
    <row r="11" spans="1:9" s="77" customFormat="1" ht="21" customHeight="1">
      <c r="A11" s="75" t="s">
        <v>26</v>
      </c>
      <c r="B11" s="694">
        <v>1077197.5913994168</v>
      </c>
      <c r="C11" s="694">
        <v>1243081.0113148687</v>
      </c>
      <c r="D11" s="694">
        <v>1417886.4959358601</v>
      </c>
      <c r="E11" s="694">
        <v>1678119.8365233236</v>
      </c>
      <c r="F11" s="694">
        <v>1901722.1731093298</v>
      </c>
      <c r="G11" s="694">
        <v>2084003.5862580175</v>
      </c>
      <c r="H11" s="694">
        <v>2134171.6431807582</v>
      </c>
      <c r="I11" s="694">
        <v>2363321.9073002916</v>
      </c>
    </row>
    <row r="12" spans="1:9" s="77" customFormat="1" ht="21" customHeight="1">
      <c r="A12" s="449" t="s">
        <v>427</v>
      </c>
      <c r="B12" s="694">
        <v>1081508.171447522</v>
      </c>
      <c r="C12" s="694">
        <v>1243538.3720043732</v>
      </c>
      <c r="D12" s="694">
        <v>1424180.8024795919</v>
      </c>
      <c r="E12" s="694">
        <v>1679676.6992565598</v>
      </c>
      <c r="F12" s="694">
        <v>1901127.4188775509</v>
      </c>
      <c r="G12" s="694">
        <v>2077583.5018804662</v>
      </c>
      <c r="H12" s="694">
        <v>2137815.0309752189</v>
      </c>
      <c r="I12" s="694">
        <v>2347250.2855947525</v>
      </c>
    </row>
    <row r="13" spans="1:9" s="77" customFormat="1" ht="21" customHeight="1">
      <c r="A13" s="449" t="s">
        <v>428</v>
      </c>
      <c r="B13" s="694">
        <v>1072408.3894227406</v>
      </c>
      <c r="C13" s="694">
        <v>1232335.6536909621</v>
      </c>
      <c r="D13" s="694">
        <v>1416175.9251720118</v>
      </c>
      <c r="E13" s="694">
        <v>1669543.093037901</v>
      </c>
      <c r="F13" s="694">
        <v>1885043.2445991256</v>
      </c>
      <c r="G13" s="694">
        <v>2050052.5944854228</v>
      </c>
      <c r="H13" s="694">
        <v>2101251.1555102039</v>
      </c>
      <c r="I13" s="694">
        <v>2306736.9997755098</v>
      </c>
    </row>
    <row r="14" spans="1:9" s="77" customFormat="1" ht="21" customHeight="1">
      <c r="A14" s="449" t="s">
        <v>429</v>
      </c>
      <c r="B14" s="694">
        <v>9099.7820247813397</v>
      </c>
      <c r="C14" s="694">
        <v>11202.718313411078</v>
      </c>
      <c r="D14" s="694">
        <v>8004.8773075801755</v>
      </c>
      <c r="E14" s="694">
        <v>10133.606218658892</v>
      </c>
      <c r="F14" s="694">
        <v>16084.174278425655</v>
      </c>
      <c r="G14" s="694">
        <v>27530.907395043727</v>
      </c>
      <c r="H14" s="694">
        <v>36563.875465014578</v>
      </c>
      <c r="I14" s="694">
        <v>40513.285819241988</v>
      </c>
    </row>
    <row r="15" spans="1:9" s="77" customFormat="1" ht="21" customHeight="1">
      <c r="A15" s="449" t="s">
        <v>430</v>
      </c>
      <c r="B15" s="694">
        <v>3207.861002915452</v>
      </c>
      <c r="C15" s="694">
        <v>11437.183653061224</v>
      </c>
      <c r="D15" s="694">
        <v>7216.0037798833819</v>
      </c>
      <c r="E15" s="694">
        <v>13388.954147230321</v>
      </c>
      <c r="F15" s="694">
        <v>17892.400680758015</v>
      </c>
      <c r="G15" s="694">
        <v>21573.911782798838</v>
      </c>
      <c r="H15" s="694">
        <v>10192.215413994169</v>
      </c>
      <c r="I15" s="694">
        <v>28231.089921282801</v>
      </c>
    </row>
    <row r="16" spans="1:9" s="77" customFormat="1" ht="21" customHeight="1">
      <c r="A16" s="449" t="s">
        <v>431</v>
      </c>
      <c r="B16" s="694">
        <v>2542.5529766763848</v>
      </c>
      <c r="C16" s="694">
        <v>10828.996447521864</v>
      </c>
      <c r="D16" s="694">
        <v>6381.4445102040818</v>
      </c>
      <c r="E16" s="694">
        <v>12439.507339650145</v>
      </c>
      <c r="F16" s="694">
        <v>13560.092759475219</v>
      </c>
      <c r="G16" s="694">
        <v>14594.442530612247</v>
      </c>
      <c r="H16" s="694">
        <v>9815.2677696793016</v>
      </c>
      <c r="I16" s="694">
        <v>25382.214688046646</v>
      </c>
    </row>
    <row r="17" spans="1:9" s="77" customFormat="1" ht="21" customHeight="1">
      <c r="A17" s="449" t="s">
        <v>432</v>
      </c>
      <c r="B17" s="694">
        <v>665.30802623906698</v>
      </c>
      <c r="C17" s="694">
        <v>608.18720553935862</v>
      </c>
      <c r="D17" s="694">
        <v>834.5592696793002</v>
      </c>
      <c r="E17" s="694">
        <v>949.44680758017478</v>
      </c>
      <c r="F17" s="694">
        <v>4332.3079212827988</v>
      </c>
      <c r="G17" s="694">
        <v>6979.4692521865891</v>
      </c>
      <c r="H17" s="694">
        <v>376.9476443148688</v>
      </c>
      <c r="I17" s="694">
        <v>2848.8752332361519</v>
      </c>
    </row>
    <row r="18" spans="1:9" s="77" customFormat="1" ht="21" customHeight="1">
      <c r="A18" s="449" t="s">
        <v>433</v>
      </c>
      <c r="B18" s="694">
        <v>11971.979403790087</v>
      </c>
      <c r="C18" s="694">
        <v>12032.539055393585</v>
      </c>
      <c r="D18" s="694">
        <v>12421.094913994169</v>
      </c>
      <c r="E18" s="694">
        <v>13240.656173469388</v>
      </c>
      <c r="F18" s="694">
        <v>17314.988112244901</v>
      </c>
      <c r="G18" s="694">
        <v>23692.145989795921</v>
      </c>
      <c r="H18" s="694">
        <v>30101.877737609331</v>
      </c>
      <c r="I18" s="694">
        <v>33547.797306122447</v>
      </c>
    </row>
    <row r="19" spans="1:9" s="77" customFormat="1" ht="21" customHeight="1">
      <c r="A19" s="449" t="s">
        <v>434</v>
      </c>
      <c r="B19" s="694">
        <v>6931.2585043731788</v>
      </c>
      <c r="C19" s="694">
        <v>7719.8308221574343</v>
      </c>
      <c r="D19" s="694">
        <v>8131.0203381924202</v>
      </c>
      <c r="E19" s="694">
        <v>10184.596967930029</v>
      </c>
      <c r="F19" s="694">
        <v>14818.620620991253</v>
      </c>
      <c r="G19" s="694">
        <v>20891.10789504373</v>
      </c>
      <c r="H19" s="694">
        <v>25198.135685131194</v>
      </c>
      <c r="I19" s="694">
        <v>27428.329889212826</v>
      </c>
    </row>
    <row r="20" spans="1:9" s="77" customFormat="1" ht="21" customHeight="1">
      <c r="A20" s="449" t="s">
        <v>435</v>
      </c>
      <c r="B20" s="694">
        <v>5040.7208994169087</v>
      </c>
      <c r="C20" s="694">
        <v>4312.7082332361515</v>
      </c>
      <c r="D20" s="694">
        <v>4290.0745758017492</v>
      </c>
      <c r="E20" s="694">
        <v>3056.0592055393586</v>
      </c>
      <c r="F20" s="694">
        <v>2496.3674912536439</v>
      </c>
      <c r="G20" s="694">
        <v>2801.0380947521862</v>
      </c>
      <c r="H20" s="694">
        <v>4903.7420524781328</v>
      </c>
      <c r="I20" s="694">
        <v>6119.4674169096206</v>
      </c>
    </row>
    <row r="21" spans="1:9" s="77" customFormat="1" ht="21" customHeight="1">
      <c r="A21" s="449" t="s">
        <v>39</v>
      </c>
      <c r="B21" s="694">
        <v>8345.8911924198255</v>
      </c>
      <c r="C21" s="694">
        <v>8756.1296166180764</v>
      </c>
      <c r="D21" s="694">
        <v>10115.714432944607</v>
      </c>
      <c r="E21" s="694">
        <v>11859.49216618076</v>
      </c>
      <c r="F21" s="694">
        <v>12479.465145772596</v>
      </c>
      <c r="G21" s="694">
        <v>13827.992454810495</v>
      </c>
      <c r="H21" s="694">
        <v>14572.471061224491</v>
      </c>
      <c r="I21" s="694">
        <v>14936.655172011662</v>
      </c>
    </row>
    <row r="22" spans="1:9" s="77" customFormat="1" ht="21" customHeight="1">
      <c r="A22" s="449" t="s">
        <v>436</v>
      </c>
      <c r="B22" s="694">
        <v>-27836.311647230319</v>
      </c>
      <c r="C22" s="694">
        <v>-32683.213014577257</v>
      </c>
      <c r="D22" s="694">
        <v>-36047.119670553933</v>
      </c>
      <c r="E22" s="694">
        <v>-40045.965220116625</v>
      </c>
      <c r="F22" s="694">
        <v>-47092.099706997084</v>
      </c>
      <c r="G22" s="694">
        <v>-52673.965849854227</v>
      </c>
      <c r="H22" s="694">
        <v>-58509.95200728863</v>
      </c>
      <c r="I22" s="694">
        <v>-60643.920693877546</v>
      </c>
    </row>
    <row r="23" spans="1:9" s="77" customFormat="1" ht="21" customHeight="1">
      <c r="A23" s="75" t="s">
        <v>57</v>
      </c>
      <c r="B23" s="694">
        <v>7174.4400655976679</v>
      </c>
      <c r="C23" s="694">
        <v>11771.263348396502</v>
      </c>
      <c r="D23" s="694">
        <v>11234.521845481049</v>
      </c>
      <c r="E23" s="694">
        <v>14277.851376093295</v>
      </c>
      <c r="F23" s="694">
        <v>14361.935969387754</v>
      </c>
      <c r="G23" s="694">
        <v>11604.959546647229</v>
      </c>
      <c r="H23" s="694">
        <v>15716.287405247813</v>
      </c>
      <c r="I23" s="694">
        <v>16009.754827988338</v>
      </c>
    </row>
    <row r="24" spans="1:9" s="77" customFormat="1" ht="21" customHeight="1">
      <c r="A24" s="75" t="s">
        <v>63</v>
      </c>
      <c r="B24" s="694">
        <v>1.8380102040816326</v>
      </c>
      <c r="C24" s="694">
        <v>168.01359037900875</v>
      </c>
      <c r="D24" s="694">
        <v>97.473335276967916</v>
      </c>
      <c r="E24" s="694">
        <v>291.6427900874636</v>
      </c>
      <c r="F24" s="694">
        <v>1891.8936559766764</v>
      </c>
      <c r="G24" s="694">
        <v>1305.0592215743438</v>
      </c>
      <c r="H24" s="694">
        <v>668.04479737609324</v>
      </c>
      <c r="I24" s="694">
        <v>991.8841253644315</v>
      </c>
    </row>
    <row r="25" spans="1:9" s="77" customFormat="1" ht="21" customHeight="1">
      <c r="A25" s="75" t="s">
        <v>437</v>
      </c>
      <c r="B25" s="694">
        <v>68119.697102040824</v>
      </c>
      <c r="C25" s="694">
        <v>110034.63245043732</v>
      </c>
      <c r="D25" s="694">
        <v>97047.183128279881</v>
      </c>
      <c r="E25" s="694">
        <v>90119.328155976676</v>
      </c>
      <c r="F25" s="694">
        <v>85805.199039358602</v>
      </c>
      <c r="G25" s="694">
        <v>99612.370112244913</v>
      </c>
      <c r="H25" s="694">
        <v>99731.012209912529</v>
      </c>
      <c r="I25" s="694">
        <v>150289.44242274051</v>
      </c>
    </row>
    <row r="26" spans="1:9" s="77" customFormat="1" ht="21" customHeight="1">
      <c r="A26" s="75" t="s">
        <v>74</v>
      </c>
      <c r="B26" s="694">
        <v>36170.620581632655</v>
      </c>
      <c r="C26" s="694">
        <v>40365.748676384836</v>
      </c>
      <c r="D26" s="694">
        <v>47545.371043731779</v>
      </c>
      <c r="E26" s="694">
        <v>49814.90613994169</v>
      </c>
      <c r="F26" s="694">
        <v>49012.665059766769</v>
      </c>
      <c r="G26" s="694">
        <v>48703.015091836729</v>
      </c>
      <c r="H26" s="694">
        <v>51494.91821428571</v>
      </c>
      <c r="I26" s="694">
        <v>51155.363749271135</v>
      </c>
    </row>
    <row r="27" spans="1:9" s="77" customFormat="1" ht="21" customHeight="1">
      <c r="A27" s="75" t="s">
        <v>438</v>
      </c>
      <c r="B27" s="694">
        <v>3821.5679854227405</v>
      </c>
      <c r="C27" s="694">
        <v>4400.5398804664719</v>
      </c>
      <c r="D27" s="694">
        <v>4394.6881107871723</v>
      </c>
      <c r="E27" s="694">
        <v>4012.6024300291547</v>
      </c>
      <c r="F27" s="694">
        <v>4728.0130889212824</v>
      </c>
      <c r="G27" s="694">
        <v>4117.7709650145771</v>
      </c>
      <c r="H27" s="694">
        <v>4582.8165422740531</v>
      </c>
      <c r="I27" s="694">
        <v>4407.7320670553936</v>
      </c>
    </row>
    <row r="28" spans="1:9" s="78" customFormat="1" ht="43.5" customHeight="1" thickBot="1">
      <c r="A28" s="450" t="s">
        <v>1356</v>
      </c>
      <c r="B28" s="695">
        <v>0</v>
      </c>
      <c r="C28" s="695">
        <v>0</v>
      </c>
      <c r="D28" s="695">
        <v>0</v>
      </c>
      <c r="E28" s="695">
        <v>0</v>
      </c>
      <c r="F28" s="695">
        <v>0</v>
      </c>
      <c r="G28" s="695">
        <v>0</v>
      </c>
      <c r="H28" s="695">
        <v>0</v>
      </c>
      <c r="I28" s="695">
        <v>0</v>
      </c>
    </row>
    <row r="29" spans="1:9" ht="24" customHeight="1" thickTop="1" thickBot="1">
      <c r="A29" s="27" t="s">
        <v>439</v>
      </c>
      <c r="B29" s="693">
        <v>1759165.9006195336</v>
      </c>
      <c r="C29" s="693">
        <v>2109502.3036953351</v>
      </c>
      <c r="D29" s="693">
        <v>2538784.2916763853</v>
      </c>
      <c r="E29" s="693">
        <v>2718166.7682638485</v>
      </c>
      <c r="F29" s="693">
        <v>2981976.5852317782</v>
      </c>
      <c r="G29" s="693">
        <v>3096207.1494912533</v>
      </c>
      <c r="H29" s="693">
        <v>3451300.2371253646</v>
      </c>
      <c r="I29" s="693">
        <v>3569508.4298717198</v>
      </c>
    </row>
    <row r="30" spans="1:9" s="77" customFormat="1" ht="21" customHeight="1" thickTop="1">
      <c r="A30" s="75" t="s">
        <v>440</v>
      </c>
      <c r="B30" s="694">
        <v>1654476.7402055394</v>
      </c>
      <c r="C30" s="694">
        <v>1948377.726148688</v>
      </c>
      <c r="D30" s="694">
        <v>2352682.7038513119</v>
      </c>
      <c r="E30" s="694">
        <v>2527816.2069008746</v>
      </c>
      <c r="F30" s="694">
        <v>2736609.0282667638</v>
      </c>
      <c r="G30" s="694">
        <v>2733839.8673338192</v>
      </c>
      <c r="H30" s="694">
        <v>3071088.147521866</v>
      </c>
      <c r="I30" s="694">
        <v>3165312.4914693879</v>
      </c>
    </row>
    <row r="31" spans="1:9" s="77" customFormat="1" ht="21" customHeight="1">
      <c r="A31" s="449" t="s">
        <v>441</v>
      </c>
      <c r="B31" s="694">
        <v>616359.19154810486</v>
      </c>
      <c r="C31" s="694">
        <v>759559.24301895045</v>
      </c>
      <c r="D31" s="694">
        <v>879112.10815451888</v>
      </c>
      <c r="E31" s="694">
        <v>758857.10667055403</v>
      </c>
      <c r="F31" s="694">
        <v>831343.77858892118</v>
      </c>
      <c r="G31" s="694">
        <v>745087.84895189514</v>
      </c>
      <c r="H31" s="694">
        <v>816490.9927667639</v>
      </c>
      <c r="I31" s="694">
        <v>860473.93306851317</v>
      </c>
    </row>
    <row r="32" spans="1:9" s="77" customFormat="1" ht="21" customHeight="1">
      <c r="A32" s="449" t="s">
        <v>442</v>
      </c>
      <c r="B32" s="694">
        <v>507035.15067784261</v>
      </c>
      <c r="C32" s="694">
        <v>598273.84274489793</v>
      </c>
      <c r="D32" s="694">
        <v>725996.02996793005</v>
      </c>
      <c r="E32" s="694">
        <v>812030.91045626812</v>
      </c>
      <c r="F32" s="694">
        <v>881260.80118804658</v>
      </c>
      <c r="G32" s="694">
        <v>875523.99231486872</v>
      </c>
      <c r="H32" s="694">
        <v>1056800.2090145773</v>
      </c>
      <c r="I32" s="694">
        <v>983654.6765131196</v>
      </c>
    </row>
    <row r="33" spans="1:9" s="77" customFormat="1" ht="21" customHeight="1">
      <c r="A33" s="449" t="s">
        <v>443</v>
      </c>
      <c r="B33" s="694">
        <v>116348.49210932945</v>
      </c>
      <c r="C33" s="694">
        <v>114286.50951603499</v>
      </c>
      <c r="D33" s="694">
        <v>48791.686606413998</v>
      </c>
      <c r="E33" s="694">
        <v>21394.765991253644</v>
      </c>
      <c r="F33" s="694">
        <v>8907.099122448979</v>
      </c>
      <c r="G33" s="694">
        <v>15689.237418367346</v>
      </c>
      <c r="H33" s="694">
        <v>6362.0083338192417</v>
      </c>
      <c r="I33" s="694">
        <v>4729.9338717201163</v>
      </c>
    </row>
    <row r="34" spans="1:9" s="77" customFormat="1" ht="21" customHeight="1">
      <c r="A34" s="449" t="s">
        <v>444</v>
      </c>
      <c r="B34" s="694">
        <v>69993.572275510203</v>
      </c>
      <c r="C34" s="694">
        <v>69932.957997084552</v>
      </c>
      <c r="D34" s="694">
        <v>93941.971995626809</v>
      </c>
      <c r="E34" s="694">
        <v>134446.76101749271</v>
      </c>
      <c r="F34" s="694">
        <v>109255.24443002915</v>
      </c>
      <c r="G34" s="694">
        <v>98936.486985422744</v>
      </c>
      <c r="H34" s="694">
        <v>114240.87118950437</v>
      </c>
      <c r="I34" s="694">
        <v>132589.96508017494</v>
      </c>
    </row>
    <row r="35" spans="1:9" s="77" customFormat="1" ht="21" customHeight="1">
      <c r="A35" s="449" t="s">
        <v>445</v>
      </c>
      <c r="B35" s="694">
        <v>312826.05324635567</v>
      </c>
      <c r="C35" s="694">
        <v>371463.90633673465</v>
      </c>
      <c r="D35" s="694">
        <v>562205.85329446057</v>
      </c>
      <c r="E35" s="694">
        <v>743807.70727696794</v>
      </c>
      <c r="F35" s="694">
        <v>835171.62397667638</v>
      </c>
      <c r="G35" s="694">
        <v>918317.4022827989</v>
      </c>
      <c r="H35" s="694">
        <v>991563.49197230325</v>
      </c>
      <c r="I35" s="694">
        <v>1086467.5766763848</v>
      </c>
    </row>
    <row r="36" spans="1:9" s="77" customFormat="1" ht="21" customHeight="1">
      <c r="A36" s="449" t="s">
        <v>446</v>
      </c>
      <c r="B36" s="694">
        <v>31914.280348396504</v>
      </c>
      <c r="C36" s="694">
        <v>34861.266534985421</v>
      </c>
      <c r="D36" s="694">
        <v>42635.053832361518</v>
      </c>
      <c r="E36" s="694">
        <v>57278.955488338186</v>
      </c>
      <c r="F36" s="694">
        <v>70670.480960641406</v>
      </c>
      <c r="G36" s="694">
        <v>80284.899380466464</v>
      </c>
      <c r="H36" s="694">
        <v>85630.574244897973</v>
      </c>
      <c r="I36" s="694">
        <v>97396.406259475232</v>
      </c>
    </row>
    <row r="37" spans="1:9" s="77" customFormat="1" ht="21" customHeight="1">
      <c r="A37" s="75" t="s">
        <v>447</v>
      </c>
      <c r="B37" s="694">
        <v>886.79251895043728</v>
      </c>
      <c r="C37" s="694">
        <v>1029.0544533527698</v>
      </c>
      <c r="D37" s="694">
        <v>751.75345335276972</v>
      </c>
      <c r="E37" s="694">
        <v>1008.0292886297376</v>
      </c>
      <c r="F37" s="694">
        <v>733.34809183673474</v>
      </c>
      <c r="G37" s="694">
        <v>14617.571559766764</v>
      </c>
      <c r="H37" s="694">
        <v>849.6441588921283</v>
      </c>
      <c r="I37" s="694">
        <v>2218.1005655976678</v>
      </c>
    </row>
    <row r="38" spans="1:9" s="77" customFormat="1" ht="21" customHeight="1">
      <c r="A38" s="75" t="s">
        <v>448</v>
      </c>
      <c r="B38" s="694">
        <v>42088.62594169096</v>
      </c>
      <c r="C38" s="694">
        <v>26097.728320699709</v>
      </c>
      <c r="D38" s="694">
        <v>22163.151826530615</v>
      </c>
      <c r="E38" s="694">
        <v>33965.833530612246</v>
      </c>
      <c r="F38" s="694">
        <v>39310.146586005831</v>
      </c>
      <c r="G38" s="694">
        <v>100742.47221574343</v>
      </c>
      <c r="H38" s="694">
        <v>140209.47611224488</v>
      </c>
      <c r="I38" s="694">
        <v>189279.49780174927</v>
      </c>
    </row>
    <row r="39" spans="1:9" s="77" customFormat="1" ht="21" customHeight="1">
      <c r="A39" s="75" t="s">
        <v>449</v>
      </c>
      <c r="B39" s="694">
        <v>33276.884007288631</v>
      </c>
      <c r="C39" s="694">
        <v>34564.190825072888</v>
      </c>
      <c r="D39" s="694">
        <v>46607.832167638488</v>
      </c>
      <c r="E39" s="694">
        <v>52780.732693877551</v>
      </c>
      <c r="F39" s="694">
        <v>53860.692288629747</v>
      </c>
      <c r="G39" s="694">
        <v>43493.591431486886</v>
      </c>
      <c r="H39" s="694">
        <v>57215.112005830902</v>
      </c>
      <c r="I39" s="694">
        <v>42708.953052478137</v>
      </c>
    </row>
    <row r="40" spans="1:9" s="77" customFormat="1" ht="21" customHeight="1">
      <c r="A40" s="75" t="s">
        <v>127</v>
      </c>
      <c r="B40" s="694">
        <v>19313.343029154519</v>
      </c>
      <c r="C40" s="694">
        <v>20904.837176384841</v>
      </c>
      <c r="D40" s="694">
        <v>21805.167199708456</v>
      </c>
      <c r="E40" s="694">
        <v>24805.036725947524</v>
      </c>
      <c r="F40" s="694">
        <v>27854.666985422744</v>
      </c>
      <c r="G40" s="694">
        <v>30913.896430029152</v>
      </c>
      <c r="H40" s="694">
        <v>31826.825437317784</v>
      </c>
      <c r="I40" s="694">
        <v>34893.27576530612</v>
      </c>
    </row>
    <row r="41" spans="1:9" s="77" customFormat="1" ht="21" customHeight="1">
      <c r="A41" s="75" t="s">
        <v>133</v>
      </c>
      <c r="B41" s="694">
        <v>0</v>
      </c>
      <c r="C41" s="694">
        <v>49938.107666180753</v>
      </c>
      <c r="D41" s="694">
        <v>49956.059145772597</v>
      </c>
      <c r="E41" s="694">
        <v>39951.163501457726</v>
      </c>
      <c r="F41" s="694">
        <v>65169.54124927114</v>
      </c>
      <c r="G41" s="694">
        <v>90352.644491253654</v>
      </c>
      <c r="H41" s="694">
        <v>75197.848428571437</v>
      </c>
      <c r="I41" s="694">
        <v>60403.121960641394</v>
      </c>
    </row>
    <row r="42" spans="1:9" s="77" customFormat="1" ht="21" customHeight="1">
      <c r="A42" s="75" t="s">
        <v>450</v>
      </c>
      <c r="B42" s="694">
        <v>8269.1666690962102</v>
      </c>
      <c r="C42" s="694">
        <v>24227.080001457729</v>
      </c>
      <c r="D42" s="694">
        <v>40321.382313411079</v>
      </c>
      <c r="E42" s="694">
        <v>37296.357530612244</v>
      </c>
      <c r="F42" s="694">
        <v>57353.144629737617</v>
      </c>
      <c r="G42" s="694">
        <v>79729.465957725944</v>
      </c>
      <c r="H42" s="694">
        <v>74288.818116618073</v>
      </c>
      <c r="I42" s="694">
        <v>69386.840030612249</v>
      </c>
    </row>
    <row r="43" spans="1:9" s="78" customFormat="1" ht="43.5" customHeight="1" thickBot="1">
      <c r="A43" s="450" t="s">
        <v>109</v>
      </c>
      <c r="B43" s="695">
        <v>854.34824781341115</v>
      </c>
      <c r="C43" s="695">
        <v>4363.5791034985423</v>
      </c>
      <c r="D43" s="695">
        <v>4496.2417186588918</v>
      </c>
      <c r="E43" s="695">
        <v>543.40809183673468</v>
      </c>
      <c r="F43" s="695">
        <v>1086.0171341107873</v>
      </c>
      <c r="G43" s="695">
        <v>2517.6400714285714</v>
      </c>
      <c r="H43" s="695">
        <v>624.36534402332359</v>
      </c>
      <c r="I43" s="695">
        <v>5306.1492259475217</v>
      </c>
    </row>
    <row r="44" spans="1:9" ht="24" customHeight="1" thickTop="1" thickBot="1">
      <c r="A44" s="27" t="s">
        <v>451</v>
      </c>
      <c r="B44" s="693">
        <v>153481.5860685131</v>
      </c>
      <c r="C44" s="693">
        <v>165703.16035131196</v>
      </c>
      <c r="D44" s="693">
        <v>188269.49472448978</v>
      </c>
      <c r="E44" s="693">
        <v>205519.96959620994</v>
      </c>
      <c r="F44" s="693">
        <v>222429.80343731778</v>
      </c>
      <c r="G44" s="693">
        <v>226367.61810932946</v>
      </c>
      <c r="H44" s="693">
        <v>240522.26675655978</v>
      </c>
      <c r="I44" s="693">
        <v>242474.40552040815</v>
      </c>
    </row>
    <row r="45" spans="1:9" s="77" customFormat="1" ht="21" customHeight="1" thickTop="1">
      <c r="A45" s="75" t="s">
        <v>148</v>
      </c>
      <c r="B45" s="694">
        <v>90222.830903790091</v>
      </c>
      <c r="C45" s="694">
        <v>95535.370262390672</v>
      </c>
      <c r="D45" s="694">
        <v>95535.370262390672</v>
      </c>
      <c r="E45" s="694">
        <v>154119.74198250729</v>
      </c>
      <c r="F45" s="694">
        <v>154119.74198250729</v>
      </c>
      <c r="G45" s="694">
        <v>154119.74198250729</v>
      </c>
      <c r="H45" s="694">
        <v>154119.74198250729</v>
      </c>
      <c r="I45" s="694">
        <v>183239.5918367347</v>
      </c>
    </row>
    <row r="46" spans="1:9" s="77" customFormat="1" ht="21" customHeight="1">
      <c r="A46" s="75" t="s">
        <v>152</v>
      </c>
      <c r="B46" s="694">
        <v>11316.309924198251</v>
      </c>
      <c r="C46" s="694">
        <v>10006.559766763849</v>
      </c>
      <c r="D46" s="694">
        <v>14006.559766763849</v>
      </c>
      <c r="E46" s="694">
        <v>3020</v>
      </c>
      <c r="F46" s="694">
        <v>6020</v>
      </c>
      <c r="G46" s="694">
        <v>9010</v>
      </c>
      <c r="H46" s="694">
        <v>14152.303206997085</v>
      </c>
      <c r="I46" s="694">
        <v>5132.3032069970841</v>
      </c>
    </row>
    <row r="47" spans="1:9" s="77" customFormat="1" ht="21" customHeight="1">
      <c r="A47" s="75" t="s">
        <v>156</v>
      </c>
      <c r="B47" s="694">
        <v>0</v>
      </c>
      <c r="C47" s="694">
        <v>0</v>
      </c>
      <c r="D47" s="694">
        <v>0</v>
      </c>
      <c r="E47" s="694">
        <v>0</v>
      </c>
      <c r="F47" s="694">
        <v>0</v>
      </c>
      <c r="G47" s="694">
        <v>0</v>
      </c>
      <c r="H47" s="694">
        <v>0</v>
      </c>
      <c r="I47" s="694">
        <v>0</v>
      </c>
    </row>
    <row r="48" spans="1:9" s="77" customFormat="1" ht="21" customHeight="1">
      <c r="A48" s="75" t="s">
        <v>452</v>
      </c>
      <c r="B48" s="694">
        <v>26119.011349854231</v>
      </c>
      <c r="C48" s="694">
        <v>36296.260934402329</v>
      </c>
      <c r="D48" s="694">
        <v>45399.144243440234</v>
      </c>
      <c r="E48" s="694">
        <v>16110.992951895045</v>
      </c>
      <c r="F48" s="694">
        <v>29224.837688046646</v>
      </c>
      <c r="G48" s="694">
        <v>37603.676976676383</v>
      </c>
      <c r="H48" s="694">
        <v>37603.676976676383</v>
      </c>
      <c r="I48" s="694">
        <v>29673.675220116616</v>
      </c>
    </row>
    <row r="49" spans="1:9" s="77" customFormat="1" ht="21" customHeight="1">
      <c r="A49" s="75" t="s">
        <v>164</v>
      </c>
      <c r="B49" s="694">
        <v>25823.433890670553</v>
      </c>
      <c r="C49" s="694">
        <v>23864.969387755104</v>
      </c>
      <c r="D49" s="694">
        <v>33328.42045189505</v>
      </c>
      <c r="E49" s="694">
        <v>32269.234661807579</v>
      </c>
      <c r="F49" s="694">
        <v>33065.223766763847</v>
      </c>
      <c r="G49" s="694">
        <v>25634.199150145771</v>
      </c>
      <c r="H49" s="694">
        <v>34646.544590379002</v>
      </c>
      <c r="I49" s="694">
        <v>24428.835256559767</v>
      </c>
    </row>
    <row r="50" spans="1:9" s="77" customFormat="1" ht="21" customHeight="1">
      <c r="A50" s="449" t="s">
        <v>453</v>
      </c>
      <c r="B50" s="694">
        <v>41.545189504373177</v>
      </c>
      <c r="C50" s="694">
        <v>41.545189504373177</v>
      </c>
      <c r="D50" s="694">
        <v>41.545189504373177</v>
      </c>
      <c r="E50" s="694">
        <v>41.545189504373177</v>
      </c>
      <c r="F50" s="694">
        <v>41.545189504373177</v>
      </c>
      <c r="G50" s="694">
        <v>5184.5451895043734</v>
      </c>
      <c r="H50" s="694">
        <v>42.241982507288625</v>
      </c>
      <c r="I50" s="694">
        <v>5174.5451895043725</v>
      </c>
    </row>
    <row r="51" spans="1:9" s="78" customFormat="1" ht="40.5" customHeight="1" thickBot="1">
      <c r="A51" s="451" t="s">
        <v>454</v>
      </c>
      <c r="B51" s="695">
        <v>25781.888701166179</v>
      </c>
      <c r="C51" s="695">
        <v>23823.42419825073</v>
      </c>
      <c r="D51" s="695">
        <v>33286.875262390677</v>
      </c>
      <c r="E51" s="695">
        <v>32227.689472303206</v>
      </c>
      <c r="F51" s="695">
        <v>33023.678577259474</v>
      </c>
      <c r="G51" s="695">
        <v>20449.653960641397</v>
      </c>
      <c r="H51" s="695">
        <v>34604.302607871716</v>
      </c>
      <c r="I51" s="695">
        <v>19254.290067055394</v>
      </c>
    </row>
    <row r="52" spans="1:9" ht="24" customHeight="1" thickTop="1" thickBot="1">
      <c r="A52" s="27" t="s">
        <v>455</v>
      </c>
      <c r="B52" s="693">
        <v>1912647.4866880467</v>
      </c>
      <c r="C52" s="693">
        <v>2275205.4640466473</v>
      </c>
      <c r="D52" s="693">
        <v>2727053.7864008746</v>
      </c>
      <c r="E52" s="693">
        <v>2923686.7378600584</v>
      </c>
      <c r="F52" s="693">
        <v>3204406.3886690959</v>
      </c>
      <c r="G52" s="693">
        <v>3322574.7676005829</v>
      </c>
      <c r="H52" s="693">
        <v>3691822.5038819243</v>
      </c>
      <c r="I52" s="693">
        <v>3811982.8353921282</v>
      </c>
    </row>
    <row r="53" spans="1:9" s="77" customFormat="1" ht="24" customHeight="1" thickTop="1">
      <c r="A53" s="75" t="s">
        <v>456</v>
      </c>
      <c r="B53" s="694">
        <v>280383.11912244902</v>
      </c>
      <c r="C53" s="694">
        <v>396092.33659183676</v>
      </c>
      <c r="D53" s="694">
        <v>413719.05074927112</v>
      </c>
      <c r="E53" s="694">
        <v>525293.03843148693</v>
      </c>
      <c r="F53" s="694">
        <v>645274.11766618071</v>
      </c>
      <c r="G53" s="694">
        <v>650444.89029008755</v>
      </c>
      <c r="H53" s="694">
        <v>654127.84368075803</v>
      </c>
      <c r="I53" s="694">
        <v>619402.04002478137</v>
      </c>
    </row>
    <row r="54" spans="1:9" s="78" customFormat="1" ht="21" customHeight="1">
      <c r="A54" s="451" t="s">
        <v>457</v>
      </c>
      <c r="B54" s="695">
        <v>24076.420728862973</v>
      </c>
      <c r="C54" s="695">
        <v>25930.424953352769</v>
      </c>
      <c r="D54" s="695">
        <v>18460.048352769678</v>
      </c>
      <c r="E54" s="695">
        <v>39258.095724489795</v>
      </c>
      <c r="F54" s="695">
        <v>19887.769310495627</v>
      </c>
      <c r="G54" s="695">
        <v>65389.244771137026</v>
      </c>
      <c r="H54" s="695">
        <v>33226.022154518949</v>
      </c>
      <c r="I54" s="695">
        <v>25214.647419825076</v>
      </c>
    </row>
    <row r="55" spans="1:9" s="78" customFormat="1" ht="21" customHeight="1">
      <c r="A55" s="451" t="s">
        <v>458</v>
      </c>
      <c r="B55" s="695">
        <v>226425.99968221574</v>
      </c>
      <c r="C55" s="695">
        <v>340005.23447230324</v>
      </c>
      <c r="D55" s="695">
        <v>362332.76611807582</v>
      </c>
      <c r="E55" s="695">
        <v>452624.44600728864</v>
      </c>
      <c r="F55" s="695">
        <v>587070.93675947527</v>
      </c>
      <c r="G55" s="695">
        <v>545100.76453061227</v>
      </c>
      <c r="H55" s="695">
        <v>581301.93685131206</v>
      </c>
      <c r="I55" s="695">
        <v>557337.21063119522</v>
      </c>
    </row>
    <row r="56" spans="1:9" s="78" customFormat="1" ht="21" customHeight="1">
      <c r="A56" s="451" t="s">
        <v>459</v>
      </c>
      <c r="B56" s="695">
        <v>0</v>
      </c>
      <c r="C56" s="695">
        <v>0</v>
      </c>
      <c r="D56" s="695">
        <v>0</v>
      </c>
      <c r="E56" s="695">
        <v>0</v>
      </c>
      <c r="F56" s="695">
        <v>0</v>
      </c>
      <c r="G56" s="695">
        <v>0</v>
      </c>
      <c r="H56" s="695">
        <v>0</v>
      </c>
      <c r="I56" s="695">
        <v>0</v>
      </c>
    </row>
    <row r="57" spans="1:9" s="78" customFormat="1" ht="21" customHeight="1">
      <c r="A57" s="451" t="s">
        <v>460</v>
      </c>
      <c r="B57" s="695">
        <v>29880.69871137026</v>
      </c>
      <c r="C57" s="695">
        <v>30156.677166180762</v>
      </c>
      <c r="D57" s="695">
        <v>32926.236278425655</v>
      </c>
      <c r="E57" s="695">
        <v>33410.496699708456</v>
      </c>
      <c r="F57" s="695">
        <v>38315.411596209909</v>
      </c>
      <c r="G57" s="695">
        <v>39954.880988338191</v>
      </c>
      <c r="H57" s="695">
        <v>39599.884674927118</v>
      </c>
      <c r="I57" s="695">
        <v>36850.181973760933</v>
      </c>
    </row>
    <row r="58" spans="1:9" s="78" customFormat="1" ht="21" customHeight="1">
      <c r="A58" s="451" t="s">
        <v>461</v>
      </c>
      <c r="B58" s="695">
        <v>0</v>
      </c>
      <c r="C58" s="695">
        <v>0</v>
      </c>
      <c r="D58" s="695">
        <v>0</v>
      </c>
      <c r="E58" s="695">
        <v>0</v>
      </c>
      <c r="F58" s="695">
        <v>0</v>
      </c>
      <c r="G58" s="695">
        <v>0</v>
      </c>
      <c r="H58" s="695">
        <v>0</v>
      </c>
      <c r="I58" s="695">
        <v>0</v>
      </c>
    </row>
    <row r="59" spans="1:9" s="78" customFormat="1" ht="61.5" customHeight="1" thickBot="1">
      <c r="A59" s="450" t="s">
        <v>462</v>
      </c>
      <c r="B59" s="695">
        <v>2917088.0537113701</v>
      </c>
      <c r="C59" s="695">
        <v>3382306.3362521864</v>
      </c>
      <c r="D59" s="695">
        <v>3755085.9572244901</v>
      </c>
      <c r="E59" s="695">
        <v>4393589.3220918365</v>
      </c>
      <c r="F59" s="695">
        <v>4750903.3391982503</v>
      </c>
      <c r="G59" s="695">
        <v>5215590.6711224485</v>
      </c>
      <c r="H59" s="695">
        <v>5371953.6162186591</v>
      </c>
      <c r="I59" s="695">
        <v>5718440.2891224483</v>
      </c>
    </row>
    <row r="60" spans="1:9" ht="31.5" customHeight="1" thickTop="1" thickBot="1">
      <c r="A60" s="452" t="s">
        <v>463</v>
      </c>
      <c r="B60" s="693"/>
      <c r="C60" s="693"/>
      <c r="D60" s="693"/>
      <c r="E60" s="693"/>
      <c r="F60" s="693"/>
      <c r="G60" s="693"/>
      <c r="H60" s="693"/>
      <c r="I60" s="693"/>
    </row>
    <row r="61" spans="1:9" ht="30" customHeight="1" thickTop="1">
      <c r="A61" s="29" t="s">
        <v>464</v>
      </c>
      <c r="B61" s="696">
        <v>89642.039284256549</v>
      </c>
      <c r="C61" s="696">
        <v>104043.95722886299</v>
      </c>
      <c r="D61" s="696">
        <v>137524.65092274052</v>
      </c>
      <c r="E61" s="696">
        <v>153670.63298104957</v>
      </c>
      <c r="F61" s="696">
        <v>164232.19311078719</v>
      </c>
      <c r="G61" s="696">
        <v>103085.13383819241</v>
      </c>
      <c r="H61" s="696">
        <v>182637.07155685133</v>
      </c>
      <c r="I61" s="696">
        <v>113706.73143294461</v>
      </c>
    </row>
    <row r="62" spans="1:9" ht="21" customHeight="1">
      <c r="A62" s="31" t="s">
        <v>465</v>
      </c>
      <c r="B62" s="696">
        <v>-19284.449962099123</v>
      </c>
      <c r="C62" s="696">
        <v>-21369.202174927112</v>
      </c>
      <c r="D62" s="696">
        <v>-30115.303631195333</v>
      </c>
      <c r="E62" s="696">
        <v>-38547.449068513117</v>
      </c>
      <c r="F62" s="696">
        <v>-40701.581059766759</v>
      </c>
      <c r="G62" s="696">
        <v>-26978.163596209914</v>
      </c>
      <c r="H62" s="696">
        <v>-51287.740549562688</v>
      </c>
      <c r="I62" s="696">
        <v>-40156.721766763847</v>
      </c>
    </row>
    <row r="63" spans="1:9" ht="21.75" customHeight="1">
      <c r="A63" s="453" t="s">
        <v>466</v>
      </c>
      <c r="B63" s="696">
        <v>70357.589322157437</v>
      </c>
      <c r="C63" s="696">
        <v>82674.755053935864</v>
      </c>
      <c r="D63" s="696">
        <v>107409.34729154517</v>
      </c>
      <c r="E63" s="696">
        <v>115123.18391253643</v>
      </c>
      <c r="F63" s="696">
        <v>123530.61205102041</v>
      </c>
      <c r="G63" s="696">
        <v>76106.970241982519</v>
      </c>
      <c r="H63" s="696">
        <v>131349.33100728865</v>
      </c>
      <c r="I63" s="696">
        <v>73550.009666180762</v>
      </c>
    </row>
    <row r="64" spans="1:9">
      <c r="A64" s="29" t="s">
        <v>467</v>
      </c>
      <c r="B64" s="696">
        <v>38624.844657434405</v>
      </c>
      <c r="C64" s="696">
        <v>44700.134373177847</v>
      </c>
      <c r="D64" s="696">
        <v>48571.956240524785</v>
      </c>
      <c r="E64" s="696">
        <v>54012.610775510213</v>
      </c>
      <c r="F64" s="696">
        <v>72378.220486880469</v>
      </c>
      <c r="G64" s="696">
        <v>42409.702653061227</v>
      </c>
      <c r="H64" s="696">
        <v>72644.356534985418</v>
      </c>
      <c r="I64" s="696">
        <v>44607.812632653062</v>
      </c>
    </row>
    <row r="65" spans="1:9">
      <c r="A65" s="31" t="s">
        <v>468</v>
      </c>
      <c r="B65" s="696">
        <v>-12803.643851311952</v>
      </c>
      <c r="C65" s="696">
        <v>-12058.741132653062</v>
      </c>
      <c r="D65" s="696">
        <v>-15462.890030612245</v>
      </c>
      <c r="E65" s="696">
        <v>-21816.338658892128</v>
      </c>
      <c r="F65" s="696">
        <v>-38870.686978134108</v>
      </c>
      <c r="G65" s="696">
        <v>-24530.664005830906</v>
      </c>
      <c r="H65" s="696">
        <v>-44030.678037900871</v>
      </c>
      <c r="I65" s="696">
        <v>-27883.57970553936</v>
      </c>
    </row>
    <row r="66" spans="1:9">
      <c r="A66" s="30" t="s">
        <v>469</v>
      </c>
      <c r="B66" s="696">
        <v>96178.79012827987</v>
      </c>
      <c r="C66" s="696">
        <v>115316.14829446064</v>
      </c>
      <c r="D66" s="696">
        <v>140518.41350145775</v>
      </c>
      <c r="E66" s="696">
        <v>147319.45602915453</v>
      </c>
      <c r="F66" s="696">
        <v>157038.14555976677</v>
      </c>
      <c r="G66" s="696">
        <v>93986.008889212826</v>
      </c>
      <c r="H66" s="696">
        <v>159963.00950437319</v>
      </c>
      <c r="I66" s="696">
        <v>90274.242593294475</v>
      </c>
    </row>
    <row r="67" spans="1:9">
      <c r="A67" s="29" t="s">
        <v>470</v>
      </c>
      <c r="B67" s="696">
        <v>17698.516867346938</v>
      </c>
      <c r="C67" s="696">
        <v>19031.746457725949</v>
      </c>
      <c r="D67" s="696">
        <v>19350.506373177843</v>
      </c>
      <c r="E67" s="696">
        <v>22303.887651603498</v>
      </c>
      <c r="F67" s="696">
        <v>22296.284386297371</v>
      </c>
      <c r="G67" s="696">
        <v>28481.098494169095</v>
      </c>
      <c r="H67" s="696">
        <v>44608.098978134112</v>
      </c>
      <c r="I67" s="696">
        <v>22156.321365889213</v>
      </c>
    </row>
    <row r="68" spans="1:9">
      <c r="A68" s="29" t="s">
        <v>471</v>
      </c>
      <c r="B68" s="696">
        <v>-19894.415534985423</v>
      </c>
      <c r="C68" s="696">
        <v>-27170.756902332359</v>
      </c>
      <c r="D68" s="696">
        <v>-27160.81871282799</v>
      </c>
      <c r="E68" s="696">
        <v>-30599.818951895042</v>
      </c>
      <c r="F68" s="696">
        <v>-38274.177867346938</v>
      </c>
      <c r="G68" s="696">
        <v>-39438.750306122449</v>
      </c>
      <c r="H68" s="696">
        <v>-64067.110278425651</v>
      </c>
      <c r="I68" s="696">
        <v>-29939.580591836737</v>
      </c>
    </row>
    <row r="69" spans="1:9">
      <c r="A69" s="453" t="s">
        <v>472</v>
      </c>
      <c r="B69" s="696">
        <v>93982.891460641389</v>
      </c>
      <c r="C69" s="696">
        <v>107177.13784985422</v>
      </c>
      <c r="D69" s="696">
        <v>132708.10116180757</v>
      </c>
      <c r="E69" s="696">
        <v>139023.52472886298</v>
      </c>
      <c r="F69" s="696">
        <v>141060.2520787172</v>
      </c>
      <c r="G69" s="696">
        <v>83028.357077259468</v>
      </c>
      <c r="H69" s="696">
        <v>140503.99820408164</v>
      </c>
      <c r="I69" s="696">
        <v>82490.98336734694</v>
      </c>
    </row>
    <row r="70" spans="1:9">
      <c r="A70" s="31" t="s">
        <v>473</v>
      </c>
      <c r="B70" s="696">
        <v>-60107.809873177852</v>
      </c>
      <c r="C70" s="696">
        <v>-72596.859202623906</v>
      </c>
      <c r="D70" s="696">
        <v>-83901.353915451895</v>
      </c>
      <c r="E70" s="696">
        <v>-94224.941288629736</v>
      </c>
      <c r="F70" s="696">
        <v>-92682.822161807591</v>
      </c>
      <c r="G70" s="696">
        <v>-56105.070938775512</v>
      </c>
      <c r="H70" s="696">
        <v>-91098.662188046656</v>
      </c>
      <c r="I70" s="696">
        <v>-57023.301518950437</v>
      </c>
    </row>
    <row r="71" spans="1:9">
      <c r="A71" s="30" t="s">
        <v>474</v>
      </c>
      <c r="B71" s="696">
        <v>33875.081587463559</v>
      </c>
      <c r="C71" s="696">
        <v>34580.27864723032</v>
      </c>
      <c r="D71" s="696">
        <v>48806.747246355684</v>
      </c>
      <c r="E71" s="696">
        <v>44798.583440233233</v>
      </c>
      <c r="F71" s="696">
        <v>48377.429916909619</v>
      </c>
      <c r="G71" s="696">
        <v>26923.286138483963</v>
      </c>
      <c r="H71" s="696">
        <v>49405.336016034984</v>
      </c>
      <c r="I71" s="696">
        <v>25467.6818483965</v>
      </c>
    </row>
    <row r="72" spans="1:9">
      <c r="A72" s="30" t="s">
        <v>475</v>
      </c>
      <c r="B72" s="696">
        <v>2552.9500320699708</v>
      </c>
      <c r="C72" s="696">
        <v>271.73670408163269</v>
      </c>
      <c r="D72" s="696">
        <v>-1035.3225204081632</v>
      </c>
      <c r="E72" s="696">
        <v>-1051.1123046647231</v>
      </c>
      <c r="F72" s="696">
        <v>-86.394004373177836</v>
      </c>
      <c r="G72" s="696">
        <v>841.39640962099122</v>
      </c>
      <c r="H72" s="696">
        <v>1015.0674985422741</v>
      </c>
      <c r="I72" s="696">
        <v>-37.107228862973763</v>
      </c>
    </row>
    <row r="73" spans="1:9">
      <c r="A73" s="31" t="s">
        <v>476</v>
      </c>
      <c r="B73" s="696">
        <v>358.41697667638482</v>
      </c>
      <c r="C73" s="696">
        <v>-204.47889212827985</v>
      </c>
      <c r="D73" s="696">
        <v>-1324.7061530612245</v>
      </c>
      <c r="E73" s="696">
        <v>-1199.3887536443146</v>
      </c>
      <c r="F73" s="696">
        <v>-204.83783965014578</v>
      </c>
      <c r="G73" s="696">
        <v>783.64568513119536</v>
      </c>
      <c r="H73" s="696">
        <v>915.23215597667638</v>
      </c>
      <c r="I73" s="696">
        <v>-101.06103935860058</v>
      </c>
    </row>
    <row r="74" spans="1:9">
      <c r="A74" s="31" t="s">
        <v>477</v>
      </c>
      <c r="B74" s="696">
        <v>2194.533055393586</v>
      </c>
      <c r="C74" s="696">
        <v>476.21559620991258</v>
      </c>
      <c r="D74" s="696">
        <v>289.38363265306123</v>
      </c>
      <c r="E74" s="696">
        <v>148.27644897959183</v>
      </c>
      <c r="F74" s="696">
        <v>118.44383527696792</v>
      </c>
      <c r="G74" s="696">
        <v>57.750724489795914</v>
      </c>
      <c r="H74" s="696">
        <v>99.835342565597671</v>
      </c>
      <c r="I74" s="696">
        <v>63.953810495626826</v>
      </c>
    </row>
    <row r="75" spans="1:9">
      <c r="A75" s="453" t="s">
        <v>478</v>
      </c>
      <c r="B75" s="696">
        <v>-2157.2574154518952</v>
      </c>
      <c r="C75" s="696">
        <v>-612.74950583090379</v>
      </c>
      <c r="D75" s="696">
        <v>1286.1830481049562</v>
      </c>
      <c r="E75" s="696">
        <v>941.24751603498544</v>
      </c>
      <c r="F75" s="696">
        <v>290.76120116618074</v>
      </c>
      <c r="G75" s="696">
        <v>-965.74419096209908</v>
      </c>
      <c r="H75" s="696">
        <v>-1100.4736034985422</v>
      </c>
      <c r="I75" s="696">
        <v>114.44427259475219</v>
      </c>
    </row>
    <row r="76" spans="1:9">
      <c r="A76" s="453" t="s">
        <v>1350</v>
      </c>
      <c r="B76" s="696">
        <v>-353.52848979591835</v>
      </c>
      <c r="C76" s="696">
        <v>-573.14502332361519</v>
      </c>
      <c r="D76" s="696">
        <v>1328.7115437317784</v>
      </c>
      <c r="E76" s="696">
        <v>983.53700291545192</v>
      </c>
      <c r="F76" s="696">
        <v>316.40057434402331</v>
      </c>
      <c r="G76" s="696">
        <v>-957.76920262390672</v>
      </c>
      <c r="H76" s="696">
        <v>-1083.9528090379008</v>
      </c>
      <c r="I76" s="696">
        <v>122.68519241982509</v>
      </c>
    </row>
    <row r="77" spans="1:9">
      <c r="A77" s="31" t="s">
        <v>479</v>
      </c>
      <c r="B77" s="696">
        <v>-1803.7289256559766</v>
      </c>
      <c r="C77" s="696">
        <v>-39.60448250728863</v>
      </c>
      <c r="D77" s="696">
        <v>-42.528495626822156</v>
      </c>
      <c r="E77" s="696">
        <v>-42.289486880466477</v>
      </c>
      <c r="F77" s="696">
        <v>-25.639373177842565</v>
      </c>
      <c r="G77" s="696">
        <v>-7.9749883381924196</v>
      </c>
      <c r="H77" s="696">
        <v>-16.520794460641401</v>
      </c>
      <c r="I77" s="696">
        <v>-8.2409198250728863</v>
      </c>
    </row>
    <row r="78" spans="1:9">
      <c r="A78" s="453" t="s">
        <v>480</v>
      </c>
      <c r="B78" s="696">
        <v>34270.77420408163</v>
      </c>
      <c r="C78" s="696">
        <v>34239.265845481044</v>
      </c>
      <c r="D78" s="696">
        <v>49057.607774052471</v>
      </c>
      <c r="E78" s="696">
        <v>44688.7186516035</v>
      </c>
      <c r="F78" s="696">
        <v>48581.797113702618</v>
      </c>
      <c r="G78" s="696">
        <v>26798.938357142859</v>
      </c>
      <c r="H78" s="696">
        <v>49319.929911078711</v>
      </c>
      <c r="I78" s="696">
        <v>25545.018892128279</v>
      </c>
    </row>
    <row r="79" spans="1:9">
      <c r="A79" s="29" t="s">
        <v>481</v>
      </c>
      <c r="B79" s="696">
        <v>0</v>
      </c>
      <c r="C79" s="696">
        <v>40.081889212827996</v>
      </c>
      <c r="D79" s="696">
        <v>132.27191690962098</v>
      </c>
      <c r="E79" s="696">
        <v>313.57103498542273</v>
      </c>
      <c r="F79" s="696">
        <v>558.20002623906703</v>
      </c>
      <c r="G79" s="696">
        <v>384.06954810495631</v>
      </c>
      <c r="H79" s="696">
        <v>647.48255247813415</v>
      </c>
      <c r="I79" s="696">
        <v>756.52700728862965</v>
      </c>
    </row>
    <row r="80" spans="1:9">
      <c r="A80" s="30" t="s">
        <v>482</v>
      </c>
      <c r="B80" s="696">
        <v>34270.77420408163</v>
      </c>
      <c r="C80" s="696">
        <v>34279.347734693882</v>
      </c>
      <c r="D80" s="696">
        <v>49189.879690962101</v>
      </c>
      <c r="E80" s="696">
        <v>45002.28968658892</v>
      </c>
      <c r="F80" s="696">
        <v>49139.99713994169</v>
      </c>
      <c r="G80" s="696">
        <v>27183.00790524781</v>
      </c>
      <c r="H80" s="696">
        <v>49967.412463556851</v>
      </c>
      <c r="I80" s="696">
        <v>26301.545899416909</v>
      </c>
    </row>
    <row r="81" spans="1:9">
      <c r="A81" s="29" t="s">
        <v>483</v>
      </c>
      <c r="B81" s="696">
        <v>0</v>
      </c>
      <c r="C81" s="696">
        <v>-970.98354081632647</v>
      </c>
      <c r="D81" s="696">
        <v>-86.318075801749274</v>
      </c>
      <c r="E81" s="696">
        <v>31.299674927113703</v>
      </c>
      <c r="F81" s="696">
        <v>0</v>
      </c>
      <c r="G81" s="696">
        <v>-72.014252186588934</v>
      </c>
      <c r="H81" s="696">
        <v>-144.30690087463557</v>
      </c>
      <c r="I81" s="696">
        <v>-41.993562682215746</v>
      </c>
    </row>
    <row r="82" spans="1:9" ht="21" customHeight="1">
      <c r="A82" s="453" t="s">
        <v>484</v>
      </c>
      <c r="B82" s="696">
        <v>34270.77420408163</v>
      </c>
      <c r="C82" s="696">
        <v>33308.364193877547</v>
      </c>
      <c r="D82" s="696">
        <v>49103.561615160354</v>
      </c>
      <c r="E82" s="696">
        <v>45033.589361516031</v>
      </c>
      <c r="F82" s="696">
        <v>49139.99713994169</v>
      </c>
      <c r="G82" s="696">
        <v>27110.993653061225</v>
      </c>
      <c r="H82" s="696">
        <v>49823.10556268222</v>
      </c>
      <c r="I82" s="696">
        <v>26259.552336734694</v>
      </c>
    </row>
    <row r="83" spans="1:9" ht="21" customHeight="1">
      <c r="A83" s="29" t="s">
        <v>485</v>
      </c>
      <c r="B83" s="696">
        <v>0</v>
      </c>
      <c r="C83" s="696">
        <v>0</v>
      </c>
      <c r="D83" s="696">
        <v>0</v>
      </c>
      <c r="E83" s="696">
        <v>0</v>
      </c>
      <c r="F83" s="696">
        <v>0</v>
      </c>
      <c r="G83" s="696">
        <v>0</v>
      </c>
      <c r="H83" s="696">
        <v>0</v>
      </c>
      <c r="I83" s="696">
        <v>0</v>
      </c>
    </row>
    <row r="84" spans="1:9" ht="21" customHeight="1">
      <c r="A84" s="453" t="s">
        <v>486</v>
      </c>
      <c r="B84" s="696">
        <v>34270.77420408163</v>
      </c>
      <c r="C84" s="696">
        <v>33308.364193877547</v>
      </c>
      <c r="D84" s="696">
        <v>49103.561615160354</v>
      </c>
      <c r="E84" s="696">
        <v>45033.589361516031</v>
      </c>
      <c r="F84" s="696">
        <v>49139.99713994169</v>
      </c>
      <c r="G84" s="696">
        <v>27110.993653061225</v>
      </c>
      <c r="H84" s="696">
        <v>49823.10556268222</v>
      </c>
      <c r="I84" s="696">
        <v>26259.552336734694</v>
      </c>
    </row>
    <row r="85" spans="1:9" ht="18" customHeight="1" thickBot="1">
      <c r="A85" s="29" t="s">
        <v>487</v>
      </c>
      <c r="B85" s="696">
        <v>-8488.8855029154511</v>
      </c>
      <c r="C85" s="696">
        <v>-9484.9399956268207</v>
      </c>
      <c r="D85" s="696">
        <v>-15816.686352769679</v>
      </c>
      <c r="E85" s="696">
        <v>-12805.899889212827</v>
      </c>
      <c r="F85" s="696">
        <v>-16116.318562682216</v>
      </c>
      <c r="G85" s="696">
        <v>-6661.339692419825</v>
      </c>
      <c r="H85" s="696">
        <v>-15218.802954810495</v>
      </c>
      <c r="I85" s="696">
        <v>-7005.2622696793005</v>
      </c>
    </row>
    <row r="86" spans="1:9" ht="24" customHeight="1" thickTop="1" thickBot="1">
      <c r="A86" s="27" t="s">
        <v>488</v>
      </c>
      <c r="B86" s="693">
        <v>25781.888701166179</v>
      </c>
      <c r="C86" s="693">
        <v>23823.42419825073</v>
      </c>
      <c r="D86" s="693">
        <v>33286.875262390677</v>
      </c>
      <c r="E86" s="693">
        <v>32227.689472303206</v>
      </c>
      <c r="F86" s="693">
        <v>33023.678577259474</v>
      </c>
      <c r="G86" s="693">
        <v>20449.653960641397</v>
      </c>
      <c r="H86" s="693">
        <v>34604.302607871716</v>
      </c>
      <c r="I86" s="693">
        <v>19254.290067055394</v>
      </c>
    </row>
    <row r="87" spans="1:9" ht="15" customHeight="1" thickTop="1" thickBot="1">
      <c r="A87" s="454"/>
      <c r="B87" s="697"/>
      <c r="C87" s="697"/>
      <c r="D87" s="697"/>
      <c r="E87" s="697"/>
      <c r="F87" s="697"/>
      <c r="G87" s="697"/>
      <c r="H87" s="697"/>
      <c r="I87" s="697"/>
    </row>
    <row r="88" spans="1:9" ht="28.5" customHeight="1" thickTop="1">
      <c r="A88" s="455"/>
      <c r="B88" s="32"/>
      <c r="C88" s="32"/>
      <c r="D88" s="32"/>
      <c r="E88" s="32"/>
      <c r="F88" s="32"/>
      <c r="G88" s="32"/>
      <c r="H88" s="32"/>
    </row>
    <row r="89" spans="1:9">
      <c r="A89" s="455"/>
      <c r="B89" s="32"/>
      <c r="C89" s="32"/>
      <c r="D89" s="32"/>
      <c r="E89" s="32"/>
      <c r="F89" s="32"/>
      <c r="G89" s="32"/>
      <c r="H89" s="32"/>
    </row>
    <row r="90" spans="1:9" ht="19.5">
      <c r="A90" s="456"/>
      <c r="B90" s="32"/>
      <c r="C90" s="32"/>
      <c r="D90" s="32"/>
      <c r="E90" s="32"/>
      <c r="F90" s="32"/>
      <c r="G90" s="32"/>
      <c r="H90" s="32"/>
    </row>
    <row r="91" spans="1:9" ht="19.5">
      <c r="A91" s="456"/>
      <c r="B91" s="32"/>
      <c r="C91" s="32"/>
      <c r="D91" s="32"/>
      <c r="E91" s="32"/>
      <c r="F91" s="32"/>
      <c r="G91" s="32"/>
      <c r="H91" s="32"/>
    </row>
    <row r="92" spans="1:9" ht="19.5">
      <c r="A92" s="456"/>
      <c r="B92" s="32"/>
      <c r="C92" s="32"/>
      <c r="D92" s="32"/>
      <c r="E92" s="32"/>
      <c r="F92" s="32"/>
      <c r="G92" s="32"/>
      <c r="H92" s="32"/>
    </row>
    <row r="93" spans="1:9" ht="19.5">
      <c r="A93" s="457"/>
      <c r="B93" s="32"/>
      <c r="C93" s="32"/>
      <c r="D93" s="32"/>
      <c r="E93" s="32"/>
      <c r="F93" s="32"/>
      <c r="G93" s="32"/>
      <c r="H93" s="32"/>
    </row>
    <row r="94" spans="1:9" ht="19.5">
      <c r="A94" s="457"/>
      <c r="B94" s="32"/>
      <c r="C94" s="32"/>
      <c r="D94" s="32"/>
      <c r="E94" s="32"/>
      <c r="F94" s="32"/>
      <c r="G94" s="32"/>
      <c r="H94" s="32"/>
    </row>
    <row r="95" spans="1:9" ht="19.5">
      <c r="A95" s="457"/>
      <c r="B95" s="32"/>
      <c r="C95" s="32"/>
      <c r="D95" s="32"/>
      <c r="E95" s="32"/>
      <c r="F95" s="32"/>
      <c r="G95" s="32"/>
      <c r="H95" s="32"/>
    </row>
    <row r="96" spans="1:9" ht="19.5">
      <c r="A96" s="456"/>
      <c r="B96" s="32"/>
      <c r="C96" s="32"/>
      <c r="D96" s="32"/>
      <c r="E96" s="32"/>
      <c r="F96" s="32"/>
      <c r="G96" s="32"/>
      <c r="H96" s="32"/>
    </row>
    <row r="97" spans="1:8" ht="19.5">
      <c r="A97" s="456"/>
      <c r="B97" s="32"/>
      <c r="C97" s="32"/>
      <c r="D97" s="32"/>
      <c r="E97" s="32"/>
      <c r="F97" s="32"/>
      <c r="G97" s="32"/>
      <c r="H97" s="32"/>
    </row>
    <row r="98" spans="1:8" ht="19.5">
      <c r="A98" s="456"/>
      <c r="B98" s="32"/>
      <c r="C98" s="32"/>
      <c r="D98" s="32"/>
      <c r="E98" s="32"/>
      <c r="F98" s="32"/>
      <c r="G98" s="32"/>
      <c r="H98" s="32"/>
    </row>
    <row r="99" spans="1:8" ht="19.5">
      <c r="A99" s="456"/>
      <c r="B99" s="32"/>
      <c r="C99" s="32"/>
      <c r="D99" s="32"/>
      <c r="E99" s="32"/>
      <c r="F99" s="32"/>
      <c r="G99" s="32"/>
      <c r="H99" s="32"/>
    </row>
    <row r="100" spans="1:8" ht="19.5">
      <c r="A100" s="456"/>
      <c r="B100" s="32"/>
      <c r="C100" s="32"/>
      <c r="D100" s="32"/>
      <c r="E100" s="32"/>
      <c r="F100" s="32"/>
      <c r="G100" s="32"/>
      <c r="H100" s="32"/>
    </row>
    <row r="101" spans="1:8" ht="19.5">
      <c r="A101" s="79"/>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ht="19.5">
      <c r="A110" s="456"/>
      <c r="B110" s="32"/>
      <c r="C110" s="32"/>
      <c r="D110" s="32"/>
      <c r="E110" s="32"/>
      <c r="F110" s="32"/>
      <c r="G110" s="32"/>
      <c r="H110" s="32"/>
    </row>
    <row r="111" spans="1:8" ht="19.5">
      <c r="A111" s="456"/>
      <c r="B111" s="32"/>
      <c r="C111" s="32"/>
      <c r="D111" s="32"/>
      <c r="E111" s="32"/>
      <c r="F111" s="32"/>
      <c r="G111" s="32"/>
      <c r="H111" s="32"/>
    </row>
    <row r="112" spans="1:8" ht="19.5">
      <c r="A112" s="457"/>
      <c r="B112" s="32"/>
      <c r="C112" s="32"/>
      <c r="D112" s="32"/>
      <c r="E112" s="32"/>
      <c r="F112" s="32"/>
      <c r="G112" s="32"/>
      <c r="H112" s="32"/>
    </row>
    <row r="113" spans="1:8" ht="19.5">
      <c r="A113" s="457"/>
      <c r="B113" s="32"/>
      <c r="C113" s="32"/>
      <c r="D113" s="32"/>
      <c r="E113" s="32"/>
      <c r="F113" s="32"/>
      <c r="G113" s="32"/>
      <c r="H113" s="32"/>
    </row>
    <row r="114" spans="1:8" ht="19.5">
      <c r="A114" s="457"/>
      <c r="B114" s="32"/>
      <c r="C114" s="32"/>
      <c r="D114" s="32"/>
      <c r="E114" s="32"/>
      <c r="F114" s="32"/>
      <c r="G114" s="32"/>
      <c r="H114" s="32"/>
    </row>
    <row r="115" spans="1:8" ht="19.5">
      <c r="A115" s="456"/>
      <c r="B115" s="32"/>
      <c r="C115" s="32"/>
      <c r="D115" s="32"/>
      <c r="E115" s="32"/>
      <c r="F115" s="32"/>
      <c r="G115" s="32"/>
      <c r="H115" s="32"/>
    </row>
    <row r="116" spans="1:8" ht="19.5">
      <c r="A116" s="456"/>
      <c r="B116" s="32"/>
      <c r="C116" s="32"/>
      <c r="D116" s="32"/>
      <c r="E116" s="32"/>
      <c r="F116" s="32"/>
      <c r="G116" s="32"/>
      <c r="H116" s="32"/>
    </row>
    <row r="117" spans="1:8" ht="19.5">
      <c r="A117" s="456"/>
      <c r="B117" s="32"/>
      <c r="C117" s="32"/>
      <c r="D117" s="32"/>
      <c r="E117" s="32"/>
      <c r="F117" s="32"/>
      <c r="G117" s="32"/>
      <c r="H117" s="32"/>
    </row>
    <row r="118" spans="1:8" ht="19.5">
      <c r="A118" s="456"/>
      <c r="B118" s="32"/>
      <c r="C118" s="32"/>
      <c r="D118" s="32"/>
      <c r="E118" s="32"/>
      <c r="F118" s="32"/>
      <c r="G118" s="32"/>
      <c r="H118" s="32"/>
    </row>
    <row r="119" spans="1:8" ht="19.5">
      <c r="A119" s="456"/>
      <c r="B119" s="32"/>
      <c r="C119" s="32"/>
      <c r="D119" s="32"/>
      <c r="E119" s="32"/>
      <c r="F119" s="32"/>
      <c r="G119" s="32"/>
      <c r="H119" s="32"/>
    </row>
    <row r="120" spans="1:8" ht="19.5">
      <c r="A120" s="456"/>
      <c r="B120" s="32"/>
      <c r="C120" s="32"/>
      <c r="D120" s="32"/>
      <c r="E120" s="32"/>
      <c r="F120" s="32"/>
      <c r="G120" s="32"/>
      <c r="H120" s="32"/>
    </row>
    <row r="121" spans="1:8" ht="19.5">
      <c r="A121" s="456"/>
      <c r="B121" s="32"/>
      <c r="C121" s="32"/>
      <c r="D121" s="32"/>
      <c r="E121" s="32"/>
      <c r="F121" s="32"/>
      <c r="G121" s="32"/>
      <c r="H121" s="32"/>
    </row>
    <row r="122" spans="1:8" ht="19.5">
      <c r="A122" s="457"/>
      <c r="B122" s="32"/>
      <c r="C122" s="32"/>
      <c r="D122" s="32"/>
      <c r="E122" s="32"/>
      <c r="F122" s="32"/>
      <c r="G122" s="32"/>
      <c r="H122" s="32"/>
    </row>
    <row r="123" spans="1:8" ht="19.5">
      <c r="A123" s="456"/>
      <c r="B123" s="32"/>
      <c r="C123" s="32"/>
      <c r="D123" s="32"/>
      <c r="E123" s="32"/>
      <c r="F123" s="32"/>
      <c r="G123" s="32"/>
      <c r="H123" s="32"/>
    </row>
    <row r="124" spans="1:8" ht="19.5">
      <c r="A124" s="456"/>
      <c r="B124" s="32"/>
      <c r="C124" s="32"/>
      <c r="D124" s="32"/>
      <c r="E124" s="32"/>
      <c r="F124" s="32"/>
      <c r="G124" s="32"/>
      <c r="H124" s="32"/>
    </row>
    <row r="125" spans="1:8" ht="19.5">
      <c r="A125" s="456"/>
      <c r="B125" s="32"/>
      <c r="C125" s="32"/>
      <c r="D125" s="32"/>
      <c r="E125" s="32"/>
      <c r="F125" s="32"/>
      <c r="G125" s="32"/>
      <c r="H125" s="32"/>
    </row>
    <row r="126" spans="1:8" ht="19.5">
      <c r="A126" s="456"/>
      <c r="B126" s="32"/>
      <c r="C126" s="32"/>
      <c r="D126" s="32"/>
      <c r="E126" s="32"/>
      <c r="F126" s="32"/>
      <c r="G126" s="32"/>
      <c r="H126" s="32"/>
    </row>
    <row r="127" spans="1:8" ht="19.5">
      <c r="A127" s="456"/>
      <c r="B127" s="32"/>
      <c r="C127" s="32"/>
      <c r="D127" s="32"/>
      <c r="E127" s="32"/>
      <c r="F127" s="32"/>
      <c r="G127" s="32"/>
      <c r="H127" s="32"/>
    </row>
    <row r="128" spans="1:8" ht="19.5">
      <c r="A128" s="457"/>
      <c r="B128" s="32"/>
      <c r="C128" s="32"/>
      <c r="D128" s="32"/>
      <c r="E128" s="32"/>
      <c r="F128" s="32"/>
      <c r="G128" s="32"/>
      <c r="H128" s="32"/>
    </row>
    <row r="129" spans="1:8" ht="19.5">
      <c r="A129" s="456"/>
      <c r="B129" s="32"/>
      <c r="C129" s="32"/>
      <c r="D129" s="32"/>
      <c r="E129" s="32"/>
      <c r="F129" s="32"/>
      <c r="G129" s="32"/>
      <c r="H129" s="32"/>
    </row>
    <row r="130" spans="1:8" ht="19.5">
      <c r="A130" s="456"/>
      <c r="B130" s="32"/>
      <c r="C130" s="32"/>
      <c r="D130" s="32"/>
      <c r="E130" s="32"/>
      <c r="F130" s="32"/>
      <c r="G130" s="32"/>
      <c r="H130" s="32"/>
    </row>
    <row r="131" spans="1:8" ht="19.5">
      <c r="A131" s="456"/>
      <c r="B131" s="32"/>
      <c r="C131" s="32"/>
      <c r="D131" s="32"/>
      <c r="E131" s="32"/>
      <c r="F131" s="32"/>
      <c r="G131" s="32"/>
      <c r="H131" s="32"/>
    </row>
    <row r="132" spans="1:8" ht="19.5">
      <c r="A132" s="457"/>
      <c r="B132" s="32"/>
      <c r="C132" s="32"/>
      <c r="D132" s="32"/>
      <c r="E132" s="32"/>
      <c r="F132" s="32"/>
      <c r="G132" s="32"/>
      <c r="H132" s="32"/>
    </row>
    <row r="133" spans="1:8" ht="19.5">
      <c r="A133" s="456"/>
      <c r="B133" s="32"/>
      <c r="C133" s="32"/>
      <c r="D133" s="32"/>
      <c r="E133" s="32"/>
      <c r="F133" s="32"/>
      <c r="G133" s="32"/>
      <c r="H133" s="32"/>
    </row>
    <row r="134" spans="1:8" ht="19.5">
      <c r="A134" s="456"/>
      <c r="B134" s="32"/>
      <c r="C134" s="32"/>
      <c r="D134" s="32"/>
      <c r="E134" s="32"/>
      <c r="F134" s="32"/>
      <c r="G134" s="32"/>
      <c r="H134" s="32"/>
    </row>
    <row r="135" spans="1:8" ht="19.5">
      <c r="A135" s="456"/>
      <c r="B135" s="32"/>
      <c r="C135" s="32"/>
      <c r="D135" s="32"/>
      <c r="E135" s="32"/>
      <c r="F135" s="32"/>
      <c r="G135" s="32"/>
      <c r="H135" s="32"/>
    </row>
    <row r="136" spans="1:8" ht="19.5">
      <c r="A136" s="456"/>
      <c r="B136" s="32"/>
      <c r="C136" s="32"/>
      <c r="D136" s="32"/>
      <c r="E136" s="32"/>
      <c r="F136" s="32"/>
      <c r="G136" s="32"/>
      <c r="H136" s="32"/>
    </row>
    <row r="137" spans="1:8" ht="19.5">
      <c r="A137" s="457"/>
      <c r="B137" s="32"/>
      <c r="C137" s="32"/>
      <c r="D137" s="32"/>
      <c r="E137" s="32"/>
      <c r="F137" s="32"/>
      <c r="G137" s="32"/>
      <c r="H137" s="32"/>
    </row>
    <row r="138" spans="1:8" ht="19.5">
      <c r="A138" s="456"/>
      <c r="B138" s="32"/>
      <c r="C138" s="32"/>
      <c r="D138" s="32"/>
      <c r="E138" s="32"/>
      <c r="F138" s="32"/>
      <c r="G138" s="32"/>
      <c r="H138" s="32"/>
    </row>
    <row r="139" spans="1:8" ht="19.5">
      <c r="A139" s="456"/>
      <c r="B139" s="32"/>
      <c r="C139" s="32"/>
      <c r="D139" s="32"/>
      <c r="E139" s="32"/>
      <c r="F139" s="32"/>
      <c r="G139" s="32"/>
      <c r="H139" s="32"/>
    </row>
    <row r="140" spans="1:8" ht="19.5">
      <c r="A140" s="456"/>
      <c r="B140" s="32"/>
      <c r="C140" s="32"/>
      <c r="D140" s="32"/>
      <c r="E140" s="32"/>
      <c r="F140" s="32"/>
      <c r="G140" s="32"/>
      <c r="H140" s="32"/>
    </row>
    <row r="141" spans="1:8" ht="19.5">
      <c r="A141" s="456"/>
      <c r="B141" s="32"/>
      <c r="C141" s="32"/>
      <c r="D141" s="32"/>
      <c r="E141" s="32"/>
      <c r="F141" s="32"/>
      <c r="G141" s="32"/>
      <c r="H141" s="32"/>
    </row>
    <row r="142" spans="1:8" ht="19.5">
      <c r="A142" s="457"/>
      <c r="B142" s="32"/>
      <c r="C142" s="32"/>
      <c r="D142" s="32"/>
      <c r="E142" s="32"/>
      <c r="F142" s="32"/>
      <c r="G142" s="32"/>
      <c r="H142" s="32"/>
    </row>
    <row r="143" spans="1:8" ht="19.5">
      <c r="A143" s="457"/>
      <c r="B143" s="32"/>
      <c r="C143" s="32"/>
      <c r="D143" s="32"/>
      <c r="E143" s="32"/>
      <c r="F143" s="32"/>
      <c r="G143" s="32"/>
      <c r="H143" s="32"/>
    </row>
    <row r="144" spans="1:8" ht="19.5">
      <c r="A144" s="457"/>
      <c r="B144" s="32"/>
      <c r="C144" s="32"/>
      <c r="D144" s="32"/>
      <c r="E144" s="32"/>
      <c r="F144" s="32"/>
      <c r="G144" s="32"/>
      <c r="H144" s="32"/>
    </row>
    <row r="145" spans="1:8" ht="19.5">
      <c r="A145" s="456"/>
      <c r="B145" s="32"/>
      <c r="C145" s="32"/>
      <c r="D145" s="32"/>
      <c r="E145" s="32"/>
      <c r="F145" s="32"/>
      <c r="G145" s="32"/>
      <c r="H145" s="32"/>
    </row>
    <row r="146" spans="1:8" ht="19.5">
      <c r="A146" s="456"/>
      <c r="B146" s="32"/>
      <c r="C146" s="32"/>
      <c r="D146" s="32"/>
      <c r="E146" s="32"/>
      <c r="F146" s="32"/>
      <c r="G146" s="32"/>
      <c r="H146" s="32"/>
    </row>
    <row r="147" spans="1:8" ht="19.5">
      <c r="A147" s="82"/>
      <c r="B147" s="32"/>
      <c r="C147" s="32"/>
      <c r="D147" s="32"/>
      <c r="E147" s="32"/>
      <c r="F147" s="32"/>
      <c r="G147" s="32"/>
      <c r="H147" s="32"/>
    </row>
    <row r="148" spans="1:8" ht="19.5">
      <c r="A148" s="457"/>
      <c r="B148" s="32"/>
      <c r="C148" s="32"/>
      <c r="D148" s="32"/>
      <c r="E148" s="32"/>
      <c r="F148" s="32"/>
      <c r="G148" s="32"/>
      <c r="H148" s="32"/>
    </row>
    <row r="149" spans="1:8" ht="19.5">
      <c r="A149" s="456"/>
      <c r="B149" s="32"/>
      <c r="C149" s="32"/>
      <c r="D149" s="32"/>
      <c r="E149" s="32"/>
      <c r="F149" s="32"/>
      <c r="G149" s="32"/>
      <c r="H149" s="32"/>
    </row>
    <row r="150" spans="1:8" ht="19.5">
      <c r="A150" s="456"/>
      <c r="B150" s="32"/>
      <c r="C150" s="32"/>
      <c r="D150" s="32"/>
      <c r="E150" s="32"/>
      <c r="F150" s="32"/>
      <c r="G150" s="32"/>
      <c r="H150" s="32"/>
    </row>
    <row r="151" spans="1:8" ht="19.5">
      <c r="A151" s="456"/>
      <c r="B151" s="32"/>
      <c r="C151" s="32"/>
      <c r="D151" s="32"/>
      <c r="E151" s="32"/>
      <c r="F151" s="32"/>
      <c r="G151" s="32"/>
      <c r="H151" s="32"/>
    </row>
    <row r="152" spans="1:8" ht="19.5">
      <c r="A152" s="457"/>
      <c r="B152" s="32"/>
      <c r="C152" s="32"/>
      <c r="D152" s="32"/>
      <c r="E152" s="32"/>
      <c r="F152" s="32"/>
      <c r="G152" s="32"/>
      <c r="H152" s="32"/>
    </row>
    <row r="153" spans="1:8" ht="19.5">
      <c r="A153" s="456"/>
      <c r="B153" s="32"/>
      <c r="C153" s="32"/>
      <c r="D153" s="32"/>
      <c r="E153" s="32"/>
      <c r="F153" s="32"/>
      <c r="G153" s="32"/>
      <c r="H153" s="32"/>
    </row>
    <row r="154" spans="1:8" ht="19.5">
      <c r="A154" s="456"/>
      <c r="B154" s="32"/>
      <c r="C154" s="32"/>
      <c r="D154" s="32"/>
      <c r="E154" s="32"/>
      <c r="F154" s="32"/>
      <c r="G154" s="32"/>
      <c r="H154" s="32"/>
    </row>
    <row r="155" spans="1:8" ht="19.5">
      <c r="A155" s="456"/>
      <c r="B155" s="32"/>
      <c r="C155" s="32"/>
      <c r="D155" s="32"/>
      <c r="E155" s="32"/>
      <c r="F155" s="32"/>
      <c r="G155" s="32"/>
      <c r="H155" s="32"/>
    </row>
    <row r="156" spans="1:8" ht="19.5">
      <c r="A156" s="457"/>
      <c r="B156" s="32"/>
      <c r="C156" s="32"/>
      <c r="D156" s="32"/>
      <c r="E156" s="32"/>
      <c r="F156" s="32"/>
      <c r="G156" s="32"/>
      <c r="H156" s="32"/>
    </row>
    <row r="157" spans="1:8" ht="19.5">
      <c r="A157" s="456"/>
      <c r="B157" s="32"/>
      <c r="C157" s="32"/>
      <c r="D157" s="32"/>
      <c r="E157" s="32"/>
      <c r="F157" s="32"/>
      <c r="G157" s="32"/>
      <c r="H157" s="32"/>
    </row>
    <row r="158" spans="1:8" ht="19.5">
      <c r="A158" s="456"/>
      <c r="B158" s="32"/>
      <c r="C158" s="32"/>
      <c r="D158" s="32"/>
      <c r="E158" s="32"/>
      <c r="F158" s="32"/>
      <c r="G158" s="32"/>
      <c r="H158" s="32"/>
    </row>
    <row r="159" spans="1:8" ht="19.5">
      <c r="A159" s="456"/>
      <c r="B159" s="32"/>
      <c r="C159" s="32"/>
      <c r="D159" s="32"/>
      <c r="E159" s="32"/>
      <c r="F159" s="32"/>
      <c r="G159" s="32"/>
      <c r="H159" s="32"/>
    </row>
    <row r="160" spans="1:8" ht="19.5">
      <c r="A160" s="457"/>
      <c r="B160" s="32"/>
      <c r="C160" s="32"/>
      <c r="D160" s="32"/>
      <c r="E160" s="32"/>
      <c r="F160" s="32"/>
      <c r="G160" s="32"/>
      <c r="H160" s="32"/>
    </row>
    <row r="161" spans="1:8" ht="19.5">
      <c r="A161" s="456"/>
      <c r="B161" s="32"/>
      <c r="C161" s="32"/>
      <c r="D161" s="32"/>
      <c r="E161" s="32"/>
      <c r="F161" s="32"/>
      <c r="G161" s="32"/>
      <c r="H161" s="32"/>
    </row>
    <row r="162" spans="1:8" ht="19.5">
      <c r="A162" s="456"/>
      <c r="B162" s="32"/>
      <c r="C162" s="32"/>
      <c r="D162" s="32"/>
      <c r="E162" s="32"/>
      <c r="F162" s="32"/>
      <c r="G162" s="32"/>
      <c r="H162" s="32"/>
    </row>
    <row r="163" spans="1:8" ht="19.5">
      <c r="A163" s="456"/>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79"/>
      <c r="B167" s="32"/>
      <c r="C167" s="32"/>
      <c r="D167" s="32"/>
      <c r="E167" s="32"/>
      <c r="F167" s="32"/>
      <c r="G167" s="32"/>
      <c r="H167" s="32"/>
    </row>
    <row r="168" spans="1:8" ht="19.5">
      <c r="A168" s="79"/>
      <c r="B168" s="32"/>
      <c r="C168" s="32"/>
      <c r="D168" s="32"/>
      <c r="E168" s="32"/>
      <c r="F168" s="32"/>
      <c r="G168" s="32"/>
      <c r="H168" s="32"/>
    </row>
    <row r="169" spans="1:8" ht="19.5">
      <c r="A169" s="457"/>
      <c r="B169" s="32"/>
      <c r="C169" s="32"/>
      <c r="D169" s="32"/>
      <c r="E169" s="32"/>
      <c r="F169" s="32"/>
      <c r="G169" s="32"/>
      <c r="H169" s="32"/>
    </row>
    <row r="170" spans="1:8" ht="19.5">
      <c r="A170" s="456"/>
      <c r="B170" s="32"/>
      <c r="C170" s="32"/>
      <c r="D170" s="32"/>
      <c r="E170" s="32"/>
      <c r="F170" s="32"/>
      <c r="G170" s="32"/>
      <c r="H170" s="32"/>
    </row>
    <row r="171" spans="1:8" ht="19.5">
      <c r="A171" s="456"/>
      <c r="B171" s="32"/>
      <c r="C171" s="32"/>
      <c r="D171" s="32"/>
      <c r="E171" s="32"/>
      <c r="F171" s="32"/>
      <c r="G171" s="32"/>
      <c r="H171" s="32"/>
    </row>
    <row r="172" spans="1:8" ht="19.5">
      <c r="A172" s="456"/>
      <c r="B172" s="32"/>
      <c r="C172" s="32"/>
      <c r="D172" s="32"/>
      <c r="E172" s="32"/>
      <c r="F172" s="32"/>
      <c r="G172" s="32"/>
      <c r="H172" s="32"/>
    </row>
    <row r="173" spans="1:8" ht="19.5">
      <c r="A173" s="456"/>
      <c r="B173" s="32"/>
      <c r="C173" s="32"/>
      <c r="D173" s="32"/>
      <c r="E173" s="32"/>
      <c r="F173" s="32"/>
      <c r="G173" s="32"/>
      <c r="H173" s="32"/>
    </row>
    <row r="174" spans="1:8" ht="19.5">
      <c r="A174" s="456"/>
      <c r="B174" s="32"/>
      <c r="C174" s="32"/>
      <c r="D174" s="32"/>
      <c r="E174" s="32"/>
      <c r="F174" s="32"/>
      <c r="G174" s="32"/>
      <c r="H174" s="32"/>
    </row>
    <row r="175" spans="1:8" ht="19.5">
      <c r="A175" s="457"/>
      <c r="B175" s="32"/>
      <c r="C175" s="32"/>
      <c r="D175" s="32"/>
      <c r="E175" s="32"/>
      <c r="F175" s="32"/>
      <c r="G175" s="32"/>
      <c r="H175" s="32"/>
    </row>
    <row r="176" spans="1:8" ht="19.5">
      <c r="A176" s="456"/>
      <c r="B176" s="32"/>
      <c r="C176" s="32"/>
      <c r="D176" s="32"/>
      <c r="E176" s="32"/>
      <c r="F176" s="32"/>
      <c r="G176" s="32"/>
      <c r="H176" s="32"/>
    </row>
    <row r="177" spans="1:8" ht="19.5">
      <c r="A177" s="456"/>
      <c r="B177" s="32"/>
      <c r="C177" s="32"/>
      <c r="D177" s="32"/>
      <c r="E177" s="32"/>
      <c r="F177" s="32"/>
      <c r="G177" s="32"/>
      <c r="H177" s="32"/>
    </row>
    <row r="178" spans="1:8" ht="19.5">
      <c r="A178" s="456"/>
      <c r="B178" s="32"/>
      <c r="C178" s="32"/>
      <c r="D178" s="32"/>
      <c r="E178" s="32"/>
      <c r="F178" s="32"/>
      <c r="G178" s="32"/>
      <c r="H178" s="32"/>
    </row>
    <row r="179" spans="1:8" ht="19.5">
      <c r="A179" s="456"/>
      <c r="B179" s="32"/>
      <c r="C179" s="32"/>
      <c r="D179" s="32"/>
      <c r="E179" s="32"/>
      <c r="F179" s="32"/>
      <c r="G179" s="32"/>
      <c r="H179" s="32"/>
    </row>
    <row r="180" spans="1:8" ht="19.5">
      <c r="A180" s="457"/>
      <c r="B180" s="32"/>
      <c r="C180" s="32"/>
      <c r="D180" s="32"/>
      <c r="E180" s="32"/>
      <c r="F180" s="32"/>
      <c r="G180" s="32"/>
      <c r="H180" s="32"/>
    </row>
    <row r="181" spans="1:8" ht="19.5">
      <c r="A181" s="457"/>
      <c r="B181" s="32"/>
      <c r="C181" s="32"/>
      <c r="D181" s="32"/>
      <c r="E181" s="32"/>
      <c r="F181" s="32"/>
      <c r="G181" s="32"/>
      <c r="H181" s="32"/>
    </row>
    <row r="182" spans="1:8" ht="19.5">
      <c r="A182" s="456"/>
      <c r="B182" s="32"/>
      <c r="C182" s="32"/>
      <c r="D182" s="32"/>
      <c r="E182" s="32"/>
      <c r="F182" s="32"/>
      <c r="G182" s="32"/>
      <c r="H182" s="32"/>
    </row>
    <row r="183" spans="1:8" ht="19.5">
      <c r="A183" s="456"/>
      <c r="B183" s="32"/>
      <c r="C183" s="32"/>
      <c r="D183" s="32"/>
      <c r="E183" s="32"/>
      <c r="F183" s="32"/>
      <c r="G183" s="32"/>
      <c r="H183" s="32"/>
    </row>
    <row r="184" spans="1:8" ht="19.5">
      <c r="A184" s="456"/>
      <c r="B184" s="32"/>
      <c r="C184" s="32"/>
      <c r="D184" s="32"/>
      <c r="E184" s="32"/>
      <c r="F184" s="32"/>
      <c r="G184" s="32"/>
      <c r="H184" s="32"/>
    </row>
    <row r="185" spans="1:8" ht="19.5">
      <c r="A185" s="457"/>
      <c r="B185" s="32"/>
      <c r="C185" s="32"/>
      <c r="D185" s="32"/>
      <c r="E185" s="32"/>
      <c r="F185" s="32"/>
      <c r="G185" s="32"/>
      <c r="H185" s="32"/>
    </row>
    <row r="186" spans="1:8" ht="19.5">
      <c r="A186" s="457"/>
      <c r="B186" s="32"/>
      <c r="C186" s="32"/>
      <c r="D186" s="32"/>
      <c r="E186" s="32"/>
      <c r="F186" s="32"/>
      <c r="G186" s="32"/>
      <c r="H186" s="32"/>
    </row>
    <row r="187" spans="1:8" ht="19.5">
      <c r="A187" s="457"/>
      <c r="B187" s="32"/>
      <c r="C187" s="32"/>
      <c r="D187" s="32"/>
      <c r="E187" s="32"/>
      <c r="F187" s="32"/>
      <c r="G187" s="32"/>
      <c r="H187" s="32"/>
    </row>
    <row r="188" spans="1:8" ht="19.5">
      <c r="A188" s="457"/>
      <c r="B188" s="32"/>
      <c r="C188" s="32"/>
      <c r="D188" s="32"/>
      <c r="E188" s="32"/>
      <c r="F188" s="32"/>
      <c r="G188" s="32"/>
      <c r="H188" s="32"/>
    </row>
    <row r="189" spans="1:8" ht="19.5">
      <c r="A189" s="457"/>
      <c r="B189" s="32"/>
      <c r="C189" s="32"/>
      <c r="D189" s="32"/>
      <c r="E189" s="32"/>
      <c r="F189" s="32"/>
      <c r="G189" s="32"/>
      <c r="H189" s="32"/>
    </row>
    <row r="190" spans="1:8" ht="19.5">
      <c r="A190" s="457"/>
      <c r="B190" s="32"/>
      <c r="C190" s="32"/>
      <c r="D190" s="32"/>
      <c r="E190" s="32"/>
      <c r="F190" s="32"/>
      <c r="G190" s="32"/>
      <c r="H190" s="32"/>
    </row>
    <row r="191" spans="1:8" ht="19.5">
      <c r="A191" s="456"/>
      <c r="B191" s="32"/>
      <c r="C191" s="32"/>
      <c r="D191" s="32"/>
      <c r="E191" s="32"/>
      <c r="F191" s="32"/>
      <c r="G191" s="32"/>
      <c r="H191" s="32"/>
    </row>
    <row r="192" spans="1:8" ht="19.5">
      <c r="A192" s="456"/>
      <c r="B192" s="32"/>
      <c r="C192" s="32"/>
      <c r="D192" s="32"/>
      <c r="E192" s="32"/>
      <c r="F192" s="32"/>
      <c r="G192" s="32"/>
      <c r="H192" s="32"/>
    </row>
    <row r="193" spans="1:8" ht="19.5">
      <c r="A193" s="456"/>
      <c r="B193" s="32"/>
      <c r="C193" s="32"/>
      <c r="D193" s="32"/>
      <c r="E193" s="32"/>
      <c r="F193" s="32"/>
      <c r="G193" s="32"/>
      <c r="H193" s="32"/>
    </row>
    <row r="194" spans="1:8" ht="19.5">
      <c r="A194" s="457"/>
      <c r="B194" s="32"/>
      <c r="C194" s="32"/>
      <c r="D194" s="32"/>
      <c r="E194" s="32"/>
      <c r="F194" s="32"/>
      <c r="G194" s="32"/>
      <c r="H194" s="32"/>
    </row>
    <row r="195" spans="1:8" ht="19.5">
      <c r="A195" s="456"/>
      <c r="B195" s="32"/>
      <c r="C195" s="32"/>
      <c r="D195" s="32"/>
      <c r="E195" s="32"/>
      <c r="F195" s="32"/>
      <c r="G195" s="32"/>
      <c r="H195" s="32"/>
    </row>
    <row r="196" spans="1:8" ht="19.5">
      <c r="A196" s="456"/>
      <c r="B196" s="32"/>
      <c r="C196" s="32"/>
      <c r="D196" s="32"/>
      <c r="E196" s="32"/>
      <c r="F196" s="32"/>
      <c r="G196" s="32"/>
      <c r="H196" s="32"/>
    </row>
    <row r="197" spans="1:8" ht="19.5">
      <c r="A197" s="82"/>
      <c r="B197" s="32"/>
      <c r="C197" s="32"/>
      <c r="D197" s="32"/>
      <c r="E197" s="32"/>
      <c r="F197" s="32"/>
      <c r="G197" s="32"/>
      <c r="H197" s="32"/>
    </row>
    <row r="198" spans="1:8" ht="19.5">
      <c r="A198" s="456"/>
      <c r="B198" s="32"/>
      <c r="C198" s="32"/>
      <c r="D198" s="32"/>
      <c r="E198" s="32"/>
      <c r="F198" s="32"/>
      <c r="G198" s="32"/>
      <c r="H198" s="32"/>
    </row>
    <row r="199" spans="1:8" ht="19.5">
      <c r="A199" s="457"/>
      <c r="B199" s="32"/>
      <c r="C199" s="32"/>
      <c r="D199" s="32"/>
      <c r="E199" s="32"/>
      <c r="F199" s="32"/>
      <c r="G199" s="32"/>
      <c r="H199" s="32"/>
    </row>
    <row r="200" spans="1:8" ht="19.5">
      <c r="A200" s="456"/>
      <c r="B200" s="32"/>
      <c r="C200" s="32"/>
      <c r="D200" s="32"/>
      <c r="E200" s="32"/>
      <c r="F200" s="32"/>
      <c r="G200" s="32"/>
      <c r="H200" s="32"/>
    </row>
    <row r="201" spans="1:8" ht="19.5">
      <c r="A201" s="456"/>
      <c r="B201" s="32"/>
      <c r="C201" s="32"/>
      <c r="D201" s="32"/>
      <c r="E201" s="32"/>
      <c r="F201" s="32"/>
      <c r="G201" s="32"/>
      <c r="H201" s="32"/>
    </row>
    <row r="202" spans="1:8" ht="19.5">
      <c r="A202" s="457"/>
      <c r="B202" s="32"/>
      <c r="C202" s="32"/>
      <c r="D202" s="32"/>
      <c r="E202" s="32"/>
      <c r="F202" s="32"/>
      <c r="G202" s="32"/>
      <c r="H202" s="32"/>
    </row>
    <row r="203" spans="1:8" ht="19.5">
      <c r="A203" s="456"/>
      <c r="B203" s="32"/>
      <c r="C203" s="32"/>
      <c r="D203" s="32"/>
      <c r="E203" s="32"/>
      <c r="F203" s="32"/>
      <c r="G203" s="32"/>
      <c r="H203" s="32"/>
    </row>
    <row r="204" spans="1:8" ht="19.5">
      <c r="A204" s="456"/>
      <c r="B204" s="32"/>
      <c r="C204" s="32"/>
      <c r="D204" s="32"/>
      <c r="E204" s="32"/>
      <c r="F204" s="32"/>
      <c r="G204" s="32"/>
      <c r="H204" s="32"/>
    </row>
    <row r="205" spans="1:8" ht="19.5">
      <c r="A205" s="457"/>
      <c r="B205" s="32"/>
      <c r="C205" s="32"/>
      <c r="D205" s="32"/>
      <c r="E205" s="32"/>
      <c r="F205" s="32"/>
      <c r="G205" s="32"/>
      <c r="H205" s="32"/>
    </row>
    <row r="206" spans="1:8" ht="19.5">
      <c r="A206" s="456"/>
      <c r="B206" s="32"/>
      <c r="C206" s="32"/>
      <c r="D206" s="32"/>
      <c r="E206" s="32"/>
      <c r="F206" s="32"/>
      <c r="G206" s="32"/>
      <c r="H206" s="32"/>
    </row>
    <row r="207" spans="1:8" ht="19.5">
      <c r="A207" s="456"/>
      <c r="B207" s="32"/>
      <c r="C207" s="32"/>
      <c r="D207" s="32"/>
      <c r="E207" s="32"/>
      <c r="F207" s="32"/>
      <c r="G207" s="32"/>
      <c r="H207" s="32"/>
    </row>
    <row r="208" spans="1:8" ht="19.5">
      <c r="A208" s="456"/>
      <c r="B208" s="32"/>
      <c r="C208" s="32"/>
      <c r="D208" s="32"/>
      <c r="E208" s="32"/>
      <c r="F208" s="32"/>
      <c r="G208" s="32"/>
      <c r="H208" s="32"/>
    </row>
    <row r="209" spans="1:8" ht="19.5">
      <c r="A209" s="456"/>
      <c r="B209" s="32"/>
      <c r="C209" s="32"/>
      <c r="D209" s="32"/>
      <c r="E209" s="32"/>
      <c r="F209" s="32"/>
      <c r="G209" s="32"/>
      <c r="H209" s="32"/>
    </row>
    <row r="210" spans="1:8" ht="19.5">
      <c r="A210" s="456"/>
      <c r="B210" s="32"/>
      <c r="C210" s="32"/>
      <c r="D210" s="32"/>
      <c r="E210" s="32"/>
      <c r="F210" s="32"/>
      <c r="G210" s="32"/>
      <c r="H210" s="32"/>
    </row>
    <row r="211" spans="1:8" ht="19.5">
      <c r="A211" s="456"/>
      <c r="B211" s="32"/>
      <c r="C211" s="32"/>
      <c r="D211" s="32"/>
      <c r="E211" s="32"/>
      <c r="F211" s="32"/>
      <c r="G211" s="32"/>
      <c r="H211" s="32"/>
    </row>
    <row r="212" spans="1:8" ht="19.5">
      <c r="A212" s="456"/>
      <c r="B212" s="32"/>
      <c r="C212" s="32"/>
      <c r="D212" s="32"/>
      <c r="E212" s="32"/>
      <c r="F212" s="32"/>
      <c r="G212" s="32"/>
      <c r="H212" s="32"/>
    </row>
    <row r="213" spans="1:8" ht="19.5">
      <c r="A213" s="456"/>
      <c r="B213" s="32"/>
      <c r="C213" s="32"/>
      <c r="D213" s="32"/>
      <c r="E213" s="32"/>
      <c r="F213" s="32"/>
      <c r="G213" s="32"/>
      <c r="H213" s="32"/>
    </row>
    <row r="214" spans="1:8" ht="19.5">
      <c r="A214" s="457"/>
      <c r="B214" s="32"/>
      <c r="C214" s="32"/>
      <c r="D214" s="32"/>
      <c r="E214" s="32"/>
      <c r="F214" s="32"/>
      <c r="G214" s="32"/>
      <c r="H214" s="32"/>
    </row>
    <row r="215" spans="1:8" ht="19.5">
      <c r="A215" s="456"/>
      <c r="B215" s="32"/>
      <c r="C215" s="32"/>
      <c r="D215" s="32"/>
      <c r="E215" s="32"/>
      <c r="F215" s="32"/>
      <c r="G215" s="32"/>
      <c r="H215" s="32"/>
    </row>
    <row r="216" spans="1:8" ht="19.5">
      <c r="A216" s="456"/>
      <c r="B216" s="32"/>
      <c r="C216" s="32"/>
      <c r="D216" s="32"/>
      <c r="E216" s="32"/>
      <c r="F216" s="32"/>
      <c r="G216" s="32"/>
      <c r="H216" s="32"/>
    </row>
    <row r="217" spans="1:8" ht="19.5">
      <c r="A217" s="456"/>
      <c r="B217" s="32"/>
      <c r="C217" s="32"/>
      <c r="D217" s="32"/>
      <c r="E217" s="32"/>
      <c r="F217" s="32"/>
      <c r="G217" s="32"/>
      <c r="H217" s="32"/>
    </row>
    <row r="218" spans="1:8" ht="19.5">
      <c r="A218" s="456"/>
      <c r="B218" s="32"/>
      <c r="C218" s="32"/>
      <c r="D218" s="32"/>
      <c r="E218" s="32"/>
      <c r="F218" s="32"/>
      <c r="G218" s="32"/>
      <c r="H218" s="32"/>
    </row>
    <row r="219" spans="1:8" ht="19.5">
      <c r="A219" s="456"/>
      <c r="B219" s="32"/>
      <c r="C219" s="32"/>
      <c r="D219" s="32"/>
      <c r="E219" s="32"/>
      <c r="F219" s="32"/>
      <c r="G219" s="32"/>
      <c r="H219" s="32"/>
    </row>
    <row r="220" spans="1:8" ht="19.5">
      <c r="A220" s="457"/>
      <c r="B220" s="32"/>
      <c r="C220" s="32"/>
      <c r="D220" s="32"/>
      <c r="E220" s="32"/>
      <c r="F220" s="32"/>
      <c r="G220" s="32"/>
      <c r="H220" s="32"/>
    </row>
    <row r="221" spans="1:8" ht="19.5">
      <c r="A221" s="456"/>
      <c r="B221" s="32"/>
      <c r="C221" s="32"/>
      <c r="D221" s="32"/>
      <c r="E221" s="32"/>
      <c r="F221" s="32"/>
      <c r="G221" s="32"/>
      <c r="H221" s="32"/>
    </row>
    <row r="222" spans="1:8" ht="19.5">
      <c r="A222" s="456"/>
      <c r="B222" s="32"/>
      <c r="C222" s="32"/>
      <c r="D222" s="32"/>
      <c r="E222" s="32"/>
      <c r="F222" s="32"/>
      <c r="G222" s="32"/>
      <c r="H222" s="32"/>
    </row>
    <row r="223" spans="1:8" ht="19.5">
      <c r="A223" s="457"/>
      <c r="B223" s="32"/>
      <c r="C223" s="32"/>
      <c r="D223" s="32"/>
      <c r="E223" s="32"/>
      <c r="F223" s="32"/>
      <c r="G223" s="32"/>
      <c r="H223" s="32"/>
    </row>
    <row r="224" spans="1:8" ht="19.5">
      <c r="A224" s="456"/>
      <c r="B224" s="32"/>
      <c r="C224" s="32"/>
      <c r="D224" s="32"/>
      <c r="E224" s="32"/>
      <c r="F224" s="32"/>
      <c r="G224" s="32"/>
      <c r="H224" s="32"/>
    </row>
    <row r="225" spans="1:8" ht="19.5">
      <c r="A225" s="456"/>
      <c r="B225" s="32"/>
      <c r="C225" s="32"/>
      <c r="D225" s="32"/>
      <c r="E225" s="32"/>
      <c r="F225" s="32"/>
      <c r="G225" s="32"/>
      <c r="H225" s="32"/>
    </row>
    <row r="226" spans="1:8" ht="19.5">
      <c r="A226" s="456"/>
      <c r="B226" s="32"/>
      <c r="C226" s="32"/>
      <c r="D226" s="32"/>
      <c r="E226" s="32"/>
      <c r="F226" s="32"/>
      <c r="G226" s="32"/>
      <c r="H226" s="32"/>
    </row>
    <row r="227" spans="1:8" ht="19.5">
      <c r="A227" s="458"/>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7"/>
  <sheetViews>
    <sheetView showGridLines="0" zoomScale="50" workbookViewId="0">
      <selection activeCell="P6" sqref="P6"/>
    </sheetView>
  </sheetViews>
  <sheetFormatPr baseColWidth="10" defaultColWidth="9.140625" defaultRowHeight="18"/>
  <cols>
    <col min="1" max="1" width="132.28515625" style="45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79" t="s">
        <v>1072</v>
      </c>
      <c r="B1" s="1079"/>
      <c r="C1" s="1079"/>
      <c r="D1" s="1079"/>
      <c r="E1" s="1079"/>
      <c r="F1" s="1079"/>
      <c r="G1" s="1079"/>
      <c r="H1" s="1079"/>
      <c r="I1" s="1079"/>
    </row>
    <row r="2" spans="1:9" ht="43.5" customHeight="1">
      <c r="A2" s="1079" t="s">
        <v>423</v>
      </c>
      <c r="B2" s="1079"/>
      <c r="C2" s="1079"/>
      <c r="D2" s="1079"/>
      <c r="E2" s="1079"/>
      <c r="F2" s="1079"/>
      <c r="G2" s="1079"/>
      <c r="H2" s="1079"/>
      <c r="I2" s="1079"/>
    </row>
    <row r="3" spans="1:9" ht="43.5" customHeight="1">
      <c r="A3" s="1079" t="s">
        <v>1160</v>
      </c>
      <c r="B3" s="1079"/>
      <c r="C3" s="1079"/>
      <c r="D3" s="1079"/>
      <c r="E3" s="1079"/>
      <c r="F3" s="1079"/>
      <c r="G3" s="1079"/>
      <c r="H3" s="1079"/>
      <c r="I3" s="1079"/>
    </row>
    <row r="4" spans="1:9" ht="43.5" customHeight="1">
      <c r="A4" s="1080" t="s">
        <v>1247</v>
      </c>
      <c r="B4" s="1080"/>
      <c r="C4" s="1080"/>
      <c r="D4" s="1080"/>
      <c r="E4" s="1080"/>
      <c r="F4" s="1080"/>
      <c r="G4" s="1080"/>
      <c r="H4" s="1080"/>
      <c r="I4" s="1080"/>
    </row>
    <row r="5" spans="1:9" ht="19.5" customHeight="1" thickBot="1">
      <c r="A5" s="1079"/>
      <c r="B5" s="1079"/>
      <c r="C5" s="1079"/>
      <c r="D5" s="1079"/>
      <c r="E5" s="1079"/>
      <c r="F5" s="1079"/>
      <c r="G5" s="1079"/>
      <c r="H5" s="1079"/>
      <c r="I5" s="1079"/>
    </row>
    <row r="6" spans="1:9" s="26" customFormat="1" ht="33" customHeight="1" thickTop="1" thickBot="1">
      <c r="A6" s="447" t="s">
        <v>296</v>
      </c>
      <c r="B6" s="74" t="s">
        <v>424</v>
      </c>
      <c r="C6" s="74" t="s">
        <v>425</v>
      </c>
      <c r="D6" s="74" t="s">
        <v>1147</v>
      </c>
      <c r="E6" s="74" t="s">
        <v>1237</v>
      </c>
      <c r="F6" s="74" t="s">
        <v>1289</v>
      </c>
      <c r="G6" s="74" t="s">
        <v>1528</v>
      </c>
      <c r="H6" s="74" t="s">
        <v>1363</v>
      </c>
      <c r="I6" s="74" t="s">
        <v>1529</v>
      </c>
    </row>
    <row r="7" spans="1:9" ht="15" customHeight="1" thickTop="1" thickBot="1">
      <c r="A7" s="448"/>
      <c r="B7" s="576"/>
      <c r="C7" s="576"/>
      <c r="D7" s="576"/>
      <c r="E7" s="576"/>
      <c r="F7" s="576"/>
      <c r="G7" s="576"/>
      <c r="H7" s="576"/>
      <c r="I7" s="576"/>
    </row>
    <row r="8" spans="1:9" ht="24" customHeight="1" thickTop="1" thickBot="1">
      <c r="A8" s="27" t="s">
        <v>426</v>
      </c>
      <c r="B8" s="693">
        <v>1682934.4959110788</v>
      </c>
      <c r="C8" s="693">
        <v>2122635.4467026237</v>
      </c>
      <c r="D8" s="693">
        <v>2848533.5384023325</v>
      </c>
      <c r="E8" s="693">
        <v>4233021.5428731786</v>
      </c>
      <c r="F8" s="693">
        <v>3259653.7376997084</v>
      </c>
      <c r="G8" s="693">
        <v>3436593.8921895041</v>
      </c>
      <c r="H8" s="693">
        <v>3827576.5257478133</v>
      </c>
      <c r="I8" s="693">
        <v>3761090.1893673469</v>
      </c>
    </row>
    <row r="9" spans="1:9" s="77" customFormat="1" ht="21" customHeight="1" thickTop="1">
      <c r="A9" s="75" t="s">
        <v>8</v>
      </c>
      <c r="B9" s="694">
        <v>580807.65320408158</v>
      </c>
      <c r="C9" s="694">
        <v>475286.36782798835</v>
      </c>
      <c r="D9" s="694">
        <v>767121.52517055406</v>
      </c>
      <c r="E9" s="694">
        <v>1877712.7769504373</v>
      </c>
      <c r="F9" s="694">
        <v>569788.31071865885</v>
      </c>
      <c r="G9" s="694">
        <v>685169.00495626824</v>
      </c>
      <c r="H9" s="694">
        <v>902465.70246064151</v>
      </c>
      <c r="I9" s="694">
        <v>589106.30367055396</v>
      </c>
    </row>
    <row r="10" spans="1:9" s="77" customFormat="1" ht="21" customHeight="1">
      <c r="A10" s="75" t="s">
        <v>17</v>
      </c>
      <c r="B10" s="694">
        <v>291280.22071720118</v>
      </c>
      <c r="C10" s="694">
        <v>433659.26799708453</v>
      </c>
      <c r="D10" s="694">
        <v>633740.06768221583</v>
      </c>
      <c r="E10" s="694">
        <v>689278.65883381933</v>
      </c>
      <c r="F10" s="694">
        <v>707264.48168513109</v>
      </c>
      <c r="G10" s="694">
        <v>581400.8147361516</v>
      </c>
      <c r="H10" s="694">
        <v>592409.60024344025</v>
      </c>
      <c r="I10" s="694">
        <v>670228.67432653066</v>
      </c>
    </row>
    <row r="11" spans="1:9" s="77" customFormat="1" ht="21" customHeight="1">
      <c r="A11" s="75" t="s">
        <v>26</v>
      </c>
      <c r="B11" s="694">
        <v>749587.48120116617</v>
      </c>
      <c r="C11" s="694">
        <v>1046881.4485787172</v>
      </c>
      <c r="D11" s="694">
        <v>1340643.2850495628</v>
      </c>
      <c r="E11" s="694">
        <v>1529812.6436107871</v>
      </c>
      <c r="F11" s="694">
        <v>1822053.5019052478</v>
      </c>
      <c r="G11" s="694">
        <v>1965217.3156618075</v>
      </c>
      <c r="H11" s="694">
        <v>2119375.574303207</v>
      </c>
      <c r="I11" s="694">
        <v>2288651.3634139942</v>
      </c>
    </row>
    <row r="12" spans="1:9" s="77" customFormat="1" ht="21" customHeight="1">
      <c r="A12" s="449" t="s">
        <v>427</v>
      </c>
      <c r="B12" s="694">
        <v>747917.15877113701</v>
      </c>
      <c r="C12" s="694">
        <v>1052482.9263775509</v>
      </c>
      <c r="D12" s="694">
        <v>1346250.0078265308</v>
      </c>
      <c r="E12" s="694">
        <v>1536208.5865874637</v>
      </c>
      <c r="F12" s="694">
        <v>1829632.8505174925</v>
      </c>
      <c r="G12" s="694">
        <v>1967801.3130189504</v>
      </c>
      <c r="H12" s="694">
        <v>2123406.381765306</v>
      </c>
      <c r="I12" s="694">
        <v>2292716.7571618077</v>
      </c>
    </row>
    <row r="13" spans="1:9" s="77" customFormat="1" ht="21" customHeight="1">
      <c r="A13" s="449" t="s">
        <v>428</v>
      </c>
      <c r="B13" s="694">
        <v>736500.31027113704</v>
      </c>
      <c r="C13" s="694">
        <v>1035985.835755102</v>
      </c>
      <c r="D13" s="694">
        <v>1328627.3740626823</v>
      </c>
      <c r="E13" s="694">
        <v>1502893.382787172</v>
      </c>
      <c r="F13" s="694">
        <v>1769398.9923425654</v>
      </c>
      <c r="G13" s="694">
        <v>1906499.1142667639</v>
      </c>
      <c r="H13" s="694">
        <v>2059253.2322740525</v>
      </c>
      <c r="I13" s="694">
        <v>2222416.8894533529</v>
      </c>
    </row>
    <row r="14" spans="1:9" s="77" customFormat="1" ht="21" customHeight="1">
      <c r="A14" s="449" t="s">
        <v>429</v>
      </c>
      <c r="B14" s="694">
        <v>11416.8485</v>
      </c>
      <c r="C14" s="694">
        <v>16497.090622448981</v>
      </c>
      <c r="D14" s="694">
        <v>17622.633763848396</v>
      </c>
      <c r="E14" s="694">
        <v>33315.203800291543</v>
      </c>
      <c r="F14" s="694">
        <v>60233.858174927111</v>
      </c>
      <c r="G14" s="694">
        <v>61302.198752186589</v>
      </c>
      <c r="H14" s="694">
        <v>64153.149491253636</v>
      </c>
      <c r="I14" s="694">
        <v>70299.867708454811</v>
      </c>
    </row>
    <row r="15" spans="1:9" s="77" customFormat="1" ht="21" customHeight="1">
      <c r="A15" s="449" t="s">
        <v>430</v>
      </c>
      <c r="B15" s="694">
        <v>2064.54872303207</v>
      </c>
      <c r="C15" s="694">
        <v>2576.0144927113706</v>
      </c>
      <c r="D15" s="694">
        <v>4206.0991005830901</v>
      </c>
      <c r="E15" s="694">
        <v>4800.5370830903794</v>
      </c>
      <c r="F15" s="694">
        <v>5962.4902740524785</v>
      </c>
      <c r="G15" s="694">
        <v>7716.8272959183678</v>
      </c>
      <c r="H15" s="694">
        <v>5200.1101049562685</v>
      </c>
      <c r="I15" s="694">
        <v>7865.19696793003</v>
      </c>
    </row>
    <row r="16" spans="1:9" s="77" customFormat="1" ht="21" customHeight="1">
      <c r="A16" s="449" t="s">
        <v>431</v>
      </c>
      <c r="B16" s="694">
        <v>2036.7137244897958</v>
      </c>
      <c r="C16" s="694">
        <v>2259.9328061224492</v>
      </c>
      <c r="D16" s="694">
        <v>4040.9040379008743</v>
      </c>
      <c r="E16" s="694">
        <v>4572.8617113702621</v>
      </c>
      <c r="F16" s="694">
        <v>5582.7071297376087</v>
      </c>
      <c r="G16" s="694">
        <v>5971.7386618075807</v>
      </c>
      <c r="H16" s="694">
        <v>4603.3991107871716</v>
      </c>
      <c r="I16" s="694">
        <v>7142.0020349854231</v>
      </c>
    </row>
    <row r="17" spans="1:9" s="77" customFormat="1" ht="21" customHeight="1">
      <c r="A17" s="449" t="s">
        <v>432</v>
      </c>
      <c r="B17" s="694">
        <v>27.834998542274054</v>
      </c>
      <c r="C17" s="694">
        <v>316.08168658892129</v>
      </c>
      <c r="D17" s="694">
        <v>165.19506268221573</v>
      </c>
      <c r="E17" s="694">
        <v>227.6753717201166</v>
      </c>
      <c r="F17" s="694">
        <v>379.78314431486882</v>
      </c>
      <c r="G17" s="694">
        <v>1745.0886341107871</v>
      </c>
      <c r="H17" s="694">
        <v>596.71099416909613</v>
      </c>
      <c r="I17" s="694">
        <v>723.19493294460653</v>
      </c>
    </row>
    <row r="18" spans="1:9" s="77" customFormat="1" ht="21" customHeight="1">
      <c r="A18" s="449" t="s">
        <v>433</v>
      </c>
      <c r="B18" s="694">
        <v>13569.984067055393</v>
      </c>
      <c r="C18" s="694">
        <v>16763.901861516035</v>
      </c>
      <c r="D18" s="694">
        <v>16912.357516034986</v>
      </c>
      <c r="E18" s="694">
        <v>18856.868281341107</v>
      </c>
      <c r="F18" s="694">
        <v>20336.328602040816</v>
      </c>
      <c r="G18" s="694">
        <v>23809.066930029152</v>
      </c>
      <c r="H18" s="694">
        <v>23936.300357142856</v>
      </c>
      <c r="I18" s="694">
        <v>29731.133692419822</v>
      </c>
    </row>
    <row r="19" spans="1:9" s="77" customFormat="1" ht="21" customHeight="1">
      <c r="A19" s="449" t="s">
        <v>434</v>
      </c>
      <c r="B19" s="694">
        <v>10206.748851311953</v>
      </c>
      <c r="C19" s="694">
        <v>13048.084769679299</v>
      </c>
      <c r="D19" s="694">
        <v>12508.87556851312</v>
      </c>
      <c r="E19" s="694">
        <v>13773.293717201168</v>
      </c>
      <c r="F19" s="694">
        <v>14960.442819241982</v>
      </c>
      <c r="G19" s="694">
        <v>17391.242816326532</v>
      </c>
      <c r="H19" s="694">
        <v>19149.359555393585</v>
      </c>
      <c r="I19" s="694">
        <v>22953.292721574344</v>
      </c>
    </row>
    <row r="20" spans="1:9" s="77" customFormat="1" ht="21" customHeight="1">
      <c r="A20" s="449" t="s">
        <v>435</v>
      </c>
      <c r="B20" s="694">
        <v>3363.2352157434398</v>
      </c>
      <c r="C20" s="694">
        <v>3715.8170918367346</v>
      </c>
      <c r="D20" s="694">
        <v>4403.4819475218665</v>
      </c>
      <c r="E20" s="694">
        <v>5083.5745641399408</v>
      </c>
      <c r="F20" s="694">
        <v>5375.885782798834</v>
      </c>
      <c r="G20" s="694">
        <v>6417.8241137026243</v>
      </c>
      <c r="H20" s="694">
        <v>4786.9408017492715</v>
      </c>
      <c r="I20" s="694">
        <v>6777.840970845481</v>
      </c>
    </row>
    <row r="21" spans="1:9" s="77" customFormat="1" ht="21" customHeight="1">
      <c r="A21" s="449" t="s">
        <v>39</v>
      </c>
      <c r="B21" s="694">
        <v>6932.1987157434405</v>
      </c>
      <c r="C21" s="694">
        <v>10038.746654518951</v>
      </c>
      <c r="D21" s="694">
        <v>12457.447323615161</v>
      </c>
      <c r="E21" s="694">
        <v>12995.16962536443</v>
      </c>
      <c r="F21" s="694">
        <v>14624.914233236152</v>
      </c>
      <c r="G21" s="694">
        <v>16283.955317784257</v>
      </c>
      <c r="H21" s="694">
        <v>17589.301465014578</v>
      </c>
      <c r="I21" s="694">
        <v>18836.9040393586</v>
      </c>
    </row>
    <row r="22" spans="1:9" s="77" customFormat="1" ht="21" customHeight="1">
      <c r="A22" s="449" t="s">
        <v>436</v>
      </c>
      <c r="B22" s="694">
        <v>-20896.409075801748</v>
      </c>
      <c r="C22" s="694">
        <v>-34980.140807580174</v>
      </c>
      <c r="D22" s="694">
        <v>-39182.626717201165</v>
      </c>
      <c r="E22" s="694">
        <v>-43048.517966472304</v>
      </c>
      <c r="F22" s="694">
        <v>-48503.081721574345</v>
      </c>
      <c r="G22" s="694">
        <v>-50393.84690087464</v>
      </c>
      <c r="H22" s="694">
        <v>-50756.51938921283</v>
      </c>
      <c r="I22" s="694">
        <v>-60498.628447521864</v>
      </c>
    </row>
    <row r="23" spans="1:9" s="77" customFormat="1" ht="21" customHeight="1">
      <c r="A23" s="75" t="s">
        <v>57</v>
      </c>
      <c r="B23" s="694">
        <v>12302.997269679299</v>
      </c>
      <c r="C23" s="694">
        <v>12368.765913994168</v>
      </c>
      <c r="D23" s="694">
        <v>14018.864543731779</v>
      </c>
      <c r="E23" s="694">
        <v>15123.409916909621</v>
      </c>
      <c r="F23" s="694">
        <v>15217.974505830904</v>
      </c>
      <c r="G23" s="694">
        <v>16671.228431486881</v>
      </c>
      <c r="H23" s="694">
        <v>15720.200381924198</v>
      </c>
      <c r="I23" s="694">
        <v>15642.010336734693</v>
      </c>
    </row>
    <row r="24" spans="1:9" s="77" customFormat="1" ht="21" customHeight="1">
      <c r="A24" s="75" t="s">
        <v>63</v>
      </c>
      <c r="B24" s="694">
        <v>102.85462099125364</v>
      </c>
      <c r="C24" s="694">
        <v>28.964720116618075</v>
      </c>
      <c r="D24" s="694">
        <v>37.438963556851313</v>
      </c>
      <c r="E24" s="694">
        <v>22.41351311953353</v>
      </c>
      <c r="F24" s="694">
        <v>95.083744897959193</v>
      </c>
      <c r="G24" s="694">
        <v>191.0429781341108</v>
      </c>
      <c r="H24" s="694">
        <v>129.8022055393586</v>
      </c>
      <c r="I24" s="694">
        <v>89.200037900874648</v>
      </c>
    </row>
    <row r="25" spans="1:9" s="77" customFormat="1" ht="21" customHeight="1">
      <c r="A25" s="75" t="s">
        <v>437</v>
      </c>
      <c r="B25" s="694">
        <v>21749.632561224491</v>
      </c>
      <c r="C25" s="694">
        <v>110191.8314883382</v>
      </c>
      <c r="D25" s="694">
        <v>43350.223408163263</v>
      </c>
      <c r="E25" s="694">
        <v>65863.296632653059</v>
      </c>
      <c r="F25" s="694">
        <v>84912.211424198264</v>
      </c>
      <c r="G25" s="694">
        <v>126075.63522448979</v>
      </c>
      <c r="H25" s="694">
        <v>127878.84500874636</v>
      </c>
      <c r="I25" s="694">
        <v>129998.67615160349</v>
      </c>
    </row>
    <row r="26" spans="1:9" s="77" customFormat="1" ht="21" customHeight="1">
      <c r="A26" s="75" t="s">
        <v>74</v>
      </c>
      <c r="B26" s="694">
        <v>24335.55782653061</v>
      </c>
      <c r="C26" s="694">
        <v>40210.779734693882</v>
      </c>
      <c r="D26" s="694">
        <v>45677.134943148681</v>
      </c>
      <c r="E26" s="694">
        <v>52339.015918367346</v>
      </c>
      <c r="F26" s="694">
        <v>57149.711793002913</v>
      </c>
      <c r="G26" s="694">
        <v>58861.793258017497</v>
      </c>
      <c r="H26" s="694">
        <v>64673.50994897959</v>
      </c>
      <c r="I26" s="694">
        <v>63234.144177842565</v>
      </c>
    </row>
    <row r="27" spans="1:9" s="77" customFormat="1" ht="21" customHeight="1">
      <c r="A27" s="75" t="s">
        <v>438</v>
      </c>
      <c r="B27" s="694">
        <v>2768.0985102040818</v>
      </c>
      <c r="C27" s="694">
        <v>4008.0204416909623</v>
      </c>
      <c r="D27" s="694">
        <v>3944.998641399417</v>
      </c>
      <c r="E27" s="694">
        <v>2869.3274970845478</v>
      </c>
      <c r="F27" s="694">
        <v>3172.4619227405246</v>
      </c>
      <c r="G27" s="694">
        <v>3007.0569431486879</v>
      </c>
      <c r="H27" s="694">
        <v>4923.2911953352768</v>
      </c>
      <c r="I27" s="694">
        <v>4139.817252186589</v>
      </c>
    </row>
    <row r="28" spans="1:9" s="78" customFormat="1" ht="43.5" customHeight="1" thickBot="1">
      <c r="A28" s="450" t="s">
        <v>1356</v>
      </c>
      <c r="B28" s="695">
        <v>0</v>
      </c>
      <c r="C28" s="695">
        <v>0</v>
      </c>
      <c r="D28" s="695">
        <v>0</v>
      </c>
      <c r="E28" s="695">
        <v>0</v>
      </c>
      <c r="F28" s="695">
        <v>0</v>
      </c>
      <c r="G28" s="695">
        <v>0</v>
      </c>
      <c r="H28" s="695">
        <v>0</v>
      </c>
      <c r="I28" s="695">
        <v>0</v>
      </c>
    </row>
    <row r="29" spans="1:9" ht="24" customHeight="1" thickTop="1" thickBot="1">
      <c r="A29" s="27" t="s">
        <v>439</v>
      </c>
      <c r="B29" s="693">
        <v>1538940.4615524781</v>
      </c>
      <c r="C29" s="693">
        <v>1964701.8723163265</v>
      </c>
      <c r="D29" s="693">
        <v>2669560.9273134107</v>
      </c>
      <c r="E29" s="693">
        <v>4034280.6550553939</v>
      </c>
      <c r="F29" s="693">
        <v>3014165.7004927113</v>
      </c>
      <c r="G29" s="693">
        <v>3177448.1171516036</v>
      </c>
      <c r="H29" s="693">
        <v>3558282.5777419829</v>
      </c>
      <c r="I29" s="693">
        <v>3473177.940505831</v>
      </c>
    </row>
    <row r="30" spans="1:9" s="77" customFormat="1" ht="21" customHeight="1" thickTop="1">
      <c r="A30" s="75" t="s">
        <v>440</v>
      </c>
      <c r="B30" s="694">
        <v>1280613.5244067055</v>
      </c>
      <c r="C30" s="694">
        <v>1665092.0745116619</v>
      </c>
      <c r="D30" s="694">
        <v>2216740.1008177847</v>
      </c>
      <c r="E30" s="694">
        <v>3206734.8038440235</v>
      </c>
      <c r="F30" s="694">
        <v>2306191.2063615159</v>
      </c>
      <c r="G30" s="694">
        <v>2104573.2278702627</v>
      </c>
      <c r="H30" s="694">
        <v>2427000.1910903789</v>
      </c>
      <c r="I30" s="694">
        <v>2410733.6860204083</v>
      </c>
    </row>
    <row r="31" spans="1:9" s="77" customFormat="1" ht="21" customHeight="1">
      <c r="A31" s="449" t="s">
        <v>441</v>
      </c>
      <c r="B31" s="694">
        <v>438485.44125947525</v>
      </c>
      <c r="C31" s="694">
        <v>453113.88283527701</v>
      </c>
      <c r="D31" s="694">
        <v>571592.4074795919</v>
      </c>
      <c r="E31" s="694">
        <v>880477.73036005837</v>
      </c>
      <c r="F31" s="694">
        <v>676888.34603352775</v>
      </c>
      <c r="G31" s="694">
        <v>454540.11134985427</v>
      </c>
      <c r="H31" s="694">
        <v>586315.9718819242</v>
      </c>
      <c r="I31" s="694">
        <v>477695.27418075805</v>
      </c>
    </row>
    <row r="32" spans="1:9" s="77" customFormat="1" ht="21" customHeight="1">
      <c r="A32" s="449" t="s">
        <v>442</v>
      </c>
      <c r="B32" s="694">
        <v>447852.42592419829</v>
      </c>
      <c r="C32" s="694">
        <v>732232.30739795917</v>
      </c>
      <c r="D32" s="694">
        <v>1039382.9768935859</v>
      </c>
      <c r="E32" s="694">
        <v>1694285.4740743439</v>
      </c>
      <c r="F32" s="694">
        <v>1020388.6007492711</v>
      </c>
      <c r="G32" s="694">
        <v>938587.08742419817</v>
      </c>
      <c r="H32" s="694">
        <v>1135028.4753950438</v>
      </c>
      <c r="I32" s="694">
        <v>1042919.1197653062</v>
      </c>
    </row>
    <row r="33" spans="1:9" s="77" customFormat="1" ht="21" customHeight="1">
      <c r="A33" s="449" t="s">
        <v>443</v>
      </c>
      <c r="B33" s="694">
        <v>65956.000457725939</v>
      </c>
      <c r="C33" s="694">
        <v>54696.159730320695</v>
      </c>
      <c r="D33" s="694">
        <v>11703.476249271136</v>
      </c>
      <c r="E33" s="694">
        <v>6781.2721618075811</v>
      </c>
      <c r="F33" s="694">
        <v>3662.4084985422737</v>
      </c>
      <c r="G33" s="694">
        <v>5182.6976967930041</v>
      </c>
      <c r="H33" s="694">
        <v>4931.7536268221584</v>
      </c>
      <c r="I33" s="694">
        <v>1135.8451501457728</v>
      </c>
    </row>
    <row r="34" spans="1:9" s="77" customFormat="1" ht="21" customHeight="1">
      <c r="A34" s="449" t="s">
        <v>444</v>
      </c>
      <c r="B34" s="694">
        <v>26113.289960641399</v>
      </c>
      <c r="C34" s="694">
        <v>42602.213230320696</v>
      </c>
      <c r="D34" s="694">
        <v>50687.23416034985</v>
      </c>
      <c r="E34" s="694">
        <v>95744.634049562679</v>
      </c>
      <c r="F34" s="694">
        <v>103557.88186588921</v>
      </c>
      <c r="G34" s="694">
        <v>89530.443642857135</v>
      </c>
      <c r="H34" s="694">
        <v>89835.803760932933</v>
      </c>
      <c r="I34" s="694">
        <v>70582.680067055393</v>
      </c>
    </row>
    <row r="35" spans="1:9" s="77" customFormat="1" ht="21" customHeight="1">
      <c r="A35" s="449" t="s">
        <v>445</v>
      </c>
      <c r="B35" s="694">
        <v>288053.88225072884</v>
      </c>
      <c r="C35" s="694">
        <v>365924.66651603504</v>
      </c>
      <c r="D35" s="694">
        <v>515645.07578279881</v>
      </c>
      <c r="E35" s="694">
        <v>492317.67346793</v>
      </c>
      <c r="F35" s="694">
        <v>457966.17822448979</v>
      </c>
      <c r="G35" s="694">
        <v>565150.71132215741</v>
      </c>
      <c r="H35" s="694">
        <v>555194.75784839655</v>
      </c>
      <c r="I35" s="694">
        <v>755074.95338046644</v>
      </c>
    </row>
    <row r="36" spans="1:9" s="77" customFormat="1" ht="21" customHeight="1">
      <c r="A36" s="449" t="s">
        <v>446</v>
      </c>
      <c r="B36" s="694">
        <v>14152.484553935861</v>
      </c>
      <c r="C36" s="694">
        <v>16522.844801749274</v>
      </c>
      <c r="D36" s="694">
        <v>27728.93025218659</v>
      </c>
      <c r="E36" s="694">
        <v>37128.019730320695</v>
      </c>
      <c r="F36" s="694">
        <v>43727.790989795918</v>
      </c>
      <c r="G36" s="694">
        <v>51582.176434402325</v>
      </c>
      <c r="H36" s="694">
        <v>55693.428577259474</v>
      </c>
      <c r="I36" s="694">
        <v>63325.813476676383</v>
      </c>
    </row>
    <row r="37" spans="1:9" s="77" customFormat="1" ht="21" customHeight="1">
      <c r="A37" s="75" t="s">
        <v>447</v>
      </c>
      <c r="B37" s="694">
        <v>35617.108013119534</v>
      </c>
      <c r="C37" s="694">
        <v>21375.6018090379</v>
      </c>
      <c r="D37" s="694">
        <v>14979.316453352771</v>
      </c>
      <c r="E37" s="694">
        <v>28583.258365889207</v>
      </c>
      <c r="F37" s="694">
        <v>17058.95793586006</v>
      </c>
      <c r="G37" s="694">
        <v>25208.72830174927</v>
      </c>
      <c r="H37" s="694">
        <v>8595.9613017492702</v>
      </c>
      <c r="I37" s="694">
        <v>20254.578714285715</v>
      </c>
    </row>
    <row r="38" spans="1:9" s="77" customFormat="1" ht="21" customHeight="1">
      <c r="A38" s="75" t="s">
        <v>448</v>
      </c>
      <c r="B38" s="694">
        <v>52203.494677842566</v>
      </c>
      <c r="C38" s="694">
        <v>61653.098151603503</v>
      </c>
      <c r="D38" s="694">
        <v>111569.90256997084</v>
      </c>
      <c r="E38" s="694">
        <v>130688.75627696792</v>
      </c>
      <c r="F38" s="694">
        <v>166755.52279154517</v>
      </c>
      <c r="G38" s="694">
        <v>217533.3554037901</v>
      </c>
      <c r="H38" s="694">
        <v>304378.23005830904</v>
      </c>
      <c r="I38" s="694">
        <v>324974.51217346941</v>
      </c>
    </row>
    <row r="39" spans="1:9" s="77" customFormat="1" ht="21" customHeight="1">
      <c r="A39" s="75" t="s">
        <v>449</v>
      </c>
      <c r="B39" s="694">
        <v>29248.870397959185</v>
      </c>
      <c r="C39" s="694">
        <v>34858.410692419828</v>
      </c>
      <c r="D39" s="694">
        <v>49083.409682215744</v>
      </c>
      <c r="E39" s="694">
        <v>49299.384065597667</v>
      </c>
      <c r="F39" s="694">
        <v>52694.465389212826</v>
      </c>
      <c r="G39" s="694">
        <v>60268.086005830904</v>
      </c>
      <c r="H39" s="694">
        <v>62030.764603498545</v>
      </c>
      <c r="I39" s="694">
        <v>53423.659718658899</v>
      </c>
    </row>
    <row r="40" spans="1:9" s="77" customFormat="1" ht="21" customHeight="1">
      <c r="A40" s="75" t="s">
        <v>127</v>
      </c>
      <c r="B40" s="694">
        <v>15524.694941690961</v>
      </c>
      <c r="C40" s="694">
        <v>18716.776279883383</v>
      </c>
      <c r="D40" s="694">
        <v>22309.947160349857</v>
      </c>
      <c r="E40" s="694">
        <v>29480.843080174927</v>
      </c>
      <c r="F40" s="694">
        <v>28240.560061224489</v>
      </c>
      <c r="G40" s="694">
        <v>28859.878825072887</v>
      </c>
      <c r="H40" s="694">
        <v>34939.475705539364</v>
      </c>
      <c r="I40" s="694">
        <v>36890.621224489798</v>
      </c>
    </row>
    <row r="41" spans="1:9" s="77" customFormat="1" ht="21" customHeight="1">
      <c r="A41" s="75" t="s">
        <v>133</v>
      </c>
      <c r="B41" s="694">
        <v>0</v>
      </c>
      <c r="C41" s="694">
        <v>0</v>
      </c>
      <c r="D41" s="694">
        <v>0</v>
      </c>
      <c r="E41" s="694">
        <v>0</v>
      </c>
      <c r="F41" s="694">
        <v>0</v>
      </c>
      <c r="G41" s="694">
        <v>0</v>
      </c>
      <c r="H41" s="694">
        <v>0</v>
      </c>
      <c r="I41" s="694">
        <v>0</v>
      </c>
    </row>
    <row r="42" spans="1:9" s="77" customFormat="1" ht="21" customHeight="1">
      <c r="A42" s="75" t="s">
        <v>450</v>
      </c>
      <c r="B42" s="694">
        <v>0</v>
      </c>
      <c r="C42" s="694">
        <v>0</v>
      </c>
      <c r="D42" s="694">
        <v>0</v>
      </c>
      <c r="E42" s="694">
        <v>0</v>
      </c>
      <c r="F42" s="694">
        <v>0</v>
      </c>
      <c r="G42" s="694">
        <v>0</v>
      </c>
      <c r="H42" s="694">
        <v>0</v>
      </c>
      <c r="I42" s="694">
        <v>0</v>
      </c>
    </row>
    <row r="43" spans="1:9" s="78" customFormat="1" ht="43.5" customHeight="1" thickBot="1">
      <c r="A43" s="450" t="s">
        <v>109</v>
      </c>
      <c r="B43" s="695">
        <v>125732.76911516035</v>
      </c>
      <c r="C43" s="695">
        <v>163005.91087172012</v>
      </c>
      <c r="D43" s="695">
        <v>254878.25062973759</v>
      </c>
      <c r="E43" s="695">
        <v>589493.60942274053</v>
      </c>
      <c r="F43" s="695">
        <v>443224.9879533528</v>
      </c>
      <c r="G43" s="695">
        <v>741004.84074489796</v>
      </c>
      <c r="H43" s="695">
        <v>721337.95498250739</v>
      </c>
      <c r="I43" s="695">
        <v>626900.88265451894</v>
      </c>
    </row>
    <row r="44" spans="1:9" ht="24" customHeight="1" thickTop="1" thickBot="1">
      <c r="A44" s="27" t="s">
        <v>451</v>
      </c>
      <c r="B44" s="693">
        <v>143994.03435568511</v>
      </c>
      <c r="C44" s="693">
        <v>157933.57438483962</v>
      </c>
      <c r="D44" s="693">
        <v>178972.61108746356</v>
      </c>
      <c r="E44" s="693">
        <v>198740.88781486882</v>
      </c>
      <c r="F44" s="693">
        <v>245488.03720553935</v>
      </c>
      <c r="G44" s="693">
        <v>259145.77503644314</v>
      </c>
      <c r="H44" s="693">
        <v>269293.94800145773</v>
      </c>
      <c r="I44" s="693">
        <v>287912.24886005832</v>
      </c>
    </row>
    <row r="45" spans="1:9" s="77" customFormat="1" ht="21" customHeight="1" thickTop="1">
      <c r="A45" s="75" t="s">
        <v>148</v>
      </c>
      <c r="B45" s="694">
        <v>58400.48396501458</v>
      </c>
      <c r="C45" s="694">
        <v>136692.37172011661</v>
      </c>
      <c r="D45" s="694">
        <v>149237.95772594752</v>
      </c>
      <c r="E45" s="694">
        <v>166910.74198250729</v>
      </c>
      <c r="F45" s="694">
        <v>204868.01020408163</v>
      </c>
      <c r="G45" s="694">
        <v>228150.66326530612</v>
      </c>
      <c r="H45" s="694">
        <v>228150.66326530612</v>
      </c>
      <c r="I45" s="694">
        <v>249544.58309037902</v>
      </c>
    </row>
    <row r="46" spans="1:9" s="77" customFormat="1" ht="21" customHeight="1">
      <c r="A46" s="75" t="s">
        <v>152</v>
      </c>
      <c r="B46" s="694">
        <v>51020.408163265303</v>
      </c>
      <c r="C46" s="694">
        <v>0</v>
      </c>
      <c r="D46" s="694">
        <v>0</v>
      </c>
      <c r="E46" s="694">
        <v>0</v>
      </c>
      <c r="F46" s="694">
        <v>0</v>
      </c>
      <c r="G46" s="694">
        <v>0</v>
      </c>
      <c r="H46" s="694">
        <v>0</v>
      </c>
      <c r="I46" s="694">
        <v>0</v>
      </c>
    </row>
    <row r="47" spans="1:9" s="77" customFormat="1" ht="21" customHeight="1">
      <c r="A47" s="75" t="s">
        <v>156</v>
      </c>
      <c r="B47" s="694">
        <v>0</v>
      </c>
      <c r="C47" s="694">
        <v>0</v>
      </c>
      <c r="D47" s="694">
        <v>0</v>
      </c>
      <c r="E47" s="694">
        <v>0</v>
      </c>
      <c r="F47" s="694">
        <v>0</v>
      </c>
      <c r="G47" s="694">
        <v>0</v>
      </c>
      <c r="H47" s="694">
        <v>0</v>
      </c>
      <c r="I47" s="694">
        <v>0</v>
      </c>
    </row>
    <row r="48" spans="1:9" s="77" customFormat="1" ht="21" customHeight="1">
      <c r="A48" s="75" t="s">
        <v>452</v>
      </c>
      <c r="B48" s="694">
        <v>4271.4995043731778</v>
      </c>
      <c r="C48" s="694">
        <v>7301.662635568513</v>
      </c>
      <c r="D48" s="694">
        <v>8695.6166588921278</v>
      </c>
      <c r="E48" s="694">
        <v>10799.526902332362</v>
      </c>
      <c r="F48" s="694">
        <v>12902.585664723032</v>
      </c>
      <c r="G48" s="694">
        <v>15674.327462099125</v>
      </c>
      <c r="H48" s="694">
        <v>15674.327462099125</v>
      </c>
      <c r="I48" s="694">
        <v>18221.227475218657</v>
      </c>
    </row>
    <row r="49" spans="1:9" s="77" customFormat="1" ht="21" customHeight="1">
      <c r="A49" s="75" t="s">
        <v>164</v>
      </c>
      <c r="B49" s="694">
        <v>30301.642723032073</v>
      </c>
      <c r="C49" s="694">
        <v>13939.540029154517</v>
      </c>
      <c r="D49" s="694">
        <v>21039.036702623907</v>
      </c>
      <c r="E49" s="694">
        <v>21030.618930029155</v>
      </c>
      <c r="F49" s="694">
        <v>27717.441336734693</v>
      </c>
      <c r="G49" s="694">
        <v>15320.784309037899</v>
      </c>
      <c r="H49" s="694">
        <v>25468.957274052482</v>
      </c>
      <c r="I49" s="694">
        <v>20146.43829446064</v>
      </c>
    </row>
    <row r="50" spans="1:9" s="77" customFormat="1" ht="21" customHeight="1">
      <c r="A50" s="449" t="s">
        <v>453</v>
      </c>
      <c r="B50" s="694">
        <v>2.9154518950437319E-6</v>
      </c>
      <c r="C50" s="694">
        <v>0</v>
      </c>
      <c r="D50" s="694">
        <v>0</v>
      </c>
      <c r="E50" s="694">
        <v>0</v>
      </c>
      <c r="F50" s="694">
        <v>0</v>
      </c>
      <c r="G50" s="694">
        <v>0</v>
      </c>
      <c r="H50" s="694">
        <v>0</v>
      </c>
      <c r="I50" s="694">
        <v>0</v>
      </c>
    </row>
    <row r="51" spans="1:9" s="78" customFormat="1" ht="40.5" customHeight="1" thickBot="1">
      <c r="A51" s="451" t="s">
        <v>454</v>
      </c>
      <c r="B51" s="695">
        <v>30301.642720116615</v>
      </c>
      <c r="C51" s="695">
        <v>13939.540029154517</v>
      </c>
      <c r="D51" s="695">
        <v>21039.036702623907</v>
      </c>
      <c r="E51" s="695">
        <v>21030.618930029155</v>
      </c>
      <c r="F51" s="695">
        <v>27717.441336734693</v>
      </c>
      <c r="G51" s="695">
        <v>15320.784309037899</v>
      </c>
      <c r="H51" s="695">
        <v>25468.957274052482</v>
      </c>
      <c r="I51" s="695">
        <v>20146.43829446064</v>
      </c>
    </row>
    <row r="52" spans="1:9" ht="24" customHeight="1" thickTop="1" thickBot="1">
      <c r="A52" s="27" t="s">
        <v>455</v>
      </c>
      <c r="B52" s="693">
        <v>1682934.4959081635</v>
      </c>
      <c r="C52" s="693">
        <v>2122635.4467011662</v>
      </c>
      <c r="D52" s="693">
        <v>2848533.5384008749</v>
      </c>
      <c r="E52" s="693">
        <v>4233021.5428702626</v>
      </c>
      <c r="F52" s="693">
        <v>3259653.7376982509</v>
      </c>
      <c r="G52" s="693">
        <v>3436593.8921880466</v>
      </c>
      <c r="H52" s="693">
        <v>3827576.5257434398</v>
      </c>
      <c r="I52" s="693">
        <v>3761090.1893658889</v>
      </c>
    </row>
    <row r="53" spans="1:9" s="77" customFormat="1" ht="24" customHeight="1" thickTop="1">
      <c r="A53" s="75" t="s">
        <v>456</v>
      </c>
      <c r="B53" s="694">
        <v>86392.110516034969</v>
      </c>
      <c r="C53" s="694">
        <v>111990.96482944606</v>
      </c>
      <c r="D53" s="694">
        <v>161421.24567784255</v>
      </c>
      <c r="E53" s="694">
        <v>219794.83550000002</v>
      </c>
      <c r="F53" s="694">
        <v>231835.99173323615</v>
      </c>
      <c r="G53" s="694">
        <v>209279.19028279881</v>
      </c>
      <c r="H53" s="694">
        <v>212316.31049708455</v>
      </c>
      <c r="I53" s="694">
        <v>172460.27742419826</v>
      </c>
    </row>
    <row r="54" spans="1:9" s="78" customFormat="1" ht="21" customHeight="1">
      <c r="A54" s="451" t="s">
        <v>457</v>
      </c>
      <c r="B54" s="695">
        <v>20398.333718658891</v>
      </c>
      <c r="C54" s="695">
        <v>11947.835569970846</v>
      </c>
      <c r="D54" s="695">
        <v>20512.690790087465</v>
      </c>
      <c r="E54" s="695">
        <v>19039.685581632653</v>
      </c>
      <c r="F54" s="695">
        <v>37015.576068513117</v>
      </c>
      <c r="G54" s="695">
        <v>18052.916179300293</v>
      </c>
      <c r="H54" s="695">
        <v>12043.915317784256</v>
      </c>
      <c r="I54" s="695">
        <v>2612.1527798833822</v>
      </c>
    </row>
    <row r="55" spans="1:9" s="78" customFormat="1" ht="21" customHeight="1">
      <c r="A55" s="451" t="s">
        <v>458</v>
      </c>
      <c r="B55" s="695">
        <v>60186.542472303205</v>
      </c>
      <c r="C55" s="695">
        <v>94049.732499999998</v>
      </c>
      <c r="D55" s="695">
        <v>134551.25019241983</v>
      </c>
      <c r="E55" s="695">
        <v>194448.13703352769</v>
      </c>
      <c r="F55" s="695">
        <v>187524.23132507291</v>
      </c>
      <c r="G55" s="695">
        <v>183811.62533381925</v>
      </c>
      <c r="H55" s="695">
        <v>192538.62301166181</v>
      </c>
      <c r="I55" s="695">
        <v>162096.76283965015</v>
      </c>
    </row>
    <row r="56" spans="1:9" s="78" customFormat="1" ht="21" customHeight="1">
      <c r="A56" s="451" t="s">
        <v>459</v>
      </c>
      <c r="B56" s="695">
        <v>0</v>
      </c>
      <c r="C56" s="695">
        <v>0</v>
      </c>
      <c r="D56" s="695">
        <v>0</v>
      </c>
      <c r="E56" s="695">
        <v>0</v>
      </c>
      <c r="F56" s="695">
        <v>0</v>
      </c>
      <c r="G56" s="695">
        <v>0</v>
      </c>
      <c r="H56" s="695">
        <v>0</v>
      </c>
      <c r="I56" s="695">
        <v>0</v>
      </c>
    </row>
    <row r="57" spans="1:9" s="78" customFormat="1" ht="21" customHeight="1">
      <c r="A57" s="451" t="s">
        <v>460</v>
      </c>
      <c r="B57" s="695">
        <v>5807.2343250728863</v>
      </c>
      <c r="C57" s="695">
        <v>5993.3967594752185</v>
      </c>
      <c r="D57" s="695">
        <v>6357.3046953352768</v>
      </c>
      <c r="E57" s="695">
        <v>6307.0128848396507</v>
      </c>
      <c r="F57" s="695">
        <v>7296.1843396501454</v>
      </c>
      <c r="G57" s="695">
        <v>7414.648769679301</v>
      </c>
      <c r="H57" s="695">
        <v>7733.7721676384836</v>
      </c>
      <c r="I57" s="695">
        <v>7751.3618046647225</v>
      </c>
    </row>
    <row r="58" spans="1:9" s="78" customFormat="1" ht="21" customHeight="1">
      <c r="A58" s="451" t="s">
        <v>461</v>
      </c>
      <c r="B58" s="695">
        <v>0</v>
      </c>
      <c r="C58" s="695">
        <v>0</v>
      </c>
      <c r="D58" s="695">
        <v>0</v>
      </c>
      <c r="E58" s="695">
        <v>0</v>
      </c>
      <c r="F58" s="695">
        <v>0</v>
      </c>
      <c r="G58" s="695">
        <v>0</v>
      </c>
      <c r="H58" s="695">
        <v>0</v>
      </c>
      <c r="I58" s="695">
        <v>0</v>
      </c>
    </row>
    <row r="59" spans="1:9" s="78" customFormat="1" ht="61.5" customHeight="1" thickBot="1">
      <c r="A59" s="450" t="s">
        <v>462</v>
      </c>
      <c r="B59" s="695">
        <v>5848861.4025218664</v>
      </c>
      <c r="C59" s="695">
        <v>6990398.6548688048</v>
      </c>
      <c r="D59" s="695">
        <v>7305936.3873177841</v>
      </c>
      <c r="E59" s="695">
        <v>7597474.295329446</v>
      </c>
      <c r="F59" s="695">
        <v>7882789.9797667628</v>
      </c>
      <c r="G59" s="695">
        <v>8513827.4303061236</v>
      </c>
      <c r="H59" s="695">
        <v>8316172.5533250729</v>
      </c>
      <c r="I59" s="695">
        <v>9018000.1410524789</v>
      </c>
    </row>
    <row r="60" spans="1:9" ht="31.5" customHeight="1" thickTop="1" thickBot="1">
      <c r="A60" s="452" t="s">
        <v>463</v>
      </c>
      <c r="B60" s="693"/>
      <c r="C60" s="693"/>
      <c r="D60" s="693"/>
      <c r="E60" s="693"/>
      <c r="F60" s="693"/>
      <c r="G60" s="693"/>
      <c r="H60" s="693"/>
      <c r="I60" s="693"/>
    </row>
    <row r="61" spans="1:9" ht="30" customHeight="1" thickTop="1">
      <c r="A61" s="29" t="s">
        <v>464</v>
      </c>
      <c r="B61" s="696">
        <v>70366.317383381931</v>
      </c>
      <c r="C61" s="696">
        <v>102711.33577696791</v>
      </c>
      <c r="D61" s="696">
        <v>153712.42358892129</v>
      </c>
      <c r="E61" s="696">
        <v>170665.22460641401</v>
      </c>
      <c r="F61" s="696">
        <v>179529.96245335278</v>
      </c>
      <c r="G61" s="696">
        <v>113707.78771720116</v>
      </c>
      <c r="H61" s="696">
        <v>201395.12643731778</v>
      </c>
      <c r="I61" s="696">
        <v>127920.77483381923</v>
      </c>
    </row>
    <row r="62" spans="1:9" ht="21" customHeight="1">
      <c r="A62" s="31" t="s">
        <v>465</v>
      </c>
      <c r="B62" s="696">
        <v>-12341.034618075802</v>
      </c>
      <c r="C62" s="696">
        <v>-14789.971135568514</v>
      </c>
      <c r="D62" s="696">
        <v>-20921.074844023326</v>
      </c>
      <c r="E62" s="696">
        <v>-28284.826622448978</v>
      </c>
      <c r="F62" s="696">
        <v>-25508.684017492713</v>
      </c>
      <c r="G62" s="696">
        <v>-16741.211775510204</v>
      </c>
      <c r="H62" s="696">
        <v>-32722.370199708457</v>
      </c>
      <c r="I62" s="696">
        <v>-25153.815488338194</v>
      </c>
    </row>
    <row r="63" spans="1:9" ht="21.75" customHeight="1">
      <c r="A63" s="453" t="s">
        <v>466</v>
      </c>
      <c r="B63" s="696">
        <v>58025.282765306125</v>
      </c>
      <c r="C63" s="696">
        <v>87921.364641399428</v>
      </c>
      <c r="D63" s="696">
        <v>132791.34874489796</v>
      </c>
      <c r="E63" s="696">
        <v>142380.397983965</v>
      </c>
      <c r="F63" s="696">
        <v>154021.27843586006</v>
      </c>
      <c r="G63" s="696">
        <v>96966.575941690971</v>
      </c>
      <c r="H63" s="696">
        <v>168672.75623760934</v>
      </c>
      <c r="I63" s="696">
        <v>102766.95934548105</v>
      </c>
    </row>
    <row r="64" spans="1:9">
      <c r="A64" s="29" t="s">
        <v>467</v>
      </c>
      <c r="B64" s="696">
        <v>53143.475743440242</v>
      </c>
      <c r="C64" s="696">
        <v>52544.63265306122</v>
      </c>
      <c r="D64" s="696">
        <v>54633.831546647234</v>
      </c>
      <c r="E64" s="696">
        <v>65125.318705539357</v>
      </c>
      <c r="F64" s="696">
        <v>76610.886247813411</v>
      </c>
      <c r="G64" s="696">
        <v>45644.219919825075</v>
      </c>
      <c r="H64" s="696">
        <v>82725.742551020405</v>
      </c>
      <c r="I64" s="696">
        <v>45372.258527696795</v>
      </c>
    </row>
    <row r="65" spans="1:9">
      <c r="A65" s="31" t="s">
        <v>468</v>
      </c>
      <c r="B65" s="696">
        <v>-19555.314408163264</v>
      </c>
      <c r="C65" s="696">
        <v>-12280.68147521866</v>
      </c>
      <c r="D65" s="696">
        <v>-13623.494819241982</v>
      </c>
      <c r="E65" s="696">
        <v>-14029.287900874635</v>
      </c>
      <c r="F65" s="696">
        <v>-26874.668651603497</v>
      </c>
      <c r="G65" s="696">
        <v>-17347.941046647229</v>
      </c>
      <c r="H65" s="696">
        <v>-30902.790056851311</v>
      </c>
      <c r="I65" s="696">
        <v>-16541.902482507288</v>
      </c>
    </row>
    <row r="66" spans="1:9">
      <c r="A66" s="30" t="s">
        <v>469</v>
      </c>
      <c r="B66" s="696">
        <v>91613.444100583089</v>
      </c>
      <c r="C66" s="696">
        <v>128185.31581924198</v>
      </c>
      <c r="D66" s="696">
        <v>173801.68547230319</v>
      </c>
      <c r="E66" s="696">
        <v>193476.42878862974</v>
      </c>
      <c r="F66" s="696">
        <v>203757.49603206996</v>
      </c>
      <c r="G66" s="696">
        <v>125262.8548148688</v>
      </c>
      <c r="H66" s="696">
        <v>220495.70873177843</v>
      </c>
      <c r="I66" s="696">
        <v>131597.31539067056</v>
      </c>
    </row>
    <row r="67" spans="1:9">
      <c r="A67" s="29" t="s">
        <v>470</v>
      </c>
      <c r="B67" s="696">
        <v>20258.9276574344</v>
      </c>
      <c r="C67" s="696">
        <v>26408.733084548105</v>
      </c>
      <c r="D67" s="696">
        <v>28056.738674927117</v>
      </c>
      <c r="E67" s="696">
        <v>30767.659307580176</v>
      </c>
      <c r="F67" s="696">
        <v>41604.414706997086</v>
      </c>
      <c r="G67" s="696">
        <v>22026.712776967932</v>
      </c>
      <c r="H67" s="696">
        <v>36252.073902332362</v>
      </c>
      <c r="I67" s="696">
        <v>25823.007741982507</v>
      </c>
    </row>
    <row r="68" spans="1:9">
      <c r="A68" s="29" t="s">
        <v>471</v>
      </c>
      <c r="B68" s="696">
        <v>-25064.616701166178</v>
      </c>
      <c r="C68" s="696">
        <v>-43433.857383381925</v>
      </c>
      <c r="D68" s="696">
        <v>-43340.811784256555</v>
      </c>
      <c r="E68" s="696">
        <v>-43543.836532069974</v>
      </c>
      <c r="F68" s="696">
        <v>-54714.484380466478</v>
      </c>
      <c r="G68" s="696">
        <v>-28920.22742857143</v>
      </c>
      <c r="H68" s="696">
        <v>-60489.022591836736</v>
      </c>
      <c r="I68" s="696">
        <v>-36511.449120991252</v>
      </c>
    </row>
    <row r="69" spans="1:9">
      <c r="A69" s="453" t="s">
        <v>472</v>
      </c>
      <c r="B69" s="696">
        <v>86807.755056851311</v>
      </c>
      <c r="C69" s="696">
        <v>111160.19152040817</v>
      </c>
      <c r="D69" s="696">
        <v>158517.61236297374</v>
      </c>
      <c r="E69" s="696">
        <v>180700.25156413994</v>
      </c>
      <c r="F69" s="696">
        <v>190647.42635860058</v>
      </c>
      <c r="G69" s="696">
        <v>118369.3401632653</v>
      </c>
      <c r="H69" s="696">
        <v>196258.76004227408</v>
      </c>
      <c r="I69" s="696">
        <v>120908.87401166181</v>
      </c>
    </row>
    <row r="70" spans="1:9">
      <c r="A70" s="31" t="s">
        <v>473</v>
      </c>
      <c r="B70" s="696">
        <v>-64676.52021574344</v>
      </c>
      <c r="C70" s="696">
        <v>-92148.096389212835</v>
      </c>
      <c r="D70" s="696">
        <v>-124484.86164868805</v>
      </c>
      <c r="E70" s="696">
        <v>-147247.05974489797</v>
      </c>
      <c r="F70" s="696">
        <v>-149771.38599271138</v>
      </c>
      <c r="G70" s="696">
        <v>-96061.657591836745</v>
      </c>
      <c r="H70" s="696">
        <v>-153162.82657434401</v>
      </c>
      <c r="I70" s="696">
        <v>-98325.126724489804</v>
      </c>
    </row>
    <row r="71" spans="1:9">
      <c r="A71" s="30" t="s">
        <v>474</v>
      </c>
      <c r="B71" s="696">
        <v>22131.234841107871</v>
      </c>
      <c r="C71" s="696">
        <v>19012.095131195336</v>
      </c>
      <c r="D71" s="696">
        <v>34032.750714285714</v>
      </c>
      <c r="E71" s="696">
        <v>33453.191819241983</v>
      </c>
      <c r="F71" s="696">
        <v>40876.04036588921</v>
      </c>
      <c r="G71" s="696">
        <v>22307.68257142857</v>
      </c>
      <c r="H71" s="696">
        <v>43095.933467930023</v>
      </c>
      <c r="I71" s="696">
        <v>22583.747287172009</v>
      </c>
    </row>
    <row r="72" spans="1:9">
      <c r="A72" s="30" t="s">
        <v>475</v>
      </c>
      <c r="B72" s="696">
        <v>1793.5531239067054</v>
      </c>
      <c r="C72" s="696">
        <v>7.4788527696792997</v>
      </c>
      <c r="D72" s="696">
        <v>10.021879008746355</v>
      </c>
      <c r="E72" s="696">
        <v>9.3718250728862991</v>
      </c>
      <c r="F72" s="696">
        <v>13.507320699708455</v>
      </c>
      <c r="G72" s="696">
        <v>2.9330000000000003</v>
      </c>
      <c r="H72" s="696">
        <v>5.410224489795918</v>
      </c>
      <c r="I72" s="696">
        <v>2.9287536443148685</v>
      </c>
    </row>
    <row r="73" spans="1:9">
      <c r="A73" s="31" t="s">
        <v>476</v>
      </c>
      <c r="B73" s="696">
        <v>2.0699708454810492E-4</v>
      </c>
      <c r="C73" s="696">
        <v>2.9154518950437319E-6</v>
      </c>
      <c r="D73" s="696">
        <v>1.4577259475218659E-6</v>
      </c>
      <c r="E73" s="696">
        <v>0</v>
      </c>
      <c r="F73" s="696">
        <v>0</v>
      </c>
      <c r="G73" s="696">
        <v>1.4577259475218659E-6</v>
      </c>
      <c r="H73" s="696">
        <v>1.4577259475218659E-6</v>
      </c>
      <c r="I73" s="696">
        <v>0</v>
      </c>
    </row>
    <row r="74" spans="1:9">
      <c r="A74" s="31" t="s">
        <v>477</v>
      </c>
      <c r="B74" s="696">
        <v>1793.5529169096208</v>
      </c>
      <c r="C74" s="696">
        <v>7.4788498542274064</v>
      </c>
      <c r="D74" s="696">
        <v>10.021877551020408</v>
      </c>
      <c r="E74" s="696">
        <v>9.3718250728862991</v>
      </c>
      <c r="F74" s="696">
        <v>13.507320699708455</v>
      </c>
      <c r="G74" s="696">
        <v>2.9329985422740523</v>
      </c>
      <c r="H74" s="696">
        <v>5.41022303206997</v>
      </c>
      <c r="I74" s="696">
        <v>2.9287536443148685</v>
      </c>
    </row>
    <row r="75" spans="1:9">
      <c r="A75" s="453" t="s">
        <v>478</v>
      </c>
      <c r="B75" s="696">
        <v>-1758.3094912536442</v>
      </c>
      <c r="C75" s="696">
        <v>-41.42998688046648</v>
      </c>
      <c r="D75" s="696">
        <v>-171.32352186588921</v>
      </c>
      <c r="E75" s="696">
        <v>-173.92058892128281</v>
      </c>
      <c r="F75" s="696">
        <v>-432.25050291545193</v>
      </c>
      <c r="G75" s="696">
        <v>-14.941014577259477</v>
      </c>
      <c r="H75" s="696">
        <v>-27.92147084548105</v>
      </c>
      <c r="I75" s="696">
        <v>-17.193564139941692</v>
      </c>
    </row>
    <row r="76" spans="1:9">
      <c r="A76" s="453" t="s">
        <v>1350</v>
      </c>
      <c r="B76" s="696">
        <v>-2.0408163265306126E-5</v>
      </c>
      <c r="C76" s="696">
        <v>-1.4577259475218659E-6</v>
      </c>
      <c r="D76" s="696">
        <v>-116.43143440233237</v>
      </c>
      <c r="E76" s="696">
        <v>-111.65554227405249</v>
      </c>
      <c r="F76" s="696">
        <v>-387.74646793002916</v>
      </c>
      <c r="G76" s="696">
        <v>0</v>
      </c>
      <c r="H76" s="696">
        <v>0</v>
      </c>
      <c r="I76" s="696">
        <v>-1.4577259475218659E-6</v>
      </c>
    </row>
    <row r="77" spans="1:9">
      <c r="A77" s="31" t="s">
        <v>479</v>
      </c>
      <c r="B77" s="696">
        <v>-1758.3094708454812</v>
      </c>
      <c r="C77" s="696">
        <v>-41.429985422740522</v>
      </c>
      <c r="D77" s="696">
        <v>-54.892087463556848</v>
      </c>
      <c r="E77" s="696">
        <v>-62.265046647230321</v>
      </c>
      <c r="F77" s="696">
        <v>-44.504034985422741</v>
      </c>
      <c r="G77" s="696">
        <v>-14.941014577259477</v>
      </c>
      <c r="H77" s="696">
        <v>-27.92147084548105</v>
      </c>
      <c r="I77" s="696">
        <v>-17.193562682215742</v>
      </c>
    </row>
    <row r="78" spans="1:9">
      <c r="A78" s="453" t="s">
        <v>480</v>
      </c>
      <c r="B78" s="696">
        <v>22166.478473760937</v>
      </c>
      <c r="C78" s="696">
        <v>18978.143997084546</v>
      </c>
      <c r="D78" s="696">
        <v>33871.449071428571</v>
      </c>
      <c r="E78" s="696">
        <v>33288.643055393586</v>
      </c>
      <c r="F78" s="696">
        <v>40457.297183673472</v>
      </c>
      <c r="G78" s="696">
        <v>22295.674556851311</v>
      </c>
      <c r="H78" s="696">
        <v>43073.422221574343</v>
      </c>
      <c r="I78" s="696">
        <v>22569.482476676385</v>
      </c>
    </row>
    <row r="79" spans="1:9">
      <c r="A79" s="29" t="s">
        <v>481</v>
      </c>
      <c r="B79" s="696">
        <v>0</v>
      </c>
      <c r="C79" s="696">
        <v>0</v>
      </c>
      <c r="D79" s="696">
        <v>0</v>
      </c>
      <c r="E79" s="696">
        <v>0</v>
      </c>
      <c r="F79" s="696">
        <v>0</v>
      </c>
      <c r="G79" s="696">
        <v>0</v>
      </c>
      <c r="H79" s="696">
        <v>-4.3731778425655976E-6</v>
      </c>
      <c r="I79" s="696">
        <v>-1.4577259475218659E-6</v>
      </c>
    </row>
    <row r="80" spans="1:9">
      <c r="A80" s="30" t="s">
        <v>482</v>
      </c>
      <c r="B80" s="696">
        <v>22166.478473760937</v>
      </c>
      <c r="C80" s="696">
        <v>18978.143997084546</v>
      </c>
      <c r="D80" s="696">
        <v>33871.449071428571</v>
      </c>
      <c r="E80" s="696">
        <v>33288.643055393586</v>
      </c>
      <c r="F80" s="696">
        <v>40457.297183673472</v>
      </c>
      <c r="G80" s="696">
        <v>22295.674556851311</v>
      </c>
      <c r="H80" s="696">
        <v>43073.422217201165</v>
      </c>
      <c r="I80" s="696">
        <v>22569.482475218661</v>
      </c>
    </row>
    <row r="81" spans="1:9">
      <c r="A81" s="29" t="s">
        <v>483</v>
      </c>
      <c r="B81" s="696">
        <v>14438.664411078717</v>
      </c>
      <c r="C81" s="696">
        <v>-14.384148688046647</v>
      </c>
      <c r="D81" s="696">
        <v>0.61239067055393581</v>
      </c>
      <c r="E81" s="696">
        <v>187.55136005830906</v>
      </c>
      <c r="F81" s="696">
        <v>797.41818075801746</v>
      </c>
      <c r="G81" s="696">
        <v>-9.8902507288629717</v>
      </c>
      <c r="H81" s="696">
        <v>1578.2924314868806</v>
      </c>
      <c r="I81" s="696">
        <v>86.955793002915456</v>
      </c>
    </row>
    <row r="82" spans="1:9" ht="21" customHeight="1">
      <c r="A82" s="453" t="s">
        <v>484</v>
      </c>
      <c r="B82" s="696">
        <v>36605.142884839646</v>
      </c>
      <c r="C82" s="696">
        <v>18963.759848396501</v>
      </c>
      <c r="D82" s="696">
        <v>33872.061462099125</v>
      </c>
      <c r="E82" s="696">
        <v>33476.194415451893</v>
      </c>
      <c r="F82" s="696">
        <v>41254.715364431482</v>
      </c>
      <c r="G82" s="696">
        <v>22285.784306122452</v>
      </c>
      <c r="H82" s="696">
        <v>44651.714648688045</v>
      </c>
      <c r="I82" s="696">
        <v>22656.438268221573</v>
      </c>
    </row>
    <row r="83" spans="1:9" ht="21" customHeight="1">
      <c r="A83" s="29" t="s">
        <v>485</v>
      </c>
      <c r="B83" s="696">
        <v>0</v>
      </c>
      <c r="C83" s="696">
        <v>0</v>
      </c>
      <c r="D83" s="696">
        <v>0</v>
      </c>
      <c r="E83" s="696">
        <v>0</v>
      </c>
      <c r="F83" s="696">
        <v>0</v>
      </c>
      <c r="G83" s="696">
        <v>0</v>
      </c>
      <c r="H83" s="696">
        <v>0</v>
      </c>
      <c r="I83" s="696">
        <v>0</v>
      </c>
    </row>
    <row r="84" spans="1:9" ht="21" customHeight="1">
      <c r="A84" s="453" t="s">
        <v>486</v>
      </c>
      <c r="B84" s="696">
        <v>36605.142884839646</v>
      </c>
      <c r="C84" s="696">
        <v>18963.759848396501</v>
      </c>
      <c r="D84" s="696">
        <v>33872.061462099125</v>
      </c>
      <c r="E84" s="696">
        <v>33476.194415451893</v>
      </c>
      <c r="F84" s="696">
        <v>41254.715364431482</v>
      </c>
      <c r="G84" s="696">
        <v>22285.784306122452</v>
      </c>
      <c r="H84" s="696">
        <v>44651.714648688045</v>
      </c>
      <c r="I84" s="696">
        <v>22656.438268221573</v>
      </c>
    </row>
    <row r="85" spans="1:9" ht="18" customHeight="1" thickBot="1">
      <c r="A85" s="29" t="s">
        <v>487</v>
      </c>
      <c r="B85" s="696">
        <v>-6303.5001457725948</v>
      </c>
      <c r="C85" s="696">
        <v>-5024.2198192419828</v>
      </c>
      <c r="D85" s="696">
        <v>-12833.024759475218</v>
      </c>
      <c r="E85" s="696">
        <v>-12445.575485422742</v>
      </c>
      <c r="F85" s="696">
        <v>-13537.274023323616</v>
      </c>
      <c r="G85" s="696">
        <v>-6965</v>
      </c>
      <c r="H85" s="696">
        <v>-19182.757377551021</v>
      </c>
      <c r="I85" s="696">
        <v>-2510</v>
      </c>
    </row>
    <row r="86" spans="1:9" ht="24" customHeight="1" thickTop="1" thickBot="1">
      <c r="A86" s="27" t="s">
        <v>488</v>
      </c>
      <c r="B86" s="693">
        <v>30301.642739067054</v>
      </c>
      <c r="C86" s="693">
        <v>13939.540029154517</v>
      </c>
      <c r="D86" s="693">
        <v>21039.036702623907</v>
      </c>
      <c r="E86" s="693">
        <v>21030.618930029155</v>
      </c>
      <c r="F86" s="693">
        <v>27717.441341107871</v>
      </c>
      <c r="G86" s="693">
        <v>15320.784306122448</v>
      </c>
      <c r="H86" s="693">
        <v>25468.957271137027</v>
      </c>
      <c r="I86" s="693">
        <v>20146.438268221576</v>
      </c>
    </row>
    <row r="87" spans="1:9" ht="15" customHeight="1" thickTop="1" thickBot="1">
      <c r="A87" s="454"/>
      <c r="B87" s="697"/>
      <c r="C87" s="697"/>
      <c r="D87" s="697"/>
      <c r="E87" s="697"/>
      <c r="F87" s="697"/>
      <c r="G87" s="697"/>
      <c r="H87" s="697"/>
      <c r="I87" s="697"/>
    </row>
    <row r="88" spans="1:9" ht="28.5" customHeight="1" thickTop="1">
      <c r="A88" s="455"/>
      <c r="B88" s="32"/>
      <c r="C88" s="32"/>
      <c r="D88" s="32"/>
      <c r="E88" s="32"/>
      <c r="F88" s="32"/>
      <c r="G88" s="32"/>
      <c r="H88" s="32"/>
    </row>
    <row r="89" spans="1:9">
      <c r="A89" s="455"/>
      <c r="B89" s="32"/>
      <c r="C89" s="32"/>
      <c r="D89" s="32"/>
      <c r="E89" s="32"/>
      <c r="F89" s="32"/>
      <c r="G89" s="32"/>
      <c r="H89" s="32"/>
    </row>
    <row r="90" spans="1:9" ht="19.5">
      <c r="A90" s="456"/>
      <c r="B90" s="32"/>
      <c r="C90" s="32"/>
      <c r="D90" s="32"/>
      <c r="E90" s="32"/>
      <c r="F90" s="32"/>
      <c r="G90" s="32"/>
      <c r="H90" s="32"/>
    </row>
    <row r="91" spans="1:9" ht="19.5">
      <c r="A91" s="456"/>
      <c r="B91" s="32"/>
      <c r="C91" s="32"/>
      <c r="D91" s="32"/>
      <c r="E91" s="32"/>
      <c r="F91" s="32"/>
      <c r="G91" s="32"/>
      <c r="H91" s="32"/>
    </row>
    <row r="92" spans="1:9" ht="19.5">
      <c r="A92" s="456"/>
      <c r="B92" s="32"/>
      <c r="C92" s="32"/>
      <c r="D92" s="32"/>
      <c r="E92" s="32"/>
      <c r="F92" s="32"/>
      <c r="G92" s="32"/>
      <c r="H92" s="32"/>
    </row>
    <row r="93" spans="1:9" ht="19.5">
      <c r="A93" s="457"/>
      <c r="B93" s="32"/>
      <c r="C93" s="32"/>
      <c r="D93" s="32"/>
      <c r="E93" s="32"/>
      <c r="F93" s="32"/>
      <c r="G93" s="32"/>
      <c r="H93" s="32"/>
    </row>
    <row r="94" spans="1:9" ht="19.5">
      <c r="A94" s="457"/>
      <c r="B94" s="32"/>
      <c r="C94" s="32"/>
      <c r="D94" s="32"/>
      <c r="E94" s="32"/>
      <c r="F94" s="32"/>
      <c r="G94" s="32"/>
      <c r="H94" s="32"/>
    </row>
    <row r="95" spans="1:9" ht="19.5">
      <c r="A95" s="457"/>
      <c r="B95" s="32"/>
      <c r="C95" s="32"/>
      <c r="D95" s="32"/>
      <c r="E95" s="32"/>
      <c r="F95" s="32"/>
      <c r="G95" s="32"/>
      <c r="H95" s="32"/>
    </row>
    <row r="96" spans="1:9" ht="19.5">
      <c r="A96" s="456"/>
      <c r="B96" s="32"/>
      <c r="C96" s="32"/>
      <c r="D96" s="32"/>
      <c r="E96" s="32"/>
      <c r="F96" s="32"/>
      <c r="G96" s="32"/>
      <c r="H96" s="32"/>
    </row>
    <row r="97" spans="1:8" ht="19.5">
      <c r="A97" s="456"/>
      <c r="B97" s="32"/>
      <c r="C97" s="32"/>
      <c r="D97" s="32"/>
      <c r="E97" s="32"/>
      <c r="F97" s="32"/>
      <c r="G97" s="32"/>
      <c r="H97" s="32"/>
    </row>
    <row r="98" spans="1:8" ht="19.5">
      <c r="A98" s="456"/>
      <c r="B98" s="32"/>
      <c r="C98" s="32"/>
      <c r="D98" s="32"/>
      <c r="E98" s="32"/>
      <c r="F98" s="32"/>
      <c r="G98" s="32"/>
      <c r="H98" s="32"/>
    </row>
    <row r="99" spans="1:8" ht="19.5">
      <c r="A99" s="456"/>
      <c r="B99" s="32"/>
      <c r="C99" s="32"/>
      <c r="D99" s="32"/>
      <c r="E99" s="32"/>
      <c r="F99" s="32"/>
      <c r="G99" s="32"/>
      <c r="H99" s="32"/>
    </row>
    <row r="100" spans="1:8" ht="19.5">
      <c r="A100" s="456"/>
      <c r="B100" s="32"/>
      <c r="C100" s="32"/>
      <c r="D100" s="32"/>
      <c r="E100" s="32"/>
      <c r="F100" s="32"/>
      <c r="G100" s="32"/>
      <c r="H100" s="32"/>
    </row>
    <row r="101" spans="1:8" ht="19.5">
      <c r="A101" s="79"/>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ht="19.5">
      <c r="A110" s="456"/>
      <c r="B110" s="32"/>
      <c r="C110" s="32"/>
      <c r="D110" s="32"/>
      <c r="E110" s="32"/>
      <c r="F110" s="32"/>
      <c r="G110" s="32"/>
      <c r="H110" s="32"/>
    </row>
    <row r="111" spans="1:8" ht="19.5">
      <c r="A111" s="456"/>
      <c r="B111" s="32"/>
      <c r="C111" s="32"/>
      <c r="D111" s="32"/>
      <c r="E111" s="32"/>
      <c r="F111" s="32"/>
      <c r="G111" s="32"/>
      <c r="H111" s="32"/>
    </row>
    <row r="112" spans="1:8" ht="19.5">
      <c r="A112" s="457"/>
      <c r="B112" s="32"/>
      <c r="C112" s="32"/>
      <c r="D112" s="32"/>
      <c r="E112" s="32"/>
      <c r="F112" s="32"/>
      <c r="G112" s="32"/>
      <c r="H112" s="32"/>
    </row>
    <row r="113" spans="1:8" ht="19.5">
      <c r="A113" s="457"/>
      <c r="B113" s="32"/>
      <c r="C113" s="32"/>
      <c r="D113" s="32"/>
      <c r="E113" s="32"/>
      <c r="F113" s="32"/>
      <c r="G113" s="32"/>
      <c r="H113" s="32"/>
    </row>
    <row r="114" spans="1:8" ht="19.5">
      <c r="A114" s="457"/>
      <c r="B114" s="32"/>
      <c r="C114" s="32"/>
      <c r="D114" s="32"/>
      <c r="E114" s="32"/>
      <c r="F114" s="32"/>
      <c r="G114" s="32"/>
      <c r="H114" s="32"/>
    </row>
    <row r="115" spans="1:8" ht="19.5">
      <c r="A115" s="456"/>
      <c r="B115" s="32"/>
      <c r="C115" s="32"/>
      <c r="D115" s="32"/>
      <c r="E115" s="32"/>
      <c r="F115" s="32"/>
      <c r="G115" s="32"/>
      <c r="H115" s="32"/>
    </row>
    <row r="116" spans="1:8" ht="19.5">
      <c r="A116" s="456"/>
      <c r="B116" s="32"/>
      <c r="C116" s="32"/>
      <c r="D116" s="32"/>
      <c r="E116" s="32"/>
      <c r="F116" s="32"/>
      <c r="G116" s="32"/>
      <c r="H116" s="32"/>
    </row>
    <row r="117" spans="1:8" ht="19.5">
      <c r="A117" s="456"/>
      <c r="B117" s="32"/>
      <c r="C117" s="32"/>
      <c r="D117" s="32"/>
      <c r="E117" s="32"/>
      <c r="F117" s="32"/>
      <c r="G117" s="32"/>
      <c r="H117" s="32"/>
    </row>
    <row r="118" spans="1:8" ht="19.5">
      <c r="A118" s="456"/>
      <c r="B118" s="32"/>
      <c r="C118" s="32"/>
      <c r="D118" s="32"/>
      <c r="E118" s="32"/>
      <c r="F118" s="32"/>
      <c r="G118" s="32"/>
      <c r="H118" s="32"/>
    </row>
    <row r="119" spans="1:8" ht="19.5">
      <c r="A119" s="456"/>
      <c r="B119" s="32"/>
      <c r="C119" s="32"/>
      <c r="D119" s="32"/>
      <c r="E119" s="32"/>
      <c r="F119" s="32"/>
      <c r="G119" s="32"/>
      <c r="H119" s="32"/>
    </row>
    <row r="120" spans="1:8" ht="19.5">
      <c r="A120" s="456"/>
      <c r="B120" s="32"/>
      <c r="C120" s="32"/>
      <c r="D120" s="32"/>
      <c r="E120" s="32"/>
      <c r="F120" s="32"/>
      <c r="G120" s="32"/>
      <c r="H120" s="32"/>
    </row>
    <row r="121" spans="1:8" ht="19.5">
      <c r="A121" s="456"/>
      <c r="B121" s="32"/>
      <c r="C121" s="32"/>
      <c r="D121" s="32"/>
      <c r="E121" s="32"/>
      <c r="F121" s="32"/>
      <c r="G121" s="32"/>
      <c r="H121" s="32"/>
    </row>
    <row r="122" spans="1:8" ht="19.5">
      <c r="A122" s="457"/>
      <c r="B122" s="32"/>
      <c r="C122" s="32"/>
      <c r="D122" s="32"/>
      <c r="E122" s="32"/>
      <c r="F122" s="32"/>
      <c r="G122" s="32"/>
      <c r="H122" s="32"/>
    </row>
    <row r="123" spans="1:8" ht="19.5">
      <c r="A123" s="456"/>
      <c r="B123" s="32"/>
      <c r="C123" s="32"/>
      <c r="D123" s="32"/>
      <c r="E123" s="32"/>
      <c r="F123" s="32"/>
      <c r="G123" s="32"/>
      <c r="H123" s="32"/>
    </row>
    <row r="124" spans="1:8" ht="19.5">
      <c r="A124" s="456"/>
      <c r="B124" s="32"/>
      <c r="C124" s="32"/>
      <c r="D124" s="32"/>
      <c r="E124" s="32"/>
      <c r="F124" s="32"/>
      <c r="G124" s="32"/>
      <c r="H124" s="32"/>
    </row>
    <row r="125" spans="1:8" ht="19.5">
      <c r="A125" s="456"/>
      <c r="B125" s="32"/>
      <c r="C125" s="32"/>
      <c r="D125" s="32"/>
      <c r="E125" s="32"/>
      <c r="F125" s="32"/>
      <c r="G125" s="32"/>
      <c r="H125" s="32"/>
    </row>
    <row r="126" spans="1:8" ht="19.5">
      <c r="A126" s="456"/>
      <c r="B126" s="32"/>
      <c r="C126" s="32"/>
      <c r="D126" s="32"/>
      <c r="E126" s="32"/>
      <c r="F126" s="32"/>
      <c r="G126" s="32"/>
      <c r="H126" s="32"/>
    </row>
    <row r="127" spans="1:8" ht="19.5">
      <c r="A127" s="456"/>
      <c r="B127" s="32"/>
      <c r="C127" s="32"/>
      <c r="D127" s="32"/>
      <c r="E127" s="32"/>
      <c r="F127" s="32"/>
      <c r="G127" s="32"/>
      <c r="H127" s="32"/>
    </row>
    <row r="128" spans="1:8" ht="19.5">
      <c r="A128" s="457"/>
      <c r="B128" s="32"/>
      <c r="C128" s="32"/>
      <c r="D128" s="32"/>
      <c r="E128" s="32"/>
      <c r="F128" s="32"/>
      <c r="G128" s="32"/>
      <c r="H128" s="32"/>
    </row>
    <row r="129" spans="1:8" ht="19.5">
      <c r="A129" s="456"/>
      <c r="B129" s="32"/>
      <c r="C129" s="32"/>
      <c r="D129" s="32"/>
      <c r="E129" s="32"/>
      <c r="F129" s="32"/>
      <c r="G129" s="32"/>
      <c r="H129" s="32"/>
    </row>
    <row r="130" spans="1:8" ht="19.5">
      <c r="A130" s="456"/>
      <c r="B130" s="32"/>
      <c r="C130" s="32"/>
      <c r="D130" s="32"/>
      <c r="E130" s="32"/>
      <c r="F130" s="32"/>
      <c r="G130" s="32"/>
      <c r="H130" s="32"/>
    </row>
    <row r="131" spans="1:8" ht="19.5">
      <c r="A131" s="456"/>
      <c r="B131" s="32"/>
      <c r="C131" s="32"/>
      <c r="D131" s="32"/>
      <c r="E131" s="32"/>
      <c r="F131" s="32"/>
      <c r="G131" s="32"/>
      <c r="H131" s="32"/>
    </row>
    <row r="132" spans="1:8" ht="19.5">
      <c r="A132" s="457"/>
      <c r="B132" s="32"/>
      <c r="C132" s="32"/>
      <c r="D132" s="32"/>
      <c r="E132" s="32"/>
      <c r="F132" s="32"/>
      <c r="G132" s="32"/>
      <c r="H132" s="32"/>
    </row>
    <row r="133" spans="1:8" ht="19.5">
      <c r="A133" s="456"/>
      <c r="B133" s="32"/>
      <c r="C133" s="32"/>
      <c r="D133" s="32"/>
      <c r="E133" s="32"/>
      <c r="F133" s="32"/>
      <c r="G133" s="32"/>
      <c r="H133" s="32"/>
    </row>
    <row r="134" spans="1:8" ht="19.5">
      <c r="A134" s="456"/>
      <c r="B134" s="32"/>
      <c r="C134" s="32"/>
      <c r="D134" s="32"/>
      <c r="E134" s="32"/>
      <c r="F134" s="32"/>
      <c r="G134" s="32"/>
      <c r="H134" s="32"/>
    </row>
    <row r="135" spans="1:8" ht="19.5">
      <c r="A135" s="456"/>
      <c r="B135" s="32"/>
      <c r="C135" s="32"/>
      <c r="D135" s="32"/>
      <c r="E135" s="32"/>
      <c r="F135" s="32"/>
      <c r="G135" s="32"/>
      <c r="H135" s="32"/>
    </row>
    <row r="136" spans="1:8" ht="19.5">
      <c r="A136" s="456"/>
      <c r="B136" s="32"/>
      <c r="C136" s="32"/>
      <c r="D136" s="32"/>
      <c r="E136" s="32"/>
      <c r="F136" s="32"/>
      <c r="G136" s="32"/>
      <c r="H136" s="32"/>
    </row>
    <row r="137" spans="1:8" ht="19.5">
      <c r="A137" s="457"/>
      <c r="B137" s="32"/>
      <c r="C137" s="32"/>
      <c r="D137" s="32"/>
      <c r="E137" s="32"/>
      <c r="F137" s="32"/>
      <c r="G137" s="32"/>
      <c r="H137" s="32"/>
    </row>
    <row r="138" spans="1:8" ht="19.5">
      <c r="A138" s="456"/>
      <c r="B138" s="32"/>
      <c r="C138" s="32"/>
      <c r="D138" s="32"/>
      <c r="E138" s="32"/>
      <c r="F138" s="32"/>
      <c r="G138" s="32"/>
      <c r="H138" s="32"/>
    </row>
    <row r="139" spans="1:8" ht="19.5">
      <c r="A139" s="456"/>
      <c r="B139" s="32"/>
      <c r="C139" s="32"/>
      <c r="D139" s="32"/>
      <c r="E139" s="32"/>
      <c r="F139" s="32"/>
      <c r="G139" s="32"/>
      <c r="H139" s="32"/>
    </row>
    <row r="140" spans="1:8" ht="19.5">
      <c r="A140" s="456"/>
      <c r="B140" s="32"/>
      <c r="C140" s="32"/>
      <c r="D140" s="32"/>
      <c r="E140" s="32"/>
      <c r="F140" s="32"/>
      <c r="G140" s="32"/>
      <c r="H140" s="32"/>
    </row>
    <row r="141" spans="1:8" ht="19.5">
      <c r="A141" s="456"/>
      <c r="B141" s="32"/>
      <c r="C141" s="32"/>
      <c r="D141" s="32"/>
      <c r="E141" s="32"/>
      <c r="F141" s="32"/>
      <c r="G141" s="32"/>
      <c r="H141" s="32"/>
    </row>
    <row r="142" spans="1:8" ht="19.5">
      <c r="A142" s="457"/>
      <c r="B142" s="32"/>
      <c r="C142" s="32"/>
      <c r="D142" s="32"/>
      <c r="E142" s="32"/>
      <c r="F142" s="32"/>
      <c r="G142" s="32"/>
      <c r="H142" s="32"/>
    </row>
    <row r="143" spans="1:8" ht="19.5">
      <c r="A143" s="457"/>
      <c r="B143" s="32"/>
      <c r="C143" s="32"/>
      <c r="D143" s="32"/>
      <c r="E143" s="32"/>
      <c r="F143" s="32"/>
      <c r="G143" s="32"/>
      <c r="H143" s="32"/>
    </row>
    <row r="144" spans="1:8" ht="19.5">
      <c r="A144" s="457"/>
      <c r="B144" s="32"/>
      <c r="C144" s="32"/>
      <c r="D144" s="32"/>
      <c r="E144" s="32"/>
      <c r="F144" s="32"/>
      <c r="G144" s="32"/>
      <c r="H144" s="32"/>
    </row>
    <row r="145" spans="1:8" ht="19.5">
      <c r="A145" s="456"/>
      <c r="B145" s="32"/>
      <c r="C145" s="32"/>
      <c r="D145" s="32"/>
      <c r="E145" s="32"/>
      <c r="F145" s="32"/>
      <c r="G145" s="32"/>
      <c r="H145" s="32"/>
    </row>
    <row r="146" spans="1:8" ht="19.5">
      <c r="A146" s="456"/>
      <c r="B146" s="32"/>
      <c r="C146" s="32"/>
      <c r="D146" s="32"/>
      <c r="E146" s="32"/>
      <c r="F146" s="32"/>
      <c r="G146" s="32"/>
      <c r="H146" s="32"/>
    </row>
    <row r="147" spans="1:8" ht="19.5">
      <c r="A147" s="82"/>
      <c r="B147" s="32"/>
      <c r="C147" s="32"/>
      <c r="D147" s="32"/>
      <c r="E147" s="32"/>
      <c r="F147" s="32"/>
      <c r="G147" s="32"/>
      <c r="H147" s="32"/>
    </row>
    <row r="148" spans="1:8" ht="19.5">
      <c r="A148" s="457"/>
      <c r="B148" s="32"/>
      <c r="C148" s="32"/>
      <c r="D148" s="32"/>
      <c r="E148" s="32"/>
      <c r="F148" s="32"/>
      <c r="G148" s="32"/>
      <c r="H148" s="32"/>
    </row>
    <row r="149" spans="1:8" ht="19.5">
      <c r="A149" s="456"/>
      <c r="B149" s="32"/>
      <c r="C149" s="32"/>
      <c r="D149" s="32"/>
      <c r="E149" s="32"/>
      <c r="F149" s="32"/>
      <c r="G149" s="32"/>
      <c r="H149" s="32"/>
    </row>
    <row r="150" spans="1:8" ht="19.5">
      <c r="A150" s="456"/>
      <c r="B150" s="32"/>
      <c r="C150" s="32"/>
      <c r="D150" s="32"/>
      <c r="E150" s="32"/>
      <c r="F150" s="32"/>
      <c r="G150" s="32"/>
      <c r="H150" s="32"/>
    </row>
    <row r="151" spans="1:8" ht="19.5">
      <c r="A151" s="456"/>
      <c r="B151" s="32"/>
      <c r="C151" s="32"/>
      <c r="D151" s="32"/>
      <c r="E151" s="32"/>
      <c r="F151" s="32"/>
      <c r="G151" s="32"/>
      <c r="H151" s="32"/>
    </row>
    <row r="152" spans="1:8" ht="19.5">
      <c r="A152" s="457"/>
      <c r="B152" s="32"/>
      <c r="C152" s="32"/>
      <c r="D152" s="32"/>
      <c r="E152" s="32"/>
      <c r="F152" s="32"/>
      <c r="G152" s="32"/>
      <c r="H152" s="32"/>
    </row>
    <row r="153" spans="1:8" ht="19.5">
      <c r="A153" s="456"/>
      <c r="B153" s="32"/>
      <c r="C153" s="32"/>
      <c r="D153" s="32"/>
      <c r="E153" s="32"/>
      <c r="F153" s="32"/>
      <c r="G153" s="32"/>
      <c r="H153" s="32"/>
    </row>
    <row r="154" spans="1:8" ht="19.5">
      <c r="A154" s="456"/>
      <c r="B154" s="32"/>
      <c r="C154" s="32"/>
      <c r="D154" s="32"/>
      <c r="E154" s="32"/>
      <c r="F154" s="32"/>
      <c r="G154" s="32"/>
      <c r="H154" s="32"/>
    </row>
    <row r="155" spans="1:8" ht="19.5">
      <c r="A155" s="456"/>
      <c r="B155" s="32"/>
      <c r="C155" s="32"/>
      <c r="D155" s="32"/>
      <c r="E155" s="32"/>
      <c r="F155" s="32"/>
      <c r="G155" s="32"/>
      <c r="H155" s="32"/>
    </row>
    <row r="156" spans="1:8" ht="19.5">
      <c r="A156" s="457"/>
      <c r="B156" s="32"/>
      <c r="C156" s="32"/>
      <c r="D156" s="32"/>
      <c r="E156" s="32"/>
      <c r="F156" s="32"/>
      <c r="G156" s="32"/>
      <c r="H156" s="32"/>
    </row>
    <row r="157" spans="1:8" ht="19.5">
      <c r="A157" s="456"/>
      <c r="B157" s="32"/>
      <c r="C157" s="32"/>
      <c r="D157" s="32"/>
      <c r="E157" s="32"/>
      <c r="F157" s="32"/>
      <c r="G157" s="32"/>
      <c r="H157" s="32"/>
    </row>
    <row r="158" spans="1:8" ht="19.5">
      <c r="A158" s="456"/>
      <c r="B158" s="32"/>
      <c r="C158" s="32"/>
      <c r="D158" s="32"/>
      <c r="E158" s="32"/>
      <c r="F158" s="32"/>
      <c r="G158" s="32"/>
      <c r="H158" s="32"/>
    </row>
    <row r="159" spans="1:8" ht="19.5">
      <c r="A159" s="456"/>
      <c r="B159" s="32"/>
      <c r="C159" s="32"/>
      <c r="D159" s="32"/>
      <c r="E159" s="32"/>
      <c r="F159" s="32"/>
      <c r="G159" s="32"/>
      <c r="H159" s="32"/>
    </row>
    <row r="160" spans="1:8" ht="19.5">
      <c r="A160" s="457"/>
      <c r="B160" s="32"/>
      <c r="C160" s="32"/>
      <c r="D160" s="32"/>
      <c r="E160" s="32"/>
      <c r="F160" s="32"/>
      <c r="G160" s="32"/>
      <c r="H160" s="32"/>
    </row>
    <row r="161" spans="1:8" ht="19.5">
      <c r="A161" s="456"/>
      <c r="B161" s="32"/>
      <c r="C161" s="32"/>
      <c r="D161" s="32"/>
      <c r="E161" s="32"/>
      <c r="F161" s="32"/>
      <c r="G161" s="32"/>
      <c r="H161" s="32"/>
    </row>
    <row r="162" spans="1:8" ht="19.5">
      <c r="A162" s="456"/>
      <c r="B162" s="32"/>
      <c r="C162" s="32"/>
      <c r="D162" s="32"/>
      <c r="E162" s="32"/>
      <c r="F162" s="32"/>
      <c r="G162" s="32"/>
      <c r="H162" s="32"/>
    </row>
    <row r="163" spans="1:8" ht="19.5">
      <c r="A163" s="456"/>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79"/>
      <c r="B167" s="32"/>
      <c r="C167" s="32"/>
      <c r="D167" s="32"/>
      <c r="E167" s="32"/>
      <c r="F167" s="32"/>
      <c r="G167" s="32"/>
      <c r="H167" s="32"/>
    </row>
    <row r="168" spans="1:8" ht="19.5">
      <c r="A168" s="79"/>
      <c r="B168" s="32"/>
      <c r="C168" s="32"/>
      <c r="D168" s="32"/>
      <c r="E168" s="32"/>
      <c r="F168" s="32"/>
      <c r="G168" s="32"/>
      <c r="H168" s="32"/>
    </row>
    <row r="169" spans="1:8" ht="19.5">
      <c r="A169" s="457"/>
      <c r="B169" s="32"/>
      <c r="C169" s="32"/>
      <c r="D169" s="32"/>
      <c r="E169" s="32"/>
      <c r="F169" s="32"/>
      <c r="G169" s="32"/>
      <c r="H169" s="32"/>
    </row>
    <row r="170" spans="1:8" ht="19.5">
      <c r="A170" s="456"/>
      <c r="B170" s="32"/>
      <c r="C170" s="32"/>
      <c r="D170" s="32"/>
      <c r="E170" s="32"/>
      <c r="F170" s="32"/>
      <c r="G170" s="32"/>
      <c r="H170" s="32"/>
    </row>
    <row r="171" spans="1:8" ht="19.5">
      <c r="A171" s="456"/>
      <c r="B171" s="32"/>
      <c r="C171" s="32"/>
      <c r="D171" s="32"/>
      <c r="E171" s="32"/>
      <c r="F171" s="32"/>
      <c r="G171" s="32"/>
      <c r="H171" s="32"/>
    </row>
    <row r="172" spans="1:8" ht="19.5">
      <c r="A172" s="456"/>
      <c r="B172" s="32"/>
      <c r="C172" s="32"/>
      <c r="D172" s="32"/>
      <c r="E172" s="32"/>
      <c r="F172" s="32"/>
      <c r="G172" s="32"/>
      <c r="H172" s="32"/>
    </row>
    <row r="173" spans="1:8" ht="19.5">
      <c r="A173" s="456"/>
      <c r="B173" s="32"/>
      <c r="C173" s="32"/>
      <c r="D173" s="32"/>
      <c r="E173" s="32"/>
      <c r="F173" s="32"/>
      <c r="G173" s="32"/>
      <c r="H173" s="32"/>
    </row>
    <row r="174" spans="1:8" ht="19.5">
      <c r="A174" s="456"/>
      <c r="B174" s="32"/>
      <c r="C174" s="32"/>
      <c r="D174" s="32"/>
      <c r="E174" s="32"/>
      <c r="F174" s="32"/>
      <c r="G174" s="32"/>
      <c r="H174" s="32"/>
    </row>
    <row r="175" spans="1:8" ht="19.5">
      <c r="A175" s="457"/>
      <c r="B175" s="32"/>
      <c r="C175" s="32"/>
      <c r="D175" s="32"/>
      <c r="E175" s="32"/>
      <c r="F175" s="32"/>
      <c r="G175" s="32"/>
      <c r="H175" s="32"/>
    </row>
    <row r="176" spans="1:8" ht="19.5">
      <c r="A176" s="456"/>
      <c r="B176" s="32"/>
      <c r="C176" s="32"/>
      <c r="D176" s="32"/>
      <c r="E176" s="32"/>
      <c r="F176" s="32"/>
      <c r="G176" s="32"/>
      <c r="H176" s="32"/>
    </row>
    <row r="177" spans="1:8" ht="19.5">
      <c r="A177" s="456"/>
      <c r="B177" s="32"/>
      <c r="C177" s="32"/>
      <c r="D177" s="32"/>
      <c r="E177" s="32"/>
      <c r="F177" s="32"/>
      <c r="G177" s="32"/>
      <c r="H177" s="32"/>
    </row>
    <row r="178" spans="1:8" ht="19.5">
      <c r="A178" s="456"/>
      <c r="B178" s="32"/>
      <c r="C178" s="32"/>
      <c r="D178" s="32"/>
      <c r="E178" s="32"/>
      <c r="F178" s="32"/>
      <c r="G178" s="32"/>
      <c r="H178" s="32"/>
    </row>
    <row r="179" spans="1:8" ht="19.5">
      <c r="A179" s="456"/>
      <c r="B179" s="32"/>
      <c r="C179" s="32"/>
      <c r="D179" s="32"/>
      <c r="E179" s="32"/>
      <c r="F179" s="32"/>
      <c r="G179" s="32"/>
      <c r="H179" s="32"/>
    </row>
    <row r="180" spans="1:8" ht="19.5">
      <c r="A180" s="457"/>
      <c r="B180" s="32"/>
      <c r="C180" s="32"/>
      <c r="D180" s="32"/>
      <c r="E180" s="32"/>
      <c r="F180" s="32"/>
      <c r="G180" s="32"/>
      <c r="H180" s="32"/>
    </row>
    <row r="181" spans="1:8" ht="19.5">
      <c r="A181" s="457"/>
      <c r="B181" s="32"/>
      <c r="C181" s="32"/>
      <c r="D181" s="32"/>
      <c r="E181" s="32"/>
      <c r="F181" s="32"/>
      <c r="G181" s="32"/>
      <c r="H181" s="32"/>
    </row>
    <row r="182" spans="1:8" ht="19.5">
      <c r="A182" s="456"/>
      <c r="B182" s="32"/>
      <c r="C182" s="32"/>
      <c r="D182" s="32"/>
      <c r="E182" s="32"/>
      <c r="F182" s="32"/>
      <c r="G182" s="32"/>
      <c r="H182" s="32"/>
    </row>
    <row r="183" spans="1:8" ht="19.5">
      <c r="A183" s="456"/>
      <c r="B183" s="32"/>
      <c r="C183" s="32"/>
      <c r="D183" s="32"/>
      <c r="E183" s="32"/>
      <c r="F183" s="32"/>
      <c r="G183" s="32"/>
      <c r="H183" s="32"/>
    </row>
    <row r="184" spans="1:8" ht="19.5">
      <c r="A184" s="456"/>
      <c r="B184" s="32"/>
      <c r="C184" s="32"/>
      <c r="D184" s="32"/>
      <c r="E184" s="32"/>
      <c r="F184" s="32"/>
      <c r="G184" s="32"/>
      <c r="H184" s="32"/>
    </row>
    <row r="185" spans="1:8" ht="19.5">
      <c r="A185" s="457"/>
      <c r="B185" s="32"/>
      <c r="C185" s="32"/>
      <c r="D185" s="32"/>
      <c r="E185" s="32"/>
      <c r="F185" s="32"/>
      <c r="G185" s="32"/>
      <c r="H185" s="32"/>
    </row>
    <row r="186" spans="1:8" ht="19.5">
      <c r="A186" s="457"/>
      <c r="B186" s="32"/>
      <c r="C186" s="32"/>
      <c r="D186" s="32"/>
      <c r="E186" s="32"/>
      <c r="F186" s="32"/>
      <c r="G186" s="32"/>
      <c r="H186" s="32"/>
    </row>
    <row r="187" spans="1:8" ht="19.5">
      <c r="A187" s="457"/>
      <c r="B187" s="32"/>
      <c r="C187" s="32"/>
      <c r="D187" s="32"/>
      <c r="E187" s="32"/>
      <c r="F187" s="32"/>
      <c r="G187" s="32"/>
      <c r="H187" s="32"/>
    </row>
    <row r="188" spans="1:8" ht="19.5">
      <c r="A188" s="457"/>
      <c r="B188" s="32"/>
      <c r="C188" s="32"/>
      <c r="D188" s="32"/>
      <c r="E188" s="32"/>
      <c r="F188" s="32"/>
      <c r="G188" s="32"/>
      <c r="H188" s="32"/>
    </row>
    <row r="189" spans="1:8" ht="19.5">
      <c r="A189" s="457"/>
      <c r="B189" s="32"/>
      <c r="C189" s="32"/>
      <c r="D189" s="32"/>
      <c r="E189" s="32"/>
      <c r="F189" s="32"/>
      <c r="G189" s="32"/>
      <c r="H189" s="32"/>
    </row>
    <row r="190" spans="1:8" ht="19.5">
      <c r="A190" s="457"/>
      <c r="B190" s="32"/>
      <c r="C190" s="32"/>
      <c r="D190" s="32"/>
      <c r="E190" s="32"/>
      <c r="F190" s="32"/>
      <c r="G190" s="32"/>
      <c r="H190" s="32"/>
    </row>
    <row r="191" spans="1:8" ht="19.5">
      <c r="A191" s="456"/>
      <c r="B191" s="32"/>
      <c r="C191" s="32"/>
      <c r="D191" s="32"/>
      <c r="E191" s="32"/>
      <c r="F191" s="32"/>
      <c r="G191" s="32"/>
      <c r="H191" s="32"/>
    </row>
    <row r="192" spans="1:8" ht="19.5">
      <c r="A192" s="456"/>
      <c r="B192" s="32"/>
      <c r="C192" s="32"/>
      <c r="D192" s="32"/>
      <c r="E192" s="32"/>
      <c r="F192" s="32"/>
      <c r="G192" s="32"/>
      <c r="H192" s="32"/>
    </row>
    <row r="193" spans="1:8" ht="19.5">
      <c r="A193" s="456"/>
      <c r="B193" s="32"/>
      <c r="C193" s="32"/>
      <c r="D193" s="32"/>
      <c r="E193" s="32"/>
      <c r="F193" s="32"/>
      <c r="G193" s="32"/>
      <c r="H193" s="32"/>
    </row>
    <row r="194" spans="1:8" ht="19.5">
      <c r="A194" s="457"/>
      <c r="B194" s="32"/>
      <c r="C194" s="32"/>
      <c r="D194" s="32"/>
      <c r="E194" s="32"/>
      <c r="F194" s="32"/>
      <c r="G194" s="32"/>
      <c r="H194" s="32"/>
    </row>
    <row r="195" spans="1:8" ht="19.5">
      <c r="A195" s="456"/>
      <c r="B195" s="32"/>
      <c r="C195" s="32"/>
      <c r="D195" s="32"/>
      <c r="E195" s="32"/>
      <c r="F195" s="32"/>
      <c r="G195" s="32"/>
      <c r="H195" s="32"/>
    </row>
    <row r="196" spans="1:8" ht="19.5">
      <c r="A196" s="456"/>
      <c r="B196" s="32"/>
      <c r="C196" s="32"/>
      <c r="D196" s="32"/>
      <c r="E196" s="32"/>
      <c r="F196" s="32"/>
      <c r="G196" s="32"/>
      <c r="H196" s="32"/>
    </row>
    <row r="197" spans="1:8" ht="19.5">
      <c r="A197" s="82"/>
      <c r="B197" s="32"/>
      <c r="C197" s="32"/>
      <c r="D197" s="32"/>
      <c r="E197" s="32"/>
      <c r="F197" s="32"/>
      <c r="G197" s="32"/>
      <c r="H197" s="32"/>
    </row>
    <row r="198" spans="1:8" ht="19.5">
      <c r="A198" s="456"/>
      <c r="B198" s="32"/>
      <c r="C198" s="32"/>
      <c r="D198" s="32"/>
      <c r="E198" s="32"/>
      <c r="F198" s="32"/>
      <c r="G198" s="32"/>
      <c r="H198" s="32"/>
    </row>
    <row r="199" spans="1:8" ht="19.5">
      <c r="A199" s="457"/>
      <c r="B199" s="32"/>
      <c r="C199" s="32"/>
      <c r="D199" s="32"/>
      <c r="E199" s="32"/>
      <c r="F199" s="32"/>
      <c r="G199" s="32"/>
      <c r="H199" s="32"/>
    </row>
    <row r="200" spans="1:8" ht="19.5">
      <c r="A200" s="456"/>
      <c r="B200" s="32"/>
      <c r="C200" s="32"/>
      <c r="D200" s="32"/>
      <c r="E200" s="32"/>
      <c r="F200" s="32"/>
      <c r="G200" s="32"/>
      <c r="H200" s="32"/>
    </row>
    <row r="201" spans="1:8" ht="19.5">
      <c r="A201" s="456"/>
      <c r="B201" s="32"/>
      <c r="C201" s="32"/>
      <c r="D201" s="32"/>
      <c r="E201" s="32"/>
      <c r="F201" s="32"/>
      <c r="G201" s="32"/>
      <c r="H201" s="32"/>
    </row>
    <row r="202" spans="1:8" ht="19.5">
      <c r="A202" s="457"/>
      <c r="B202" s="32"/>
      <c r="C202" s="32"/>
      <c r="D202" s="32"/>
      <c r="E202" s="32"/>
      <c r="F202" s="32"/>
      <c r="G202" s="32"/>
      <c r="H202" s="32"/>
    </row>
    <row r="203" spans="1:8" ht="19.5">
      <c r="A203" s="456"/>
      <c r="B203" s="32"/>
      <c r="C203" s="32"/>
      <c r="D203" s="32"/>
      <c r="E203" s="32"/>
      <c r="F203" s="32"/>
      <c r="G203" s="32"/>
      <c r="H203" s="32"/>
    </row>
    <row r="204" spans="1:8" ht="19.5">
      <c r="A204" s="456"/>
      <c r="B204" s="32"/>
      <c r="C204" s="32"/>
      <c r="D204" s="32"/>
      <c r="E204" s="32"/>
      <c r="F204" s="32"/>
      <c r="G204" s="32"/>
      <c r="H204" s="32"/>
    </row>
    <row r="205" spans="1:8" ht="19.5">
      <c r="A205" s="457"/>
      <c r="B205" s="32"/>
      <c r="C205" s="32"/>
      <c r="D205" s="32"/>
      <c r="E205" s="32"/>
      <c r="F205" s="32"/>
      <c r="G205" s="32"/>
      <c r="H205" s="32"/>
    </row>
    <row r="206" spans="1:8" ht="19.5">
      <c r="A206" s="456"/>
      <c r="B206" s="32"/>
      <c r="C206" s="32"/>
      <c r="D206" s="32"/>
      <c r="E206" s="32"/>
      <c r="F206" s="32"/>
      <c r="G206" s="32"/>
      <c r="H206" s="32"/>
    </row>
    <row r="207" spans="1:8" ht="19.5">
      <c r="A207" s="456"/>
      <c r="B207" s="32"/>
      <c r="C207" s="32"/>
      <c r="D207" s="32"/>
      <c r="E207" s="32"/>
      <c r="F207" s="32"/>
      <c r="G207" s="32"/>
      <c r="H207" s="32"/>
    </row>
    <row r="208" spans="1:8" ht="19.5">
      <c r="A208" s="456"/>
      <c r="B208" s="32"/>
      <c r="C208" s="32"/>
      <c r="D208" s="32"/>
      <c r="E208" s="32"/>
      <c r="F208" s="32"/>
      <c r="G208" s="32"/>
      <c r="H208" s="32"/>
    </row>
    <row r="209" spans="1:8" ht="19.5">
      <c r="A209" s="456"/>
      <c r="B209" s="32"/>
      <c r="C209" s="32"/>
      <c r="D209" s="32"/>
      <c r="E209" s="32"/>
      <c r="F209" s="32"/>
      <c r="G209" s="32"/>
      <c r="H209" s="32"/>
    </row>
    <row r="210" spans="1:8" ht="19.5">
      <c r="A210" s="456"/>
      <c r="B210" s="32"/>
      <c r="C210" s="32"/>
      <c r="D210" s="32"/>
      <c r="E210" s="32"/>
      <c r="F210" s="32"/>
      <c r="G210" s="32"/>
      <c r="H210" s="32"/>
    </row>
    <row r="211" spans="1:8" ht="19.5">
      <c r="A211" s="456"/>
      <c r="B211" s="32"/>
      <c r="C211" s="32"/>
      <c r="D211" s="32"/>
      <c r="E211" s="32"/>
      <c r="F211" s="32"/>
      <c r="G211" s="32"/>
      <c r="H211" s="32"/>
    </row>
    <row r="212" spans="1:8" ht="19.5">
      <c r="A212" s="456"/>
      <c r="B212" s="32"/>
      <c r="C212" s="32"/>
      <c r="D212" s="32"/>
      <c r="E212" s="32"/>
      <c r="F212" s="32"/>
      <c r="G212" s="32"/>
      <c r="H212" s="32"/>
    </row>
    <row r="213" spans="1:8" ht="19.5">
      <c r="A213" s="456"/>
      <c r="B213" s="32"/>
      <c r="C213" s="32"/>
      <c r="D213" s="32"/>
      <c r="E213" s="32"/>
      <c r="F213" s="32"/>
      <c r="G213" s="32"/>
      <c r="H213" s="32"/>
    </row>
    <row r="214" spans="1:8" ht="19.5">
      <c r="A214" s="457"/>
      <c r="B214" s="32"/>
      <c r="C214" s="32"/>
      <c r="D214" s="32"/>
      <c r="E214" s="32"/>
      <c r="F214" s="32"/>
      <c r="G214" s="32"/>
      <c r="H214" s="32"/>
    </row>
    <row r="215" spans="1:8" ht="19.5">
      <c r="A215" s="456"/>
      <c r="B215" s="32"/>
      <c r="C215" s="32"/>
      <c r="D215" s="32"/>
      <c r="E215" s="32"/>
      <c r="F215" s="32"/>
      <c r="G215" s="32"/>
      <c r="H215" s="32"/>
    </row>
    <row r="216" spans="1:8" ht="19.5">
      <c r="A216" s="456"/>
      <c r="B216" s="32"/>
      <c r="C216" s="32"/>
      <c r="D216" s="32"/>
      <c r="E216" s="32"/>
      <c r="F216" s="32"/>
      <c r="G216" s="32"/>
      <c r="H216" s="32"/>
    </row>
    <row r="217" spans="1:8" ht="19.5">
      <c r="A217" s="456"/>
      <c r="B217" s="32"/>
      <c r="C217" s="32"/>
      <c r="D217" s="32"/>
      <c r="E217" s="32"/>
      <c r="F217" s="32"/>
      <c r="G217" s="32"/>
      <c r="H217" s="32"/>
    </row>
    <row r="218" spans="1:8" ht="19.5">
      <c r="A218" s="456"/>
      <c r="B218" s="32"/>
      <c r="C218" s="32"/>
      <c r="D218" s="32"/>
      <c r="E218" s="32"/>
      <c r="F218" s="32"/>
      <c r="G218" s="32"/>
      <c r="H218" s="32"/>
    </row>
    <row r="219" spans="1:8" ht="19.5">
      <c r="A219" s="456"/>
      <c r="B219" s="32"/>
      <c r="C219" s="32"/>
      <c r="D219" s="32"/>
      <c r="E219" s="32"/>
      <c r="F219" s="32"/>
      <c r="G219" s="32"/>
      <c r="H219" s="32"/>
    </row>
    <row r="220" spans="1:8" ht="19.5">
      <c r="A220" s="457"/>
      <c r="B220" s="32"/>
      <c r="C220" s="32"/>
      <c r="D220" s="32"/>
      <c r="E220" s="32"/>
      <c r="F220" s="32"/>
      <c r="G220" s="32"/>
      <c r="H220" s="32"/>
    </row>
    <row r="221" spans="1:8" ht="19.5">
      <c r="A221" s="456"/>
      <c r="B221" s="32"/>
      <c r="C221" s="32"/>
      <c r="D221" s="32"/>
      <c r="E221" s="32"/>
      <c r="F221" s="32"/>
      <c r="G221" s="32"/>
      <c r="H221" s="32"/>
    </row>
    <row r="222" spans="1:8" ht="19.5">
      <c r="A222" s="456"/>
      <c r="B222" s="32"/>
      <c r="C222" s="32"/>
      <c r="D222" s="32"/>
      <c r="E222" s="32"/>
      <c r="F222" s="32"/>
      <c r="G222" s="32"/>
      <c r="H222" s="32"/>
    </row>
    <row r="223" spans="1:8" ht="19.5">
      <c r="A223" s="457"/>
      <c r="B223" s="32"/>
      <c r="C223" s="32"/>
      <c r="D223" s="32"/>
      <c r="E223" s="32"/>
      <c r="F223" s="32"/>
      <c r="G223" s="32"/>
      <c r="H223" s="32"/>
    </row>
    <row r="224" spans="1:8" ht="19.5">
      <c r="A224" s="456"/>
      <c r="B224" s="32"/>
      <c r="C224" s="32"/>
      <c r="D224" s="32"/>
      <c r="E224" s="32"/>
      <c r="F224" s="32"/>
      <c r="G224" s="32"/>
      <c r="H224" s="32"/>
    </row>
    <row r="225" spans="1:8" ht="19.5">
      <c r="A225" s="456"/>
      <c r="B225" s="32"/>
      <c r="C225" s="32"/>
      <c r="D225" s="32"/>
      <c r="E225" s="32"/>
      <c r="F225" s="32"/>
      <c r="G225" s="32"/>
      <c r="H225" s="32"/>
    </row>
    <row r="226" spans="1:8" ht="19.5">
      <c r="A226" s="456"/>
      <c r="B226" s="32"/>
      <c r="C226" s="32"/>
      <c r="D226" s="32"/>
      <c r="E226" s="32"/>
      <c r="F226" s="32"/>
      <c r="G226" s="32"/>
      <c r="H226" s="32"/>
    </row>
    <row r="227" spans="1:8" ht="19.5">
      <c r="A227" s="458"/>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7"/>
  <sheetViews>
    <sheetView showGridLines="0" zoomScale="50" workbookViewId="0">
      <selection activeCell="L10" sqref="L10"/>
    </sheetView>
  </sheetViews>
  <sheetFormatPr baseColWidth="10" defaultColWidth="9.140625" defaultRowHeight="18"/>
  <cols>
    <col min="1" max="1" width="132.28515625" style="45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79" t="s">
        <v>1072</v>
      </c>
      <c r="B1" s="1079"/>
      <c r="C1" s="1079"/>
      <c r="D1" s="1079"/>
      <c r="E1" s="1079"/>
      <c r="F1" s="1079"/>
      <c r="G1" s="1079"/>
      <c r="H1" s="1079"/>
      <c r="I1" s="1079"/>
    </row>
    <row r="2" spans="1:9" ht="43.5" customHeight="1">
      <c r="A2" s="1079" t="s">
        <v>423</v>
      </c>
      <c r="B2" s="1079"/>
      <c r="C2" s="1079"/>
      <c r="D2" s="1079"/>
      <c r="E2" s="1079"/>
      <c r="F2" s="1079"/>
      <c r="G2" s="1079"/>
      <c r="H2" s="1079"/>
      <c r="I2" s="1079"/>
    </row>
    <row r="3" spans="1:9" ht="43.5" customHeight="1">
      <c r="A3" s="1079" t="s">
        <v>490</v>
      </c>
      <c r="B3" s="1079"/>
      <c r="C3" s="1079"/>
      <c r="D3" s="1079"/>
      <c r="E3" s="1079"/>
      <c r="F3" s="1079"/>
      <c r="G3" s="1079"/>
      <c r="H3" s="1079"/>
      <c r="I3" s="1079"/>
    </row>
    <row r="4" spans="1:9" ht="43.5" customHeight="1">
      <c r="A4" s="1080" t="s">
        <v>1247</v>
      </c>
      <c r="B4" s="1080"/>
      <c r="C4" s="1080"/>
      <c r="D4" s="1080"/>
      <c r="E4" s="1080"/>
      <c r="F4" s="1080"/>
      <c r="G4" s="1080"/>
      <c r="H4" s="1080"/>
      <c r="I4" s="1080"/>
    </row>
    <row r="5" spans="1:9" ht="19.5" customHeight="1" thickBot="1">
      <c r="A5" s="1079"/>
      <c r="B5" s="1079"/>
      <c r="C5" s="1079"/>
      <c r="D5" s="1079"/>
      <c r="E5" s="1079"/>
      <c r="F5" s="1079"/>
      <c r="G5" s="1079"/>
      <c r="H5" s="1079"/>
      <c r="I5" s="1079"/>
    </row>
    <row r="6" spans="1:9" s="26" customFormat="1" ht="37.5" customHeight="1" thickTop="1" thickBot="1">
      <c r="A6" s="447" t="s">
        <v>296</v>
      </c>
      <c r="B6" s="74" t="s">
        <v>424</v>
      </c>
      <c r="C6" s="74" t="s">
        <v>425</v>
      </c>
      <c r="D6" s="74" t="s">
        <v>1147</v>
      </c>
      <c r="E6" s="74" t="s">
        <v>1237</v>
      </c>
      <c r="F6" s="74" t="s">
        <v>1289</v>
      </c>
      <c r="G6" s="74" t="s">
        <v>1528</v>
      </c>
      <c r="H6" s="74" t="s">
        <v>1363</v>
      </c>
      <c r="I6" s="74" t="s">
        <v>1529</v>
      </c>
    </row>
    <row r="7" spans="1:9" ht="15" customHeight="1" thickTop="1" thickBot="1">
      <c r="A7" s="448"/>
      <c r="B7" s="576"/>
      <c r="C7" s="576"/>
      <c r="D7" s="576"/>
      <c r="E7" s="576"/>
      <c r="F7" s="576"/>
      <c r="G7" s="576"/>
      <c r="H7" s="576"/>
      <c r="I7" s="576"/>
    </row>
    <row r="8" spans="1:9" ht="24" customHeight="1" thickTop="1" thickBot="1">
      <c r="A8" s="27" t="s">
        <v>426</v>
      </c>
      <c r="B8" s="693">
        <v>2288292.8444373179</v>
      </c>
      <c r="C8" s="693">
        <v>2646183.6442492711</v>
      </c>
      <c r="D8" s="693">
        <v>3151224.3264708458</v>
      </c>
      <c r="E8" s="693">
        <v>3702550.3925218661</v>
      </c>
      <c r="F8" s="693">
        <v>4085981.1115116621</v>
      </c>
      <c r="G8" s="693">
        <v>4601409.4534402331</v>
      </c>
      <c r="H8" s="693">
        <v>5011267.0610116618</v>
      </c>
      <c r="I8" s="693">
        <v>5063559.8816399425</v>
      </c>
    </row>
    <row r="9" spans="1:9" s="77" customFormat="1" ht="21" customHeight="1" thickTop="1">
      <c r="A9" s="75" t="s">
        <v>8</v>
      </c>
      <c r="B9" s="694">
        <v>449500.01868075808</v>
      </c>
      <c r="C9" s="694">
        <v>437019.0616457726</v>
      </c>
      <c r="D9" s="694">
        <v>460892.34707580175</v>
      </c>
      <c r="E9" s="694">
        <v>711394.30631924199</v>
      </c>
      <c r="F9" s="694">
        <v>679231.72269096214</v>
      </c>
      <c r="G9" s="694">
        <v>399956.79943148681</v>
      </c>
      <c r="H9" s="694">
        <v>621595.54785714287</v>
      </c>
      <c r="I9" s="694">
        <v>524970.20900291542</v>
      </c>
    </row>
    <row r="10" spans="1:9" s="77" customFormat="1" ht="21" customHeight="1">
      <c r="A10" s="75" t="s">
        <v>17</v>
      </c>
      <c r="B10" s="694">
        <v>484163.77997521864</v>
      </c>
      <c r="C10" s="694">
        <v>562649.8959533528</v>
      </c>
      <c r="D10" s="694">
        <v>824538.80912244902</v>
      </c>
      <c r="E10" s="694">
        <v>837503.99633673462</v>
      </c>
      <c r="F10" s="694">
        <v>853469.17014868802</v>
      </c>
      <c r="G10" s="694">
        <v>871544.39499125374</v>
      </c>
      <c r="H10" s="694">
        <v>934606.6461982507</v>
      </c>
      <c r="I10" s="694">
        <v>805916.44681632647</v>
      </c>
    </row>
    <row r="11" spans="1:9" s="77" customFormat="1" ht="21" customHeight="1">
      <c r="A11" s="75" t="s">
        <v>26</v>
      </c>
      <c r="B11" s="694">
        <v>1280011.6960393586</v>
      </c>
      <c r="C11" s="694">
        <v>1487711.7975962099</v>
      </c>
      <c r="D11" s="694">
        <v>1727635.076185131</v>
      </c>
      <c r="E11" s="694">
        <v>1983218.4541749272</v>
      </c>
      <c r="F11" s="694">
        <v>2357920.9924110789</v>
      </c>
      <c r="G11" s="694">
        <v>3088966.4575903788</v>
      </c>
      <c r="H11" s="694">
        <v>3186282.6962653063</v>
      </c>
      <c r="I11" s="694">
        <v>3324689.9352361518</v>
      </c>
    </row>
    <row r="12" spans="1:9" s="77" customFormat="1" ht="21" customHeight="1">
      <c r="A12" s="449" t="s">
        <v>427</v>
      </c>
      <c r="B12" s="694">
        <v>1275455.182919825</v>
      </c>
      <c r="C12" s="694">
        <v>1485936.0768790084</v>
      </c>
      <c r="D12" s="694">
        <v>1719684.448451895</v>
      </c>
      <c r="E12" s="694">
        <v>1981773.7468833821</v>
      </c>
      <c r="F12" s="694">
        <v>2351280.7145889215</v>
      </c>
      <c r="G12" s="694">
        <v>3076786.3582244897</v>
      </c>
      <c r="H12" s="694">
        <v>3171670.660109329</v>
      </c>
      <c r="I12" s="694">
        <v>3306141.7419402329</v>
      </c>
    </row>
    <row r="13" spans="1:9" s="77" customFormat="1" ht="21" customHeight="1">
      <c r="A13" s="449" t="s">
        <v>428</v>
      </c>
      <c r="B13" s="694">
        <v>1266882.7288848397</v>
      </c>
      <c r="C13" s="694">
        <v>1473832.3684344022</v>
      </c>
      <c r="D13" s="694">
        <v>1704731.6414037901</v>
      </c>
      <c r="E13" s="694">
        <v>1966238.0662638482</v>
      </c>
      <c r="F13" s="694">
        <v>2321794.4793862975</v>
      </c>
      <c r="G13" s="694">
        <v>3032332.644851312</v>
      </c>
      <c r="H13" s="694">
        <v>3119807.0166603504</v>
      </c>
      <c r="I13" s="694">
        <v>3246623.5035845484</v>
      </c>
    </row>
    <row r="14" spans="1:9" s="77" customFormat="1" ht="21" customHeight="1">
      <c r="A14" s="449" t="s">
        <v>429</v>
      </c>
      <c r="B14" s="694">
        <v>8572.4540349854215</v>
      </c>
      <c r="C14" s="694">
        <v>12103.708444606415</v>
      </c>
      <c r="D14" s="694">
        <v>14952.807048104956</v>
      </c>
      <c r="E14" s="694">
        <v>15535.680619533528</v>
      </c>
      <c r="F14" s="694">
        <v>29486.23520262391</v>
      </c>
      <c r="G14" s="694">
        <v>44453.713373177838</v>
      </c>
      <c r="H14" s="694">
        <v>51863.643448979587</v>
      </c>
      <c r="I14" s="694">
        <v>59518.238355685135</v>
      </c>
    </row>
    <row r="15" spans="1:9" s="77" customFormat="1" ht="21" customHeight="1">
      <c r="A15" s="449" t="s">
        <v>430</v>
      </c>
      <c r="B15" s="694">
        <v>3049.6404475218656</v>
      </c>
      <c r="C15" s="694">
        <v>3382.9585029154514</v>
      </c>
      <c r="D15" s="694">
        <v>6996.8791370262397</v>
      </c>
      <c r="E15" s="694">
        <v>6723.3223921282797</v>
      </c>
      <c r="F15" s="694">
        <v>7194.0757215743442</v>
      </c>
      <c r="G15" s="694">
        <v>15297.125001457725</v>
      </c>
      <c r="H15" s="694">
        <v>13715.95769825073</v>
      </c>
      <c r="I15" s="694">
        <v>23034.236371720115</v>
      </c>
    </row>
    <row r="16" spans="1:9" s="77" customFormat="1" ht="21" customHeight="1">
      <c r="A16" s="449" t="s">
        <v>431</v>
      </c>
      <c r="B16" s="694">
        <v>2873.250020408163</v>
      </c>
      <c r="C16" s="694">
        <v>3303.5548294460641</v>
      </c>
      <c r="D16" s="694">
        <v>6996.1551530612242</v>
      </c>
      <c r="E16" s="694">
        <v>6622.1546457725944</v>
      </c>
      <c r="F16" s="694">
        <v>7179.4984620991263</v>
      </c>
      <c r="G16" s="694">
        <v>14787.94153206997</v>
      </c>
      <c r="H16" s="694">
        <v>13002.238763848396</v>
      </c>
      <c r="I16" s="694">
        <v>22736.548749271136</v>
      </c>
    </row>
    <row r="17" spans="1:9" s="77" customFormat="1" ht="21" customHeight="1">
      <c r="A17" s="449" t="s">
        <v>432</v>
      </c>
      <c r="B17" s="694">
        <v>176.39042711370263</v>
      </c>
      <c r="C17" s="694">
        <v>79.403673469387755</v>
      </c>
      <c r="D17" s="694">
        <v>0.72398396501457718</v>
      </c>
      <c r="E17" s="694">
        <v>101.16774635568513</v>
      </c>
      <c r="F17" s="694">
        <v>14.577259475218659</v>
      </c>
      <c r="G17" s="694">
        <v>509.18346938775511</v>
      </c>
      <c r="H17" s="694">
        <v>713.71893440233225</v>
      </c>
      <c r="I17" s="694">
        <v>297.6876224489796</v>
      </c>
    </row>
    <row r="18" spans="1:9" s="77" customFormat="1" ht="21" customHeight="1">
      <c r="A18" s="449" t="s">
        <v>433</v>
      </c>
      <c r="B18" s="694">
        <v>30006.69883819242</v>
      </c>
      <c r="C18" s="694">
        <v>30667.345322157431</v>
      </c>
      <c r="D18" s="694">
        <v>31895.918122448977</v>
      </c>
      <c r="E18" s="694">
        <v>32668.797199708453</v>
      </c>
      <c r="F18" s="694">
        <v>39698.751052478139</v>
      </c>
      <c r="G18" s="694">
        <v>58701.963909620994</v>
      </c>
      <c r="H18" s="694">
        <v>58706.806597667637</v>
      </c>
      <c r="I18" s="694">
        <v>67199.873615160352</v>
      </c>
    </row>
    <row r="19" spans="1:9" s="77" customFormat="1" ht="21" customHeight="1">
      <c r="A19" s="449" t="s">
        <v>434</v>
      </c>
      <c r="B19" s="694">
        <v>17817.696887755104</v>
      </c>
      <c r="C19" s="694">
        <v>19593.900806122449</v>
      </c>
      <c r="D19" s="694">
        <v>21256.87063411079</v>
      </c>
      <c r="E19" s="694">
        <v>23378.953688046651</v>
      </c>
      <c r="F19" s="694">
        <v>30691.635731778424</v>
      </c>
      <c r="G19" s="694">
        <v>46354.086655976673</v>
      </c>
      <c r="H19" s="694">
        <v>46319.234039358598</v>
      </c>
      <c r="I19" s="694">
        <v>53918.122639941692</v>
      </c>
    </row>
    <row r="20" spans="1:9" s="77" customFormat="1" ht="21" customHeight="1">
      <c r="A20" s="449" t="s">
        <v>435</v>
      </c>
      <c r="B20" s="694">
        <v>12189.001950437318</v>
      </c>
      <c r="C20" s="694">
        <v>11073.444516034984</v>
      </c>
      <c r="D20" s="694">
        <v>10639.04748833819</v>
      </c>
      <c r="E20" s="694">
        <v>9289.8435116618075</v>
      </c>
      <c r="F20" s="694">
        <v>9007.1153206997078</v>
      </c>
      <c r="G20" s="694">
        <v>12347.877253644314</v>
      </c>
      <c r="H20" s="694">
        <v>12387.572558309037</v>
      </c>
      <c r="I20" s="694">
        <v>13281.75097521866</v>
      </c>
    </row>
    <row r="21" spans="1:9" s="77" customFormat="1" ht="21" customHeight="1">
      <c r="A21" s="449" t="s">
        <v>39</v>
      </c>
      <c r="B21" s="694">
        <v>7983.7878206997093</v>
      </c>
      <c r="C21" s="694">
        <v>9043.0770816326531</v>
      </c>
      <c r="D21" s="694">
        <v>11661.91741690962</v>
      </c>
      <c r="E21" s="694">
        <v>12337.551192419827</v>
      </c>
      <c r="F21" s="694">
        <v>13214.44929154519</v>
      </c>
      <c r="G21" s="694">
        <v>19699.281653061222</v>
      </c>
      <c r="H21" s="694">
        <v>19679.552858600586</v>
      </c>
      <c r="I21" s="694">
        <v>20330.195314868808</v>
      </c>
    </row>
    <row r="22" spans="1:9" s="77" customFormat="1" ht="21" customHeight="1">
      <c r="A22" s="449" t="s">
        <v>436</v>
      </c>
      <c r="B22" s="694">
        <v>-36483.613986880468</v>
      </c>
      <c r="C22" s="694">
        <v>-41317.660189504371</v>
      </c>
      <c r="D22" s="694">
        <v>-42604.086943148686</v>
      </c>
      <c r="E22" s="694">
        <v>-50284.963492711373</v>
      </c>
      <c r="F22" s="694">
        <v>-53466.998243440226</v>
      </c>
      <c r="G22" s="694">
        <v>-81518.271198250717</v>
      </c>
      <c r="H22" s="694">
        <v>-77490.280998542279</v>
      </c>
      <c r="I22" s="694">
        <v>-92016.112005830902</v>
      </c>
    </row>
    <row r="23" spans="1:9" s="77" customFormat="1" ht="21" customHeight="1">
      <c r="A23" s="75" t="s">
        <v>57</v>
      </c>
      <c r="B23" s="694">
        <v>13905.739307580176</v>
      </c>
      <c r="C23" s="694">
        <v>18566.710689504373</v>
      </c>
      <c r="D23" s="694">
        <v>21145.836724489796</v>
      </c>
      <c r="E23" s="694">
        <v>38349.688584548101</v>
      </c>
      <c r="F23" s="694">
        <v>28323.679051020408</v>
      </c>
      <c r="G23" s="694">
        <v>35326.080572886298</v>
      </c>
      <c r="H23" s="694">
        <v>41795.880362973759</v>
      </c>
      <c r="I23" s="694">
        <v>25902.917919825075</v>
      </c>
    </row>
    <row r="24" spans="1:9" s="77" customFormat="1" ht="21" customHeight="1">
      <c r="A24" s="75" t="s">
        <v>63</v>
      </c>
      <c r="B24" s="694">
        <v>3685.2470422740525</v>
      </c>
      <c r="C24" s="694">
        <v>983.93114868804662</v>
      </c>
      <c r="D24" s="694">
        <v>592.40329154518952</v>
      </c>
      <c r="E24" s="694">
        <v>1496.2113760932943</v>
      </c>
      <c r="F24" s="694">
        <v>1214.8328688046649</v>
      </c>
      <c r="G24" s="694">
        <v>2248.6214606413996</v>
      </c>
      <c r="H24" s="694">
        <v>4536.5674868804663</v>
      </c>
      <c r="I24" s="694">
        <v>9510.3561603498547</v>
      </c>
    </row>
    <row r="25" spans="1:9" s="77" customFormat="1" ht="21" customHeight="1">
      <c r="A25" s="75" t="s">
        <v>437</v>
      </c>
      <c r="B25" s="694">
        <v>10120.729126822158</v>
      </c>
      <c r="C25" s="694">
        <v>93593.845132653063</v>
      </c>
      <c r="D25" s="694">
        <v>64444.053198250731</v>
      </c>
      <c r="E25" s="694">
        <v>73929.71833965015</v>
      </c>
      <c r="F25" s="694">
        <v>107046.37149854228</v>
      </c>
      <c r="G25" s="694">
        <v>130396.93223760932</v>
      </c>
      <c r="H25" s="694">
        <v>130835.35082069971</v>
      </c>
      <c r="I25" s="694">
        <v>271566.89374052477</v>
      </c>
    </row>
    <row r="26" spans="1:9" s="77" customFormat="1" ht="21" customHeight="1">
      <c r="A26" s="75" t="s">
        <v>74</v>
      </c>
      <c r="B26" s="694">
        <v>39938.960483965013</v>
      </c>
      <c r="C26" s="694">
        <v>40304.08580612245</v>
      </c>
      <c r="D26" s="694">
        <v>45837.512276967929</v>
      </c>
      <c r="E26" s="694">
        <v>48453.746307580172</v>
      </c>
      <c r="F26" s="694">
        <v>46151.347715743439</v>
      </c>
      <c r="G26" s="694">
        <v>58204.014172011674</v>
      </c>
      <c r="H26" s="694">
        <v>56486.385323615163</v>
      </c>
      <c r="I26" s="694">
        <v>52464.43606413994</v>
      </c>
    </row>
    <row r="27" spans="1:9" s="77" customFormat="1" ht="21" customHeight="1">
      <c r="A27" s="75" t="s">
        <v>438</v>
      </c>
      <c r="B27" s="694">
        <v>6966.6737813411082</v>
      </c>
      <c r="C27" s="694">
        <v>5354.3162769679293</v>
      </c>
      <c r="D27" s="694">
        <v>6138.2885962099135</v>
      </c>
      <c r="E27" s="694">
        <v>8204.2710830903798</v>
      </c>
      <c r="F27" s="694">
        <v>12622.995126822156</v>
      </c>
      <c r="G27" s="694">
        <v>14766.152983965014</v>
      </c>
      <c r="H27" s="694">
        <v>35127.986696793007</v>
      </c>
      <c r="I27" s="694">
        <v>48538.686699708451</v>
      </c>
    </row>
    <row r="28" spans="1:9" s="78" customFormat="1" ht="43.5" customHeight="1" thickBot="1">
      <c r="A28" s="450" t="s">
        <v>1356</v>
      </c>
      <c r="B28" s="695">
        <v>0</v>
      </c>
      <c r="C28" s="695">
        <v>0</v>
      </c>
      <c r="D28" s="695">
        <v>0</v>
      </c>
      <c r="E28" s="695">
        <v>0</v>
      </c>
      <c r="F28" s="695">
        <v>0</v>
      </c>
      <c r="G28" s="695">
        <v>0</v>
      </c>
      <c r="H28" s="695">
        <v>0</v>
      </c>
      <c r="I28" s="695">
        <v>0</v>
      </c>
    </row>
    <row r="29" spans="1:9" ht="24" customHeight="1" thickTop="1" thickBot="1">
      <c r="A29" s="27" t="s">
        <v>439</v>
      </c>
      <c r="B29" s="693">
        <v>2106977.6989212828</v>
      </c>
      <c r="C29" s="693">
        <v>2448168.8119927114</v>
      </c>
      <c r="D29" s="693">
        <v>2928744.5041239066</v>
      </c>
      <c r="E29" s="693">
        <v>3475812.1286822157</v>
      </c>
      <c r="F29" s="693">
        <v>3827992.8064620998</v>
      </c>
      <c r="G29" s="693">
        <v>4339474.4876938779</v>
      </c>
      <c r="H29" s="693">
        <v>4721261.3153090384</v>
      </c>
      <c r="I29" s="693">
        <v>4788497.6960379006</v>
      </c>
    </row>
    <row r="30" spans="1:9" s="77" customFormat="1" ht="21" customHeight="1" thickTop="1">
      <c r="A30" s="75" t="s">
        <v>440</v>
      </c>
      <c r="B30" s="694">
        <v>1768120.3227040817</v>
      </c>
      <c r="C30" s="694">
        <v>2048132.0169985425</v>
      </c>
      <c r="D30" s="694">
        <v>2514257.6009431491</v>
      </c>
      <c r="E30" s="694">
        <v>3075483.394830904</v>
      </c>
      <c r="F30" s="694">
        <v>3262245.0961574344</v>
      </c>
      <c r="G30" s="694">
        <v>3866882.9077303205</v>
      </c>
      <c r="H30" s="694">
        <v>4137537.2131690965</v>
      </c>
      <c r="I30" s="694">
        <v>4264493.7534912536</v>
      </c>
    </row>
    <row r="31" spans="1:9" s="77" customFormat="1" ht="21" customHeight="1">
      <c r="A31" s="449" t="s">
        <v>441</v>
      </c>
      <c r="B31" s="694">
        <v>484497.91841982509</v>
      </c>
      <c r="C31" s="694">
        <v>600578.26011516037</v>
      </c>
      <c r="D31" s="694">
        <v>641319.31027113704</v>
      </c>
      <c r="E31" s="694">
        <v>664406.78519096214</v>
      </c>
      <c r="F31" s="694">
        <v>899846.41494169086</v>
      </c>
      <c r="G31" s="694">
        <v>742167.18352186598</v>
      </c>
      <c r="H31" s="694">
        <v>809514.21212827985</v>
      </c>
      <c r="I31" s="694">
        <v>894545.25296501466</v>
      </c>
    </row>
    <row r="32" spans="1:9" s="77" customFormat="1" ht="21" customHeight="1">
      <c r="A32" s="449" t="s">
        <v>442</v>
      </c>
      <c r="B32" s="694">
        <v>779700.35613702633</v>
      </c>
      <c r="C32" s="694">
        <v>846360.61179300281</v>
      </c>
      <c r="D32" s="694">
        <v>1033393.3709650146</v>
      </c>
      <c r="E32" s="694">
        <v>1419774.9566574346</v>
      </c>
      <c r="F32" s="694">
        <v>1160451.5148250728</v>
      </c>
      <c r="G32" s="694">
        <v>1283670.6700291545</v>
      </c>
      <c r="H32" s="694">
        <v>1413293.8226705538</v>
      </c>
      <c r="I32" s="694">
        <v>1404305.2354227405</v>
      </c>
    </row>
    <row r="33" spans="1:9" s="77" customFormat="1" ht="21" customHeight="1">
      <c r="A33" s="449" t="s">
        <v>443</v>
      </c>
      <c r="B33" s="694">
        <v>149717.01265306122</v>
      </c>
      <c r="C33" s="694">
        <v>154009.09377842565</v>
      </c>
      <c r="D33" s="694">
        <v>44206.112287172022</v>
      </c>
      <c r="E33" s="694">
        <v>30722.771692419828</v>
      </c>
      <c r="F33" s="694">
        <v>30609.884217201165</v>
      </c>
      <c r="G33" s="694">
        <v>15300.575755102042</v>
      </c>
      <c r="H33" s="694">
        <v>12686.389709912535</v>
      </c>
      <c r="I33" s="694">
        <v>9128.5423367346939</v>
      </c>
    </row>
    <row r="34" spans="1:9" s="77" customFormat="1" ht="21" customHeight="1">
      <c r="A34" s="449" t="s">
        <v>444</v>
      </c>
      <c r="B34" s="694">
        <v>44190.206368804669</v>
      </c>
      <c r="C34" s="694">
        <v>49387.972832361513</v>
      </c>
      <c r="D34" s="694">
        <v>47103.136457725952</v>
      </c>
      <c r="E34" s="694">
        <v>51621.875502915449</v>
      </c>
      <c r="F34" s="694">
        <v>53312.6440670554</v>
      </c>
      <c r="G34" s="694">
        <v>76306.538750728854</v>
      </c>
      <c r="H34" s="694">
        <v>64537.251116618078</v>
      </c>
      <c r="I34" s="694">
        <v>78012.66049854226</v>
      </c>
    </row>
    <row r="35" spans="1:9" s="77" customFormat="1" ht="21" customHeight="1">
      <c r="A35" s="449" t="s">
        <v>445</v>
      </c>
      <c r="B35" s="694">
        <v>296017.29824927117</v>
      </c>
      <c r="C35" s="694">
        <v>378774.53560349852</v>
      </c>
      <c r="D35" s="694">
        <v>714426.25375072879</v>
      </c>
      <c r="E35" s="694">
        <v>860304.50662973756</v>
      </c>
      <c r="F35" s="694">
        <v>1061420.0244883383</v>
      </c>
      <c r="G35" s="694">
        <v>1661661.2011370261</v>
      </c>
      <c r="H35" s="694">
        <v>1741059.2191355685</v>
      </c>
      <c r="I35" s="694">
        <v>1779566.5166311953</v>
      </c>
    </row>
    <row r="36" spans="1:9" s="77" customFormat="1" ht="21" customHeight="1">
      <c r="A36" s="449" t="s">
        <v>446</v>
      </c>
      <c r="B36" s="694">
        <v>13997.530876093295</v>
      </c>
      <c r="C36" s="694">
        <v>19021.542876093295</v>
      </c>
      <c r="D36" s="694">
        <v>33809.417211370259</v>
      </c>
      <c r="E36" s="694">
        <v>48652.499157434402</v>
      </c>
      <c r="F36" s="694">
        <v>56604.613618075804</v>
      </c>
      <c r="G36" s="694">
        <v>87776.738536443154</v>
      </c>
      <c r="H36" s="694">
        <v>96446.318408163264</v>
      </c>
      <c r="I36" s="694">
        <v>98935.545637026255</v>
      </c>
    </row>
    <row r="37" spans="1:9" s="77" customFormat="1" ht="21" customHeight="1">
      <c r="A37" s="75" t="s">
        <v>447</v>
      </c>
      <c r="B37" s="694">
        <v>1318.0286603498541</v>
      </c>
      <c r="C37" s="694">
        <v>1761.2362113702625</v>
      </c>
      <c r="D37" s="694">
        <v>1680.674637026239</v>
      </c>
      <c r="E37" s="694">
        <v>1601.6180685131194</v>
      </c>
      <c r="F37" s="694">
        <v>1359.4389679300291</v>
      </c>
      <c r="G37" s="694">
        <v>5755.85559329446</v>
      </c>
      <c r="H37" s="694">
        <v>1330.1959635568512</v>
      </c>
      <c r="I37" s="694">
        <v>2198.6323367346936</v>
      </c>
    </row>
    <row r="38" spans="1:9" s="77" customFormat="1" ht="21" customHeight="1">
      <c r="A38" s="75" t="s">
        <v>448</v>
      </c>
      <c r="B38" s="694">
        <v>15945.871432944607</v>
      </c>
      <c r="C38" s="694">
        <v>7943.5418717201164</v>
      </c>
      <c r="D38" s="694">
        <v>9556.6907915451884</v>
      </c>
      <c r="E38" s="694">
        <v>90090.686708454814</v>
      </c>
      <c r="F38" s="694">
        <v>75517.287118075808</v>
      </c>
      <c r="G38" s="694">
        <v>98917.04554518951</v>
      </c>
      <c r="H38" s="694">
        <v>106048.31340379009</v>
      </c>
      <c r="I38" s="694">
        <v>142924.34610058309</v>
      </c>
    </row>
    <row r="39" spans="1:9" s="77" customFormat="1" ht="21" customHeight="1">
      <c r="A39" s="75" t="s">
        <v>449</v>
      </c>
      <c r="B39" s="694">
        <v>35943.152887755103</v>
      </c>
      <c r="C39" s="694">
        <v>37688.585428571423</v>
      </c>
      <c r="D39" s="694">
        <v>42914.804266763844</v>
      </c>
      <c r="E39" s="694">
        <v>31958.521564139941</v>
      </c>
      <c r="F39" s="694">
        <v>55959.120046647222</v>
      </c>
      <c r="G39" s="694">
        <v>57843.366319241977</v>
      </c>
      <c r="H39" s="694">
        <v>69875.901849854228</v>
      </c>
      <c r="I39" s="694">
        <v>49096.3611122449</v>
      </c>
    </row>
    <row r="40" spans="1:9" s="77" customFormat="1" ht="21" customHeight="1">
      <c r="A40" s="75" t="s">
        <v>127</v>
      </c>
      <c r="B40" s="694">
        <v>18704.697940233236</v>
      </c>
      <c r="C40" s="694">
        <v>17831.546078717201</v>
      </c>
      <c r="D40" s="694">
        <v>19051.451198250728</v>
      </c>
      <c r="E40" s="694">
        <v>19921.41058600583</v>
      </c>
      <c r="F40" s="694">
        <v>21761.198256559765</v>
      </c>
      <c r="G40" s="694">
        <v>27342.694304664725</v>
      </c>
      <c r="H40" s="694">
        <v>28045.732580174928</v>
      </c>
      <c r="I40" s="694">
        <v>29430.796889212826</v>
      </c>
    </row>
    <row r="41" spans="1:9" s="77" customFormat="1" ht="21" customHeight="1">
      <c r="A41" s="75" t="s">
        <v>133</v>
      </c>
      <c r="B41" s="694">
        <v>0</v>
      </c>
      <c r="C41" s="694">
        <v>0</v>
      </c>
      <c r="D41" s="694">
        <v>0</v>
      </c>
      <c r="E41" s="694">
        <v>75055.038634110781</v>
      </c>
      <c r="F41" s="694">
        <v>100318.49611516035</v>
      </c>
      <c r="G41" s="694">
        <v>112169.59770262391</v>
      </c>
      <c r="H41" s="694">
        <v>125368.28280174927</v>
      </c>
      <c r="I41" s="694">
        <v>112863.63915597668</v>
      </c>
    </row>
    <row r="42" spans="1:9" s="77" customFormat="1" ht="21" customHeight="1">
      <c r="A42" s="75" t="s">
        <v>450</v>
      </c>
      <c r="B42" s="694">
        <v>4074.1675889212825</v>
      </c>
      <c r="C42" s="694">
        <v>25046.451530612245</v>
      </c>
      <c r="D42" s="694">
        <v>25046.401868804667</v>
      </c>
      <c r="E42" s="694">
        <v>25027.597930029155</v>
      </c>
      <c r="F42" s="694">
        <v>70220.075157434403</v>
      </c>
      <c r="G42" s="694">
        <v>71536.933794460638</v>
      </c>
      <c r="H42" s="694">
        <v>66079.573860058314</v>
      </c>
      <c r="I42" s="694">
        <v>67393.402046647228</v>
      </c>
    </row>
    <row r="43" spans="1:9" s="78" customFormat="1" ht="43.5" customHeight="1" thickBot="1">
      <c r="A43" s="450" t="s">
        <v>109</v>
      </c>
      <c r="B43" s="695">
        <v>262871.45770699705</v>
      </c>
      <c r="C43" s="695">
        <v>309765.4338731778</v>
      </c>
      <c r="D43" s="695">
        <v>316236.88041836739</v>
      </c>
      <c r="E43" s="695">
        <v>156673.86036005829</v>
      </c>
      <c r="F43" s="695">
        <v>240612.09464285715</v>
      </c>
      <c r="G43" s="695">
        <v>99026.086704081637</v>
      </c>
      <c r="H43" s="695">
        <v>186976.101680758</v>
      </c>
      <c r="I43" s="695">
        <v>120096.76490524781</v>
      </c>
    </row>
    <row r="44" spans="1:9" ht="24" customHeight="1" thickTop="1" thickBot="1">
      <c r="A44" s="27" t="s">
        <v>451</v>
      </c>
      <c r="B44" s="693">
        <v>181315.14574927112</v>
      </c>
      <c r="C44" s="693">
        <v>198014.8321618076</v>
      </c>
      <c r="D44" s="693">
        <v>222479.82234548102</v>
      </c>
      <c r="E44" s="693">
        <v>226738.26377842567</v>
      </c>
      <c r="F44" s="693">
        <v>257988.30504664723</v>
      </c>
      <c r="G44" s="693">
        <v>261934.96595043733</v>
      </c>
      <c r="H44" s="693">
        <v>290005.74588192423</v>
      </c>
      <c r="I44" s="693">
        <v>275062.1855947522</v>
      </c>
    </row>
    <row r="45" spans="1:9" s="77" customFormat="1" ht="21" customHeight="1" thickTop="1">
      <c r="A45" s="75" t="s">
        <v>148</v>
      </c>
      <c r="B45" s="694">
        <v>94670.466472303204</v>
      </c>
      <c r="C45" s="694">
        <v>106687.95918367348</v>
      </c>
      <c r="D45" s="694">
        <v>106687.95918367348</v>
      </c>
      <c r="E45" s="694">
        <v>106687.95918367348</v>
      </c>
      <c r="F45" s="694">
        <v>106687.95918367348</v>
      </c>
      <c r="G45" s="694">
        <v>106687.95918367348</v>
      </c>
      <c r="H45" s="694">
        <v>191750.12099125364</v>
      </c>
      <c r="I45" s="694">
        <v>210276.26967930028</v>
      </c>
    </row>
    <row r="46" spans="1:9" s="77" customFormat="1" ht="21" customHeight="1">
      <c r="A46" s="75" t="s">
        <v>152</v>
      </c>
      <c r="B46" s="694">
        <v>28203.016479591835</v>
      </c>
      <c r="C46" s="694">
        <v>27821.41754664723</v>
      </c>
      <c r="D46" s="694">
        <v>40534.125424198253</v>
      </c>
      <c r="E46" s="694">
        <v>56189.751100583097</v>
      </c>
      <c r="F46" s="694">
        <v>67587.369451895051</v>
      </c>
      <c r="G46" s="694">
        <v>85062.803594752186</v>
      </c>
      <c r="H46" s="694">
        <v>4167.3084606413995</v>
      </c>
      <c r="I46" s="694">
        <v>0</v>
      </c>
    </row>
    <row r="47" spans="1:9" s="77" customFormat="1" ht="21" customHeight="1">
      <c r="A47" s="75" t="s">
        <v>156</v>
      </c>
      <c r="B47" s="694">
        <v>0</v>
      </c>
      <c r="C47" s="694">
        <v>0</v>
      </c>
      <c r="D47" s="694">
        <v>0</v>
      </c>
      <c r="E47" s="694">
        <v>0</v>
      </c>
      <c r="F47" s="694">
        <v>0</v>
      </c>
      <c r="G47" s="694">
        <v>0</v>
      </c>
      <c r="H47" s="694">
        <v>0</v>
      </c>
      <c r="I47" s="694">
        <v>0</v>
      </c>
    </row>
    <row r="48" spans="1:9" s="77" customFormat="1" ht="21" customHeight="1">
      <c r="A48" s="75" t="s">
        <v>452</v>
      </c>
      <c r="B48" s="694">
        <v>31378.4955787172</v>
      </c>
      <c r="C48" s="694">
        <v>35390.157386297375</v>
      </c>
      <c r="D48" s="694">
        <v>38203.568465014578</v>
      </c>
      <c r="E48" s="694">
        <v>41909.107823615166</v>
      </c>
      <c r="F48" s="694">
        <v>44104.443100583092</v>
      </c>
      <c r="G48" s="694">
        <v>48065.376045189507</v>
      </c>
      <c r="H48" s="694">
        <v>48065.376045189507</v>
      </c>
      <c r="I48" s="694">
        <v>52667.670392128275</v>
      </c>
    </row>
    <row r="49" spans="1:9" s="77" customFormat="1" ht="21" customHeight="1">
      <c r="A49" s="75" t="s">
        <v>164</v>
      </c>
      <c r="B49" s="694">
        <v>27063.167218658891</v>
      </c>
      <c r="C49" s="694">
        <v>28115.298045189506</v>
      </c>
      <c r="D49" s="694">
        <v>37054.169272594758</v>
      </c>
      <c r="E49" s="694">
        <v>21951.445670553938</v>
      </c>
      <c r="F49" s="694">
        <v>39608.533310495623</v>
      </c>
      <c r="G49" s="694">
        <v>22118.827126822158</v>
      </c>
      <c r="H49" s="694">
        <v>46022.940384839647</v>
      </c>
      <c r="I49" s="694">
        <v>12118.245523323616</v>
      </c>
    </row>
    <row r="50" spans="1:9" s="77" customFormat="1" ht="21" customHeight="1">
      <c r="A50" s="449" t="s">
        <v>453</v>
      </c>
      <c r="B50" s="694">
        <v>0</v>
      </c>
      <c r="C50" s="694">
        <v>0</v>
      </c>
      <c r="D50" s="694">
        <v>0</v>
      </c>
      <c r="E50" s="694">
        <v>0</v>
      </c>
      <c r="F50" s="694">
        <v>0</v>
      </c>
      <c r="G50" s="694">
        <v>4166.6666690962102</v>
      </c>
      <c r="H50" s="694">
        <v>0</v>
      </c>
      <c r="I50" s="694">
        <v>4166.6666778425652</v>
      </c>
    </row>
    <row r="51" spans="1:9" s="78" customFormat="1" ht="40.5" customHeight="1" thickBot="1">
      <c r="A51" s="451" t="s">
        <v>454</v>
      </c>
      <c r="B51" s="695">
        <v>27063.167218658891</v>
      </c>
      <c r="C51" s="695">
        <v>28115.298045189506</v>
      </c>
      <c r="D51" s="695">
        <v>37054.169272594758</v>
      </c>
      <c r="E51" s="695">
        <v>21951.445670553938</v>
      </c>
      <c r="F51" s="695">
        <v>39608.533310495623</v>
      </c>
      <c r="G51" s="695">
        <v>17952.160457725946</v>
      </c>
      <c r="H51" s="695">
        <v>46022.940384839647</v>
      </c>
      <c r="I51" s="695">
        <v>7951.5788454810499</v>
      </c>
    </row>
    <row r="52" spans="1:9" ht="24" customHeight="1" thickTop="1" thickBot="1">
      <c r="A52" s="27" t="s">
        <v>455</v>
      </c>
      <c r="B52" s="693">
        <v>2288292.8446705542</v>
      </c>
      <c r="C52" s="693">
        <v>2646183.6441545188</v>
      </c>
      <c r="D52" s="693">
        <v>3151224.3264693879</v>
      </c>
      <c r="E52" s="693">
        <v>3702550.392460641</v>
      </c>
      <c r="F52" s="693">
        <v>4085981.1115087462</v>
      </c>
      <c r="G52" s="693">
        <v>4601409.4536443148</v>
      </c>
      <c r="H52" s="693">
        <v>5011267.0611909619</v>
      </c>
      <c r="I52" s="693">
        <v>5063559.8816326531</v>
      </c>
    </row>
    <row r="53" spans="1:9" s="77" customFormat="1" ht="24" customHeight="1" thickTop="1">
      <c r="A53" s="75" t="s">
        <v>456</v>
      </c>
      <c r="B53" s="694">
        <v>286590.13496501459</v>
      </c>
      <c r="C53" s="694">
        <v>360311.89782653062</v>
      </c>
      <c r="D53" s="694">
        <v>381751.9415787172</v>
      </c>
      <c r="E53" s="694">
        <v>504807.11347667634</v>
      </c>
      <c r="F53" s="694">
        <v>602106.99308017502</v>
      </c>
      <c r="G53" s="694">
        <v>504060.41957725951</v>
      </c>
      <c r="H53" s="694">
        <v>464155.24925072887</v>
      </c>
      <c r="I53" s="694">
        <v>437449.16838483966</v>
      </c>
    </row>
    <row r="54" spans="1:9" s="78" customFormat="1" ht="21" customHeight="1">
      <c r="A54" s="451" t="s">
        <v>457</v>
      </c>
      <c r="B54" s="695">
        <v>12651.066005830904</v>
      </c>
      <c r="C54" s="695">
        <v>20669.113087463556</v>
      </c>
      <c r="D54" s="695">
        <v>27278.079762390669</v>
      </c>
      <c r="E54" s="695">
        <v>21977.853666180759</v>
      </c>
      <c r="F54" s="695">
        <v>12672.170437317785</v>
      </c>
      <c r="G54" s="695">
        <v>17777.760282798834</v>
      </c>
      <c r="H54" s="695">
        <v>20047.88916180758</v>
      </c>
      <c r="I54" s="695">
        <v>26801.293102040814</v>
      </c>
    </row>
    <row r="55" spans="1:9" s="78" customFormat="1" ht="21" customHeight="1">
      <c r="A55" s="451" t="s">
        <v>458</v>
      </c>
      <c r="B55" s="695">
        <v>241304.77388338192</v>
      </c>
      <c r="C55" s="695">
        <v>311539.02045043733</v>
      </c>
      <c r="D55" s="695">
        <v>323483.41926822159</v>
      </c>
      <c r="E55" s="695">
        <v>451070.16508017486</v>
      </c>
      <c r="F55" s="695">
        <v>558826.53431486886</v>
      </c>
      <c r="G55" s="695">
        <v>451548.39089212829</v>
      </c>
      <c r="H55" s="695">
        <v>403722.76237317786</v>
      </c>
      <c r="I55" s="695">
        <v>378299.48179300292</v>
      </c>
    </row>
    <row r="56" spans="1:9" s="78" customFormat="1" ht="21" customHeight="1">
      <c r="A56" s="451" t="s">
        <v>459</v>
      </c>
      <c r="B56" s="695">
        <v>0</v>
      </c>
      <c r="C56" s="695">
        <v>0</v>
      </c>
      <c r="D56" s="695">
        <v>0</v>
      </c>
      <c r="E56" s="695">
        <v>0</v>
      </c>
      <c r="F56" s="695">
        <v>0</v>
      </c>
      <c r="G56" s="695">
        <v>0</v>
      </c>
      <c r="H56" s="695">
        <v>0</v>
      </c>
      <c r="I56" s="695">
        <v>0</v>
      </c>
    </row>
    <row r="57" spans="1:9" s="78" customFormat="1" ht="21" customHeight="1">
      <c r="A57" s="451" t="s">
        <v>460</v>
      </c>
      <c r="B57" s="695">
        <v>29338.878021865887</v>
      </c>
      <c r="C57" s="695">
        <v>27582.849349854227</v>
      </c>
      <c r="D57" s="695">
        <v>30497.650093294462</v>
      </c>
      <c r="E57" s="695">
        <v>30749.964036443147</v>
      </c>
      <c r="F57" s="695">
        <v>29583.950475218659</v>
      </c>
      <c r="G57" s="695">
        <v>28792.8294212828</v>
      </c>
      <c r="H57" s="695">
        <v>29185.873237609328</v>
      </c>
      <c r="I57" s="695">
        <v>31707.043731778427</v>
      </c>
    </row>
    <row r="58" spans="1:9" s="78" customFormat="1" ht="21" customHeight="1">
      <c r="A58" s="451" t="s">
        <v>461</v>
      </c>
      <c r="B58" s="695">
        <v>3295.4170539358597</v>
      </c>
      <c r="C58" s="695">
        <v>520.91493877551022</v>
      </c>
      <c r="D58" s="695">
        <v>492.79245481049566</v>
      </c>
      <c r="E58" s="695">
        <v>1009.130693877551</v>
      </c>
      <c r="F58" s="695">
        <v>1024.3378527696793</v>
      </c>
      <c r="G58" s="695">
        <v>5941.4389810495622</v>
      </c>
      <c r="H58" s="695">
        <v>11198.724478134111</v>
      </c>
      <c r="I58" s="695">
        <v>641.34975801749272</v>
      </c>
    </row>
    <row r="59" spans="1:9" s="78" customFormat="1" ht="61.5" customHeight="1" thickBot="1">
      <c r="A59" s="450" t="s">
        <v>462</v>
      </c>
      <c r="B59" s="695">
        <v>3301800.6850306122</v>
      </c>
      <c r="C59" s="695">
        <v>4050912.194739067</v>
      </c>
      <c r="D59" s="695">
        <v>5396030.7005276978</v>
      </c>
      <c r="E59" s="695">
        <v>6068772.2262755102</v>
      </c>
      <c r="F59" s="695">
        <v>7595989.2256428581</v>
      </c>
      <c r="G59" s="695">
        <v>8959871.0579577256</v>
      </c>
      <c r="H59" s="695">
        <v>11696051.597368805</v>
      </c>
      <c r="I59" s="695">
        <v>12151319.690829447</v>
      </c>
    </row>
    <row r="60" spans="1:9" ht="31.5" customHeight="1" thickTop="1" thickBot="1">
      <c r="A60" s="452" t="s">
        <v>463</v>
      </c>
      <c r="B60" s="693"/>
      <c r="C60" s="693"/>
      <c r="D60" s="693"/>
      <c r="E60" s="693"/>
      <c r="F60" s="693"/>
      <c r="G60" s="693"/>
      <c r="H60" s="693"/>
      <c r="I60" s="693"/>
    </row>
    <row r="61" spans="1:9" ht="30" customHeight="1" thickTop="1">
      <c r="A61" s="29" t="s">
        <v>464</v>
      </c>
      <c r="B61" s="696">
        <v>105282.54034110786</v>
      </c>
      <c r="C61" s="696">
        <v>120297.80073177842</v>
      </c>
      <c r="D61" s="696">
        <v>154739.82414285713</v>
      </c>
      <c r="E61" s="696">
        <v>165202.50831632651</v>
      </c>
      <c r="F61" s="696">
        <v>190514.4231457726</v>
      </c>
      <c r="G61" s="696">
        <v>149734.64126093296</v>
      </c>
      <c r="H61" s="696">
        <v>269951.42600145773</v>
      </c>
      <c r="I61" s="696">
        <v>167908.84843586004</v>
      </c>
    </row>
    <row r="62" spans="1:9" ht="21" customHeight="1">
      <c r="A62" s="31" t="s">
        <v>465</v>
      </c>
      <c r="B62" s="696">
        <v>-14390.470120991253</v>
      </c>
      <c r="C62" s="696">
        <v>-18021.03457580175</v>
      </c>
      <c r="D62" s="696">
        <v>-31464.07954664723</v>
      </c>
      <c r="E62" s="696">
        <v>-44251.467154518949</v>
      </c>
      <c r="F62" s="696">
        <v>-49328.254109329449</v>
      </c>
      <c r="G62" s="696">
        <v>-40879.038695335279</v>
      </c>
      <c r="H62" s="696">
        <v>-75265.829024781342</v>
      </c>
      <c r="I62" s="696">
        <v>-55774.209040816328</v>
      </c>
    </row>
    <row r="63" spans="1:9" ht="21.75" customHeight="1">
      <c r="A63" s="453" t="s">
        <v>466</v>
      </c>
      <c r="B63" s="696">
        <v>90892.070220116628</v>
      </c>
      <c r="C63" s="696">
        <v>102276.76615597669</v>
      </c>
      <c r="D63" s="696">
        <v>123275.7445962099</v>
      </c>
      <c r="E63" s="696">
        <v>120951.04116180759</v>
      </c>
      <c r="F63" s="696">
        <v>141186.16903644314</v>
      </c>
      <c r="G63" s="696">
        <v>108855.60256559767</v>
      </c>
      <c r="H63" s="696">
        <v>194685.59697667637</v>
      </c>
      <c r="I63" s="696">
        <v>112134.63939504373</v>
      </c>
    </row>
    <row r="64" spans="1:9">
      <c r="A64" s="29" t="s">
        <v>467</v>
      </c>
      <c r="B64" s="696">
        <v>50062.332276967936</v>
      </c>
      <c r="C64" s="696">
        <v>59342.813158892124</v>
      </c>
      <c r="D64" s="696">
        <v>53427.038145772596</v>
      </c>
      <c r="E64" s="696">
        <v>59243.130750728866</v>
      </c>
      <c r="F64" s="696">
        <v>79783.013551020413</v>
      </c>
      <c r="G64" s="696">
        <v>48240.401230320698</v>
      </c>
      <c r="H64" s="696">
        <v>83253.441788629731</v>
      </c>
      <c r="I64" s="696">
        <v>49399.701896501458</v>
      </c>
    </row>
    <row r="65" spans="1:9">
      <c r="A65" s="31" t="s">
        <v>468</v>
      </c>
      <c r="B65" s="696">
        <v>-21776.872816326533</v>
      </c>
      <c r="C65" s="696">
        <v>-25661.893870262393</v>
      </c>
      <c r="D65" s="696">
        <v>-21279.786784256561</v>
      </c>
      <c r="E65" s="696">
        <v>-32494.465370262391</v>
      </c>
      <c r="F65" s="696">
        <v>-47727.700138483968</v>
      </c>
      <c r="G65" s="696">
        <v>-32668.485027696792</v>
      </c>
      <c r="H65" s="696">
        <v>-58314.341606413996</v>
      </c>
      <c r="I65" s="696">
        <v>-39712.668731778424</v>
      </c>
    </row>
    <row r="66" spans="1:9">
      <c r="A66" s="30" t="s">
        <v>469</v>
      </c>
      <c r="B66" s="696">
        <v>119177.52968075802</v>
      </c>
      <c r="C66" s="696">
        <v>135957.68544460641</v>
      </c>
      <c r="D66" s="696">
        <v>155422.99595772594</v>
      </c>
      <c r="E66" s="696">
        <v>147699.70654227404</v>
      </c>
      <c r="F66" s="696">
        <v>173241.48244897957</v>
      </c>
      <c r="G66" s="696">
        <v>124427.51876822158</v>
      </c>
      <c r="H66" s="696">
        <v>219624.69715889212</v>
      </c>
      <c r="I66" s="696">
        <v>121821.67255976677</v>
      </c>
    </row>
    <row r="67" spans="1:9">
      <c r="A67" s="29" t="s">
        <v>470</v>
      </c>
      <c r="B67" s="696">
        <v>19568.354623906704</v>
      </c>
      <c r="C67" s="696">
        <v>22257.602249271138</v>
      </c>
      <c r="D67" s="696">
        <v>10997.924495626823</v>
      </c>
      <c r="E67" s="696">
        <v>16232.890634110787</v>
      </c>
      <c r="F67" s="696">
        <v>13130.403931486881</v>
      </c>
      <c r="G67" s="696">
        <v>46048.827051020409</v>
      </c>
      <c r="H67" s="696">
        <v>53347.47832507288</v>
      </c>
      <c r="I67" s="696">
        <v>6725.8673279883378</v>
      </c>
    </row>
    <row r="68" spans="1:9">
      <c r="A68" s="29" t="s">
        <v>471</v>
      </c>
      <c r="B68" s="696">
        <v>-24338.581061224493</v>
      </c>
      <c r="C68" s="696">
        <v>-29111.775505830905</v>
      </c>
      <c r="D68" s="696">
        <v>-17735.821930029153</v>
      </c>
      <c r="E68" s="696">
        <v>-33267.005782798835</v>
      </c>
      <c r="F68" s="696">
        <v>-23827.112255102042</v>
      </c>
      <c r="G68" s="696">
        <v>-57265.053247813412</v>
      </c>
      <c r="H68" s="696">
        <v>-70802.990693877553</v>
      </c>
      <c r="I68" s="696">
        <v>-26809.79606413994</v>
      </c>
    </row>
    <row r="69" spans="1:9">
      <c r="A69" s="453" t="s">
        <v>472</v>
      </c>
      <c r="B69" s="696">
        <v>114407.30324344024</v>
      </c>
      <c r="C69" s="696">
        <v>129103.51218804665</v>
      </c>
      <c r="D69" s="696">
        <v>148685.09852332363</v>
      </c>
      <c r="E69" s="696">
        <v>130665.591393586</v>
      </c>
      <c r="F69" s="696">
        <v>162544.77412536443</v>
      </c>
      <c r="G69" s="696">
        <v>113211.29257142858</v>
      </c>
      <c r="H69" s="696">
        <v>202169.18479008746</v>
      </c>
      <c r="I69" s="696">
        <v>101737.74382361516</v>
      </c>
    </row>
    <row r="70" spans="1:9">
      <c r="A70" s="31" t="s">
        <v>473</v>
      </c>
      <c r="B70" s="696">
        <v>-65226.423179300291</v>
      </c>
      <c r="C70" s="696">
        <v>-81816.492483965019</v>
      </c>
      <c r="D70" s="696">
        <v>-94031.119218658903</v>
      </c>
      <c r="E70" s="696">
        <v>-104229.7919431487</v>
      </c>
      <c r="F70" s="696">
        <v>-104392.00358600583</v>
      </c>
      <c r="G70" s="696">
        <v>-86930.727285714282</v>
      </c>
      <c r="H70" s="696">
        <v>-132245.3014766764</v>
      </c>
      <c r="I70" s="696">
        <v>-89682.607820699704</v>
      </c>
    </row>
    <row r="71" spans="1:9">
      <c r="A71" s="30" t="s">
        <v>474</v>
      </c>
      <c r="B71" s="696">
        <v>49180.880064139943</v>
      </c>
      <c r="C71" s="696">
        <v>47287.019704081635</v>
      </c>
      <c r="D71" s="696">
        <v>54653.979304664717</v>
      </c>
      <c r="E71" s="696">
        <v>26435.799450437316</v>
      </c>
      <c r="F71" s="696">
        <v>58152.7705393586</v>
      </c>
      <c r="G71" s="696">
        <v>26280.565285714289</v>
      </c>
      <c r="H71" s="696">
        <v>69923.883313411076</v>
      </c>
      <c r="I71" s="696">
        <v>12055.136002915451</v>
      </c>
    </row>
    <row r="72" spans="1:9">
      <c r="A72" s="30" t="s">
        <v>475</v>
      </c>
      <c r="B72" s="696">
        <v>365.97391107871715</v>
      </c>
      <c r="C72" s="696">
        <v>201.02355539358601</v>
      </c>
      <c r="D72" s="696">
        <v>53.145392128279887</v>
      </c>
      <c r="E72" s="696">
        <v>-26.677746355685134</v>
      </c>
      <c r="F72" s="696">
        <v>-20.097377551020408</v>
      </c>
      <c r="G72" s="696">
        <v>259.41438483965015</v>
      </c>
      <c r="H72" s="696">
        <v>283.4540495626822</v>
      </c>
      <c r="I72" s="696">
        <v>-156.89801020408166</v>
      </c>
    </row>
    <row r="73" spans="1:9">
      <c r="A73" s="31" t="s">
        <v>476</v>
      </c>
      <c r="B73" s="696">
        <v>115.46773177842566</v>
      </c>
      <c r="C73" s="696">
        <v>14.592510204081632</v>
      </c>
      <c r="D73" s="696">
        <v>-102.01172303206998</v>
      </c>
      <c r="E73" s="696">
        <v>-178.32846647230321</v>
      </c>
      <c r="F73" s="696">
        <v>-317.7030189504373</v>
      </c>
      <c r="G73" s="696">
        <v>-73.73625947521866</v>
      </c>
      <c r="H73" s="696">
        <v>-162.9980335276968</v>
      </c>
      <c r="I73" s="696">
        <v>-310.20005539358596</v>
      </c>
    </row>
    <row r="74" spans="1:9">
      <c r="A74" s="31" t="s">
        <v>477</v>
      </c>
      <c r="B74" s="696">
        <v>250.50617930029154</v>
      </c>
      <c r="C74" s="696">
        <v>186.43104518950437</v>
      </c>
      <c r="D74" s="696">
        <v>155.15711516034986</v>
      </c>
      <c r="E74" s="696">
        <v>151.65072011661806</v>
      </c>
      <c r="F74" s="696">
        <v>297.60564139941687</v>
      </c>
      <c r="G74" s="696">
        <v>333.15064431486877</v>
      </c>
      <c r="H74" s="696">
        <v>446.45208309037901</v>
      </c>
      <c r="I74" s="696">
        <v>153.30204518950435</v>
      </c>
    </row>
    <row r="75" spans="1:9">
      <c r="A75" s="453" t="s">
        <v>478</v>
      </c>
      <c r="B75" s="696">
        <v>-127.27679591836734</v>
      </c>
      <c r="C75" s="696">
        <v>-86.971365889212819</v>
      </c>
      <c r="D75" s="696">
        <v>-133.50143877551022</v>
      </c>
      <c r="E75" s="696">
        <v>-123.86446355685131</v>
      </c>
      <c r="F75" s="696">
        <v>-137.29857871720117</v>
      </c>
      <c r="G75" s="696">
        <v>-277.13866034985421</v>
      </c>
      <c r="H75" s="696">
        <v>-348.62250874635572</v>
      </c>
      <c r="I75" s="696">
        <v>-69.297822157434396</v>
      </c>
    </row>
    <row r="76" spans="1:9">
      <c r="A76" s="453" t="s">
        <v>1350</v>
      </c>
      <c r="B76" s="696">
        <v>1.8140932944606414</v>
      </c>
      <c r="C76" s="696">
        <v>-0.56688192419825068</v>
      </c>
      <c r="D76" s="696">
        <v>1.8390889212827988</v>
      </c>
      <c r="E76" s="696">
        <v>2.2653061224489797E-3</v>
      </c>
      <c r="F76" s="696">
        <v>-2.3470845481049562E-2</v>
      </c>
      <c r="G76" s="696">
        <v>-12.262638483965015</v>
      </c>
      <c r="H76" s="696">
        <v>-13.462743440233236</v>
      </c>
      <c r="I76" s="696">
        <v>-1.2036443148688045E-2</v>
      </c>
    </row>
    <row r="77" spans="1:9">
      <c r="A77" s="31" t="s">
        <v>479</v>
      </c>
      <c r="B77" s="696">
        <v>-129.09088921282799</v>
      </c>
      <c r="C77" s="696">
        <v>-86.404483965014592</v>
      </c>
      <c r="D77" s="696">
        <v>-135.340527696793</v>
      </c>
      <c r="E77" s="696">
        <v>-123.86672886297377</v>
      </c>
      <c r="F77" s="696">
        <v>-137.27510787172011</v>
      </c>
      <c r="G77" s="696">
        <v>-264.87602186588924</v>
      </c>
      <c r="H77" s="696">
        <v>-335.15976530612249</v>
      </c>
      <c r="I77" s="696">
        <v>-69.285785714285709</v>
      </c>
    </row>
    <row r="78" spans="1:9">
      <c r="A78" s="453" t="s">
        <v>480</v>
      </c>
      <c r="B78" s="696">
        <v>49419.577179300293</v>
      </c>
      <c r="C78" s="696">
        <v>47401.071893586006</v>
      </c>
      <c r="D78" s="696">
        <v>54573.623258017491</v>
      </c>
      <c r="E78" s="696">
        <v>26285.257240524777</v>
      </c>
      <c r="F78" s="696">
        <v>57995.374583090379</v>
      </c>
      <c r="G78" s="696">
        <v>26262.841010204083</v>
      </c>
      <c r="H78" s="696">
        <v>69858.714854227408</v>
      </c>
      <c r="I78" s="696">
        <v>11828.940170553935</v>
      </c>
    </row>
    <row r="79" spans="1:9">
      <c r="A79" s="29" t="s">
        <v>481</v>
      </c>
      <c r="B79" s="696">
        <v>0</v>
      </c>
      <c r="C79" s="696">
        <v>0</v>
      </c>
      <c r="D79" s="696">
        <v>210.04753352769683</v>
      </c>
      <c r="E79" s="696">
        <v>263.27202915451898</v>
      </c>
      <c r="F79" s="696">
        <v>337.72498250728864</v>
      </c>
      <c r="G79" s="696">
        <v>1128.3453411078717</v>
      </c>
      <c r="H79" s="696">
        <v>2090.6571836734693</v>
      </c>
      <c r="I79" s="696">
        <v>1192.6264693877552</v>
      </c>
    </row>
    <row r="80" spans="1:9">
      <c r="A80" s="30" t="s">
        <v>482</v>
      </c>
      <c r="B80" s="696">
        <v>49419.577179300293</v>
      </c>
      <c r="C80" s="696">
        <v>47401.071893586006</v>
      </c>
      <c r="D80" s="696">
        <v>54783.670791545192</v>
      </c>
      <c r="E80" s="696">
        <v>26548.5292696793</v>
      </c>
      <c r="F80" s="696">
        <v>58333.099565597666</v>
      </c>
      <c r="G80" s="696">
        <v>27391.186351311953</v>
      </c>
      <c r="H80" s="696">
        <v>71949.372037900874</v>
      </c>
      <c r="I80" s="696">
        <v>13021.566639941691</v>
      </c>
    </row>
    <row r="81" spans="1:9">
      <c r="A81" s="29" t="s">
        <v>483</v>
      </c>
      <c r="B81" s="696">
        <v>-9314.8195145772588</v>
      </c>
      <c r="C81" s="696">
        <v>-2599.5845787172011</v>
      </c>
      <c r="D81" s="696">
        <v>1240.4019227405247</v>
      </c>
      <c r="E81" s="696">
        <v>1160.9340539358602</v>
      </c>
      <c r="F81" s="696">
        <v>92.633677842565604</v>
      </c>
      <c r="G81" s="696">
        <v>-267.22984256559766</v>
      </c>
      <c r="H81" s="696">
        <v>905.38864285714283</v>
      </c>
      <c r="I81" s="696">
        <v>-825.63866180758009</v>
      </c>
    </row>
    <row r="82" spans="1:9" ht="21" customHeight="1">
      <c r="A82" s="453" t="s">
        <v>484</v>
      </c>
      <c r="B82" s="696">
        <v>40104.757664723031</v>
      </c>
      <c r="C82" s="696">
        <v>44801.487314868806</v>
      </c>
      <c r="D82" s="696">
        <v>56024.072714285714</v>
      </c>
      <c r="E82" s="696">
        <v>27709.46332361516</v>
      </c>
      <c r="F82" s="696">
        <v>58425.733243440234</v>
      </c>
      <c r="G82" s="696">
        <v>27123.95650874636</v>
      </c>
      <c r="H82" s="696">
        <v>72854.760680758016</v>
      </c>
      <c r="I82" s="696">
        <v>12195.927978134112</v>
      </c>
    </row>
    <row r="83" spans="1:9" ht="21" customHeight="1">
      <c r="A83" s="29" t="s">
        <v>485</v>
      </c>
      <c r="B83" s="696">
        <v>0</v>
      </c>
      <c r="C83" s="696">
        <v>0</v>
      </c>
      <c r="D83" s="696">
        <v>0</v>
      </c>
      <c r="E83" s="696">
        <v>0</v>
      </c>
      <c r="F83" s="696">
        <v>0</v>
      </c>
      <c r="G83" s="696">
        <v>0</v>
      </c>
      <c r="H83" s="696">
        <v>0</v>
      </c>
      <c r="I83" s="696">
        <v>0</v>
      </c>
    </row>
    <row r="84" spans="1:9" ht="21" customHeight="1">
      <c r="A84" s="453" t="s">
        <v>486</v>
      </c>
      <c r="B84" s="696">
        <v>40104.757664723031</v>
      </c>
      <c r="C84" s="696">
        <v>44801.487314868806</v>
      </c>
      <c r="D84" s="696">
        <v>56024.072714285714</v>
      </c>
      <c r="E84" s="696">
        <v>27709.46332361516</v>
      </c>
      <c r="F84" s="696">
        <v>58425.733243440234</v>
      </c>
      <c r="G84" s="696">
        <v>27123.95650874636</v>
      </c>
      <c r="H84" s="696">
        <v>72854.760680758016</v>
      </c>
      <c r="I84" s="696">
        <v>12195.927978134112</v>
      </c>
    </row>
    <row r="85" spans="1:9" ht="18" customHeight="1" thickBot="1">
      <c r="A85" s="29" t="s">
        <v>487</v>
      </c>
      <c r="B85" s="696">
        <v>-13041.59043148688</v>
      </c>
      <c r="C85" s="696">
        <v>-16686.189174927113</v>
      </c>
      <c r="D85" s="696">
        <v>-18969.903440233236</v>
      </c>
      <c r="E85" s="696">
        <v>-5758.017583090379</v>
      </c>
      <c r="F85" s="696">
        <v>-18817.199981049562</v>
      </c>
      <c r="G85" s="696">
        <v>-9171.7961603498534</v>
      </c>
      <c r="H85" s="696">
        <v>-26831.820295918365</v>
      </c>
      <c r="I85" s="696">
        <v>-4244.3491253644315</v>
      </c>
    </row>
    <row r="86" spans="1:9" ht="24" customHeight="1" thickTop="1" thickBot="1">
      <c r="A86" s="27" t="s">
        <v>488</v>
      </c>
      <c r="B86" s="693">
        <v>27063.167233236152</v>
      </c>
      <c r="C86" s="693">
        <v>28115.298139941689</v>
      </c>
      <c r="D86" s="693">
        <v>37054.169274052481</v>
      </c>
      <c r="E86" s="693">
        <v>21951.445740524781</v>
      </c>
      <c r="F86" s="693">
        <v>39608.533262390672</v>
      </c>
      <c r="G86" s="693">
        <v>17952.160348396501</v>
      </c>
      <c r="H86" s="693">
        <v>46022.940384839647</v>
      </c>
      <c r="I86" s="693">
        <v>7951.5788527696786</v>
      </c>
    </row>
    <row r="87" spans="1:9" ht="15" customHeight="1" thickTop="1" thickBot="1">
      <c r="A87" s="454"/>
      <c r="B87" s="697"/>
      <c r="C87" s="697"/>
      <c r="D87" s="697"/>
      <c r="E87" s="697"/>
      <c r="F87" s="697"/>
      <c r="G87" s="697"/>
      <c r="H87" s="697"/>
      <c r="I87" s="697"/>
    </row>
    <row r="88" spans="1:9" ht="28.5" customHeight="1" thickTop="1">
      <c r="A88" s="455"/>
      <c r="B88" s="32"/>
      <c r="C88" s="32"/>
      <c r="D88" s="32"/>
      <c r="E88" s="32"/>
      <c r="F88" s="32"/>
      <c r="G88" s="32"/>
      <c r="H88" s="32"/>
    </row>
    <row r="89" spans="1:9">
      <c r="A89" s="455"/>
      <c r="B89" s="32"/>
      <c r="C89" s="32"/>
      <c r="D89" s="32"/>
      <c r="E89" s="32"/>
      <c r="F89" s="32"/>
      <c r="G89" s="32"/>
      <c r="H89" s="32"/>
    </row>
    <row r="90" spans="1:9" ht="19.5">
      <c r="A90" s="456"/>
      <c r="B90" s="32"/>
      <c r="C90" s="32"/>
      <c r="D90" s="32"/>
      <c r="E90" s="32"/>
      <c r="F90" s="32"/>
      <c r="G90" s="32"/>
      <c r="H90" s="32"/>
    </row>
    <row r="91" spans="1:9" ht="19.5">
      <c r="A91" s="456"/>
      <c r="B91" s="32"/>
      <c r="C91" s="32"/>
      <c r="D91" s="32"/>
      <c r="E91" s="32"/>
      <c r="F91" s="32"/>
      <c r="G91" s="32"/>
      <c r="H91" s="32"/>
    </row>
    <row r="92" spans="1:9" ht="19.5">
      <c r="A92" s="456"/>
      <c r="B92" s="32"/>
      <c r="C92" s="32"/>
      <c r="D92" s="32"/>
      <c r="E92" s="32"/>
      <c r="F92" s="32"/>
      <c r="G92" s="32"/>
      <c r="H92" s="32"/>
    </row>
    <row r="93" spans="1:9" ht="19.5">
      <c r="A93" s="457"/>
      <c r="B93" s="32"/>
      <c r="C93" s="32"/>
      <c r="D93" s="32"/>
      <c r="E93" s="32"/>
      <c r="F93" s="32"/>
      <c r="G93" s="32"/>
      <c r="H93" s="32"/>
    </row>
    <row r="94" spans="1:9" ht="19.5">
      <c r="A94" s="457"/>
      <c r="B94" s="32"/>
      <c r="C94" s="32"/>
      <c r="D94" s="32"/>
      <c r="E94" s="32"/>
      <c r="F94" s="32"/>
      <c r="G94" s="32"/>
      <c r="H94" s="32"/>
    </row>
    <row r="95" spans="1:9" ht="19.5">
      <c r="A95" s="457"/>
      <c r="B95" s="32"/>
      <c r="C95" s="32"/>
      <c r="D95" s="32"/>
      <c r="E95" s="32"/>
      <c r="F95" s="32"/>
      <c r="G95" s="32"/>
      <c r="H95" s="32"/>
    </row>
    <row r="96" spans="1:9" ht="19.5">
      <c r="A96" s="456"/>
      <c r="B96" s="32"/>
      <c r="C96" s="32"/>
      <c r="D96" s="32"/>
      <c r="E96" s="32"/>
      <c r="F96" s="32"/>
      <c r="G96" s="32"/>
      <c r="H96" s="32"/>
    </row>
    <row r="97" spans="1:8" ht="19.5">
      <c r="A97" s="456"/>
      <c r="B97" s="32"/>
      <c r="C97" s="32"/>
      <c r="D97" s="32"/>
      <c r="E97" s="32"/>
      <c r="F97" s="32"/>
      <c r="G97" s="32"/>
      <c r="H97" s="32"/>
    </row>
    <row r="98" spans="1:8" ht="19.5">
      <c r="A98" s="456"/>
      <c r="B98" s="32"/>
      <c r="C98" s="32"/>
      <c r="D98" s="32"/>
      <c r="E98" s="32"/>
      <c r="F98" s="32"/>
      <c r="G98" s="32"/>
      <c r="H98" s="32"/>
    </row>
    <row r="99" spans="1:8" ht="19.5">
      <c r="A99" s="456"/>
      <c r="B99" s="32"/>
      <c r="C99" s="32"/>
      <c r="D99" s="32"/>
      <c r="E99" s="32"/>
      <c r="F99" s="32"/>
      <c r="G99" s="32"/>
      <c r="H99" s="32"/>
    </row>
    <row r="100" spans="1:8" ht="19.5">
      <c r="A100" s="456"/>
      <c r="B100" s="32"/>
      <c r="C100" s="32"/>
      <c r="D100" s="32"/>
      <c r="E100" s="32"/>
      <c r="F100" s="32"/>
      <c r="G100" s="32"/>
      <c r="H100" s="32"/>
    </row>
    <row r="101" spans="1:8" ht="19.5">
      <c r="A101" s="79"/>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ht="19.5">
      <c r="A110" s="456"/>
      <c r="B110" s="32"/>
      <c r="C110" s="32"/>
      <c r="D110" s="32"/>
      <c r="E110" s="32"/>
      <c r="F110" s="32"/>
      <c r="G110" s="32"/>
      <c r="H110" s="32"/>
    </row>
    <row r="111" spans="1:8" ht="19.5">
      <c r="A111" s="456"/>
      <c r="B111" s="32"/>
      <c r="C111" s="32"/>
      <c r="D111" s="32"/>
      <c r="E111" s="32"/>
      <c r="F111" s="32"/>
      <c r="G111" s="32"/>
      <c r="H111" s="32"/>
    </row>
    <row r="112" spans="1:8" ht="19.5">
      <c r="A112" s="457"/>
      <c r="B112" s="32"/>
      <c r="C112" s="32"/>
      <c r="D112" s="32"/>
      <c r="E112" s="32"/>
      <c r="F112" s="32"/>
      <c r="G112" s="32"/>
      <c r="H112" s="32"/>
    </row>
    <row r="113" spans="1:8" ht="19.5">
      <c r="A113" s="457"/>
      <c r="B113" s="32"/>
      <c r="C113" s="32"/>
      <c r="D113" s="32"/>
      <c r="E113" s="32"/>
      <c r="F113" s="32"/>
      <c r="G113" s="32"/>
      <c r="H113" s="32"/>
    </row>
    <row r="114" spans="1:8" ht="19.5">
      <c r="A114" s="457"/>
      <c r="B114" s="32"/>
      <c r="C114" s="32"/>
      <c r="D114" s="32"/>
      <c r="E114" s="32"/>
      <c r="F114" s="32"/>
      <c r="G114" s="32"/>
      <c r="H114" s="32"/>
    </row>
    <row r="115" spans="1:8" ht="19.5">
      <c r="A115" s="456"/>
      <c r="B115" s="32"/>
      <c r="C115" s="32"/>
      <c r="D115" s="32"/>
      <c r="E115" s="32"/>
      <c r="F115" s="32"/>
      <c r="G115" s="32"/>
      <c r="H115" s="32"/>
    </row>
    <row r="116" spans="1:8" ht="19.5">
      <c r="A116" s="456"/>
      <c r="B116" s="32"/>
      <c r="C116" s="32"/>
      <c r="D116" s="32"/>
      <c r="E116" s="32"/>
      <c r="F116" s="32"/>
      <c r="G116" s="32"/>
      <c r="H116" s="32"/>
    </row>
    <row r="117" spans="1:8" ht="19.5">
      <c r="A117" s="456"/>
      <c r="B117" s="32"/>
      <c r="C117" s="32"/>
      <c r="D117" s="32"/>
      <c r="E117" s="32"/>
      <c r="F117" s="32"/>
      <c r="G117" s="32"/>
      <c r="H117" s="32"/>
    </row>
    <row r="118" spans="1:8" ht="19.5">
      <c r="A118" s="456"/>
      <c r="B118" s="32"/>
      <c r="C118" s="32"/>
      <c r="D118" s="32"/>
      <c r="E118" s="32"/>
      <c r="F118" s="32"/>
      <c r="G118" s="32"/>
      <c r="H118" s="32"/>
    </row>
    <row r="119" spans="1:8" ht="19.5">
      <c r="A119" s="456"/>
      <c r="B119" s="32"/>
      <c r="C119" s="32"/>
      <c r="D119" s="32"/>
      <c r="E119" s="32"/>
      <c r="F119" s="32"/>
      <c r="G119" s="32"/>
      <c r="H119" s="32"/>
    </row>
    <row r="120" spans="1:8" ht="19.5">
      <c r="A120" s="456"/>
      <c r="B120" s="32"/>
      <c r="C120" s="32"/>
      <c r="D120" s="32"/>
      <c r="E120" s="32"/>
      <c r="F120" s="32"/>
      <c r="G120" s="32"/>
      <c r="H120" s="32"/>
    </row>
    <row r="121" spans="1:8" ht="19.5">
      <c r="A121" s="456"/>
      <c r="B121" s="32"/>
      <c r="C121" s="32"/>
      <c r="D121" s="32"/>
      <c r="E121" s="32"/>
      <c r="F121" s="32"/>
      <c r="G121" s="32"/>
      <c r="H121" s="32"/>
    </row>
    <row r="122" spans="1:8" ht="19.5">
      <c r="A122" s="457"/>
      <c r="B122" s="32"/>
      <c r="C122" s="32"/>
      <c r="D122" s="32"/>
      <c r="E122" s="32"/>
      <c r="F122" s="32"/>
      <c r="G122" s="32"/>
      <c r="H122" s="32"/>
    </row>
    <row r="123" spans="1:8" ht="19.5">
      <c r="A123" s="456"/>
      <c r="B123" s="32"/>
      <c r="C123" s="32"/>
      <c r="D123" s="32"/>
      <c r="E123" s="32"/>
      <c r="F123" s="32"/>
      <c r="G123" s="32"/>
      <c r="H123" s="32"/>
    </row>
    <row r="124" spans="1:8" ht="19.5">
      <c r="A124" s="456"/>
      <c r="B124" s="32"/>
      <c r="C124" s="32"/>
      <c r="D124" s="32"/>
      <c r="E124" s="32"/>
      <c r="F124" s="32"/>
      <c r="G124" s="32"/>
      <c r="H124" s="32"/>
    </row>
    <row r="125" spans="1:8" ht="19.5">
      <c r="A125" s="456"/>
      <c r="B125" s="32"/>
      <c r="C125" s="32"/>
      <c r="D125" s="32"/>
      <c r="E125" s="32"/>
      <c r="F125" s="32"/>
      <c r="G125" s="32"/>
      <c r="H125" s="32"/>
    </row>
    <row r="126" spans="1:8" ht="19.5">
      <c r="A126" s="456"/>
      <c r="B126" s="32"/>
      <c r="C126" s="32"/>
      <c r="D126" s="32"/>
      <c r="E126" s="32"/>
      <c r="F126" s="32"/>
      <c r="G126" s="32"/>
      <c r="H126" s="32"/>
    </row>
    <row r="127" spans="1:8" ht="19.5">
      <c r="A127" s="456"/>
      <c r="B127" s="32"/>
      <c r="C127" s="32"/>
      <c r="D127" s="32"/>
      <c r="E127" s="32"/>
      <c r="F127" s="32"/>
      <c r="G127" s="32"/>
      <c r="H127" s="32"/>
    </row>
    <row r="128" spans="1:8" ht="19.5">
      <c r="A128" s="457"/>
      <c r="B128" s="32"/>
      <c r="C128" s="32"/>
      <c r="D128" s="32"/>
      <c r="E128" s="32"/>
      <c r="F128" s="32"/>
      <c r="G128" s="32"/>
      <c r="H128" s="32"/>
    </row>
    <row r="129" spans="1:8" ht="19.5">
      <c r="A129" s="456"/>
      <c r="B129" s="32"/>
      <c r="C129" s="32"/>
      <c r="D129" s="32"/>
      <c r="E129" s="32"/>
      <c r="F129" s="32"/>
      <c r="G129" s="32"/>
      <c r="H129" s="32"/>
    </row>
    <row r="130" spans="1:8" ht="19.5">
      <c r="A130" s="456"/>
      <c r="B130" s="32"/>
      <c r="C130" s="32"/>
      <c r="D130" s="32"/>
      <c r="E130" s="32"/>
      <c r="F130" s="32"/>
      <c r="G130" s="32"/>
      <c r="H130" s="32"/>
    </row>
    <row r="131" spans="1:8" ht="19.5">
      <c r="A131" s="456"/>
      <c r="B131" s="32"/>
      <c r="C131" s="32"/>
      <c r="D131" s="32"/>
      <c r="E131" s="32"/>
      <c r="F131" s="32"/>
      <c r="G131" s="32"/>
      <c r="H131" s="32"/>
    </row>
    <row r="132" spans="1:8" ht="19.5">
      <c r="A132" s="457"/>
      <c r="B132" s="32"/>
      <c r="C132" s="32"/>
      <c r="D132" s="32"/>
      <c r="E132" s="32"/>
      <c r="F132" s="32"/>
      <c r="G132" s="32"/>
      <c r="H132" s="32"/>
    </row>
    <row r="133" spans="1:8" ht="19.5">
      <c r="A133" s="456"/>
      <c r="B133" s="32"/>
      <c r="C133" s="32"/>
      <c r="D133" s="32"/>
      <c r="E133" s="32"/>
      <c r="F133" s="32"/>
      <c r="G133" s="32"/>
      <c r="H133" s="32"/>
    </row>
    <row r="134" spans="1:8" ht="19.5">
      <c r="A134" s="456"/>
      <c r="B134" s="32"/>
      <c r="C134" s="32"/>
      <c r="D134" s="32"/>
      <c r="E134" s="32"/>
      <c r="F134" s="32"/>
      <c r="G134" s="32"/>
      <c r="H134" s="32"/>
    </row>
    <row r="135" spans="1:8" ht="19.5">
      <c r="A135" s="456"/>
      <c r="B135" s="32"/>
      <c r="C135" s="32"/>
      <c r="D135" s="32"/>
      <c r="E135" s="32"/>
      <c r="F135" s="32"/>
      <c r="G135" s="32"/>
      <c r="H135" s="32"/>
    </row>
    <row r="136" spans="1:8" ht="19.5">
      <c r="A136" s="456"/>
      <c r="B136" s="32"/>
      <c r="C136" s="32"/>
      <c r="D136" s="32"/>
      <c r="E136" s="32"/>
      <c r="F136" s="32"/>
      <c r="G136" s="32"/>
      <c r="H136" s="32"/>
    </row>
    <row r="137" spans="1:8" ht="19.5">
      <c r="A137" s="457"/>
      <c r="B137" s="32"/>
      <c r="C137" s="32"/>
      <c r="D137" s="32"/>
      <c r="E137" s="32"/>
      <c r="F137" s="32"/>
      <c r="G137" s="32"/>
      <c r="H137" s="32"/>
    </row>
    <row r="138" spans="1:8" ht="19.5">
      <c r="A138" s="456"/>
      <c r="B138" s="32"/>
      <c r="C138" s="32"/>
      <c r="D138" s="32"/>
      <c r="E138" s="32"/>
      <c r="F138" s="32"/>
      <c r="G138" s="32"/>
      <c r="H138" s="32"/>
    </row>
    <row r="139" spans="1:8" ht="19.5">
      <c r="A139" s="456"/>
      <c r="B139" s="32"/>
      <c r="C139" s="32"/>
      <c r="D139" s="32"/>
      <c r="E139" s="32"/>
      <c r="F139" s="32"/>
      <c r="G139" s="32"/>
      <c r="H139" s="32"/>
    </row>
    <row r="140" spans="1:8" ht="19.5">
      <c r="A140" s="456"/>
      <c r="B140" s="32"/>
      <c r="C140" s="32"/>
      <c r="D140" s="32"/>
      <c r="E140" s="32"/>
      <c r="F140" s="32"/>
      <c r="G140" s="32"/>
      <c r="H140" s="32"/>
    </row>
    <row r="141" spans="1:8" ht="19.5">
      <c r="A141" s="456"/>
      <c r="B141" s="32"/>
      <c r="C141" s="32"/>
      <c r="D141" s="32"/>
      <c r="E141" s="32"/>
      <c r="F141" s="32"/>
      <c r="G141" s="32"/>
      <c r="H141" s="32"/>
    </row>
    <row r="142" spans="1:8" ht="19.5">
      <c r="A142" s="457"/>
      <c r="B142" s="32"/>
      <c r="C142" s="32"/>
      <c r="D142" s="32"/>
      <c r="E142" s="32"/>
      <c r="F142" s="32"/>
      <c r="G142" s="32"/>
      <c r="H142" s="32"/>
    </row>
    <row r="143" spans="1:8" ht="19.5">
      <c r="A143" s="457"/>
      <c r="B143" s="32"/>
      <c r="C143" s="32"/>
      <c r="D143" s="32"/>
      <c r="E143" s="32"/>
      <c r="F143" s="32"/>
      <c r="G143" s="32"/>
      <c r="H143" s="32"/>
    </row>
    <row r="144" spans="1:8" ht="19.5">
      <c r="A144" s="457"/>
      <c r="B144" s="32"/>
      <c r="C144" s="32"/>
      <c r="D144" s="32"/>
      <c r="E144" s="32"/>
      <c r="F144" s="32"/>
      <c r="G144" s="32"/>
      <c r="H144" s="32"/>
    </row>
    <row r="145" spans="1:8" ht="19.5">
      <c r="A145" s="456"/>
      <c r="B145" s="32"/>
      <c r="C145" s="32"/>
      <c r="D145" s="32"/>
      <c r="E145" s="32"/>
      <c r="F145" s="32"/>
      <c r="G145" s="32"/>
      <c r="H145" s="32"/>
    </row>
    <row r="146" spans="1:8" ht="19.5">
      <c r="A146" s="456"/>
      <c r="B146" s="32"/>
      <c r="C146" s="32"/>
      <c r="D146" s="32"/>
      <c r="E146" s="32"/>
      <c r="F146" s="32"/>
      <c r="G146" s="32"/>
      <c r="H146" s="32"/>
    </row>
    <row r="147" spans="1:8" ht="19.5">
      <c r="A147" s="82"/>
      <c r="B147" s="32"/>
      <c r="C147" s="32"/>
      <c r="D147" s="32"/>
      <c r="E147" s="32"/>
      <c r="F147" s="32"/>
      <c r="G147" s="32"/>
      <c r="H147" s="32"/>
    </row>
    <row r="148" spans="1:8" ht="19.5">
      <c r="A148" s="457"/>
      <c r="B148" s="32"/>
      <c r="C148" s="32"/>
      <c r="D148" s="32"/>
      <c r="E148" s="32"/>
      <c r="F148" s="32"/>
      <c r="G148" s="32"/>
      <c r="H148" s="32"/>
    </row>
    <row r="149" spans="1:8" ht="19.5">
      <c r="A149" s="456"/>
      <c r="B149" s="32"/>
      <c r="C149" s="32"/>
      <c r="D149" s="32"/>
      <c r="E149" s="32"/>
      <c r="F149" s="32"/>
      <c r="G149" s="32"/>
      <c r="H149" s="32"/>
    </row>
    <row r="150" spans="1:8" ht="19.5">
      <c r="A150" s="456"/>
      <c r="B150" s="32"/>
      <c r="C150" s="32"/>
      <c r="D150" s="32"/>
      <c r="E150" s="32"/>
      <c r="F150" s="32"/>
      <c r="G150" s="32"/>
      <c r="H150" s="32"/>
    </row>
    <row r="151" spans="1:8" ht="19.5">
      <c r="A151" s="456"/>
      <c r="B151" s="32"/>
      <c r="C151" s="32"/>
      <c r="D151" s="32"/>
      <c r="E151" s="32"/>
      <c r="F151" s="32"/>
      <c r="G151" s="32"/>
      <c r="H151" s="32"/>
    </row>
    <row r="152" spans="1:8" ht="19.5">
      <c r="A152" s="457"/>
      <c r="B152" s="32"/>
      <c r="C152" s="32"/>
      <c r="D152" s="32"/>
      <c r="E152" s="32"/>
      <c r="F152" s="32"/>
      <c r="G152" s="32"/>
      <c r="H152" s="32"/>
    </row>
    <row r="153" spans="1:8" ht="19.5">
      <c r="A153" s="456"/>
      <c r="B153" s="32"/>
      <c r="C153" s="32"/>
      <c r="D153" s="32"/>
      <c r="E153" s="32"/>
      <c r="F153" s="32"/>
      <c r="G153" s="32"/>
      <c r="H153" s="32"/>
    </row>
    <row r="154" spans="1:8" ht="19.5">
      <c r="A154" s="456"/>
      <c r="B154" s="32"/>
      <c r="C154" s="32"/>
      <c r="D154" s="32"/>
      <c r="E154" s="32"/>
      <c r="F154" s="32"/>
      <c r="G154" s="32"/>
      <c r="H154" s="32"/>
    </row>
    <row r="155" spans="1:8" ht="19.5">
      <c r="A155" s="456"/>
      <c r="B155" s="32"/>
      <c r="C155" s="32"/>
      <c r="D155" s="32"/>
      <c r="E155" s="32"/>
      <c r="F155" s="32"/>
      <c r="G155" s="32"/>
      <c r="H155" s="32"/>
    </row>
    <row r="156" spans="1:8" ht="19.5">
      <c r="A156" s="457"/>
      <c r="B156" s="32"/>
      <c r="C156" s="32"/>
      <c r="D156" s="32"/>
      <c r="E156" s="32"/>
      <c r="F156" s="32"/>
      <c r="G156" s="32"/>
      <c r="H156" s="32"/>
    </row>
    <row r="157" spans="1:8" ht="19.5">
      <c r="A157" s="456"/>
      <c r="B157" s="32"/>
      <c r="C157" s="32"/>
      <c r="D157" s="32"/>
      <c r="E157" s="32"/>
      <c r="F157" s="32"/>
      <c r="G157" s="32"/>
      <c r="H157" s="32"/>
    </row>
    <row r="158" spans="1:8" ht="19.5">
      <c r="A158" s="456"/>
      <c r="B158" s="32"/>
      <c r="C158" s="32"/>
      <c r="D158" s="32"/>
      <c r="E158" s="32"/>
      <c r="F158" s="32"/>
      <c r="G158" s="32"/>
      <c r="H158" s="32"/>
    </row>
    <row r="159" spans="1:8" ht="19.5">
      <c r="A159" s="456"/>
      <c r="B159" s="32"/>
      <c r="C159" s="32"/>
      <c r="D159" s="32"/>
      <c r="E159" s="32"/>
      <c r="F159" s="32"/>
      <c r="G159" s="32"/>
      <c r="H159" s="32"/>
    </row>
    <row r="160" spans="1:8" ht="19.5">
      <c r="A160" s="457"/>
      <c r="B160" s="32"/>
      <c r="C160" s="32"/>
      <c r="D160" s="32"/>
      <c r="E160" s="32"/>
      <c r="F160" s="32"/>
      <c r="G160" s="32"/>
      <c r="H160" s="32"/>
    </row>
    <row r="161" spans="1:8" ht="19.5">
      <c r="A161" s="456"/>
      <c r="B161" s="32"/>
      <c r="C161" s="32"/>
      <c r="D161" s="32"/>
      <c r="E161" s="32"/>
      <c r="F161" s="32"/>
      <c r="G161" s="32"/>
      <c r="H161" s="32"/>
    </row>
    <row r="162" spans="1:8" ht="19.5">
      <c r="A162" s="456"/>
      <c r="B162" s="32"/>
      <c r="C162" s="32"/>
      <c r="D162" s="32"/>
      <c r="E162" s="32"/>
      <c r="F162" s="32"/>
      <c r="G162" s="32"/>
      <c r="H162" s="32"/>
    </row>
    <row r="163" spans="1:8" ht="19.5">
      <c r="A163" s="456"/>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79"/>
      <c r="B167" s="32"/>
      <c r="C167" s="32"/>
      <c r="D167" s="32"/>
      <c r="E167" s="32"/>
      <c r="F167" s="32"/>
      <c r="G167" s="32"/>
      <c r="H167" s="32"/>
    </row>
    <row r="168" spans="1:8" ht="19.5">
      <c r="A168" s="79"/>
      <c r="B168" s="32"/>
      <c r="C168" s="32"/>
      <c r="D168" s="32"/>
      <c r="E168" s="32"/>
      <c r="F168" s="32"/>
      <c r="G168" s="32"/>
      <c r="H168" s="32"/>
    </row>
    <row r="169" spans="1:8" ht="19.5">
      <c r="A169" s="457"/>
      <c r="B169" s="32"/>
      <c r="C169" s="32"/>
      <c r="D169" s="32"/>
      <c r="E169" s="32"/>
      <c r="F169" s="32"/>
      <c r="G169" s="32"/>
      <c r="H169" s="32"/>
    </row>
    <row r="170" spans="1:8" ht="19.5">
      <c r="A170" s="456"/>
      <c r="B170" s="32"/>
      <c r="C170" s="32"/>
      <c r="D170" s="32"/>
      <c r="E170" s="32"/>
      <c r="F170" s="32"/>
      <c r="G170" s="32"/>
      <c r="H170" s="32"/>
    </row>
    <row r="171" spans="1:8" ht="19.5">
      <c r="A171" s="456"/>
      <c r="B171" s="32"/>
      <c r="C171" s="32"/>
      <c r="D171" s="32"/>
      <c r="E171" s="32"/>
      <c r="F171" s="32"/>
      <c r="G171" s="32"/>
      <c r="H171" s="32"/>
    </row>
    <row r="172" spans="1:8" ht="19.5">
      <c r="A172" s="456"/>
      <c r="B172" s="32"/>
      <c r="C172" s="32"/>
      <c r="D172" s="32"/>
      <c r="E172" s="32"/>
      <c r="F172" s="32"/>
      <c r="G172" s="32"/>
      <c r="H172" s="32"/>
    </row>
    <row r="173" spans="1:8" ht="19.5">
      <c r="A173" s="456"/>
      <c r="B173" s="32"/>
      <c r="C173" s="32"/>
      <c r="D173" s="32"/>
      <c r="E173" s="32"/>
      <c r="F173" s="32"/>
      <c r="G173" s="32"/>
      <c r="H173" s="32"/>
    </row>
    <row r="174" spans="1:8" ht="19.5">
      <c r="A174" s="456"/>
      <c r="B174" s="32"/>
      <c r="C174" s="32"/>
      <c r="D174" s="32"/>
      <c r="E174" s="32"/>
      <c r="F174" s="32"/>
      <c r="G174" s="32"/>
      <c r="H174" s="32"/>
    </row>
    <row r="175" spans="1:8" ht="19.5">
      <c r="A175" s="457"/>
      <c r="B175" s="32"/>
      <c r="C175" s="32"/>
      <c r="D175" s="32"/>
      <c r="E175" s="32"/>
      <c r="F175" s="32"/>
      <c r="G175" s="32"/>
      <c r="H175" s="32"/>
    </row>
    <row r="176" spans="1:8" ht="19.5">
      <c r="A176" s="456"/>
      <c r="B176" s="32"/>
      <c r="C176" s="32"/>
      <c r="D176" s="32"/>
      <c r="E176" s="32"/>
      <c r="F176" s="32"/>
      <c r="G176" s="32"/>
      <c r="H176" s="32"/>
    </row>
    <row r="177" spans="1:8" ht="19.5">
      <c r="A177" s="456"/>
      <c r="B177" s="32"/>
      <c r="C177" s="32"/>
      <c r="D177" s="32"/>
      <c r="E177" s="32"/>
      <c r="F177" s="32"/>
      <c r="G177" s="32"/>
      <c r="H177" s="32"/>
    </row>
    <row r="178" spans="1:8" ht="19.5">
      <c r="A178" s="456"/>
      <c r="B178" s="32"/>
      <c r="C178" s="32"/>
      <c r="D178" s="32"/>
      <c r="E178" s="32"/>
      <c r="F178" s="32"/>
      <c r="G178" s="32"/>
      <c r="H178" s="32"/>
    </row>
    <row r="179" spans="1:8" ht="19.5">
      <c r="A179" s="456"/>
      <c r="B179" s="32"/>
      <c r="C179" s="32"/>
      <c r="D179" s="32"/>
      <c r="E179" s="32"/>
      <c r="F179" s="32"/>
      <c r="G179" s="32"/>
      <c r="H179" s="32"/>
    </row>
    <row r="180" spans="1:8" ht="19.5">
      <c r="A180" s="457"/>
      <c r="B180" s="32"/>
      <c r="C180" s="32"/>
      <c r="D180" s="32"/>
      <c r="E180" s="32"/>
      <c r="F180" s="32"/>
      <c r="G180" s="32"/>
      <c r="H180" s="32"/>
    </row>
    <row r="181" spans="1:8" ht="19.5">
      <c r="A181" s="457"/>
      <c r="B181" s="32"/>
      <c r="C181" s="32"/>
      <c r="D181" s="32"/>
      <c r="E181" s="32"/>
      <c r="F181" s="32"/>
      <c r="G181" s="32"/>
      <c r="H181" s="32"/>
    </row>
    <row r="182" spans="1:8" ht="19.5">
      <c r="A182" s="456"/>
      <c r="B182" s="32"/>
      <c r="C182" s="32"/>
      <c r="D182" s="32"/>
      <c r="E182" s="32"/>
      <c r="F182" s="32"/>
      <c r="G182" s="32"/>
      <c r="H182" s="32"/>
    </row>
    <row r="183" spans="1:8" ht="19.5">
      <c r="A183" s="456"/>
      <c r="B183" s="32"/>
      <c r="C183" s="32"/>
      <c r="D183" s="32"/>
      <c r="E183" s="32"/>
      <c r="F183" s="32"/>
      <c r="G183" s="32"/>
      <c r="H183" s="32"/>
    </row>
    <row r="184" spans="1:8" ht="19.5">
      <c r="A184" s="456"/>
      <c r="B184" s="32"/>
      <c r="C184" s="32"/>
      <c r="D184" s="32"/>
      <c r="E184" s="32"/>
      <c r="F184" s="32"/>
      <c r="G184" s="32"/>
      <c r="H184" s="32"/>
    </row>
    <row r="185" spans="1:8" ht="19.5">
      <c r="A185" s="457"/>
      <c r="B185" s="32"/>
      <c r="C185" s="32"/>
      <c r="D185" s="32"/>
      <c r="E185" s="32"/>
      <c r="F185" s="32"/>
      <c r="G185" s="32"/>
      <c r="H185" s="32"/>
    </row>
    <row r="186" spans="1:8" ht="19.5">
      <c r="A186" s="457"/>
      <c r="B186" s="32"/>
      <c r="C186" s="32"/>
      <c r="D186" s="32"/>
      <c r="E186" s="32"/>
      <c r="F186" s="32"/>
      <c r="G186" s="32"/>
      <c r="H186" s="32"/>
    </row>
    <row r="187" spans="1:8" ht="19.5">
      <c r="A187" s="457"/>
      <c r="B187" s="32"/>
      <c r="C187" s="32"/>
      <c r="D187" s="32"/>
      <c r="E187" s="32"/>
      <c r="F187" s="32"/>
      <c r="G187" s="32"/>
      <c r="H187" s="32"/>
    </row>
    <row r="188" spans="1:8" ht="19.5">
      <c r="A188" s="457"/>
      <c r="B188" s="32"/>
      <c r="C188" s="32"/>
      <c r="D188" s="32"/>
      <c r="E188" s="32"/>
      <c r="F188" s="32"/>
      <c r="G188" s="32"/>
      <c r="H188" s="32"/>
    </row>
    <row r="189" spans="1:8" ht="19.5">
      <c r="A189" s="457"/>
      <c r="B189" s="32"/>
      <c r="C189" s="32"/>
      <c r="D189" s="32"/>
      <c r="E189" s="32"/>
      <c r="F189" s="32"/>
      <c r="G189" s="32"/>
      <c r="H189" s="32"/>
    </row>
    <row r="190" spans="1:8" ht="19.5">
      <c r="A190" s="457"/>
      <c r="B190" s="32"/>
      <c r="C190" s="32"/>
      <c r="D190" s="32"/>
      <c r="E190" s="32"/>
      <c r="F190" s="32"/>
      <c r="G190" s="32"/>
      <c r="H190" s="32"/>
    </row>
    <row r="191" spans="1:8" ht="19.5">
      <c r="A191" s="456"/>
      <c r="B191" s="32"/>
      <c r="C191" s="32"/>
      <c r="D191" s="32"/>
      <c r="E191" s="32"/>
      <c r="F191" s="32"/>
      <c r="G191" s="32"/>
      <c r="H191" s="32"/>
    </row>
    <row r="192" spans="1:8" ht="19.5">
      <c r="A192" s="456"/>
      <c r="B192" s="32"/>
      <c r="C192" s="32"/>
      <c r="D192" s="32"/>
      <c r="E192" s="32"/>
      <c r="F192" s="32"/>
      <c r="G192" s="32"/>
      <c r="H192" s="32"/>
    </row>
    <row r="193" spans="1:8" ht="19.5">
      <c r="A193" s="456"/>
      <c r="B193" s="32"/>
      <c r="C193" s="32"/>
      <c r="D193" s="32"/>
      <c r="E193" s="32"/>
      <c r="F193" s="32"/>
      <c r="G193" s="32"/>
      <c r="H193" s="32"/>
    </row>
    <row r="194" spans="1:8" ht="19.5">
      <c r="A194" s="457"/>
      <c r="B194" s="32"/>
      <c r="C194" s="32"/>
      <c r="D194" s="32"/>
      <c r="E194" s="32"/>
      <c r="F194" s="32"/>
      <c r="G194" s="32"/>
      <c r="H194" s="32"/>
    </row>
    <row r="195" spans="1:8" ht="19.5">
      <c r="A195" s="456"/>
      <c r="B195" s="32"/>
      <c r="C195" s="32"/>
      <c r="D195" s="32"/>
      <c r="E195" s="32"/>
      <c r="F195" s="32"/>
      <c r="G195" s="32"/>
      <c r="H195" s="32"/>
    </row>
    <row r="196" spans="1:8" ht="19.5">
      <c r="A196" s="456"/>
      <c r="B196" s="32"/>
      <c r="C196" s="32"/>
      <c r="D196" s="32"/>
      <c r="E196" s="32"/>
      <c r="F196" s="32"/>
      <c r="G196" s="32"/>
      <c r="H196" s="32"/>
    </row>
    <row r="197" spans="1:8" ht="19.5">
      <c r="A197" s="82"/>
      <c r="B197" s="32"/>
      <c r="C197" s="32"/>
      <c r="D197" s="32"/>
      <c r="E197" s="32"/>
      <c r="F197" s="32"/>
      <c r="G197" s="32"/>
      <c r="H197" s="32"/>
    </row>
    <row r="198" spans="1:8" ht="19.5">
      <c r="A198" s="456"/>
      <c r="B198" s="32"/>
      <c r="C198" s="32"/>
      <c r="D198" s="32"/>
      <c r="E198" s="32"/>
      <c r="F198" s="32"/>
      <c r="G198" s="32"/>
      <c r="H198" s="32"/>
    </row>
    <row r="199" spans="1:8" ht="19.5">
      <c r="A199" s="457"/>
      <c r="B199" s="32"/>
      <c r="C199" s="32"/>
      <c r="D199" s="32"/>
      <c r="E199" s="32"/>
      <c r="F199" s="32"/>
      <c r="G199" s="32"/>
      <c r="H199" s="32"/>
    </row>
    <row r="200" spans="1:8" ht="19.5">
      <c r="A200" s="456"/>
      <c r="B200" s="32"/>
      <c r="C200" s="32"/>
      <c r="D200" s="32"/>
      <c r="E200" s="32"/>
      <c r="F200" s="32"/>
      <c r="G200" s="32"/>
      <c r="H200" s="32"/>
    </row>
    <row r="201" spans="1:8" ht="19.5">
      <c r="A201" s="456"/>
      <c r="B201" s="32"/>
      <c r="C201" s="32"/>
      <c r="D201" s="32"/>
      <c r="E201" s="32"/>
      <c r="F201" s="32"/>
      <c r="G201" s="32"/>
      <c r="H201" s="32"/>
    </row>
    <row r="202" spans="1:8" ht="19.5">
      <c r="A202" s="457"/>
      <c r="B202" s="32"/>
      <c r="C202" s="32"/>
      <c r="D202" s="32"/>
      <c r="E202" s="32"/>
      <c r="F202" s="32"/>
      <c r="G202" s="32"/>
      <c r="H202" s="32"/>
    </row>
    <row r="203" spans="1:8" ht="19.5">
      <c r="A203" s="456"/>
      <c r="B203" s="32"/>
      <c r="C203" s="32"/>
      <c r="D203" s="32"/>
      <c r="E203" s="32"/>
      <c r="F203" s="32"/>
      <c r="G203" s="32"/>
      <c r="H203" s="32"/>
    </row>
    <row r="204" spans="1:8" ht="19.5">
      <c r="A204" s="456"/>
      <c r="B204" s="32"/>
      <c r="C204" s="32"/>
      <c r="D204" s="32"/>
      <c r="E204" s="32"/>
      <c r="F204" s="32"/>
      <c r="G204" s="32"/>
      <c r="H204" s="32"/>
    </row>
    <row r="205" spans="1:8" ht="19.5">
      <c r="A205" s="457"/>
      <c r="B205" s="32"/>
      <c r="C205" s="32"/>
      <c r="D205" s="32"/>
      <c r="E205" s="32"/>
      <c r="F205" s="32"/>
      <c r="G205" s="32"/>
      <c r="H205" s="32"/>
    </row>
    <row r="206" spans="1:8" ht="19.5">
      <c r="A206" s="456"/>
      <c r="B206" s="32"/>
      <c r="C206" s="32"/>
      <c r="D206" s="32"/>
      <c r="E206" s="32"/>
      <c r="F206" s="32"/>
      <c r="G206" s="32"/>
      <c r="H206" s="32"/>
    </row>
    <row r="207" spans="1:8" ht="19.5">
      <c r="A207" s="456"/>
      <c r="B207" s="32"/>
      <c r="C207" s="32"/>
      <c r="D207" s="32"/>
      <c r="E207" s="32"/>
      <c r="F207" s="32"/>
      <c r="G207" s="32"/>
      <c r="H207" s="32"/>
    </row>
    <row r="208" spans="1:8" ht="19.5">
      <c r="A208" s="456"/>
      <c r="B208" s="32"/>
      <c r="C208" s="32"/>
      <c r="D208" s="32"/>
      <c r="E208" s="32"/>
      <c r="F208" s="32"/>
      <c r="G208" s="32"/>
      <c r="H208" s="32"/>
    </row>
    <row r="209" spans="1:8" ht="19.5">
      <c r="A209" s="456"/>
      <c r="B209" s="32"/>
      <c r="C209" s="32"/>
      <c r="D209" s="32"/>
      <c r="E209" s="32"/>
      <c r="F209" s="32"/>
      <c r="G209" s="32"/>
      <c r="H209" s="32"/>
    </row>
    <row r="210" spans="1:8" ht="19.5">
      <c r="A210" s="456"/>
      <c r="B210" s="32"/>
      <c r="C210" s="32"/>
      <c r="D210" s="32"/>
      <c r="E210" s="32"/>
      <c r="F210" s="32"/>
      <c r="G210" s="32"/>
      <c r="H210" s="32"/>
    </row>
    <row r="211" spans="1:8" ht="19.5">
      <c r="A211" s="456"/>
      <c r="B211" s="32"/>
      <c r="C211" s="32"/>
      <c r="D211" s="32"/>
      <c r="E211" s="32"/>
      <c r="F211" s="32"/>
      <c r="G211" s="32"/>
      <c r="H211" s="32"/>
    </row>
    <row r="212" spans="1:8" ht="19.5">
      <c r="A212" s="456"/>
      <c r="B212" s="32"/>
      <c r="C212" s="32"/>
      <c r="D212" s="32"/>
      <c r="E212" s="32"/>
      <c r="F212" s="32"/>
      <c r="G212" s="32"/>
      <c r="H212" s="32"/>
    </row>
    <row r="213" spans="1:8" ht="19.5">
      <c r="A213" s="456"/>
      <c r="B213" s="32"/>
      <c r="C213" s="32"/>
      <c r="D213" s="32"/>
      <c r="E213" s="32"/>
      <c r="F213" s="32"/>
      <c r="G213" s="32"/>
      <c r="H213" s="32"/>
    </row>
    <row r="214" spans="1:8" ht="19.5">
      <c r="A214" s="457"/>
      <c r="B214" s="32"/>
      <c r="C214" s="32"/>
      <c r="D214" s="32"/>
      <c r="E214" s="32"/>
      <c r="F214" s="32"/>
      <c r="G214" s="32"/>
      <c r="H214" s="32"/>
    </row>
    <row r="215" spans="1:8" ht="19.5">
      <c r="A215" s="456"/>
      <c r="B215" s="32"/>
      <c r="C215" s="32"/>
      <c r="D215" s="32"/>
      <c r="E215" s="32"/>
      <c r="F215" s="32"/>
      <c r="G215" s="32"/>
      <c r="H215" s="32"/>
    </row>
    <row r="216" spans="1:8" ht="19.5">
      <c r="A216" s="456"/>
      <c r="B216" s="32"/>
      <c r="C216" s="32"/>
      <c r="D216" s="32"/>
      <c r="E216" s="32"/>
      <c r="F216" s="32"/>
      <c r="G216" s="32"/>
      <c r="H216" s="32"/>
    </row>
    <row r="217" spans="1:8" ht="19.5">
      <c r="A217" s="456"/>
      <c r="B217" s="32"/>
      <c r="C217" s="32"/>
      <c r="D217" s="32"/>
      <c r="E217" s="32"/>
      <c r="F217" s="32"/>
      <c r="G217" s="32"/>
      <c r="H217" s="32"/>
    </row>
    <row r="218" spans="1:8" ht="19.5">
      <c r="A218" s="456"/>
      <c r="B218" s="32"/>
      <c r="C218" s="32"/>
      <c r="D218" s="32"/>
      <c r="E218" s="32"/>
      <c r="F218" s="32"/>
      <c r="G218" s="32"/>
      <c r="H218" s="32"/>
    </row>
    <row r="219" spans="1:8" ht="19.5">
      <c r="A219" s="456"/>
      <c r="B219" s="32"/>
      <c r="C219" s="32"/>
      <c r="D219" s="32"/>
      <c r="E219" s="32"/>
      <c r="F219" s="32"/>
      <c r="G219" s="32"/>
      <c r="H219" s="32"/>
    </row>
    <row r="220" spans="1:8" ht="19.5">
      <c r="A220" s="457"/>
      <c r="B220" s="32"/>
      <c r="C220" s="32"/>
      <c r="D220" s="32"/>
      <c r="E220" s="32"/>
      <c r="F220" s="32"/>
      <c r="G220" s="32"/>
      <c r="H220" s="32"/>
    </row>
    <row r="221" spans="1:8" ht="19.5">
      <c r="A221" s="456"/>
      <c r="B221" s="32"/>
      <c r="C221" s="32"/>
      <c r="D221" s="32"/>
      <c r="E221" s="32"/>
      <c r="F221" s="32"/>
      <c r="G221" s="32"/>
      <c r="H221" s="32"/>
    </row>
    <row r="222" spans="1:8" ht="19.5">
      <c r="A222" s="456"/>
      <c r="B222" s="32"/>
      <c r="C222" s="32"/>
      <c r="D222" s="32"/>
      <c r="E222" s="32"/>
      <c r="F222" s="32"/>
      <c r="G222" s="32"/>
      <c r="H222" s="32"/>
    </row>
    <row r="223" spans="1:8" ht="19.5">
      <c r="A223" s="457"/>
      <c r="B223" s="32"/>
      <c r="C223" s="32"/>
      <c r="D223" s="32"/>
      <c r="E223" s="32"/>
      <c r="F223" s="32"/>
      <c r="G223" s="32"/>
      <c r="H223" s="32"/>
    </row>
    <row r="224" spans="1:8" ht="19.5">
      <c r="A224" s="456"/>
      <c r="B224" s="32"/>
      <c r="C224" s="32"/>
      <c r="D224" s="32"/>
      <c r="E224" s="32"/>
      <c r="F224" s="32"/>
      <c r="G224" s="32"/>
      <c r="H224" s="32"/>
    </row>
    <row r="225" spans="1:8" ht="19.5">
      <c r="A225" s="456"/>
      <c r="B225" s="32"/>
      <c r="C225" s="32"/>
      <c r="D225" s="32"/>
      <c r="E225" s="32"/>
      <c r="F225" s="32"/>
      <c r="G225" s="32"/>
      <c r="H225" s="32"/>
    </row>
    <row r="226" spans="1:8" ht="19.5">
      <c r="A226" s="456"/>
      <c r="B226" s="32"/>
      <c r="C226" s="32"/>
      <c r="D226" s="32"/>
      <c r="E226" s="32"/>
      <c r="F226" s="32"/>
      <c r="G226" s="32"/>
      <c r="H226" s="32"/>
    </row>
    <row r="227" spans="1:8" ht="19.5">
      <c r="A227" s="458"/>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7"/>
  <sheetViews>
    <sheetView showGridLines="0" zoomScale="50" workbookViewId="0">
      <selection activeCell="Q13" sqref="Q13"/>
    </sheetView>
  </sheetViews>
  <sheetFormatPr baseColWidth="10" defaultColWidth="9.140625" defaultRowHeight="18"/>
  <cols>
    <col min="1" max="1" width="132.28515625" style="45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79" t="s">
        <v>1072</v>
      </c>
      <c r="B1" s="1079"/>
      <c r="C1" s="1079"/>
      <c r="D1" s="1079"/>
      <c r="E1" s="1079"/>
      <c r="F1" s="1079"/>
      <c r="G1" s="1079"/>
      <c r="H1" s="1079"/>
      <c r="I1" s="1079"/>
    </row>
    <row r="2" spans="1:9" ht="43.5" customHeight="1">
      <c r="A2" s="1079" t="s">
        <v>423</v>
      </c>
      <c r="B2" s="1079"/>
      <c r="C2" s="1079"/>
      <c r="D2" s="1079"/>
      <c r="E2" s="1079"/>
      <c r="F2" s="1079"/>
      <c r="G2" s="1079"/>
      <c r="H2" s="1079"/>
      <c r="I2" s="1079"/>
    </row>
    <row r="3" spans="1:9" ht="43.5" customHeight="1">
      <c r="A3" s="1079" t="s">
        <v>491</v>
      </c>
      <c r="B3" s="1079"/>
      <c r="C3" s="1079"/>
      <c r="D3" s="1079"/>
      <c r="E3" s="1079"/>
      <c r="F3" s="1079"/>
      <c r="G3" s="1079"/>
      <c r="H3" s="1079"/>
      <c r="I3" s="1079"/>
    </row>
    <row r="4" spans="1:9" ht="43.5" customHeight="1">
      <c r="A4" s="1080" t="s">
        <v>1247</v>
      </c>
      <c r="B4" s="1080"/>
      <c r="C4" s="1080"/>
      <c r="D4" s="1080"/>
      <c r="E4" s="1080"/>
      <c r="F4" s="1080"/>
      <c r="G4" s="1080"/>
      <c r="H4" s="1080"/>
      <c r="I4" s="1080"/>
    </row>
    <row r="5" spans="1:9" ht="19.5" customHeight="1" thickBot="1">
      <c r="A5" s="1079"/>
      <c r="B5" s="1079"/>
      <c r="C5" s="1079"/>
      <c r="D5" s="1079"/>
      <c r="E5" s="1079"/>
      <c r="F5" s="1079"/>
      <c r="G5" s="1079"/>
      <c r="H5" s="1079"/>
      <c r="I5" s="1079"/>
    </row>
    <row r="6" spans="1:9" s="26" customFormat="1" ht="34.5" customHeight="1" thickTop="1" thickBot="1">
      <c r="A6" s="447" t="s">
        <v>296</v>
      </c>
      <c r="B6" s="74" t="s">
        <v>424</v>
      </c>
      <c r="C6" s="74" t="s">
        <v>425</v>
      </c>
      <c r="D6" s="74" t="s">
        <v>1147</v>
      </c>
      <c r="E6" s="74" t="s">
        <v>1237</v>
      </c>
      <c r="F6" s="74" t="s">
        <v>1289</v>
      </c>
      <c r="G6" s="74" t="s">
        <v>1528</v>
      </c>
      <c r="H6" s="74" t="s">
        <v>1363</v>
      </c>
      <c r="I6" s="74" t="s">
        <v>1529</v>
      </c>
    </row>
    <row r="7" spans="1:9" ht="15" customHeight="1" thickTop="1" thickBot="1">
      <c r="A7" s="448"/>
      <c r="B7" s="576"/>
      <c r="C7" s="576"/>
      <c r="D7" s="576"/>
      <c r="E7" s="576"/>
      <c r="F7" s="576"/>
      <c r="G7" s="576"/>
      <c r="H7" s="576"/>
      <c r="I7" s="576"/>
    </row>
    <row r="8" spans="1:9" ht="24" customHeight="1" thickTop="1" thickBot="1">
      <c r="A8" s="27" t="s">
        <v>426</v>
      </c>
      <c r="B8" s="693">
        <v>1832157.7961807579</v>
      </c>
      <c r="C8" s="693">
        <v>1950358.3093425655</v>
      </c>
      <c r="D8" s="693">
        <v>2383336.1613688045</v>
      </c>
      <c r="E8" s="693">
        <v>2436196.4862507288</v>
      </c>
      <c r="F8" s="693">
        <v>2673526.0322084548</v>
      </c>
      <c r="G8" s="693">
        <v>2828623.9581574341</v>
      </c>
      <c r="H8" s="693">
        <v>3016318.0814373181</v>
      </c>
      <c r="I8" s="693">
        <v>2945195.6255641398</v>
      </c>
    </row>
    <row r="9" spans="1:9" s="77" customFormat="1" ht="21" customHeight="1" thickTop="1">
      <c r="A9" s="75" t="s">
        <v>8</v>
      </c>
      <c r="B9" s="694">
        <v>349169.86863994168</v>
      </c>
      <c r="C9" s="694">
        <v>392261.49854373187</v>
      </c>
      <c r="D9" s="694">
        <v>538420.2269591837</v>
      </c>
      <c r="E9" s="694">
        <v>428583.87272740522</v>
      </c>
      <c r="F9" s="694">
        <v>446134.66199125367</v>
      </c>
      <c r="G9" s="694">
        <v>405131.52152186586</v>
      </c>
      <c r="H9" s="694">
        <v>462559.19966326526</v>
      </c>
      <c r="I9" s="694">
        <v>439811.62912682217</v>
      </c>
    </row>
    <row r="10" spans="1:9" s="77" customFormat="1" ht="21" customHeight="1">
      <c r="A10" s="75" t="s">
        <v>17</v>
      </c>
      <c r="B10" s="694">
        <v>543138.42877259478</v>
      </c>
      <c r="C10" s="694">
        <v>489225.6757172012</v>
      </c>
      <c r="D10" s="694">
        <v>546693.39750728861</v>
      </c>
      <c r="E10" s="694">
        <v>464415.69227405253</v>
      </c>
      <c r="F10" s="694">
        <v>420298.56766472297</v>
      </c>
      <c r="G10" s="694">
        <v>405587.22857725946</v>
      </c>
      <c r="H10" s="694">
        <v>510715.98550437315</v>
      </c>
      <c r="I10" s="694">
        <v>341628.4084650146</v>
      </c>
    </row>
    <row r="11" spans="1:9" s="77" customFormat="1" ht="21" customHeight="1">
      <c r="A11" s="75" t="s">
        <v>26</v>
      </c>
      <c r="B11" s="694">
        <v>816620.62374489789</v>
      </c>
      <c r="C11" s="694">
        <v>903870.05164577265</v>
      </c>
      <c r="D11" s="694">
        <v>1115563.1611297377</v>
      </c>
      <c r="E11" s="694">
        <v>1340619.9715276968</v>
      </c>
      <c r="F11" s="694">
        <v>1572776.068479592</v>
      </c>
      <c r="G11" s="694">
        <v>1712444.6347215746</v>
      </c>
      <c r="H11" s="694">
        <v>1855728.4488498543</v>
      </c>
      <c r="I11" s="694">
        <v>1983485.2059752187</v>
      </c>
    </row>
    <row r="12" spans="1:9" s="77" customFormat="1" ht="21" customHeight="1">
      <c r="A12" s="449" t="s">
        <v>427</v>
      </c>
      <c r="B12" s="694">
        <v>827590.01725218666</v>
      </c>
      <c r="C12" s="694">
        <v>912414.77266909624</v>
      </c>
      <c r="D12" s="694">
        <v>1124410.9059635568</v>
      </c>
      <c r="E12" s="694">
        <v>1348471.5612478133</v>
      </c>
      <c r="F12" s="694">
        <v>1581695.2630145773</v>
      </c>
      <c r="G12" s="694">
        <v>1721535.8295728865</v>
      </c>
      <c r="H12" s="694">
        <v>1869733.4144271137</v>
      </c>
      <c r="I12" s="694">
        <v>1999375.7944125365</v>
      </c>
    </row>
    <row r="13" spans="1:9" s="77" customFormat="1" ht="21" customHeight="1">
      <c r="A13" s="449" t="s">
        <v>428</v>
      </c>
      <c r="B13" s="694">
        <v>798071.93408746354</v>
      </c>
      <c r="C13" s="694">
        <v>883017.84136734693</v>
      </c>
      <c r="D13" s="694">
        <v>1106525.8666836733</v>
      </c>
      <c r="E13" s="694">
        <v>1325634.7202274052</v>
      </c>
      <c r="F13" s="694">
        <v>1537080.4900962098</v>
      </c>
      <c r="G13" s="694">
        <v>1675631.4174679301</v>
      </c>
      <c r="H13" s="694">
        <v>1802061.6817026238</v>
      </c>
      <c r="I13" s="694">
        <v>1877661.3396880466</v>
      </c>
    </row>
    <row r="14" spans="1:9" s="77" customFormat="1" ht="21" customHeight="1">
      <c r="A14" s="449" t="s">
        <v>429</v>
      </c>
      <c r="B14" s="694">
        <v>29518.083164723033</v>
      </c>
      <c r="C14" s="694">
        <v>29396.931301749271</v>
      </c>
      <c r="D14" s="694">
        <v>17885.039279883382</v>
      </c>
      <c r="E14" s="694">
        <v>22836.841020408167</v>
      </c>
      <c r="F14" s="694">
        <v>44614.772918367351</v>
      </c>
      <c r="G14" s="694">
        <v>45904.412104956267</v>
      </c>
      <c r="H14" s="694">
        <v>67671.732724489804</v>
      </c>
      <c r="I14" s="694">
        <v>121714.45472448978</v>
      </c>
    </row>
    <row r="15" spans="1:9" s="77" customFormat="1" ht="21" customHeight="1">
      <c r="A15" s="449" t="s">
        <v>430</v>
      </c>
      <c r="B15" s="694">
        <v>8163.9665670553932</v>
      </c>
      <c r="C15" s="694">
        <v>6265.8504999999996</v>
      </c>
      <c r="D15" s="694">
        <v>6666.4319723032067</v>
      </c>
      <c r="E15" s="694">
        <v>4689.609520408163</v>
      </c>
      <c r="F15" s="694">
        <v>6571.4844271137026</v>
      </c>
      <c r="G15" s="694">
        <v>10820.416807580174</v>
      </c>
      <c r="H15" s="694">
        <v>10540.232405247812</v>
      </c>
      <c r="I15" s="694">
        <v>11203.183467930028</v>
      </c>
    </row>
    <row r="16" spans="1:9" s="77" customFormat="1" ht="21" customHeight="1">
      <c r="A16" s="449" t="s">
        <v>431</v>
      </c>
      <c r="B16" s="694">
        <v>4561.3989241982508</v>
      </c>
      <c r="C16" s="694">
        <v>4476.3514446064137</v>
      </c>
      <c r="D16" s="694">
        <v>5956.0979067055396</v>
      </c>
      <c r="E16" s="694">
        <v>3935.0370218658891</v>
      </c>
      <c r="F16" s="694">
        <v>5375.1827376093288</v>
      </c>
      <c r="G16" s="694">
        <v>8146.7498498542282</v>
      </c>
      <c r="H16" s="694">
        <v>8211.8063002915442</v>
      </c>
      <c r="I16" s="694">
        <v>8433.8935714285708</v>
      </c>
    </row>
    <row r="17" spans="1:9" s="77" customFormat="1" ht="21" customHeight="1">
      <c r="A17" s="449" t="s">
        <v>432</v>
      </c>
      <c r="B17" s="694">
        <v>3602.5676428571428</v>
      </c>
      <c r="C17" s="694">
        <v>1789.4990553935859</v>
      </c>
      <c r="D17" s="694">
        <v>710.33406559766775</v>
      </c>
      <c r="E17" s="694">
        <v>754.57249854227405</v>
      </c>
      <c r="F17" s="694">
        <v>1196.3016895043731</v>
      </c>
      <c r="G17" s="694">
        <v>2673.6669577259472</v>
      </c>
      <c r="H17" s="694">
        <v>2328.4261049562683</v>
      </c>
      <c r="I17" s="694">
        <v>2769.2898965014579</v>
      </c>
    </row>
    <row r="18" spans="1:9" s="77" customFormat="1" ht="21" customHeight="1">
      <c r="A18" s="449" t="s">
        <v>433</v>
      </c>
      <c r="B18" s="694">
        <v>7564.1343731778425</v>
      </c>
      <c r="C18" s="694">
        <v>11993.976072886298</v>
      </c>
      <c r="D18" s="694">
        <v>16704.529045189505</v>
      </c>
      <c r="E18" s="694">
        <v>24028.108379008747</v>
      </c>
      <c r="F18" s="694">
        <v>25290.845135568514</v>
      </c>
      <c r="G18" s="694">
        <v>29888.998976676383</v>
      </c>
      <c r="H18" s="694">
        <v>31327.62943440233</v>
      </c>
      <c r="I18" s="694">
        <v>37832.20414431487</v>
      </c>
    </row>
    <row r="19" spans="1:9" s="77" customFormat="1" ht="21" customHeight="1">
      <c r="A19" s="449" t="s">
        <v>434</v>
      </c>
      <c r="B19" s="694">
        <v>5154.7271559766759</v>
      </c>
      <c r="C19" s="694">
        <v>7395.4793381924192</v>
      </c>
      <c r="D19" s="694">
        <v>12431.116172011662</v>
      </c>
      <c r="E19" s="694">
        <v>20090.828024781342</v>
      </c>
      <c r="F19" s="694">
        <v>21353.830801749275</v>
      </c>
      <c r="G19" s="694">
        <v>24041.885374635567</v>
      </c>
      <c r="H19" s="694">
        <v>24991.825065597666</v>
      </c>
      <c r="I19" s="694">
        <v>27824.727206997082</v>
      </c>
    </row>
    <row r="20" spans="1:9" s="77" customFormat="1" ht="21" customHeight="1">
      <c r="A20" s="449" t="s">
        <v>435</v>
      </c>
      <c r="B20" s="694">
        <v>2409.4072172011665</v>
      </c>
      <c r="C20" s="694">
        <v>4598.4967346938774</v>
      </c>
      <c r="D20" s="694">
        <v>4273.4128731778428</v>
      </c>
      <c r="E20" s="694">
        <v>3937.280354227405</v>
      </c>
      <c r="F20" s="694">
        <v>3937.0143338192415</v>
      </c>
      <c r="G20" s="694">
        <v>5847.1136020408167</v>
      </c>
      <c r="H20" s="694">
        <v>6335.8043688046646</v>
      </c>
      <c r="I20" s="694">
        <v>10007.476937317784</v>
      </c>
    </row>
    <row r="21" spans="1:9" s="77" customFormat="1" ht="21" customHeight="1">
      <c r="A21" s="449" t="s">
        <v>39</v>
      </c>
      <c r="B21" s="694">
        <v>6916.4305612244898</v>
      </c>
      <c r="C21" s="694">
        <v>8056.3605306122454</v>
      </c>
      <c r="D21" s="694">
        <v>9981.6056341107869</v>
      </c>
      <c r="E21" s="694">
        <v>11954.283973760932</v>
      </c>
      <c r="F21" s="694">
        <v>13271.469403790086</v>
      </c>
      <c r="G21" s="694">
        <v>14595.715877551022</v>
      </c>
      <c r="H21" s="694">
        <v>16111.483386297377</v>
      </c>
      <c r="I21" s="694">
        <v>16644.815091836736</v>
      </c>
    </row>
    <row r="22" spans="1:9" s="77" customFormat="1" ht="21" customHeight="1">
      <c r="A22" s="449" t="s">
        <v>436</v>
      </c>
      <c r="B22" s="694">
        <v>-33613.925008746359</v>
      </c>
      <c r="C22" s="694">
        <v>-34860.908126822156</v>
      </c>
      <c r="D22" s="694">
        <v>-42200.311485422746</v>
      </c>
      <c r="E22" s="694">
        <v>-48523.591593294463</v>
      </c>
      <c r="F22" s="694">
        <v>-54052.993501457728</v>
      </c>
      <c r="G22" s="694">
        <v>-64396.326513119537</v>
      </c>
      <c r="H22" s="694">
        <v>-71984.310803207001</v>
      </c>
      <c r="I22" s="694">
        <v>-81570.791141399415</v>
      </c>
    </row>
    <row r="23" spans="1:9" s="77" customFormat="1" ht="21" customHeight="1">
      <c r="A23" s="75" t="s">
        <v>57</v>
      </c>
      <c r="B23" s="694">
        <v>8733.2576676384851</v>
      </c>
      <c r="C23" s="694">
        <v>9855.5031909620993</v>
      </c>
      <c r="D23" s="694">
        <v>15179.934663265307</v>
      </c>
      <c r="E23" s="694">
        <v>10753.85065451895</v>
      </c>
      <c r="F23" s="694">
        <v>14196.764329446065</v>
      </c>
      <c r="G23" s="694">
        <v>26486.892326530615</v>
      </c>
      <c r="H23" s="694">
        <v>15374.01775218659</v>
      </c>
      <c r="I23" s="694">
        <v>15690.417137026239</v>
      </c>
    </row>
    <row r="24" spans="1:9" s="77" customFormat="1" ht="21" customHeight="1">
      <c r="A24" s="75" t="s">
        <v>63</v>
      </c>
      <c r="B24" s="694">
        <v>637.97794023323615</v>
      </c>
      <c r="C24" s="694">
        <v>76.715746355685141</v>
      </c>
      <c r="D24" s="694">
        <v>105.49365160349853</v>
      </c>
      <c r="E24" s="694">
        <v>301.56393148688051</v>
      </c>
      <c r="F24" s="694">
        <v>1099.826032069971</v>
      </c>
      <c r="G24" s="694">
        <v>1144.9753440233237</v>
      </c>
      <c r="H24" s="694">
        <v>1248.5321763848397</v>
      </c>
      <c r="I24" s="694">
        <v>1255.4988381924197</v>
      </c>
    </row>
    <row r="25" spans="1:9" s="77" customFormat="1" ht="21" customHeight="1">
      <c r="A25" s="75" t="s">
        <v>437</v>
      </c>
      <c r="B25" s="694">
        <v>71787.659928571433</v>
      </c>
      <c r="C25" s="694">
        <v>112479.18878862975</v>
      </c>
      <c r="D25" s="694">
        <v>117607.17473760934</v>
      </c>
      <c r="E25" s="694">
        <v>135511.58927696795</v>
      </c>
      <c r="F25" s="694">
        <v>162083.58640233238</v>
      </c>
      <c r="G25" s="694">
        <v>218766.11941107875</v>
      </c>
      <c r="H25" s="694">
        <v>112270.39265451896</v>
      </c>
      <c r="I25" s="694">
        <v>108021.04315889215</v>
      </c>
    </row>
    <row r="26" spans="1:9" s="77" customFormat="1" ht="21" customHeight="1">
      <c r="A26" s="75" t="s">
        <v>74</v>
      </c>
      <c r="B26" s="694">
        <v>37917.636616618074</v>
      </c>
      <c r="C26" s="694">
        <v>37756.018564139944</v>
      </c>
      <c r="D26" s="694">
        <v>42035.636002915453</v>
      </c>
      <c r="E26" s="694">
        <v>48125.374655976673</v>
      </c>
      <c r="F26" s="694">
        <v>48350.633647230316</v>
      </c>
      <c r="G26" s="694">
        <v>46178.498508746357</v>
      </c>
      <c r="H26" s="694">
        <v>33761.575695335276</v>
      </c>
      <c r="I26" s="694">
        <v>31012.654166180761</v>
      </c>
    </row>
    <row r="27" spans="1:9" s="77" customFormat="1" ht="21" customHeight="1">
      <c r="A27" s="75" t="s">
        <v>438</v>
      </c>
      <c r="B27" s="694">
        <v>4152.3428702623905</v>
      </c>
      <c r="C27" s="694">
        <v>4833.657145772595</v>
      </c>
      <c r="D27" s="694">
        <v>7731.136717201166</v>
      </c>
      <c r="E27" s="694">
        <v>7884.5712026239071</v>
      </c>
      <c r="F27" s="694">
        <v>8585.9236618075811</v>
      </c>
      <c r="G27" s="694">
        <v>12884.087746355684</v>
      </c>
      <c r="H27" s="694">
        <v>10793.188224489795</v>
      </c>
      <c r="I27" s="694">
        <v>10424.027779883381</v>
      </c>
    </row>
    <row r="28" spans="1:9" s="78" customFormat="1" ht="43.5" customHeight="1" thickBot="1">
      <c r="A28" s="450" t="s">
        <v>1356</v>
      </c>
      <c r="B28" s="695">
        <v>0</v>
      </c>
      <c r="C28" s="695">
        <v>0</v>
      </c>
      <c r="D28" s="695">
        <v>0</v>
      </c>
      <c r="E28" s="695">
        <v>0</v>
      </c>
      <c r="F28" s="695">
        <v>0</v>
      </c>
      <c r="G28" s="695">
        <v>0</v>
      </c>
      <c r="H28" s="695">
        <v>13866.740916909619</v>
      </c>
      <c r="I28" s="695">
        <v>13866.740916909619</v>
      </c>
    </row>
    <row r="29" spans="1:9" ht="24" customHeight="1" thickTop="1" thickBot="1">
      <c r="A29" s="27" t="s">
        <v>439</v>
      </c>
      <c r="B29" s="693">
        <v>1652514.0613323615</v>
      </c>
      <c r="C29" s="693">
        <v>1754875.5299927113</v>
      </c>
      <c r="D29" s="693">
        <v>2157457.9901749273</v>
      </c>
      <c r="E29" s="693">
        <v>2182234.3463177839</v>
      </c>
      <c r="F29" s="693">
        <v>2386738.7182405246</v>
      </c>
      <c r="G29" s="693">
        <v>2540369.5414970843</v>
      </c>
      <c r="H29" s="693">
        <v>2798710.6968717203</v>
      </c>
      <c r="I29" s="693">
        <v>2735771.1613061228</v>
      </c>
    </row>
    <row r="30" spans="1:9" s="77" customFormat="1" ht="21" customHeight="1" thickTop="1">
      <c r="A30" s="75" t="s">
        <v>440</v>
      </c>
      <c r="B30" s="694">
        <v>1525658.5170058308</v>
      </c>
      <c r="C30" s="694">
        <v>1571309.3081705538</v>
      </c>
      <c r="D30" s="694">
        <v>1891111.7062463558</v>
      </c>
      <c r="E30" s="694">
        <v>1970894.2672536445</v>
      </c>
      <c r="F30" s="694">
        <v>2148088.2939737607</v>
      </c>
      <c r="G30" s="694">
        <v>2171301.9499402335</v>
      </c>
      <c r="H30" s="694">
        <v>2464556.0677988343</v>
      </c>
      <c r="I30" s="694">
        <v>2397169.6228673472</v>
      </c>
    </row>
    <row r="31" spans="1:9" s="77" customFormat="1" ht="21" customHeight="1">
      <c r="A31" s="449" t="s">
        <v>441</v>
      </c>
      <c r="B31" s="694">
        <v>572675.23103644315</v>
      </c>
      <c r="C31" s="694">
        <v>584972.28749708459</v>
      </c>
      <c r="D31" s="694">
        <v>724641.02021720109</v>
      </c>
      <c r="E31" s="694">
        <v>705817.78890087456</v>
      </c>
      <c r="F31" s="694">
        <v>703968.65466326522</v>
      </c>
      <c r="G31" s="694">
        <v>658283.85209912539</v>
      </c>
      <c r="H31" s="694">
        <v>712495.54054810503</v>
      </c>
      <c r="I31" s="694">
        <v>670983.87237172015</v>
      </c>
    </row>
    <row r="32" spans="1:9" s="77" customFormat="1" ht="21" customHeight="1">
      <c r="A32" s="449" t="s">
        <v>442</v>
      </c>
      <c r="B32" s="694">
        <v>388217.8144868805</v>
      </c>
      <c r="C32" s="694">
        <v>457767.42677696794</v>
      </c>
      <c r="D32" s="694">
        <v>551661.6165714286</v>
      </c>
      <c r="E32" s="694">
        <v>604589.97337317781</v>
      </c>
      <c r="F32" s="694">
        <v>605439.57932653057</v>
      </c>
      <c r="G32" s="694">
        <v>598987.94479883381</v>
      </c>
      <c r="H32" s="694">
        <v>648661.79409329442</v>
      </c>
      <c r="I32" s="694">
        <v>621685.03789795924</v>
      </c>
    </row>
    <row r="33" spans="1:9" s="77" customFormat="1" ht="21" customHeight="1">
      <c r="A33" s="449" t="s">
        <v>443</v>
      </c>
      <c r="B33" s="694">
        <v>75487.514217201155</v>
      </c>
      <c r="C33" s="694">
        <v>53632.225957725947</v>
      </c>
      <c r="D33" s="694">
        <v>19628.57212536443</v>
      </c>
      <c r="E33" s="694">
        <v>11205.753196793004</v>
      </c>
      <c r="F33" s="694">
        <v>7381.3250174927107</v>
      </c>
      <c r="G33" s="694">
        <v>6118.4408673469388</v>
      </c>
      <c r="H33" s="694">
        <v>5845.2543877551025</v>
      </c>
      <c r="I33" s="694">
        <v>3590.7329081632652</v>
      </c>
    </row>
    <row r="34" spans="1:9" s="77" customFormat="1" ht="21" customHeight="1">
      <c r="A34" s="449" t="s">
        <v>444</v>
      </c>
      <c r="B34" s="694">
        <v>77770.076282798822</v>
      </c>
      <c r="C34" s="694">
        <v>83334.90404810496</v>
      </c>
      <c r="D34" s="694">
        <v>109974.88999562683</v>
      </c>
      <c r="E34" s="694">
        <v>87137.7840962099</v>
      </c>
      <c r="F34" s="694">
        <v>117027.55579300292</v>
      </c>
      <c r="G34" s="694">
        <v>102890.33944023323</v>
      </c>
      <c r="H34" s="694">
        <v>146419.31184110788</v>
      </c>
      <c r="I34" s="694">
        <v>88573.639412536446</v>
      </c>
    </row>
    <row r="35" spans="1:9" s="77" customFormat="1" ht="21" customHeight="1">
      <c r="A35" s="449" t="s">
        <v>445</v>
      </c>
      <c r="B35" s="694">
        <v>383400.51359329448</v>
      </c>
      <c r="C35" s="694">
        <v>359698.87950145773</v>
      </c>
      <c r="D35" s="694">
        <v>446647.79108892131</v>
      </c>
      <c r="E35" s="694">
        <v>510404.23948104959</v>
      </c>
      <c r="F35" s="694">
        <v>645177.63507580163</v>
      </c>
      <c r="G35" s="694">
        <v>724086.98134985426</v>
      </c>
      <c r="H35" s="694">
        <v>864541.86636588932</v>
      </c>
      <c r="I35" s="694">
        <v>908701.95568513125</v>
      </c>
    </row>
    <row r="36" spans="1:9" s="77" customFormat="1" ht="21" customHeight="1">
      <c r="A36" s="449" t="s">
        <v>446</v>
      </c>
      <c r="B36" s="694">
        <v>28107.367389212828</v>
      </c>
      <c r="C36" s="694">
        <v>31903.584389212825</v>
      </c>
      <c r="D36" s="694">
        <v>38557.816247813411</v>
      </c>
      <c r="E36" s="694">
        <v>51738.728205539359</v>
      </c>
      <c r="F36" s="694">
        <v>69093.544097667633</v>
      </c>
      <c r="G36" s="694">
        <v>80934.391384839648</v>
      </c>
      <c r="H36" s="694">
        <v>86592.300562682212</v>
      </c>
      <c r="I36" s="694">
        <v>103634.38459183673</v>
      </c>
    </row>
    <row r="37" spans="1:9" s="77" customFormat="1" ht="21" customHeight="1">
      <c r="A37" s="75" t="s">
        <v>447</v>
      </c>
      <c r="B37" s="694">
        <v>136.82921574344024</v>
      </c>
      <c r="C37" s="694">
        <v>525.40539358600586</v>
      </c>
      <c r="D37" s="694">
        <v>1318.7000976676386</v>
      </c>
      <c r="E37" s="694">
        <v>1391.3523061224491</v>
      </c>
      <c r="F37" s="694">
        <v>493.27419533527694</v>
      </c>
      <c r="G37" s="694">
        <v>13866.478192419827</v>
      </c>
      <c r="H37" s="694">
        <v>381.41160058309038</v>
      </c>
      <c r="I37" s="694">
        <v>3669.6635655976675</v>
      </c>
    </row>
    <row r="38" spans="1:9" s="77" customFormat="1" ht="21" customHeight="1">
      <c r="A38" s="75" t="s">
        <v>448</v>
      </c>
      <c r="B38" s="694">
        <v>32821.761106413993</v>
      </c>
      <c r="C38" s="694">
        <v>41189.757848396497</v>
      </c>
      <c r="D38" s="694">
        <v>54495.733963556857</v>
      </c>
      <c r="E38" s="694">
        <v>40106.517870262382</v>
      </c>
      <c r="F38" s="694">
        <v>46480.650033527701</v>
      </c>
      <c r="G38" s="694">
        <v>158441.87941545187</v>
      </c>
      <c r="H38" s="694">
        <v>130495.81971137026</v>
      </c>
      <c r="I38" s="694">
        <v>150882.49825364433</v>
      </c>
    </row>
    <row r="39" spans="1:9" s="77" customFormat="1" ht="21" customHeight="1">
      <c r="A39" s="75" t="s">
        <v>449</v>
      </c>
      <c r="B39" s="694">
        <v>39691.095435860057</v>
      </c>
      <c r="C39" s="694">
        <v>40710.013739067057</v>
      </c>
      <c r="D39" s="694">
        <v>69327.967567055399</v>
      </c>
      <c r="E39" s="694">
        <v>65941.891205539359</v>
      </c>
      <c r="F39" s="694">
        <v>59467.996871720119</v>
      </c>
      <c r="G39" s="694">
        <v>57693.977970845473</v>
      </c>
      <c r="H39" s="694">
        <v>66026.171351311947</v>
      </c>
      <c r="I39" s="694">
        <v>50429.730967930031</v>
      </c>
    </row>
    <row r="40" spans="1:9" s="77" customFormat="1" ht="21" customHeight="1">
      <c r="A40" s="75" t="s">
        <v>127</v>
      </c>
      <c r="B40" s="694">
        <v>47250.040494169101</v>
      </c>
      <c r="C40" s="694">
        <v>47617.278390670552</v>
      </c>
      <c r="D40" s="694">
        <v>48439.22645335277</v>
      </c>
      <c r="E40" s="694">
        <v>38045.177899416907</v>
      </c>
      <c r="F40" s="694">
        <v>39250.398935860059</v>
      </c>
      <c r="G40" s="694">
        <v>40217.092760932937</v>
      </c>
      <c r="H40" s="694">
        <v>42289.519600583088</v>
      </c>
      <c r="I40" s="694">
        <v>44473.867679300289</v>
      </c>
    </row>
    <row r="41" spans="1:9" s="77" customFormat="1" ht="21" customHeight="1">
      <c r="A41" s="75" t="s">
        <v>133</v>
      </c>
      <c r="B41" s="694">
        <v>0</v>
      </c>
      <c r="C41" s="694">
        <v>0</v>
      </c>
      <c r="D41" s="694">
        <v>0</v>
      </c>
      <c r="E41" s="694">
        <v>0</v>
      </c>
      <c r="F41" s="694">
        <v>0</v>
      </c>
      <c r="G41" s="694">
        <v>0</v>
      </c>
      <c r="H41" s="694">
        <v>0</v>
      </c>
      <c r="I41" s="694">
        <v>0</v>
      </c>
    </row>
    <row r="42" spans="1:9" s="77" customFormat="1" ht="21" customHeight="1">
      <c r="A42" s="75" t="s">
        <v>450</v>
      </c>
      <c r="B42" s="694">
        <v>1975.1875408163264</v>
      </c>
      <c r="C42" s="694">
        <v>1327.6643600583091</v>
      </c>
      <c r="D42" s="694">
        <v>20005.917999999998</v>
      </c>
      <c r="E42" s="694">
        <v>40453.500529154517</v>
      </c>
      <c r="F42" s="694">
        <v>67267.275897959189</v>
      </c>
      <c r="G42" s="694">
        <v>65891.136505830902</v>
      </c>
      <c r="H42" s="694">
        <v>61407.630616618073</v>
      </c>
      <c r="I42" s="694">
        <v>60022.797282798841</v>
      </c>
    </row>
    <row r="43" spans="1:9" s="78" customFormat="1" ht="43.5" customHeight="1" thickBot="1">
      <c r="A43" s="450" t="s">
        <v>109</v>
      </c>
      <c r="B43" s="695">
        <v>4980.6305335276975</v>
      </c>
      <c r="C43" s="695">
        <v>52196.102090379005</v>
      </c>
      <c r="D43" s="695">
        <v>72758.737846938777</v>
      </c>
      <c r="E43" s="695">
        <v>25401.639253644316</v>
      </c>
      <c r="F43" s="695">
        <v>25690.828332361518</v>
      </c>
      <c r="G43" s="695">
        <v>32957.026711370265</v>
      </c>
      <c r="H43" s="695">
        <v>33554.076192419823</v>
      </c>
      <c r="I43" s="695">
        <v>29122.980689504373</v>
      </c>
    </row>
    <row r="44" spans="1:9" ht="24" customHeight="1" thickTop="1" thickBot="1">
      <c r="A44" s="27" t="s">
        <v>451</v>
      </c>
      <c r="B44" s="693">
        <v>179643.7348483965</v>
      </c>
      <c r="C44" s="693">
        <v>195482.77934985422</v>
      </c>
      <c r="D44" s="693">
        <v>225878.17119387758</v>
      </c>
      <c r="E44" s="693">
        <v>253962.13993294461</v>
      </c>
      <c r="F44" s="693">
        <v>286787.31396793004</v>
      </c>
      <c r="G44" s="693">
        <v>288254.41666034987</v>
      </c>
      <c r="H44" s="693">
        <v>217607.38456559763</v>
      </c>
      <c r="I44" s="693">
        <v>209424.46425801748</v>
      </c>
    </row>
    <row r="45" spans="1:9" s="77" customFormat="1" ht="21" customHeight="1" thickTop="1">
      <c r="A45" s="75" t="s">
        <v>148</v>
      </c>
      <c r="B45" s="694">
        <v>135197.44023323615</v>
      </c>
      <c r="C45" s="694">
        <v>147089.27551020408</v>
      </c>
      <c r="D45" s="694">
        <v>159298.17055393587</v>
      </c>
      <c r="E45" s="694">
        <v>177191.97084548103</v>
      </c>
      <c r="F45" s="694">
        <v>203826.04227405245</v>
      </c>
      <c r="G45" s="694">
        <v>220554.79591836734</v>
      </c>
      <c r="H45" s="694">
        <v>129263.5029154519</v>
      </c>
      <c r="I45" s="694">
        <v>144489.92711370264</v>
      </c>
    </row>
    <row r="46" spans="1:9" s="77" customFormat="1" ht="21" customHeight="1">
      <c r="A46" s="75" t="s">
        <v>152</v>
      </c>
      <c r="B46" s="694">
        <v>0</v>
      </c>
      <c r="C46" s="694">
        <v>0</v>
      </c>
      <c r="D46" s="694">
        <v>0</v>
      </c>
      <c r="E46" s="694">
        <v>0</v>
      </c>
      <c r="F46" s="694">
        <v>0</v>
      </c>
      <c r="G46" s="694">
        <v>1.8486807580174929</v>
      </c>
      <c r="H46" s="694">
        <v>0.74567201166180763</v>
      </c>
      <c r="I46" s="694">
        <v>1667.4123425655976</v>
      </c>
    </row>
    <row r="47" spans="1:9" s="77" customFormat="1" ht="21" customHeight="1">
      <c r="A47" s="75" t="s">
        <v>156</v>
      </c>
      <c r="B47" s="694">
        <v>0</v>
      </c>
      <c r="C47" s="694">
        <v>0</v>
      </c>
      <c r="D47" s="694">
        <v>0</v>
      </c>
      <c r="E47" s="694">
        <v>0</v>
      </c>
      <c r="F47" s="694">
        <v>0</v>
      </c>
      <c r="G47" s="694">
        <v>0</v>
      </c>
      <c r="H47" s="694">
        <v>0</v>
      </c>
      <c r="I47" s="694">
        <v>0</v>
      </c>
    </row>
    <row r="48" spans="1:9" s="77" customFormat="1" ht="21" customHeight="1">
      <c r="A48" s="75" t="s">
        <v>452</v>
      </c>
      <c r="B48" s="694">
        <v>18753.330628279884</v>
      </c>
      <c r="C48" s="694">
        <v>21262.625543731774</v>
      </c>
      <c r="D48" s="694">
        <v>23975.713562682216</v>
      </c>
      <c r="E48" s="694">
        <v>28236.14255102041</v>
      </c>
      <c r="F48" s="694">
        <v>33089.546262390671</v>
      </c>
      <c r="G48" s="694">
        <v>38076.718806122444</v>
      </c>
      <c r="H48" s="694">
        <v>38076.718806122444</v>
      </c>
      <c r="I48" s="694">
        <v>43104.477787172014</v>
      </c>
    </row>
    <row r="49" spans="1:9" s="77" customFormat="1" ht="21" customHeight="1">
      <c r="A49" s="75" t="s">
        <v>164</v>
      </c>
      <c r="B49" s="694">
        <v>25692.963986880462</v>
      </c>
      <c r="C49" s="694">
        <v>27130.878295918366</v>
      </c>
      <c r="D49" s="694">
        <v>42604.287077259483</v>
      </c>
      <c r="E49" s="694">
        <v>48534.026536443154</v>
      </c>
      <c r="F49" s="694">
        <v>49871.725431486877</v>
      </c>
      <c r="G49" s="694">
        <v>29621.053255102044</v>
      </c>
      <c r="H49" s="694">
        <v>50266.417172011665</v>
      </c>
      <c r="I49" s="694">
        <v>20162.647014577258</v>
      </c>
    </row>
    <row r="50" spans="1:9" s="77" customFormat="1" ht="21" customHeight="1">
      <c r="A50" s="449" t="s">
        <v>453</v>
      </c>
      <c r="B50" s="694">
        <v>600</v>
      </c>
      <c r="C50" s="694">
        <v>0</v>
      </c>
      <c r="D50" s="694">
        <v>0</v>
      </c>
      <c r="E50" s="694">
        <v>0</v>
      </c>
      <c r="F50" s="694">
        <v>0</v>
      </c>
      <c r="G50" s="694">
        <v>4217.6870787172011</v>
      </c>
      <c r="H50" s="694">
        <v>0</v>
      </c>
      <c r="I50" s="694">
        <v>4217.6870787172011</v>
      </c>
    </row>
    <row r="51" spans="1:9" s="78" customFormat="1" ht="40.5" customHeight="1" thickBot="1">
      <c r="A51" s="451" t="s">
        <v>454</v>
      </c>
      <c r="B51" s="695">
        <v>25092.963986880462</v>
      </c>
      <c r="C51" s="695">
        <v>27130.878295918366</v>
      </c>
      <c r="D51" s="695">
        <v>42604.287077259483</v>
      </c>
      <c r="E51" s="695">
        <v>48534.026536443154</v>
      </c>
      <c r="F51" s="695">
        <v>49871.725431486877</v>
      </c>
      <c r="G51" s="695">
        <v>25403.366176384839</v>
      </c>
      <c r="H51" s="695">
        <v>50266.417172011665</v>
      </c>
      <c r="I51" s="695">
        <v>15944.959935860059</v>
      </c>
    </row>
    <row r="52" spans="1:9" ht="24" customHeight="1" thickTop="1" thickBot="1">
      <c r="A52" s="27" t="s">
        <v>455</v>
      </c>
      <c r="B52" s="693">
        <v>1832157.7961807579</v>
      </c>
      <c r="C52" s="693">
        <v>1950358.3093425655</v>
      </c>
      <c r="D52" s="693">
        <v>2383336.1613688045</v>
      </c>
      <c r="E52" s="693">
        <v>2436196.4862507288</v>
      </c>
      <c r="F52" s="693">
        <v>2673526.0322084548</v>
      </c>
      <c r="G52" s="693">
        <v>2828623.9581574341</v>
      </c>
      <c r="H52" s="693">
        <v>3016318.0814373181</v>
      </c>
      <c r="I52" s="693">
        <v>2945195.6255641398</v>
      </c>
    </row>
    <row r="53" spans="1:9" s="77" customFormat="1" ht="24" customHeight="1" thickTop="1">
      <c r="A53" s="75" t="s">
        <v>456</v>
      </c>
      <c r="B53" s="694">
        <v>413925.51659037895</v>
      </c>
      <c r="C53" s="694">
        <v>510694.98824198253</v>
      </c>
      <c r="D53" s="694">
        <v>665293.94837755105</v>
      </c>
      <c r="E53" s="694">
        <v>856247.44605830905</v>
      </c>
      <c r="F53" s="694">
        <v>1036675.4949212827</v>
      </c>
      <c r="G53" s="694">
        <v>886384.53202478134</v>
      </c>
      <c r="H53" s="694">
        <v>1011432.2273469389</v>
      </c>
      <c r="I53" s="694">
        <v>977299.99194023327</v>
      </c>
    </row>
    <row r="54" spans="1:9" s="78" customFormat="1" ht="21" customHeight="1">
      <c r="A54" s="451" t="s">
        <v>457</v>
      </c>
      <c r="B54" s="695">
        <v>37708.856172011663</v>
      </c>
      <c r="C54" s="695">
        <v>35166.163516034983</v>
      </c>
      <c r="D54" s="695">
        <v>42491.718895043734</v>
      </c>
      <c r="E54" s="695">
        <v>43195.637507288629</v>
      </c>
      <c r="F54" s="695">
        <v>40099.307371720119</v>
      </c>
      <c r="G54" s="695">
        <v>32924.693241982503</v>
      </c>
      <c r="H54" s="695">
        <v>33377.328673469383</v>
      </c>
      <c r="I54" s="695">
        <v>37492.738192419827</v>
      </c>
    </row>
    <row r="55" spans="1:9" s="78" customFormat="1" ht="21" customHeight="1">
      <c r="A55" s="451" t="s">
        <v>458</v>
      </c>
      <c r="B55" s="695">
        <v>352663.19430903788</v>
      </c>
      <c r="C55" s="695">
        <v>449673.68423906702</v>
      </c>
      <c r="D55" s="695">
        <v>595867.9201895044</v>
      </c>
      <c r="E55" s="695">
        <v>777614.44916909619</v>
      </c>
      <c r="F55" s="695">
        <v>958141.214223032</v>
      </c>
      <c r="G55" s="695">
        <v>814912.75635422731</v>
      </c>
      <c r="H55" s="695">
        <v>936183.82237609325</v>
      </c>
      <c r="I55" s="695">
        <v>898205.28568658896</v>
      </c>
    </row>
    <row r="56" spans="1:9" s="78" customFormat="1" ht="21" customHeight="1">
      <c r="A56" s="451" t="s">
        <v>459</v>
      </c>
      <c r="B56" s="695">
        <v>0</v>
      </c>
      <c r="C56" s="695">
        <v>0</v>
      </c>
      <c r="D56" s="695">
        <v>0</v>
      </c>
      <c r="E56" s="695">
        <v>0</v>
      </c>
      <c r="F56" s="695">
        <v>0</v>
      </c>
      <c r="G56" s="695">
        <v>0</v>
      </c>
      <c r="H56" s="695">
        <v>0</v>
      </c>
      <c r="I56" s="695">
        <v>0</v>
      </c>
    </row>
    <row r="57" spans="1:9" s="78" customFormat="1" ht="21" customHeight="1">
      <c r="A57" s="451" t="s">
        <v>460</v>
      </c>
      <c r="B57" s="695">
        <v>22623.47102040816</v>
      </c>
      <c r="C57" s="695">
        <v>25520.023868804667</v>
      </c>
      <c r="D57" s="695">
        <v>26466.174345481049</v>
      </c>
      <c r="E57" s="695">
        <v>35095.814192419828</v>
      </c>
      <c r="F57" s="695">
        <v>38113.42813702624</v>
      </c>
      <c r="G57" s="695">
        <v>38225.53723906706</v>
      </c>
      <c r="H57" s="695">
        <v>41549.531107871713</v>
      </c>
      <c r="I57" s="695">
        <v>41189.401880466467</v>
      </c>
    </row>
    <row r="58" spans="1:9" s="78" customFormat="1" ht="21" customHeight="1">
      <c r="A58" s="451" t="s">
        <v>461</v>
      </c>
      <c r="B58" s="695">
        <v>929.99508892128279</v>
      </c>
      <c r="C58" s="695">
        <v>335.11661807580174</v>
      </c>
      <c r="D58" s="695">
        <v>468.13494752186591</v>
      </c>
      <c r="E58" s="695">
        <v>341.54518950437318</v>
      </c>
      <c r="F58" s="695">
        <v>321.54518950437318</v>
      </c>
      <c r="G58" s="695">
        <v>321.54518950437318</v>
      </c>
      <c r="H58" s="695">
        <v>321.54518950437318</v>
      </c>
      <c r="I58" s="695">
        <v>412.56618075801754</v>
      </c>
    </row>
    <row r="59" spans="1:9" s="78" customFormat="1" ht="61.5" customHeight="1" thickBot="1">
      <c r="A59" s="450" t="s">
        <v>462</v>
      </c>
      <c r="B59" s="695">
        <v>2747469.7512988336</v>
      </c>
      <c r="C59" s="695">
        <v>3093232.6483556856</v>
      </c>
      <c r="D59" s="695">
        <v>3648937.0618032073</v>
      </c>
      <c r="E59" s="695">
        <v>4253128.9280728865</v>
      </c>
      <c r="F59" s="695">
        <v>4604265.2110626828</v>
      </c>
      <c r="G59" s="695">
        <v>4966480.543631196</v>
      </c>
      <c r="H59" s="695">
        <v>5164010.8244635565</v>
      </c>
      <c r="I59" s="695">
        <v>5407321.1321166186</v>
      </c>
    </row>
    <row r="60" spans="1:9" ht="31.5" customHeight="1" thickTop="1" thickBot="1">
      <c r="A60" s="452" t="s">
        <v>463</v>
      </c>
      <c r="B60" s="693"/>
      <c r="C60" s="693"/>
      <c r="D60" s="693"/>
      <c r="E60" s="693"/>
      <c r="F60" s="693"/>
      <c r="G60" s="693"/>
      <c r="H60" s="693"/>
      <c r="I60" s="693"/>
    </row>
    <row r="61" spans="1:9" ht="30" customHeight="1" thickTop="1">
      <c r="A61" s="29" t="s">
        <v>464</v>
      </c>
      <c r="B61" s="696">
        <v>77704.385113702621</v>
      </c>
      <c r="C61" s="696">
        <v>88077.245784256564</v>
      </c>
      <c r="D61" s="696">
        <v>111902.79241253645</v>
      </c>
      <c r="E61" s="696">
        <v>126715.72465451896</v>
      </c>
      <c r="F61" s="696">
        <v>142878.23611516034</v>
      </c>
      <c r="G61" s="696">
        <v>90341.591823615148</v>
      </c>
      <c r="H61" s="696">
        <v>160489.71428862977</v>
      </c>
      <c r="I61" s="696">
        <v>106906.47589067055</v>
      </c>
    </row>
    <row r="62" spans="1:9" ht="21" customHeight="1">
      <c r="A62" s="31" t="s">
        <v>465</v>
      </c>
      <c r="B62" s="696">
        <v>-15379.699620991254</v>
      </c>
      <c r="C62" s="696">
        <v>-15792.968513119533</v>
      </c>
      <c r="D62" s="696">
        <v>-16907.880246355686</v>
      </c>
      <c r="E62" s="696">
        <v>-20452.752672011662</v>
      </c>
      <c r="F62" s="696">
        <v>-25237.941418367347</v>
      </c>
      <c r="G62" s="696">
        <v>-17452.648565597665</v>
      </c>
      <c r="H62" s="696">
        <v>-32829.371502915448</v>
      </c>
      <c r="I62" s="696">
        <v>-25043.540384839649</v>
      </c>
    </row>
    <row r="63" spans="1:9" ht="21.75" customHeight="1">
      <c r="A63" s="453" t="s">
        <v>466</v>
      </c>
      <c r="B63" s="696">
        <v>62324.685492711367</v>
      </c>
      <c r="C63" s="696">
        <v>72284.27727113702</v>
      </c>
      <c r="D63" s="696">
        <v>94994.912166180773</v>
      </c>
      <c r="E63" s="696">
        <v>106262.97198250728</v>
      </c>
      <c r="F63" s="696">
        <v>117640.294696793</v>
      </c>
      <c r="G63" s="696">
        <v>72888.943258017491</v>
      </c>
      <c r="H63" s="696">
        <v>127660.3427857143</v>
      </c>
      <c r="I63" s="696">
        <v>81862.935505830901</v>
      </c>
    </row>
    <row r="64" spans="1:9">
      <c r="A64" s="29" t="s">
        <v>467</v>
      </c>
      <c r="B64" s="696">
        <v>67508.639288629725</v>
      </c>
      <c r="C64" s="696">
        <v>59385.781631195336</v>
      </c>
      <c r="D64" s="696">
        <v>74652.826846938769</v>
      </c>
      <c r="E64" s="696">
        <v>75424.195922740517</v>
      </c>
      <c r="F64" s="696">
        <v>121509.80944897961</v>
      </c>
      <c r="G64" s="696">
        <v>64514.840529154513</v>
      </c>
      <c r="H64" s="696">
        <v>131010.85209620991</v>
      </c>
      <c r="I64" s="696">
        <v>48859.474011661812</v>
      </c>
    </row>
    <row r="65" spans="1:9">
      <c r="A65" s="31" t="s">
        <v>468</v>
      </c>
      <c r="B65" s="696">
        <v>-22626.888532069974</v>
      </c>
      <c r="C65" s="696">
        <v>-12453.436565597667</v>
      </c>
      <c r="D65" s="696">
        <v>-10123.477491253645</v>
      </c>
      <c r="E65" s="696">
        <v>-23927.673776967935</v>
      </c>
      <c r="F65" s="696">
        <v>-62054.031094752187</v>
      </c>
      <c r="G65" s="696">
        <v>-28719.091157434403</v>
      </c>
      <c r="H65" s="696">
        <v>-68460.974657434403</v>
      </c>
      <c r="I65" s="696">
        <v>-27491.016957725948</v>
      </c>
    </row>
    <row r="66" spans="1:9">
      <c r="A66" s="30" t="s">
        <v>469</v>
      </c>
      <c r="B66" s="696">
        <v>107206.43624927114</v>
      </c>
      <c r="C66" s="696">
        <v>119216.6223367347</v>
      </c>
      <c r="D66" s="696">
        <v>159524.26152186588</v>
      </c>
      <c r="E66" s="696">
        <v>157759.49412827988</v>
      </c>
      <c r="F66" s="696">
        <v>177096.07305102042</v>
      </c>
      <c r="G66" s="696">
        <v>108684.6926297376</v>
      </c>
      <c r="H66" s="696">
        <v>190210.22022448978</v>
      </c>
      <c r="I66" s="696">
        <v>103231.39255976677</v>
      </c>
    </row>
    <row r="67" spans="1:9">
      <c r="A67" s="29" t="s">
        <v>470</v>
      </c>
      <c r="B67" s="696">
        <v>30159.057995626823</v>
      </c>
      <c r="C67" s="696">
        <v>30923.424865889214</v>
      </c>
      <c r="D67" s="696">
        <v>37838.15422303207</v>
      </c>
      <c r="E67" s="696">
        <v>50640.402629737611</v>
      </c>
      <c r="F67" s="696">
        <v>36583.471112244901</v>
      </c>
      <c r="G67" s="696">
        <v>20183.439771137029</v>
      </c>
      <c r="H67" s="696">
        <v>40509.231533527694</v>
      </c>
      <c r="I67" s="696">
        <v>25558.424721574345</v>
      </c>
    </row>
    <row r="68" spans="1:9">
      <c r="A68" s="29" t="s">
        <v>471</v>
      </c>
      <c r="B68" s="696">
        <v>-33961.534768221572</v>
      </c>
      <c r="C68" s="696">
        <v>-40259.06663265307</v>
      </c>
      <c r="D68" s="696">
        <v>-49604.46816909621</v>
      </c>
      <c r="E68" s="696">
        <v>-54862.890775510205</v>
      </c>
      <c r="F68" s="696">
        <v>-56336.307069970848</v>
      </c>
      <c r="G68" s="696">
        <v>-33746.220654518947</v>
      </c>
      <c r="H68" s="696">
        <v>-64809.743497084542</v>
      </c>
      <c r="I68" s="696">
        <v>-43662.573973760933</v>
      </c>
    </row>
    <row r="69" spans="1:9">
      <c r="A69" s="453" t="s">
        <v>472</v>
      </c>
      <c r="B69" s="696">
        <v>103403.95947667638</v>
      </c>
      <c r="C69" s="696">
        <v>109880.98056997085</v>
      </c>
      <c r="D69" s="696">
        <v>147757.94757580175</v>
      </c>
      <c r="E69" s="696">
        <v>153537.00598250728</v>
      </c>
      <c r="F69" s="696">
        <v>157343.23709329445</v>
      </c>
      <c r="G69" s="696">
        <v>95121.91174635569</v>
      </c>
      <c r="H69" s="696">
        <v>165909.70826093294</v>
      </c>
      <c r="I69" s="696">
        <v>85127.243307580182</v>
      </c>
    </row>
    <row r="70" spans="1:9">
      <c r="A70" s="31" t="s">
        <v>473</v>
      </c>
      <c r="B70" s="696">
        <v>-66453.459800291545</v>
      </c>
      <c r="C70" s="696">
        <v>-76000.817447521869</v>
      </c>
      <c r="D70" s="696">
        <v>-83533.226733236152</v>
      </c>
      <c r="E70" s="696">
        <v>-91122.20233090379</v>
      </c>
      <c r="F70" s="696">
        <v>-88903.954103498545</v>
      </c>
      <c r="G70" s="696">
        <v>-54963.712663265309</v>
      </c>
      <c r="H70" s="696">
        <v>-98246.175629737612</v>
      </c>
      <c r="I70" s="696">
        <v>-59048.435488338189</v>
      </c>
    </row>
    <row r="71" spans="1:9">
      <c r="A71" s="30" t="s">
        <v>474</v>
      </c>
      <c r="B71" s="696">
        <v>36950.499676384839</v>
      </c>
      <c r="C71" s="696">
        <v>33880.163122448983</v>
      </c>
      <c r="D71" s="696">
        <v>64224.720842565606</v>
      </c>
      <c r="E71" s="696">
        <v>62414.803651603499</v>
      </c>
      <c r="F71" s="696">
        <v>68439.282989795916</v>
      </c>
      <c r="G71" s="696">
        <v>40158.199083090374</v>
      </c>
      <c r="H71" s="696">
        <v>67663.532631195339</v>
      </c>
      <c r="I71" s="696">
        <v>26078.807819241982</v>
      </c>
    </row>
    <row r="72" spans="1:9">
      <c r="A72" s="30" t="s">
        <v>475</v>
      </c>
      <c r="B72" s="696">
        <v>2530.9037317784259</v>
      </c>
      <c r="C72" s="696">
        <v>-1016.0577317784256</v>
      </c>
      <c r="D72" s="696">
        <v>-4626.4317784256564</v>
      </c>
      <c r="E72" s="696">
        <v>-5279.5914416909618</v>
      </c>
      <c r="F72" s="696">
        <v>-2260.162470845481</v>
      </c>
      <c r="G72" s="696">
        <v>11766.747303206996</v>
      </c>
      <c r="H72" s="696">
        <v>20610.882708454807</v>
      </c>
      <c r="I72" s="696">
        <v>8239.0680655976685</v>
      </c>
    </row>
    <row r="73" spans="1:9">
      <c r="A73" s="31" t="s">
        <v>476</v>
      </c>
      <c r="B73" s="696">
        <v>2398.9531195335276</v>
      </c>
      <c r="C73" s="696">
        <v>-1073.8829198250728</v>
      </c>
      <c r="D73" s="696">
        <v>-4702.4049329446061</v>
      </c>
      <c r="E73" s="696">
        <v>-5279.7141720116624</v>
      </c>
      <c r="F73" s="696">
        <v>-2282.0721064139943</v>
      </c>
      <c r="G73" s="696">
        <v>11764.611355685132</v>
      </c>
      <c r="H73" s="696">
        <v>20607.177224489795</v>
      </c>
      <c r="I73" s="696">
        <v>8236.8150772594745</v>
      </c>
    </row>
    <row r="74" spans="1:9">
      <c r="A74" s="31" t="s">
        <v>477</v>
      </c>
      <c r="B74" s="696">
        <v>131.95061224489797</v>
      </c>
      <c r="C74" s="696">
        <v>57.825188046647227</v>
      </c>
      <c r="D74" s="696">
        <v>75.973154518950437</v>
      </c>
      <c r="E74" s="696">
        <v>0.12273032069970845</v>
      </c>
      <c r="F74" s="696">
        <v>21.909635568513121</v>
      </c>
      <c r="G74" s="696">
        <v>2.135947521865889</v>
      </c>
      <c r="H74" s="696">
        <v>3.7054839650145772</v>
      </c>
      <c r="I74" s="696">
        <v>2.2529883381924201</v>
      </c>
    </row>
    <row r="75" spans="1:9">
      <c r="A75" s="453" t="s">
        <v>478</v>
      </c>
      <c r="B75" s="696">
        <v>-2933.2581924198253</v>
      </c>
      <c r="C75" s="696">
        <v>1040.2835670553936</v>
      </c>
      <c r="D75" s="696">
        <v>4688.0436559766767</v>
      </c>
      <c r="E75" s="696">
        <v>5348.6373396501458</v>
      </c>
      <c r="F75" s="696">
        <v>2321.7929154518952</v>
      </c>
      <c r="G75" s="696">
        <v>-11740.970594752187</v>
      </c>
      <c r="H75" s="696">
        <v>-20586.064290087466</v>
      </c>
      <c r="I75" s="696">
        <v>-8250.500412536443</v>
      </c>
    </row>
    <row r="76" spans="1:9">
      <c r="A76" s="453" t="s">
        <v>1350</v>
      </c>
      <c r="B76" s="696">
        <v>-2813.3925174927112</v>
      </c>
      <c r="C76" s="696">
        <v>1070.2772900874636</v>
      </c>
      <c r="D76" s="696">
        <v>4709.3704358600589</v>
      </c>
      <c r="E76" s="696">
        <v>5362.0591865889219</v>
      </c>
      <c r="F76" s="696">
        <v>2333.7382405247813</v>
      </c>
      <c r="G76" s="696">
        <v>-11735.127199708455</v>
      </c>
      <c r="H76" s="696">
        <v>-20575.467927113699</v>
      </c>
      <c r="I76" s="696">
        <v>-8243.8529285714303</v>
      </c>
    </row>
    <row r="77" spans="1:9">
      <c r="A77" s="31" t="s">
        <v>479</v>
      </c>
      <c r="B77" s="696">
        <v>-119.86567492711372</v>
      </c>
      <c r="C77" s="696">
        <v>-29.993723032069973</v>
      </c>
      <c r="D77" s="696">
        <v>-21.326779883381921</v>
      </c>
      <c r="E77" s="696">
        <v>-13.421846938775509</v>
      </c>
      <c r="F77" s="696">
        <v>-11.945325072886297</v>
      </c>
      <c r="G77" s="696">
        <v>-5.8433950437317783</v>
      </c>
      <c r="H77" s="696">
        <v>-10.596362973760934</v>
      </c>
      <c r="I77" s="696">
        <v>-6.6474839650145769</v>
      </c>
    </row>
    <row r="78" spans="1:9">
      <c r="A78" s="453" t="s">
        <v>480</v>
      </c>
      <c r="B78" s="696">
        <v>36548.14521574344</v>
      </c>
      <c r="C78" s="696">
        <v>33904.388957725947</v>
      </c>
      <c r="D78" s="696">
        <v>64286.332720116618</v>
      </c>
      <c r="E78" s="696">
        <v>62483.849549562685</v>
      </c>
      <c r="F78" s="696">
        <v>68500.913434402333</v>
      </c>
      <c r="G78" s="696">
        <v>40183.975791545192</v>
      </c>
      <c r="H78" s="696">
        <v>67688.351049562683</v>
      </c>
      <c r="I78" s="696">
        <v>26067.375472303207</v>
      </c>
    </row>
    <row r="79" spans="1:9">
      <c r="A79" s="29" t="s">
        <v>481</v>
      </c>
      <c r="B79" s="696">
        <v>0.41978134110787169</v>
      </c>
      <c r="C79" s="696">
        <v>3746.3879620991256</v>
      </c>
      <c r="D79" s="696">
        <v>33.163746355685127</v>
      </c>
      <c r="E79" s="696">
        <v>12.730367346938776</v>
      </c>
      <c r="F79" s="696">
        <v>-1.521039358600583</v>
      </c>
      <c r="G79" s="696">
        <v>101.17875510204082</v>
      </c>
      <c r="H79" s="696">
        <v>175.65498833819242</v>
      </c>
      <c r="I79" s="696">
        <v>95.467260932944612</v>
      </c>
    </row>
    <row r="80" spans="1:9">
      <c r="A80" s="30" t="s">
        <v>482</v>
      </c>
      <c r="B80" s="696">
        <v>36548.564997084548</v>
      </c>
      <c r="C80" s="696">
        <v>37650.776919825068</v>
      </c>
      <c r="D80" s="696">
        <v>64319.496466472301</v>
      </c>
      <c r="E80" s="696">
        <v>62496.579916909621</v>
      </c>
      <c r="F80" s="696">
        <v>68499.392395043731</v>
      </c>
      <c r="G80" s="696">
        <v>40285.154546647231</v>
      </c>
      <c r="H80" s="696">
        <v>67864.006037900879</v>
      </c>
      <c r="I80" s="696">
        <v>26162.842733236153</v>
      </c>
    </row>
    <row r="81" spans="1:9">
      <c r="A81" s="29" t="s">
        <v>483</v>
      </c>
      <c r="B81" s="696">
        <v>-51.161943148688046</v>
      </c>
      <c r="C81" s="696">
        <v>568.13898542274046</v>
      </c>
      <c r="D81" s="696">
        <v>18.727928571428571</v>
      </c>
      <c r="E81" s="696">
        <v>277.55813556851314</v>
      </c>
      <c r="F81" s="696">
        <v>246.35869241982508</v>
      </c>
      <c r="G81" s="696">
        <v>362.91337900874635</v>
      </c>
      <c r="H81" s="696">
        <v>346.84903498542275</v>
      </c>
      <c r="I81" s="696">
        <v>1911.8163279883381</v>
      </c>
    </row>
    <row r="82" spans="1:9" ht="21" customHeight="1">
      <c r="A82" s="453" t="s">
        <v>484</v>
      </c>
      <c r="B82" s="696">
        <v>36497.403053935857</v>
      </c>
      <c r="C82" s="696">
        <v>38218.915905247813</v>
      </c>
      <c r="D82" s="696">
        <v>64338.224395043733</v>
      </c>
      <c r="E82" s="696">
        <v>62774.138052478134</v>
      </c>
      <c r="F82" s="696">
        <v>68745.751087463548</v>
      </c>
      <c r="G82" s="696">
        <v>40648.067925655982</v>
      </c>
      <c r="H82" s="696">
        <v>68210.855072886305</v>
      </c>
      <c r="I82" s="696">
        <v>28074.659061224487</v>
      </c>
    </row>
    <row r="83" spans="1:9" ht="21" customHeight="1">
      <c r="A83" s="29" t="s">
        <v>485</v>
      </c>
      <c r="B83" s="696">
        <v>0</v>
      </c>
      <c r="C83" s="696">
        <v>0</v>
      </c>
      <c r="D83" s="696">
        <v>0</v>
      </c>
      <c r="E83" s="696">
        <v>0</v>
      </c>
      <c r="F83" s="696">
        <v>0</v>
      </c>
      <c r="G83" s="696">
        <v>0</v>
      </c>
      <c r="H83" s="696">
        <v>0</v>
      </c>
      <c r="I83" s="696">
        <v>0</v>
      </c>
    </row>
    <row r="84" spans="1:9" ht="21" customHeight="1">
      <c r="A84" s="453" t="s">
        <v>486</v>
      </c>
      <c r="B84" s="696">
        <v>36497.403053935857</v>
      </c>
      <c r="C84" s="696">
        <v>38218.915905247813</v>
      </c>
      <c r="D84" s="696">
        <v>64338.224395043733</v>
      </c>
      <c r="E84" s="696">
        <v>62774.138052478134</v>
      </c>
      <c r="F84" s="696">
        <v>68745.751087463548</v>
      </c>
      <c r="G84" s="696">
        <v>40648.067925655982</v>
      </c>
      <c r="H84" s="696">
        <v>68210.855072886305</v>
      </c>
      <c r="I84" s="696">
        <v>28074.659061224487</v>
      </c>
    </row>
    <row r="85" spans="1:9" ht="18" customHeight="1" thickBot="1">
      <c r="A85" s="29" t="s">
        <v>487</v>
      </c>
      <c r="B85" s="696">
        <v>-11404.439067055395</v>
      </c>
      <c r="C85" s="696">
        <v>-11088.037609329445</v>
      </c>
      <c r="D85" s="696">
        <v>-21733.937317784257</v>
      </c>
      <c r="E85" s="696">
        <v>-14240.111516034984</v>
      </c>
      <c r="F85" s="696">
        <v>-18874.025655976679</v>
      </c>
      <c r="G85" s="696">
        <v>-15244.701749271137</v>
      </c>
      <c r="H85" s="696">
        <v>-17944.437900874636</v>
      </c>
      <c r="I85" s="696">
        <v>-12129.699125364432</v>
      </c>
    </row>
    <row r="86" spans="1:9" ht="24" customHeight="1" thickTop="1" thickBot="1">
      <c r="A86" s="27" t="s">
        <v>488</v>
      </c>
      <c r="B86" s="693">
        <v>25092.963986880462</v>
      </c>
      <c r="C86" s="693">
        <v>27130.878295918366</v>
      </c>
      <c r="D86" s="693">
        <v>42604.287077259483</v>
      </c>
      <c r="E86" s="693">
        <v>48534.026536443154</v>
      </c>
      <c r="F86" s="693">
        <v>49871.725431486877</v>
      </c>
      <c r="G86" s="693">
        <v>25403.366176384839</v>
      </c>
      <c r="H86" s="693">
        <v>50266.417172011665</v>
      </c>
      <c r="I86" s="693">
        <v>15944.959935860059</v>
      </c>
    </row>
    <row r="87" spans="1:9" ht="15" customHeight="1" thickTop="1" thickBot="1">
      <c r="A87" s="454"/>
      <c r="B87" s="697"/>
      <c r="C87" s="697"/>
      <c r="D87" s="697"/>
      <c r="E87" s="697"/>
      <c r="F87" s="697"/>
      <c r="G87" s="697"/>
      <c r="H87" s="697"/>
      <c r="I87" s="697"/>
    </row>
    <row r="88" spans="1:9" ht="28.5" customHeight="1" thickTop="1">
      <c r="A88" s="455"/>
      <c r="B88" s="32"/>
      <c r="C88" s="32"/>
      <c r="D88" s="32"/>
      <c r="E88" s="32"/>
      <c r="F88" s="32"/>
      <c r="G88" s="32"/>
      <c r="H88" s="32"/>
    </row>
    <row r="89" spans="1:9">
      <c r="A89" s="455"/>
      <c r="B89" s="32"/>
      <c r="C89" s="32"/>
      <c r="D89" s="32"/>
      <c r="E89" s="32"/>
      <c r="F89" s="32"/>
      <c r="G89" s="32"/>
      <c r="H89" s="32"/>
    </row>
    <row r="90" spans="1:9" ht="19.5">
      <c r="A90" s="456"/>
      <c r="B90" s="32"/>
      <c r="C90" s="32"/>
      <c r="D90" s="32"/>
      <c r="E90" s="32"/>
      <c r="F90" s="32"/>
      <c r="G90" s="32"/>
      <c r="H90" s="32"/>
    </row>
    <row r="91" spans="1:9" ht="19.5">
      <c r="A91" s="456"/>
      <c r="B91" s="32"/>
      <c r="C91" s="32"/>
      <c r="D91" s="32"/>
      <c r="E91" s="32"/>
      <c r="F91" s="32"/>
      <c r="G91" s="32"/>
      <c r="H91" s="32"/>
    </row>
    <row r="92" spans="1:9" ht="19.5">
      <c r="A92" s="456"/>
      <c r="B92" s="32"/>
      <c r="C92" s="32"/>
      <c r="D92" s="32"/>
      <c r="E92" s="32"/>
      <c r="F92" s="32"/>
      <c r="G92" s="32"/>
      <c r="H92" s="32"/>
    </row>
    <row r="93" spans="1:9" ht="19.5">
      <c r="A93" s="457"/>
      <c r="B93" s="32"/>
      <c r="C93" s="32"/>
      <c r="D93" s="32"/>
      <c r="E93" s="32"/>
      <c r="F93" s="32"/>
      <c r="G93" s="32"/>
      <c r="H93" s="32"/>
    </row>
    <row r="94" spans="1:9" ht="19.5">
      <c r="A94" s="457"/>
      <c r="B94" s="32"/>
      <c r="C94" s="32"/>
      <c r="D94" s="32"/>
      <c r="E94" s="32"/>
      <c r="F94" s="32"/>
      <c r="G94" s="32"/>
      <c r="H94" s="32"/>
    </row>
    <row r="95" spans="1:9" ht="19.5">
      <c r="A95" s="457"/>
      <c r="B95" s="32"/>
      <c r="C95" s="32"/>
      <c r="D95" s="32"/>
      <c r="E95" s="32"/>
      <c r="F95" s="32"/>
      <c r="G95" s="32"/>
      <c r="H95" s="32"/>
    </row>
    <row r="96" spans="1:9" ht="19.5">
      <c r="A96" s="456"/>
      <c r="B96" s="32"/>
      <c r="C96" s="32"/>
      <c r="D96" s="32"/>
      <c r="E96" s="32"/>
      <c r="F96" s="32"/>
      <c r="G96" s="32"/>
      <c r="H96" s="32"/>
    </row>
    <row r="97" spans="1:8" ht="19.5">
      <c r="A97" s="456"/>
      <c r="B97" s="32"/>
      <c r="C97" s="32"/>
      <c r="D97" s="32"/>
      <c r="E97" s="32"/>
      <c r="F97" s="32"/>
      <c r="G97" s="32"/>
      <c r="H97" s="32"/>
    </row>
    <row r="98" spans="1:8" ht="19.5">
      <c r="A98" s="456"/>
      <c r="B98" s="32"/>
      <c r="C98" s="32"/>
      <c r="D98" s="32"/>
      <c r="E98" s="32"/>
      <c r="F98" s="32"/>
      <c r="G98" s="32"/>
      <c r="H98" s="32"/>
    </row>
    <row r="99" spans="1:8" ht="19.5">
      <c r="A99" s="456"/>
      <c r="B99" s="32"/>
      <c r="C99" s="32"/>
      <c r="D99" s="32"/>
      <c r="E99" s="32"/>
      <c r="F99" s="32"/>
      <c r="G99" s="32"/>
      <c r="H99" s="32"/>
    </row>
    <row r="100" spans="1:8" ht="19.5">
      <c r="A100" s="456"/>
      <c r="B100" s="32"/>
      <c r="C100" s="32"/>
      <c r="D100" s="32"/>
      <c r="E100" s="32"/>
      <c r="F100" s="32"/>
      <c r="G100" s="32"/>
      <c r="H100" s="32"/>
    </row>
    <row r="101" spans="1:8" ht="19.5">
      <c r="A101" s="79"/>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ht="19.5">
      <c r="A110" s="456"/>
      <c r="B110" s="32"/>
      <c r="C110" s="32"/>
      <c r="D110" s="32"/>
      <c r="E110" s="32"/>
      <c r="F110" s="32"/>
      <c r="G110" s="32"/>
      <c r="H110" s="32"/>
    </row>
    <row r="111" spans="1:8" ht="19.5">
      <c r="A111" s="456"/>
      <c r="B111" s="32"/>
      <c r="C111" s="32"/>
      <c r="D111" s="32"/>
      <c r="E111" s="32"/>
      <c r="F111" s="32"/>
      <c r="G111" s="32"/>
      <c r="H111" s="32"/>
    </row>
    <row r="112" spans="1:8" ht="19.5">
      <c r="A112" s="457"/>
      <c r="B112" s="32"/>
      <c r="C112" s="32"/>
      <c r="D112" s="32"/>
      <c r="E112" s="32"/>
      <c r="F112" s="32"/>
      <c r="G112" s="32"/>
      <c r="H112" s="32"/>
    </row>
    <row r="113" spans="1:8" ht="19.5">
      <c r="A113" s="457"/>
      <c r="B113" s="32"/>
      <c r="C113" s="32"/>
      <c r="D113" s="32"/>
      <c r="E113" s="32"/>
      <c r="F113" s="32"/>
      <c r="G113" s="32"/>
      <c r="H113" s="32"/>
    </row>
    <row r="114" spans="1:8" ht="19.5">
      <c r="A114" s="457"/>
      <c r="B114" s="32"/>
      <c r="C114" s="32"/>
      <c r="D114" s="32"/>
      <c r="E114" s="32"/>
      <c r="F114" s="32"/>
      <c r="G114" s="32"/>
      <c r="H114" s="32"/>
    </row>
    <row r="115" spans="1:8" ht="19.5">
      <c r="A115" s="456"/>
      <c r="B115" s="32"/>
      <c r="C115" s="32"/>
      <c r="D115" s="32"/>
      <c r="E115" s="32"/>
      <c r="F115" s="32"/>
      <c r="G115" s="32"/>
      <c r="H115" s="32"/>
    </row>
    <row r="116" spans="1:8" ht="19.5">
      <c r="A116" s="456"/>
      <c r="B116" s="32"/>
      <c r="C116" s="32"/>
      <c r="D116" s="32"/>
      <c r="E116" s="32"/>
      <c r="F116" s="32"/>
      <c r="G116" s="32"/>
      <c r="H116" s="32"/>
    </row>
    <row r="117" spans="1:8" ht="19.5">
      <c r="A117" s="456"/>
      <c r="B117" s="32"/>
      <c r="C117" s="32"/>
      <c r="D117" s="32"/>
      <c r="E117" s="32"/>
      <c r="F117" s="32"/>
      <c r="G117" s="32"/>
      <c r="H117" s="32"/>
    </row>
    <row r="118" spans="1:8" ht="19.5">
      <c r="A118" s="456"/>
      <c r="B118" s="32"/>
      <c r="C118" s="32"/>
      <c r="D118" s="32"/>
      <c r="E118" s="32"/>
      <c r="F118" s="32"/>
      <c r="G118" s="32"/>
      <c r="H118" s="32"/>
    </row>
    <row r="119" spans="1:8" ht="19.5">
      <c r="A119" s="456"/>
      <c r="B119" s="32"/>
      <c r="C119" s="32"/>
      <c r="D119" s="32"/>
      <c r="E119" s="32"/>
      <c r="F119" s="32"/>
      <c r="G119" s="32"/>
      <c r="H119" s="32"/>
    </row>
    <row r="120" spans="1:8" ht="19.5">
      <c r="A120" s="456"/>
      <c r="B120" s="32"/>
      <c r="C120" s="32"/>
      <c r="D120" s="32"/>
      <c r="E120" s="32"/>
      <c r="F120" s="32"/>
      <c r="G120" s="32"/>
      <c r="H120" s="32"/>
    </row>
    <row r="121" spans="1:8" ht="19.5">
      <c r="A121" s="456"/>
      <c r="B121" s="32"/>
      <c r="C121" s="32"/>
      <c r="D121" s="32"/>
      <c r="E121" s="32"/>
      <c r="F121" s="32"/>
      <c r="G121" s="32"/>
      <c r="H121" s="32"/>
    </row>
    <row r="122" spans="1:8" ht="19.5">
      <c r="A122" s="457"/>
      <c r="B122" s="32"/>
      <c r="C122" s="32"/>
      <c r="D122" s="32"/>
      <c r="E122" s="32"/>
      <c r="F122" s="32"/>
      <c r="G122" s="32"/>
      <c r="H122" s="32"/>
    </row>
    <row r="123" spans="1:8" ht="19.5">
      <c r="A123" s="456"/>
      <c r="B123" s="32"/>
      <c r="C123" s="32"/>
      <c r="D123" s="32"/>
      <c r="E123" s="32"/>
      <c r="F123" s="32"/>
      <c r="G123" s="32"/>
      <c r="H123" s="32"/>
    </row>
    <row r="124" spans="1:8" ht="19.5">
      <c r="A124" s="456"/>
      <c r="B124" s="32"/>
      <c r="C124" s="32"/>
      <c r="D124" s="32"/>
      <c r="E124" s="32"/>
      <c r="F124" s="32"/>
      <c r="G124" s="32"/>
      <c r="H124" s="32"/>
    </row>
    <row r="125" spans="1:8" ht="19.5">
      <c r="A125" s="456"/>
      <c r="B125" s="32"/>
      <c r="C125" s="32"/>
      <c r="D125" s="32"/>
      <c r="E125" s="32"/>
      <c r="F125" s="32"/>
      <c r="G125" s="32"/>
      <c r="H125" s="32"/>
    </row>
    <row r="126" spans="1:8" ht="19.5">
      <c r="A126" s="456"/>
      <c r="B126" s="32"/>
      <c r="C126" s="32"/>
      <c r="D126" s="32"/>
      <c r="E126" s="32"/>
      <c r="F126" s="32"/>
      <c r="G126" s="32"/>
      <c r="H126" s="32"/>
    </row>
    <row r="127" spans="1:8" ht="19.5">
      <c r="A127" s="456"/>
      <c r="B127" s="32"/>
      <c r="C127" s="32"/>
      <c r="D127" s="32"/>
      <c r="E127" s="32"/>
      <c r="F127" s="32"/>
      <c r="G127" s="32"/>
      <c r="H127" s="32"/>
    </row>
    <row r="128" spans="1:8" ht="19.5">
      <c r="A128" s="457"/>
      <c r="B128" s="32"/>
      <c r="C128" s="32"/>
      <c r="D128" s="32"/>
      <c r="E128" s="32"/>
      <c r="F128" s="32"/>
      <c r="G128" s="32"/>
      <c r="H128" s="32"/>
    </row>
    <row r="129" spans="1:8" ht="19.5">
      <c r="A129" s="456"/>
      <c r="B129" s="32"/>
      <c r="C129" s="32"/>
      <c r="D129" s="32"/>
      <c r="E129" s="32"/>
      <c r="F129" s="32"/>
      <c r="G129" s="32"/>
      <c r="H129" s="32"/>
    </row>
    <row r="130" spans="1:8" ht="19.5">
      <c r="A130" s="456"/>
      <c r="B130" s="32"/>
      <c r="C130" s="32"/>
      <c r="D130" s="32"/>
      <c r="E130" s="32"/>
      <c r="F130" s="32"/>
      <c r="G130" s="32"/>
      <c r="H130" s="32"/>
    </row>
    <row r="131" spans="1:8" ht="19.5">
      <c r="A131" s="456"/>
      <c r="B131" s="32"/>
      <c r="C131" s="32"/>
      <c r="D131" s="32"/>
      <c r="E131" s="32"/>
      <c r="F131" s="32"/>
      <c r="G131" s="32"/>
      <c r="H131" s="32"/>
    </row>
    <row r="132" spans="1:8" ht="19.5">
      <c r="A132" s="457"/>
      <c r="B132" s="32"/>
      <c r="C132" s="32"/>
      <c r="D132" s="32"/>
      <c r="E132" s="32"/>
      <c r="F132" s="32"/>
      <c r="G132" s="32"/>
      <c r="H132" s="32"/>
    </row>
    <row r="133" spans="1:8" ht="19.5">
      <c r="A133" s="456"/>
      <c r="B133" s="32"/>
      <c r="C133" s="32"/>
      <c r="D133" s="32"/>
      <c r="E133" s="32"/>
      <c r="F133" s="32"/>
      <c r="G133" s="32"/>
      <c r="H133" s="32"/>
    </row>
    <row r="134" spans="1:8" ht="19.5">
      <c r="A134" s="456"/>
      <c r="B134" s="32"/>
      <c r="C134" s="32"/>
      <c r="D134" s="32"/>
      <c r="E134" s="32"/>
      <c r="F134" s="32"/>
      <c r="G134" s="32"/>
      <c r="H134" s="32"/>
    </row>
    <row r="135" spans="1:8" ht="19.5">
      <c r="A135" s="456"/>
      <c r="B135" s="32"/>
      <c r="C135" s="32"/>
      <c r="D135" s="32"/>
      <c r="E135" s="32"/>
      <c r="F135" s="32"/>
      <c r="G135" s="32"/>
      <c r="H135" s="32"/>
    </row>
    <row r="136" spans="1:8" ht="19.5">
      <c r="A136" s="456"/>
      <c r="B136" s="32"/>
      <c r="C136" s="32"/>
      <c r="D136" s="32"/>
      <c r="E136" s="32"/>
      <c r="F136" s="32"/>
      <c r="G136" s="32"/>
      <c r="H136" s="32"/>
    </row>
    <row r="137" spans="1:8" ht="19.5">
      <c r="A137" s="457"/>
      <c r="B137" s="32"/>
      <c r="C137" s="32"/>
      <c r="D137" s="32"/>
      <c r="E137" s="32"/>
      <c r="F137" s="32"/>
      <c r="G137" s="32"/>
      <c r="H137" s="32"/>
    </row>
    <row r="138" spans="1:8" ht="19.5">
      <c r="A138" s="456"/>
      <c r="B138" s="32"/>
      <c r="C138" s="32"/>
      <c r="D138" s="32"/>
      <c r="E138" s="32"/>
      <c r="F138" s="32"/>
      <c r="G138" s="32"/>
      <c r="H138" s="32"/>
    </row>
    <row r="139" spans="1:8" ht="19.5">
      <c r="A139" s="456"/>
      <c r="B139" s="32"/>
      <c r="C139" s="32"/>
      <c r="D139" s="32"/>
      <c r="E139" s="32"/>
      <c r="F139" s="32"/>
      <c r="G139" s="32"/>
      <c r="H139" s="32"/>
    </row>
    <row r="140" spans="1:8" ht="19.5">
      <c r="A140" s="456"/>
      <c r="B140" s="32"/>
      <c r="C140" s="32"/>
      <c r="D140" s="32"/>
      <c r="E140" s="32"/>
      <c r="F140" s="32"/>
      <c r="G140" s="32"/>
      <c r="H140" s="32"/>
    </row>
    <row r="141" spans="1:8" ht="19.5">
      <c r="A141" s="456"/>
      <c r="B141" s="32"/>
      <c r="C141" s="32"/>
      <c r="D141" s="32"/>
      <c r="E141" s="32"/>
      <c r="F141" s="32"/>
      <c r="G141" s="32"/>
      <c r="H141" s="32"/>
    </row>
    <row r="142" spans="1:8" ht="19.5">
      <c r="A142" s="457"/>
      <c r="B142" s="32"/>
      <c r="C142" s="32"/>
      <c r="D142" s="32"/>
      <c r="E142" s="32"/>
      <c r="F142" s="32"/>
      <c r="G142" s="32"/>
      <c r="H142" s="32"/>
    </row>
    <row r="143" spans="1:8" ht="19.5">
      <c r="A143" s="457"/>
      <c r="B143" s="32"/>
      <c r="C143" s="32"/>
      <c r="D143" s="32"/>
      <c r="E143" s="32"/>
      <c r="F143" s="32"/>
      <c r="G143" s="32"/>
      <c r="H143" s="32"/>
    </row>
    <row r="144" spans="1:8" ht="19.5">
      <c r="A144" s="457"/>
      <c r="B144" s="32"/>
      <c r="C144" s="32"/>
      <c r="D144" s="32"/>
      <c r="E144" s="32"/>
      <c r="F144" s="32"/>
      <c r="G144" s="32"/>
      <c r="H144" s="32"/>
    </row>
    <row r="145" spans="1:8" ht="19.5">
      <c r="A145" s="456"/>
      <c r="B145" s="32"/>
      <c r="C145" s="32"/>
      <c r="D145" s="32"/>
      <c r="E145" s="32"/>
      <c r="F145" s="32"/>
      <c r="G145" s="32"/>
      <c r="H145" s="32"/>
    </row>
    <row r="146" spans="1:8" ht="19.5">
      <c r="A146" s="456"/>
      <c r="B146" s="32"/>
      <c r="C146" s="32"/>
      <c r="D146" s="32"/>
      <c r="E146" s="32"/>
      <c r="F146" s="32"/>
      <c r="G146" s="32"/>
      <c r="H146" s="32"/>
    </row>
    <row r="147" spans="1:8" ht="19.5">
      <c r="A147" s="82"/>
      <c r="B147" s="32"/>
      <c r="C147" s="32"/>
      <c r="D147" s="32"/>
      <c r="E147" s="32"/>
      <c r="F147" s="32"/>
      <c r="G147" s="32"/>
      <c r="H147" s="32"/>
    </row>
    <row r="148" spans="1:8" ht="19.5">
      <c r="A148" s="457"/>
      <c r="B148" s="32"/>
      <c r="C148" s="32"/>
      <c r="D148" s="32"/>
      <c r="E148" s="32"/>
      <c r="F148" s="32"/>
      <c r="G148" s="32"/>
      <c r="H148" s="32"/>
    </row>
    <row r="149" spans="1:8" ht="19.5">
      <c r="A149" s="456"/>
      <c r="B149" s="32"/>
      <c r="C149" s="32"/>
      <c r="D149" s="32"/>
      <c r="E149" s="32"/>
      <c r="F149" s="32"/>
      <c r="G149" s="32"/>
      <c r="H149" s="32"/>
    </row>
    <row r="150" spans="1:8" ht="19.5">
      <c r="A150" s="456"/>
      <c r="B150" s="32"/>
      <c r="C150" s="32"/>
      <c r="D150" s="32"/>
      <c r="E150" s="32"/>
      <c r="F150" s="32"/>
      <c r="G150" s="32"/>
      <c r="H150" s="32"/>
    </row>
    <row r="151" spans="1:8" ht="19.5">
      <c r="A151" s="456"/>
      <c r="B151" s="32"/>
      <c r="C151" s="32"/>
      <c r="D151" s="32"/>
      <c r="E151" s="32"/>
      <c r="F151" s="32"/>
      <c r="G151" s="32"/>
      <c r="H151" s="32"/>
    </row>
    <row r="152" spans="1:8" ht="19.5">
      <c r="A152" s="457"/>
      <c r="B152" s="32"/>
      <c r="C152" s="32"/>
      <c r="D152" s="32"/>
      <c r="E152" s="32"/>
      <c r="F152" s="32"/>
      <c r="G152" s="32"/>
      <c r="H152" s="32"/>
    </row>
    <row r="153" spans="1:8" ht="19.5">
      <c r="A153" s="456"/>
      <c r="B153" s="32"/>
      <c r="C153" s="32"/>
      <c r="D153" s="32"/>
      <c r="E153" s="32"/>
      <c r="F153" s="32"/>
      <c r="G153" s="32"/>
      <c r="H153" s="32"/>
    </row>
    <row r="154" spans="1:8" ht="19.5">
      <c r="A154" s="456"/>
      <c r="B154" s="32"/>
      <c r="C154" s="32"/>
      <c r="D154" s="32"/>
      <c r="E154" s="32"/>
      <c r="F154" s="32"/>
      <c r="G154" s="32"/>
      <c r="H154" s="32"/>
    </row>
    <row r="155" spans="1:8" ht="19.5">
      <c r="A155" s="456"/>
      <c r="B155" s="32"/>
      <c r="C155" s="32"/>
      <c r="D155" s="32"/>
      <c r="E155" s="32"/>
      <c r="F155" s="32"/>
      <c r="G155" s="32"/>
      <c r="H155" s="32"/>
    </row>
    <row r="156" spans="1:8" ht="19.5">
      <c r="A156" s="457"/>
      <c r="B156" s="32"/>
      <c r="C156" s="32"/>
      <c r="D156" s="32"/>
      <c r="E156" s="32"/>
      <c r="F156" s="32"/>
      <c r="G156" s="32"/>
      <c r="H156" s="32"/>
    </row>
    <row r="157" spans="1:8" ht="19.5">
      <c r="A157" s="456"/>
      <c r="B157" s="32"/>
      <c r="C157" s="32"/>
      <c r="D157" s="32"/>
      <c r="E157" s="32"/>
      <c r="F157" s="32"/>
      <c r="G157" s="32"/>
      <c r="H157" s="32"/>
    </row>
    <row r="158" spans="1:8" ht="19.5">
      <c r="A158" s="456"/>
      <c r="B158" s="32"/>
      <c r="C158" s="32"/>
      <c r="D158" s="32"/>
      <c r="E158" s="32"/>
      <c r="F158" s="32"/>
      <c r="G158" s="32"/>
      <c r="H158" s="32"/>
    </row>
    <row r="159" spans="1:8" ht="19.5">
      <c r="A159" s="456"/>
      <c r="B159" s="32"/>
      <c r="C159" s="32"/>
      <c r="D159" s="32"/>
      <c r="E159" s="32"/>
      <c r="F159" s="32"/>
      <c r="G159" s="32"/>
      <c r="H159" s="32"/>
    </row>
    <row r="160" spans="1:8" ht="19.5">
      <c r="A160" s="457"/>
      <c r="B160" s="32"/>
      <c r="C160" s="32"/>
      <c r="D160" s="32"/>
      <c r="E160" s="32"/>
      <c r="F160" s="32"/>
      <c r="G160" s="32"/>
      <c r="H160" s="32"/>
    </row>
    <row r="161" spans="1:8" ht="19.5">
      <c r="A161" s="456"/>
      <c r="B161" s="32"/>
      <c r="C161" s="32"/>
      <c r="D161" s="32"/>
      <c r="E161" s="32"/>
      <c r="F161" s="32"/>
      <c r="G161" s="32"/>
      <c r="H161" s="32"/>
    </row>
    <row r="162" spans="1:8" ht="19.5">
      <c r="A162" s="456"/>
      <c r="B162" s="32"/>
      <c r="C162" s="32"/>
      <c r="D162" s="32"/>
      <c r="E162" s="32"/>
      <c r="F162" s="32"/>
      <c r="G162" s="32"/>
      <c r="H162" s="32"/>
    </row>
    <row r="163" spans="1:8" ht="19.5">
      <c r="A163" s="456"/>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79"/>
      <c r="B167" s="32"/>
      <c r="C167" s="32"/>
      <c r="D167" s="32"/>
      <c r="E167" s="32"/>
      <c r="F167" s="32"/>
      <c r="G167" s="32"/>
      <c r="H167" s="32"/>
    </row>
    <row r="168" spans="1:8" ht="19.5">
      <c r="A168" s="79"/>
      <c r="B168" s="32"/>
      <c r="C168" s="32"/>
      <c r="D168" s="32"/>
      <c r="E168" s="32"/>
      <c r="F168" s="32"/>
      <c r="G168" s="32"/>
      <c r="H168" s="32"/>
    </row>
    <row r="169" spans="1:8" ht="19.5">
      <c r="A169" s="457"/>
      <c r="B169" s="32"/>
      <c r="C169" s="32"/>
      <c r="D169" s="32"/>
      <c r="E169" s="32"/>
      <c r="F169" s="32"/>
      <c r="G169" s="32"/>
      <c r="H169" s="32"/>
    </row>
    <row r="170" spans="1:8" ht="19.5">
      <c r="A170" s="456"/>
      <c r="B170" s="32"/>
      <c r="C170" s="32"/>
      <c r="D170" s="32"/>
      <c r="E170" s="32"/>
      <c r="F170" s="32"/>
      <c r="G170" s="32"/>
      <c r="H170" s="32"/>
    </row>
    <row r="171" spans="1:8" ht="19.5">
      <c r="A171" s="456"/>
      <c r="B171" s="32"/>
      <c r="C171" s="32"/>
      <c r="D171" s="32"/>
      <c r="E171" s="32"/>
      <c r="F171" s="32"/>
      <c r="G171" s="32"/>
      <c r="H171" s="32"/>
    </row>
    <row r="172" spans="1:8" ht="19.5">
      <c r="A172" s="456"/>
      <c r="B172" s="32"/>
      <c r="C172" s="32"/>
      <c r="D172" s="32"/>
      <c r="E172" s="32"/>
      <c r="F172" s="32"/>
      <c r="G172" s="32"/>
      <c r="H172" s="32"/>
    </row>
    <row r="173" spans="1:8" ht="19.5">
      <c r="A173" s="456"/>
      <c r="B173" s="32"/>
      <c r="C173" s="32"/>
      <c r="D173" s="32"/>
      <c r="E173" s="32"/>
      <c r="F173" s="32"/>
      <c r="G173" s="32"/>
      <c r="H173" s="32"/>
    </row>
    <row r="174" spans="1:8" ht="19.5">
      <c r="A174" s="456"/>
      <c r="B174" s="32"/>
      <c r="C174" s="32"/>
      <c r="D174" s="32"/>
      <c r="E174" s="32"/>
      <c r="F174" s="32"/>
      <c r="G174" s="32"/>
      <c r="H174" s="32"/>
    </row>
    <row r="175" spans="1:8" ht="19.5">
      <c r="A175" s="457"/>
      <c r="B175" s="32"/>
      <c r="C175" s="32"/>
      <c r="D175" s="32"/>
      <c r="E175" s="32"/>
      <c r="F175" s="32"/>
      <c r="G175" s="32"/>
      <c r="H175" s="32"/>
    </row>
    <row r="176" spans="1:8" ht="19.5">
      <c r="A176" s="456"/>
      <c r="B176" s="32"/>
      <c r="C176" s="32"/>
      <c r="D176" s="32"/>
      <c r="E176" s="32"/>
      <c r="F176" s="32"/>
      <c r="G176" s="32"/>
      <c r="H176" s="32"/>
    </row>
    <row r="177" spans="1:8" ht="19.5">
      <c r="A177" s="456"/>
      <c r="B177" s="32"/>
      <c r="C177" s="32"/>
      <c r="D177" s="32"/>
      <c r="E177" s="32"/>
      <c r="F177" s="32"/>
      <c r="G177" s="32"/>
      <c r="H177" s="32"/>
    </row>
    <row r="178" spans="1:8" ht="19.5">
      <c r="A178" s="456"/>
      <c r="B178" s="32"/>
      <c r="C178" s="32"/>
      <c r="D178" s="32"/>
      <c r="E178" s="32"/>
      <c r="F178" s="32"/>
      <c r="G178" s="32"/>
      <c r="H178" s="32"/>
    </row>
    <row r="179" spans="1:8" ht="19.5">
      <c r="A179" s="456"/>
      <c r="B179" s="32"/>
      <c r="C179" s="32"/>
      <c r="D179" s="32"/>
      <c r="E179" s="32"/>
      <c r="F179" s="32"/>
      <c r="G179" s="32"/>
      <c r="H179" s="32"/>
    </row>
    <row r="180" spans="1:8" ht="19.5">
      <c r="A180" s="457"/>
      <c r="B180" s="32"/>
      <c r="C180" s="32"/>
      <c r="D180" s="32"/>
      <c r="E180" s="32"/>
      <c r="F180" s="32"/>
      <c r="G180" s="32"/>
      <c r="H180" s="32"/>
    </row>
    <row r="181" spans="1:8" ht="19.5">
      <c r="A181" s="457"/>
      <c r="B181" s="32"/>
      <c r="C181" s="32"/>
      <c r="D181" s="32"/>
      <c r="E181" s="32"/>
      <c r="F181" s="32"/>
      <c r="G181" s="32"/>
      <c r="H181" s="32"/>
    </row>
    <row r="182" spans="1:8" ht="19.5">
      <c r="A182" s="456"/>
      <c r="B182" s="32"/>
      <c r="C182" s="32"/>
      <c r="D182" s="32"/>
      <c r="E182" s="32"/>
      <c r="F182" s="32"/>
      <c r="G182" s="32"/>
      <c r="H182" s="32"/>
    </row>
    <row r="183" spans="1:8" ht="19.5">
      <c r="A183" s="456"/>
      <c r="B183" s="32"/>
      <c r="C183" s="32"/>
      <c r="D183" s="32"/>
      <c r="E183" s="32"/>
      <c r="F183" s="32"/>
      <c r="G183" s="32"/>
      <c r="H183" s="32"/>
    </row>
    <row r="184" spans="1:8" ht="19.5">
      <c r="A184" s="456"/>
      <c r="B184" s="32"/>
      <c r="C184" s="32"/>
      <c r="D184" s="32"/>
      <c r="E184" s="32"/>
      <c r="F184" s="32"/>
      <c r="G184" s="32"/>
      <c r="H184" s="32"/>
    </row>
    <row r="185" spans="1:8" ht="19.5">
      <c r="A185" s="457"/>
      <c r="B185" s="32"/>
      <c r="C185" s="32"/>
      <c r="D185" s="32"/>
      <c r="E185" s="32"/>
      <c r="F185" s="32"/>
      <c r="G185" s="32"/>
      <c r="H185" s="32"/>
    </row>
    <row r="186" spans="1:8" ht="19.5">
      <c r="A186" s="457"/>
      <c r="B186" s="32"/>
      <c r="C186" s="32"/>
      <c r="D186" s="32"/>
      <c r="E186" s="32"/>
      <c r="F186" s="32"/>
      <c r="G186" s="32"/>
      <c r="H186" s="32"/>
    </row>
    <row r="187" spans="1:8" ht="19.5">
      <c r="A187" s="457"/>
      <c r="B187" s="32"/>
      <c r="C187" s="32"/>
      <c r="D187" s="32"/>
      <c r="E187" s="32"/>
      <c r="F187" s="32"/>
      <c r="G187" s="32"/>
      <c r="H187" s="32"/>
    </row>
    <row r="188" spans="1:8" ht="19.5">
      <c r="A188" s="457"/>
      <c r="B188" s="32"/>
      <c r="C188" s="32"/>
      <c r="D188" s="32"/>
      <c r="E188" s="32"/>
      <c r="F188" s="32"/>
      <c r="G188" s="32"/>
      <c r="H188" s="32"/>
    </row>
    <row r="189" spans="1:8" ht="19.5">
      <c r="A189" s="457"/>
      <c r="B189" s="32"/>
      <c r="C189" s="32"/>
      <c r="D189" s="32"/>
      <c r="E189" s="32"/>
      <c r="F189" s="32"/>
      <c r="G189" s="32"/>
      <c r="H189" s="32"/>
    </row>
    <row r="190" spans="1:8" ht="19.5">
      <c r="A190" s="457"/>
      <c r="B190" s="32"/>
      <c r="C190" s="32"/>
      <c r="D190" s="32"/>
      <c r="E190" s="32"/>
      <c r="F190" s="32"/>
      <c r="G190" s="32"/>
      <c r="H190" s="32"/>
    </row>
    <row r="191" spans="1:8" ht="19.5">
      <c r="A191" s="456"/>
      <c r="B191" s="32"/>
      <c r="C191" s="32"/>
      <c r="D191" s="32"/>
      <c r="E191" s="32"/>
      <c r="F191" s="32"/>
      <c r="G191" s="32"/>
      <c r="H191" s="32"/>
    </row>
    <row r="192" spans="1:8" ht="19.5">
      <c r="A192" s="456"/>
      <c r="B192" s="32"/>
      <c r="C192" s="32"/>
      <c r="D192" s="32"/>
      <c r="E192" s="32"/>
      <c r="F192" s="32"/>
      <c r="G192" s="32"/>
      <c r="H192" s="32"/>
    </row>
    <row r="193" spans="1:8" ht="19.5">
      <c r="A193" s="456"/>
      <c r="B193" s="32"/>
      <c r="C193" s="32"/>
      <c r="D193" s="32"/>
      <c r="E193" s="32"/>
      <c r="F193" s="32"/>
      <c r="G193" s="32"/>
      <c r="H193" s="32"/>
    </row>
    <row r="194" spans="1:8" ht="19.5">
      <c r="A194" s="457"/>
      <c r="B194" s="32"/>
      <c r="C194" s="32"/>
      <c r="D194" s="32"/>
      <c r="E194" s="32"/>
      <c r="F194" s="32"/>
      <c r="G194" s="32"/>
      <c r="H194" s="32"/>
    </row>
    <row r="195" spans="1:8" ht="19.5">
      <c r="A195" s="456"/>
      <c r="B195" s="32"/>
      <c r="C195" s="32"/>
      <c r="D195" s="32"/>
      <c r="E195" s="32"/>
      <c r="F195" s="32"/>
      <c r="G195" s="32"/>
      <c r="H195" s="32"/>
    </row>
    <row r="196" spans="1:8" ht="19.5">
      <c r="A196" s="456"/>
      <c r="B196" s="32"/>
      <c r="C196" s="32"/>
      <c r="D196" s="32"/>
      <c r="E196" s="32"/>
      <c r="F196" s="32"/>
      <c r="G196" s="32"/>
      <c r="H196" s="32"/>
    </row>
    <row r="197" spans="1:8" ht="19.5">
      <c r="A197" s="82"/>
      <c r="B197" s="32"/>
      <c r="C197" s="32"/>
      <c r="D197" s="32"/>
      <c r="E197" s="32"/>
      <c r="F197" s="32"/>
      <c r="G197" s="32"/>
      <c r="H197" s="32"/>
    </row>
    <row r="198" spans="1:8" ht="19.5">
      <c r="A198" s="456"/>
      <c r="B198" s="32"/>
      <c r="C198" s="32"/>
      <c r="D198" s="32"/>
      <c r="E198" s="32"/>
      <c r="F198" s="32"/>
      <c r="G198" s="32"/>
      <c r="H198" s="32"/>
    </row>
    <row r="199" spans="1:8" ht="19.5">
      <c r="A199" s="457"/>
      <c r="B199" s="32"/>
      <c r="C199" s="32"/>
      <c r="D199" s="32"/>
      <c r="E199" s="32"/>
      <c r="F199" s="32"/>
      <c r="G199" s="32"/>
      <c r="H199" s="32"/>
    </row>
    <row r="200" spans="1:8" ht="19.5">
      <c r="A200" s="456"/>
      <c r="B200" s="32"/>
      <c r="C200" s="32"/>
      <c r="D200" s="32"/>
      <c r="E200" s="32"/>
      <c r="F200" s="32"/>
      <c r="G200" s="32"/>
      <c r="H200" s="32"/>
    </row>
    <row r="201" spans="1:8" ht="19.5">
      <c r="A201" s="456"/>
      <c r="B201" s="32"/>
      <c r="C201" s="32"/>
      <c r="D201" s="32"/>
      <c r="E201" s="32"/>
      <c r="F201" s="32"/>
      <c r="G201" s="32"/>
      <c r="H201" s="32"/>
    </row>
    <row r="202" spans="1:8" ht="19.5">
      <c r="A202" s="457"/>
      <c r="B202" s="32"/>
      <c r="C202" s="32"/>
      <c r="D202" s="32"/>
      <c r="E202" s="32"/>
      <c r="F202" s="32"/>
      <c r="G202" s="32"/>
      <c r="H202" s="32"/>
    </row>
    <row r="203" spans="1:8" ht="19.5">
      <c r="A203" s="456"/>
      <c r="B203" s="32"/>
      <c r="C203" s="32"/>
      <c r="D203" s="32"/>
      <c r="E203" s="32"/>
      <c r="F203" s="32"/>
      <c r="G203" s="32"/>
      <c r="H203" s="32"/>
    </row>
    <row r="204" spans="1:8" ht="19.5">
      <c r="A204" s="456"/>
      <c r="B204" s="32"/>
      <c r="C204" s="32"/>
      <c r="D204" s="32"/>
      <c r="E204" s="32"/>
      <c r="F204" s="32"/>
      <c r="G204" s="32"/>
      <c r="H204" s="32"/>
    </row>
    <row r="205" spans="1:8" ht="19.5">
      <c r="A205" s="457"/>
      <c r="B205" s="32"/>
      <c r="C205" s="32"/>
      <c r="D205" s="32"/>
      <c r="E205" s="32"/>
      <c r="F205" s="32"/>
      <c r="G205" s="32"/>
      <c r="H205" s="32"/>
    </row>
    <row r="206" spans="1:8" ht="19.5">
      <c r="A206" s="456"/>
      <c r="B206" s="32"/>
      <c r="C206" s="32"/>
      <c r="D206" s="32"/>
      <c r="E206" s="32"/>
      <c r="F206" s="32"/>
      <c r="G206" s="32"/>
      <c r="H206" s="32"/>
    </row>
    <row r="207" spans="1:8" ht="19.5">
      <c r="A207" s="456"/>
      <c r="B207" s="32"/>
      <c r="C207" s="32"/>
      <c r="D207" s="32"/>
      <c r="E207" s="32"/>
      <c r="F207" s="32"/>
      <c r="G207" s="32"/>
      <c r="H207" s="32"/>
    </row>
    <row r="208" spans="1:8" ht="19.5">
      <c r="A208" s="456"/>
      <c r="B208" s="32"/>
      <c r="C208" s="32"/>
      <c r="D208" s="32"/>
      <c r="E208" s="32"/>
      <c r="F208" s="32"/>
      <c r="G208" s="32"/>
      <c r="H208" s="32"/>
    </row>
    <row r="209" spans="1:8" ht="19.5">
      <c r="A209" s="456"/>
      <c r="B209" s="32"/>
      <c r="C209" s="32"/>
      <c r="D209" s="32"/>
      <c r="E209" s="32"/>
      <c r="F209" s="32"/>
      <c r="G209" s="32"/>
      <c r="H209" s="32"/>
    </row>
    <row r="210" spans="1:8" ht="19.5">
      <c r="A210" s="456"/>
      <c r="B210" s="32"/>
      <c r="C210" s="32"/>
      <c r="D210" s="32"/>
      <c r="E210" s="32"/>
      <c r="F210" s="32"/>
      <c r="G210" s="32"/>
      <c r="H210" s="32"/>
    </row>
    <row r="211" spans="1:8" ht="19.5">
      <c r="A211" s="456"/>
      <c r="B211" s="32"/>
      <c r="C211" s="32"/>
      <c r="D211" s="32"/>
      <c r="E211" s="32"/>
      <c r="F211" s="32"/>
      <c r="G211" s="32"/>
      <c r="H211" s="32"/>
    </row>
    <row r="212" spans="1:8" ht="19.5">
      <c r="A212" s="456"/>
      <c r="B212" s="32"/>
      <c r="C212" s="32"/>
      <c r="D212" s="32"/>
      <c r="E212" s="32"/>
      <c r="F212" s="32"/>
      <c r="G212" s="32"/>
      <c r="H212" s="32"/>
    </row>
    <row r="213" spans="1:8" ht="19.5">
      <c r="A213" s="456"/>
      <c r="B213" s="32"/>
      <c r="C213" s="32"/>
      <c r="D213" s="32"/>
      <c r="E213" s="32"/>
      <c r="F213" s="32"/>
      <c r="G213" s="32"/>
      <c r="H213" s="32"/>
    </row>
    <row r="214" spans="1:8" ht="19.5">
      <c r="A214" s="457"/>
      <c r="B214" s="32"/>
      <c r="C214" s="32"/>
      <c r="D214" s="32"/>
      <c r="E214" s="32"/>
      <c r="F214" s="32"/>
      <c r="G214" s="32"/>
      <c r="H214" s="32"/>
    </row>
    <row r="215" spans="1:8" ht="19.5">
      <c r="A215" s="456"/>
      <c r="B215" s="32"/>
      <c r="C215" s="32"/>
      <c r="D215" s="32"/>
      <c r="E215" s="32"/>
      <c r="F215" s="32"/>
      <c r="G215" s="32"/>
      <c r="H215" s="32"/>
    </row>
    <row r="216" spans="1:8" ht="19.5">
      <c r="A216" s="456"/>
      <c r="B216" s="32"/>
      <c r="C216" s="32"/>
      <c r="D216" s="32"/>
      <c r="E216" s="32"/>
      <c r="F216" s="32"/>
      <c r="G216" s="32"/>
      <c r="H216" s="32"/>
    </row>
    <row r="217" spans="1:8" ht="19.5">
      <c r="A217" s="456"/>
      <c r="B217" s="32"/>
      <c r="C217" s="32"/>
      <c r="D217" s="32"/>
      <c r="E217" s="32"/>
      <c r="F217" s="32"/>
      <c r="G217" s="32"/>
      <c r="H217" s="32"/>
    </row>
    <row r="218" spans="1:8" ht="19.5">
      <c r="A218" s="456"/>
      <c r="B218" s="32"/>
      <c r="C218" s="32"/>
      <c r="D218" s="32"/>
      <c r="E218" s="32"/>
      <c r="F218" s="32"/>
      <c r="G218" s="32"/>
      <c r="H218" s="32"/>
    </row>
    <row r="219" spans="1:8" ht="19.5">
      <c r="A219" s="456"/>
      <c r="B219" s="32"/>
      <c r="C219" s="32"/>
      <c r="D219" s="32"/>
      <c r="E219" s="32"/>
      <c r="F219" s="32"/>
      <c r="G219" s="32"/>
      <c r="H219" s="32"/>
    </row>
    <row r="220" spans="1:8" ht="19.5">
      <c r="A220" s="457"/>
      <c r="B220" s="32"/>
      <c r="C220" s="32"/>
      <c r="D220" s="32"/>
      <c r="E220" s="32"/>
      <c r="F220" s="32"/>
      <c r="G220" s="32"/>
      <c r="H220" s="32"/>
    </row>
    <row r="221" spans="1:8" ht="19.5">
      <c r="A221" s="456"/>
      <c r="B221" s="32"/>
      <c r="C221" s="32"/>
      <c r="D221" s="32"/>
      <c r="E221" s="32"/>
      <c r="F221" s="32"/>
      <c r="G221" s="32"/>
      <c r="H221" s="32"/>
    </row>
    <row r="222" spans="1:8" ht="19.5">
      <c r="A222" s="456"/>
      <c r="B222" s="32"/>
      <c r="C222" s="32"/>
      <c r="D222" s="32"/>
      <c r="E222" s="32"/>
      <c r="F222" s="32"/>
      <c r="G222" s="32"/>
      <c r="H222" s="32"/>
    </row>
    <row r="223" spans="1:8" ht="19.5">
      <c r="A223" s="457"/>
      <c r="B223" s="32"/>
      <c r="C223" s="32"/>
      <c r="D223" s="32"/>
      <c r="E223" s="32"/>
      <c r="F223" s="32"/>
      <c r="G223" s="32"/>
      <c r="H223" s="32"/>
    </row>
    <row r="224" spans="1:8" ht="19.5">
      <c r="A224" s="456"/>
      <c r="B224" s="32"/>
      <c r="C224" s="32"/>
      <c r="D224" s="32"/>
      <c r="E224" s="32"/>
      <c r="F224" s="32"/>
      <c r="G224" s="32"/>
      <c r="H224" s="32"/>
    </row>
    <row r="225" spans="1:8" ht="19.5">
      <c r="A225" s="456"/>
      <c r="B225" s="32"/>
      <c r="C225" s="32"/>
      <c r="D225" s="32"/>
      <c r="E225" s="32"/>
      <c r="F225" s="32"/>
      <c r="G225" s="32"/>
      <c r="H225" s="32"/>
    </row>
    <row r="226" spans="1:8" ht="19.5">
      <c r="A226" s="456"/>
      <c r="B226" s="32"/>
      <c r="C226" s="32"/>
      <c r="D226" s="32"/>
      <c r="E226" s="32"/>
      <c r="F226" s="32"/>
      <c r="G226" s="32"/>
      <c r="H226" s="32"/>
    </row>
    <row r="227" spans="1:8" ht="19.5">
      <c r="A227" s="458"/>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7"/>
  <sheetViews>
    <sheetView showGridLines="0" zoomScale="50" workbookViewId="0">
      <selection activeCell="N18" sqref="N18"/>
    </sheetView>
  </sheetViews>
  <sheetFormatPr baseColWidth="10" defaultColWidth="9.140625" defaultRowHeight="18"/>
  <cols>
    <col min="1" max="1" width="132.28515625" style="45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79" t="s">
        <v>1072</v>
      </c>
      <c r="B1" s="1079"/>
      <c r="C1" s="1079"/>
      <c r="D1" s="1079"/>
      <c r="E1" s="1079"/>
      <c r="F1" s="1079"/>
      <c r="G1" s="1079"/>
      <c r="H1" s="1079"/>
      <c r="I1" s="1079"/>
    </row>
    <row r="2" spans="1:9" ht="43.5" customHeight="1">
      <c r="A2" s="1079" t="s">
        <v>423</v>
      </c>
      <c r="B2" s="1079"/>
      <c r="C2" s="1079"/>
      <c r="D2" s="1079"/>
      <c r="E2" s="1079"/>
      <c r="F2" s="1079"/>
      <c r="G2" s="1079"/>
      <c r="H2" s="1079"/>
      <c r="I2" s="1079"/>
    </row>
    <row r="3" spans="1:9" ht="43.5" customHeight="1">
      <c r="A3" s="1079" t="s">
        <v>1353</v>
      </c>
      <c r="B3" s="1079"/>
      <c r="C3" s="1079"/>
      <c r="D3" s="1079"/>
      <c r="E3" s="1079"/>
      <c r="F3" s="1079"/>
      <c r="G3" s="1079"/>
      <c r="H3" s="1079"/>
      <c r="I3" s="1079"/>
    </row>
    <row r="4" spans="1:9" ht="43.5" customHeight="1">
      <c r="A4" s="1080" t="s">
        <v>1247</v>
      </c>
      <c r="B4" s="1080"/>
      <c r="C4" s="1080"/>
      <c r="D4" s="1080"/>
      <c r="E4" s="1080"/>
      <c r="F4" s="1080"/>
      <c r="G4" s="1080"/>
      <c r="H4" s="1080"/>
      <c r="I4" s="1080"/>
    </row>
    <row r="5" spans="1:9" ht="19.5" customHeight="1" thickBot="1">
      <c r="A5" s="1079"/>
      <c r="B5" s="1079"/>
      <c r="C5" s="1079"/>
      <c r="D5" s="1079"/>
      <c r="E5" s="1079"/>
      <c r="F5" s="1079"/>
      <c r="G5" s="1079"/>
      <c r="H5" s="1079"/>
      <c r="I5" s="1079"/>
    </row>
    <row r="6" spans="1:9" s="26" customFormat="1" ht="39" customHeight="1" thickTop="1" thickBot="1">
      <c r="A6" s="447" t="s">
        <v>296</v>
      </c>
      <c r="B6" s="74" t="s">
        <v>424</v>
      </c>
      <c r="C6" s="74" t="s">
        <v>425</v>
      </c>
      <c r="D6" s="74" t="s">
        <v>1147</v>
      </c>
      <c r="E6" s="74" t="s">
        <v>1237</v>
      </c>
      <c r="F6" s="74" t="s">
        <v>1289</v>
      </c>
      <c r="G6" s="74" t="s">
        <v>1528</v>
      </c>
      <c r="H6" s="74" t="s">
        <v>1363</v>
      </c>
      <c r="I6" s="74" t="s">
        <v>1529</v>
      </c>
    </row>
    <row r="7" spans="1:9" ht="15" customHeight="1" thickTop="1" thickBot="1">
      <c r="A7" s="448"/>
      <c r="B7" s="576"/>
      <c r="C7" s="576"/>
      <c r="D7" s="576"/>
      <c r="E7" s="576"/>
      <c r="F7" s="576"/>
      <c r="G7" s="576"/>
      <c r="H7" s="576"/>
      <c r="I7" s="576"/>
    </row>
    <row r="8" spans="1:9" ht="24" customHeight="1" thickTop="1" thickBot="1">
      <c r="A8" s="27" t="s">
        <v>426</v>
      </c>
      <c r="B8" s="693">
        <v>1419501.2109271137</v>
      </c>
      <c r="C8" s="693">
        <v>1688551.9868790088</v>
      </c>
      <c r="D8" s="693">
        <v>1761205.6749096208</v>
      </c>
      <c r="E8" s="693">
        <v>2129149.7544329446</v>
      </c>
      <c r="F8" s="693">
        <v>2381931.4390087463</v>
      </c>
      <c r="G8" s="693">
        <v>2720601.7984067053</v>
      </c>
      <c r="H8" s="693">
        <v>2826140.7866107877</v>
      </c>
      <c r="I8" s="693">
        <v>2864350.9377900874</v>
      </c>
    </row>
    <row r="9" spans="1:9" s="77" customFormat="1" ht="21" customHeight="1" thickTop="1">
      <c r="A9" s="75" t="s">
        <v>8</v>
      </c>
      <c r="B9" s="694">
        <v>212806.74690233235</v>
      </c>
      <c r="C9" s="694">
        <v>289624.2419650146</v>
      </c>
      <c r="D9" s="694">
        <v>204137.00413556848</v>
      </c>
      <c r="E9" s="694">
        <v>378059.60622303211</v>
      </c>
      <c r="F9" s="694">
        <v>400008.8696632653</v>
      </c>
      <c r="G9" s="694">
        <v>401475.16068950441</v>
      </c>
      <c r="H9" s="694">
        <v>395376.03388046648</v>
      </c>
      <c r="I9" s="694">
        <v>291144.79382069968</v>
      </c>
    </row>
    <row r="10" spans="1:9" s="77" customFormat="1" ht="21" customHeight="1">
      <c r="A10" s="75" t="s">
        <v>17</v>
      </c>
      <c r="B10" s="694">
        <v>288535.10877988336</v>
      </c>
      <c r="C10" s="694">
        <v>320465.30512536445</v>
      </c>
      <c r="D10" s="694">
        <v>377794.93681486882</v>
      </c>
      <c r="E10" s="694">
        <v>362132.14532215742</v>
      </c>
      <c r="F10" s="694">
        <v>357848.23786005826</v>
      </c>
      <c r="G10" s="694">
        <v>452818.38918804663</v>
      </c>
      <c r="H10" s="694">
        <v>447566.03916763852</v>
      </c>
      <c r="I10" s="694">
        <v>406350.42291982507</v>
      </c>
    </row>
    <row r="11" spans="1:9" s="77" customFormat="1" ht="21" customHeight="1">
      <c r="A11" s="75" t="s">
        <v>26</v>
      </c>
      <c r="B11" s="694">
        <v>886976.00768367341</v>
      </c>
      <c r="C11" s="694">
        <v>1045452.7901559767</v>
      </c>
      <c r="D11" s="694">
        <v>1149805.6087667639</v>
      </c>
      <c r="E11" s="694">
        <v>1348469.1664067053</v>
      </c>
      <c r="F11" s="694">
        <v>1594474.1471297375</v>
      </c>
      <c r="G11" s="694">
        <v>1807190.2240612246</v>
      </c>
      <c r="H11" s="694">
        <v>1898012.0772769679</v>
      </c>
      <c r="I11" s="694">
        <v>2063169.8094766764</v>
      </c>
    </row>
    <row r="12" spans="1:9" s="77" customFormat="1" ht="21" customHeight="1">
      <c r="A12" s="449" t="s">
        <v>427</v>
      </c>
      <c r="B12" s="694">
        <v>889651.66639941686</v>
      </c>
      <c r="C12" s="694">
        <v>1051862.6482725947</v>
      </c>
      <c r="D12" s="694">
        <v>1156703.5596399417</v>
      </c>
      <c r="E12" s="694">
        <v>1354170.2609941692</v>
      </c>
      <c r="F12" s="694">
        <v>1596776.8583629739</v>
      </c>
      <c r="G12" s="694">
        <v>1804284.2669562681</v>
      </c>
      <c r="H12" s="694">
        <v>1895912.947985423</v>
      </c>
      <c r="I12" s="694">
        <v>2057165.5930553938</v>
      </c>
    </row>
    <row r="13" spans="1:9" s="77" customFormat="1" ht="21" customHeight="1">
      <c r="A13" s="449" t="s">
        <v>428</v>
      </c>
      <c r="B13" s="694">
        <v>883786.59156413993</v>
      </c>
      <c r="C13" s="694">
        <v>1047729.5247376093</v>
      </c>
      <c r="D13" s="694">
        <v>1149707.3438921284</v>
      </c>
      <c r="E13" s="694">
        <v>1347969.4038206995</v>
      </c>
      <c r="F13" s="694">
        <v>1588933.185377551</v>
      </c>
      <c r="G13" s="694">
        <v>1796141.4505393587</v>
      </c>
      <c r="H13" s="694">
        <v>1888862.7739271135</v>
      </c>
      <c r="I13" s="694">
        <v>2050155.680717201</v>
      </c>
    </row>
    <row r="14" spans="1:9" s="77" customFormat="1" ht="21" customHeight="1">
      <c r="A14" s="449" t="s">
        <v>429</v>
      </c>
      <c r="B14" s="694">
        <v>5865.074835276967</v>
      </c>
      <c r="C14" s="694">
        <v>4133.1235349854223</v>
      </c>
      <c r="D14" s="694">
        <v>6996.2157478134113</v>
      </c>
      <c r="E14" s="694">
        <v>6200.8571734693878</v>
      </c>
      <c r="F14" s="694">
        <v>7843.6729854227406</v>
      </c>
      <c r="G14" s="694">
        <v>8142.8164169096208</v>
      </c>
      <c r="H14" s="694">
        <v>7050.1740583090386</v>
      </c>
      <c r="I14" s="694">
        <v>7009.9123381924192</v>
      </c>
    </row>
    <row r="15" spans="1:9" s="77" customFormat="1" ht="21" customHeight="1">
      <c r="A15" s="449" t="s">
        <v>430</v>
      </c>
      <c r="B15" s="694">
        <v>3058.820425655977</v>
      </c>
      <c r="C15" s="694">
        <v>7200.7636690962108</v>
      </c>
      <c r="D15" s="694">
        <v>7286.5577201166179</v>
      </c>
      <c r="E15" s="694">
        <v>7270.9006574344012</v>
      </c>
      <c r="F15" s="694">
        <v>12344.874352769681</v>
      </c>
      <c r="G15" s="694">
        <v>17058.292043731777</v>
      </c>
      <c r="H15" s="694">
        <v>18003.127139941691</v>
      </c>
      <c r="I15" s="694">
        <v>18772.808899416908</v>
      </c>
    </row>
    <row r="16" spans="1:9" s="77" customFormat="1" ht="21" customHeight="1">
      <c r="A16" s="449" t="s">
        <v>431</v>
      </c>
      <c r="B16" s="694">
        <v>3015.5693906705537</v>
      </c>
      <c r="C16" s="694">
        <v>5958.1812944606409</v>
      </c>
      <c r="D16" s="694">
        <v>6991.9955335276964</v>
      </c>
      <c r="E16" s="694">
        <v>7180.8618586005832</v>
      </c>
      <c r="F16" s="694">
        <v>11163.854763848396</v>
      </c>
      <c r="G16" s="694">
        <v>15644.792714285713</v>
      </c>
      <c r="H16" s="694">
        <v>15921.907185131196</v>
      </c>
      <c r="I16" s="694">
        <v>17642.07846793003</v>
      </c>
    </row>
    <row r="17" spans="1:9" s="77" customFormat="1" ht="21" customHeight="1">
      <c r="A17" s="449" t="s">
        <v>432</v>
      </c>
      <c r="B17" s="694">
        <v>43.251034985422734</v>
      </c>
      <c r="C17" s="694">
        <v>1242.5823746355684</v>
      </c>
      <c r="D17" s="694">
        <v>294.56218658892129</v>
      </c>
      <c r="E17" s="694">
        <v>90.038798833819243</v>
      </c>
      <c r="F17" s="694">
        <v>1181.0195889212828</v>
      </c>
      <c r="G17" s="694">
        <v>1413.4993294460642</v>
      </c>
      <c r="H17" s="694">
        <v>2081.2199548104959</v>
      </c>
      <c r="I17" s="694">
        <v>1130.7304314868804</v>
      </c>
    </row>
    <row r="18" spans="1:9" s="77" customFormat="1" ht="21" customHeight="1">
      <c r="A18" s="449" t="s">
        <v>433</v>
      </c>
      <c r="B18" s="694">
        <v>8143.767647230321</v>
      </c>
      <c r="C18" s="694">
        <v>7092.4926457725951</v>
      </c>
      <c r="D18" s="694">
        <v>8933.4672230320703</v>
      </c>
      <c r="E18" s="694">
        <v>14411.394868804664</v>
      </c>
      <c r="F18" s="694">
        <v>17049.808056851311</v>
      </c>
      <c r="G18" s="694">
        <v>17418.347411078717</v>
      </c>
      <c r="H18" s="694">
        <v>18506.326099125366</v>
      </c>
      <c r="I18" s="694">
        <v>22579.026223032066</v>
      </c>
    </row>
    <row r="19" spans="1:9" s="77" customFormat="1" ht="21" customHeight="1">
      <c r="A19" s="449" t="s">
        <v>434</v>
      </c>
      <c r="B19" s="694">
        <v>7746.3439912536451</v>
      </c>
      <c r="C19" s="694">
        <v>6972.1152682215743</v>
      </c>
      <c r="D19" s="694">
        <v>7976.3191341107868</v>
      </c>
      <c r="E19" s="694">
        <v>13618.776274052478</v>
      </c>
      <c r="F19" s="694">
        <v>16413.155724489796</v>
      </c>
      <c r="G19" s="694">
        <v>16830.514995626821</v>
      </c>
      <c r="H19" s="694">
        <v>17893.342556851312</v>
      </c>
      <c r="I19" s="694">
        <v>21726.067013119537</v>
      </c>
    </row>
    <row r="20" spans="1:9" s="77" customFormat="1" ht="21" customHeight="1">
      <c r="A20" s="449" t="s">
        <v>435</v>
      </c>
      <c r="B20" s="694">
        <v>397.42365597667634</v>
      </c>
      <c r="C20" s="694">
        <v>120.37737755102042</v>
      </c>
      <c r="D20" s="694">
        <v>957.14808892128281</v>
      </c>
      <c r="E20" s="694">
        <v>792.6185947521866</v>
      </c>
      <c r="F20" s="694">
        <v>636.65233236151607</v>
      </c>
      <c r="G20" s="694">
        <v>587.83241545189503</v>
      </c>
      <c r="H20" s="694">
        <v>612.98354227405241</v>
      </c>
      <c r="I20" s="694">
        <v>852.95920991253638</v>
      </c>
    </row>
    <row r="21" spans="1:9" s="77" customFormat="1" ht="21" customHeight="1">
      <c r="A21" s="449" t="s">
        <v>39</v>
      </c>
      <c r="B21" s="694">
        <v>6156.9261530612248</v>
      </c>
      <c r="C21" s="694">
        <v>6815.0688017492703</v>
      </c>
      <c r="D21" s="694">
        <v>7676.277224489796</v>
      </c>
      <c r="E21" s="694">
        <v>9363.2827069970845</v>
      </c>
      <c r="F21" s="694">
        <v>10806.175768221572</v>
      </c>
      <c r="G21" s="694">
        <v>11859.911992711368</v>
      </c>
      <c r="H21" s="694">
        <v>14077.962177842566</v>
      </c>
      <c r="I21" s="694">
        <v>14476.129240524782</v>
      </c>
    </row>
    <row r="22" spans="1:9" s="77" customFormat="1" ht="21" customHeight="1">
      <c r="A22" s="449" t="s">
        <v>436</v>
      </c>
      <c r="B22" s="694">
        <v>-20035.172940233238</v>
      </c>
      <c r="C22" s="694">
        <v>-27518.183233236148</v>
      </c>
      <c r="D22" s="694">
        <v>-30794.253040816329</v>
      </c>
      <c r="E22" s="694">
        <v>-36746.672820699714</v>
      </c>
      <c r="F22" s="694">
        <v>-42503.569411078723</v>
      </c>
      <c r="G22" s="694">
        <v>-43430.594342565593</v>
      </c>
      <c r="H22" s="694">
        <v>-48488.28612536443</v>
      </c>
      <c r="I22" s="694">
        <v>-49823.747941690963</v>
      </c>
    </row>
    <row r="23" spans="1:9" s="77" customFormat="1" ht="21" customHeight="1">
      <c r="A23" s="75" t="s">
        <v>57</v>
      </c>
      <c r="B23" s="694">
        <v>7694.1853790087462</v>
      </c>
      <c r="C23" s="694">
        <v>8817.5598965014578</v>
      </c>
      <c r="D23" s="694">
        <v>8677.5206690962095</v>
      </c>
      <c r="E23" s="694">
        <v>20664.80468950437</v>
      </c>
      <c r="F23" s="694">
        <v>13472.838052478135</v>
      </c>
      <c r="G23" s="694">
        <v>12262.08450728863</v>
      </c>
      <c r="H23" s="694">
        <v>12659.331553935859</v>
      </c>
      <c r="I23" s="694">
        <v>11838.578880466473</v>
      </c>
    </row>
    <row r="24" spans="1:9" s="77" customFormat="1" ht="21" customHeight="1">
      <c r="A24" s="75" t="s">
        <v>63</v>
      </c>
      <c r="B24" s="694">
        <v>2.9154518950437319E-6</v>
      </c>
      <c r="C24" s="694">
        <v>2.9154518950437319E-6</v>
      </c>
      <c r="D24" s="694">
        <v>2.9154518950437319E-6</v>
      </c>
      <c r="E24" s="694">
        <v>45.035975218658884</v>
      </c>
      <c r="F24" s="694">
        <v>309.21323177842567</v>
      </c>
      <c r="G24" s="694">
        <v>540.16888338192416</v>
      </c>
      <c r="H24" s="694">
        <v>854.15213994169085</v>
      </c>
      <c r="I24" s="694">
        <v>1332.6250102040817</v>
      </c>
    </row>
    <row r="25" spans="1:9" s="77" customFormat="1" ht="21" customHeight="1">
      <c r="A25" s="75" t="s">
        <v>437</v>
      </c>
      <c r="B25" s="694">
        <v>5404.9706239067045</v>
      </c>
      <c r="C25" s="694">
        <v>7069.8052696793002</v>
      </c>
      <c r="D25" s="694">
        <v>3310.8637696793003</v>
      </c>
      <c r="E25" s="694">
        <v>3315.7130451895041</v>
      </c>
      <c r="F25" s="694">
        <v>3675.0032609329451</v>
      </c>
      <c r="G25" s="694">
        <v>34666.80054081633</v>
      </c>
      <c r="H25" s="694">
        <v>49582.782167638485</v>
      </c>
      <c r="I25" s="694">
        <v>56742.378763848392</v>
      </c>
    </row>
    <row r="26" spans="1:9" s="77" customFormat="1" ht="21" customHeight="1">
      <c r="A26" s="75" t="s">
        <v>74</v>
      </c>
      <c r="B26" s="694">
        <v>13423.561288629737</v>
      </c>
      <c r="C26" s="694">
        <v>13158.298074344024</v>
      </c>
      <c r="D26" s="694">
        <v>13581.576948979593</v>
      </c>
      <c r="E26" s="694">
        <v>12484.159291545189</v>
      </c>
      <c r="F26" s="694">
        <v>7767.9981545189512</v>
      </c>
      <c r="G26" s="694">
        <v>7383.7606370262383</v>
      </c>
      <c r="H26" s="694">
        <v>17363.541849854228</v>
      </c>
      <c r="I26" s="694">
        <v>28664.509718658894</v>
      </c>
    </row>
    <row r="27" spans="1:9" s="77" customFormat="1" ht="21" customHeight="1">
      <c r="A27" s="75" t="s">
        <v>438</v>
      </c>
      <c r="B27" s="694">
        <v>4660.630265306123</v>
      </c>
      <c r="C27" s="694">
        <v>3963.9863892128278</v>
      </c>
      <c r="D27" s="694">
        <v>3898.163801749271</v>
      </c>
      <c r="E27" s="694">
        <v>3979.1234795918367</v>
      </c>
      <c r="F27" s="694">
        <v>4375.1316559766765</v>
      </c>
      <c r="G27" s="694">
        <v>4265.2098994169091</v>
      </c>
      <c r="H27" s="694">
        <v>4726.8285743440238</v>
      </c>
      <c r="I27" s="694">
        <v>5107.819199708455</v>
      </c>
    </row>
    <row r="28" spans="1:9" s="78" customFormat="1" ht="43.5" customHeight="1" thickBot="1">
      <c r="A28" s="450" t="s">
        <v>1356</v>
      </c>
      <c r="B28" s="695">
        <v>0</v>
      </c>
      <c r="C28" s="695">
        <v>0</v>
      </c>
      <c r="D28" s="695">
        <v>0</v>
      </c>
      <c r="E28" s="695">
        <v>0</v>
      </c>
      <c r="F28" s="695">
        <v>0</v>
      </c>
      <c r="G28" s="695">
        <v>0</v>
      </c>
      <c r="H28" s="695">
        <v>0</v>
      </c>
      <c r="I28" s="695">
        <v>0</v>
      </c>
    </row>
    <row r="29" spans="1:9" ht="24" customHeight="1" thickTop="1" thickBot="1">
      <c r="A29" s="27" t="s">
        <v>439</v>
      </c>
      <c r="B29" s="693">
        <v>1289107.5864591836</v>
      </c>
      <c r="C29" s="693">
        <v>1548501.8998206998</v>
      </c>
      <c r="D29" s="693">
        <v>1602814.081383382</v>
      </c>
      <c r="E29" s="693">
        <v>1964457.2669810497</v>
      </c>
      <c r="F29" s="693">
        <v>2201861.5778790088</v>
      </c>
      <c r="G29" s="693">
        <v>2537344.2288221573</v>
      </c>
      <c r="H29" s="693">
        <v>2634367.7339241984</v>
      </c>
      <c r="I29" s="693">
        <v>2668656.7337172008</v>
      </c>
    </row>
    <row r="30" spans="1:9" s="77" customFormat="1" ht="21" customHeight="1" thickTop="1">
      <c r="A30" s="75" t="s">
        <v>440</v>
      </c>
      <c r="B30" s="694">
        <v>1205105.1490043732</v>
      </c>
      <c r="C30" s="694">
        <v>1328312.795654519</v>
      </c>
      <c r="D30" s="694">
        <v>1398792.1875889215</v>
      </c>
      <c r="E30" s="694">
        <v>1784388.4975291544</v>
      </c>
      <c r="F30" s="694">
        <v>1865823.2805962099</v>
      </c>
      <c r="G30" s="694">
        <v>2186751.6992230322</v>
      </c>
      <c r="H30" s="694">
        <v>2284209.5931209913</v>
      </c>
      <c r="I30" s="694">
        <v>2314422.8497390668</v>
      </c>
    </row>
    <row r="31" spans="1:9" s="77" customFormat="1" ht="21" customHeight="1">
      <c r="A31" s="449" t="s">
        <v>441</v>
      </c>
      <c r="B31" s="694">
        <v>393151.53876530612</v>
      </c>
      <c r="C31" s="694">
        <v>411489.71838338196</v>
      </c>
      <c r="D31" s="694">
        <v>413692.65751311951</v>
      </c>
      <c r="E31" s="694">
        <v>552930.22530029155</v>
      </c>
      <c r="F31" s="694">
        <v>473375.91193294461</v>
      </c>
      <c r="G31" s="694">
        <v>544901.37917346938</v>
      </c>
      <c r="H31" s="694">
        <v>532389.65802332363</v>
      </c>
      <c r="I31" s="694">
        <v>510863.47658163263</v>
      </c>
    </row>
    <row r="32" spans="1:9" s="77" customFormat="1" ht="21" customHeight="1">
      <c r="A32" s="449" t="s">
        <v>442</v>
      </c>
      <c r="B32" s="694">
        <v>421033.16802186595</v>
      </c>
      <c r="C32" s="694">
        <v>421482.29219096206</v>
      </c>
      <c r="D32" s="694">
        <v>443949.81435860059</v>
      </c>
      <c r="E32" s="694">
        <v>518504.2736530613</v>
      </c>
      <c r="F32" s="694">
        <v>521321.98063411081</v>
      </c>
      <c r="G32" s="694">
        <v>471050.42312973767</v>
      </c>
      <c r="H32" s="694">
        <v>558001.57619533525</v>
      </c>
      <c r="I32" s="694">
        <v>587908.56765014573</v>
      </c>
    </row>
    <row r="33" spans="1:9" s="77" customFormat="1" ht="21" customHeight="1">
      <c r="A33" s="449" t="s">
        <v>443</v>
      </c>
      <c r="B33" s="694">
        <v>86001.434504373188</v>
      </c>
      <c r="C33" s="694">
        <v>62037.978110787168</v>
      </c>
      <c r="D33" s="694">
        <v>12945.779371720115</v>
      </c>
      <c r="E33" s="694">
        <v>5070.7659169096205</v>
      </c>
      <c r="F33" s="694">
        <v>3154.133454810496</v>
      </c>
      <c r="G33" s="694">
        <v>2907.8639854227408</v>
      </c>
      <c r="H33" s="694">
        <v>2676.5679795918368</v>
      </c>
      <c r="I33" s="694">
        <v>1659.0132142857142</v>
      </c>
    </row>
    <row r="34" spans="1:9" s="77" customFormat="1" ht="21" customHeight="1">
      <c r="A34" s="449" t="s">
        <v>444</v>
      </c>
      <c r="B34" s="694">
        <v>42740.082762390673</v>
      </c>
      <c r="C34" s="694">
        <v>36464.945074344025</v>
      </c>
      <c r="D34" s="694">
        <v>38325.938692419826</v>
      </c>
      <c r="E34" s="694">
        <v>75898.378411078709</v>
      </c>
      <c r="F34" s="694">
        <v>99426.837463556847</v>
      </c>
      <c r="G34" s="694">
        <v>79785.899008746361</v>
      </c>
      <c r="H34" s="694">
        <v>57844.215552478134</v>
      </c>
      <c r="I34" s="694">
        <v>75403.250393586</v>
      </c>
    </row>
    <row r="35" spans="1:9" s="77" customFormat="1" ht="21" customHeight="1">
      <c r="A35" s="449" t="s">
        <v>445</v>
      </c>
      <c r="B35" s="694">
        <v>246700.72768658891</v>
      </c>
      <c r="C35" s="694">
        <v>377199.68950437318</v>
      </c>
      <c r="D35" s="694">
        <v>466342.62208892131</v>
      </c>
      <c r="E35" s="694">
        <v>598027.79150291544</v>
      </c>
      <c r="F35" s="694">
        <v>722794.73779446073</v>
      </c>
      <c r="G35" s="694">
        <v>1032072.7938702623</v>
      </c>
      <c r="H35" s="694">
        <v>1066370.6342900873</v>
      </c>
      <c r="I35" s="694">
        <v>1053005.773915452</v>
      </c>
    </row>
    <row r="36" spans="1:9" s="77" customFormat="1" ht="21" customHeight="1">
      <c r="A36" s="449" t="s">
        <v>446</v>
      </c>
      <c r="B36" s="694">
        <v>15478.197263848399</v>
      </c>
      <c r="C36" s="694">
        <v>19638.172390670552</v>
      </c>
      <c r="D36" s="694">
        <v>23535.37556413994</v>
      </c>
      <c r="E36" s="694">
        <v>33957.062744897958</v>
      </c>
      <c r="F36" s="694">
        <v>45749.679316326532</v>
      </c>
      <c r="G36" s="694">
        <v>56033.340055393579</v>
      </c>
      <c r="H36" s="694">
        <v>66926.941080174933</v>
      </c>
      <c r="I36" s="694">
        <v>85582.767983965008</v>
      </c>
    </row>
    <row r="37" spans="1:9" s="77" customFormat="1" ht="21" customHeight="1">
      <c r="A37" s="75" t="s">
        <v>447</v>
      </c>
      <c r="B37" s="694">
        <v>85.348460641399399</v>
      </c>
      <c r="C37" s="694">
        <v>142.89757434402333</v>
      </c>
      <c r="D37" s="694">
        <v>88.785924198250726</v>
      </c>
      <c r="E37" s="694">
        <v>220.54131778425656</v>
      </c>
      <c r="F37" s="694">
        <v>300.28198833819243</v>
      </c>
      <c r="G37" s="694">
        <v>94.74813119533529</v>
      </c>
      <c r="H37" s="694">
        <v>318.799444606414</v>
      </c>
      <c r="I37" s="694">
        <v>87.410377551020403</v>
      </c>
    </row>
    <row r="38" spans="1:9" s="77" customFormat="1" ht="21" customHeight="1">
      <c r="A38" s="75" t="s">
        <v>448</v>
      </c>
      <c r="B38" s="694">
        <v>14162.935520408164</v>
      </c>
      <c r="C38" s="694">
        <v>16985.467733236153</v>
      </c>
      <c r="D38" s="694">
        <v>15384.792293002914</v>
      </c>
      <c r="E38" s="694">
        <v>4755.6756486880467</v>
      </c>
      <c r="F38" s="694">
        <v>152053.75946355684</v>
      </c>
      <c r="G38" s="694">
        <v>161504.45936734692</v>
      </c>
      <c r="H38" s="694">
        <v>170041.89884693877</v>
      </c>
      <c r="I38" s="694">
        <v>159578.15464431487</v>
      </c>
    </row>
    <row r="39" spans="1:9" s="77" customFormat="1" ht="21" customHeight="1">
      <c r="A39" s="75" t="s">
        <v>449</v>
      </c>
      <c r="B39" s="694">
        <v>27940.690683673467</v>
      </c>
      <c r="C39" s="694">
        <v>30365.224103498542</v>
      </c>
      <c r="D39" s="694">
        <v>39328.843655976678</v>
      </c>
      <c r="E39" s="694">
        <v>38499.347714285715</v>
      </c>
      <c r="F39" s="694">
        <v>55779.617548104958</v>
      </c>
      <c r="G39" s="694">
        <v>35719.928912536445</v>
      </c>
      <c r="H39" s="694">
        <v>51475.185103498545</v>
      </c>
      <c r="I39" s="694">
        <v>35400.579860058308</v>
      </c>
    </row>
    <row r="40" spans="1:9" s="77" customFormat="1" ht="21" customHeight="1">
      <c r="A40" s="75" t="s">
        <v>127</v>
      </c>
      <c r="B40" s="694">
        <v>20248.21498688047</v>
      </c>
      <c r="C40" s="694">
        <v>24124.016957725948</v>
      </c>
      <c r="D40" s="694">
        <v>25018.181192419823</v>
      </c>
      <c r="E40" s="694">
        <v>26892.214653061226</v>
      </c>
      <c r="F40" s="694">
        <v>24785.75547813411</v>
      </c>
      <c r="G40" s="694">
        <v>27442.288244897962</v>
      </c>
      <c r="H40" s="694">
        <v>29943.233594752186</v>
      </c>
      <c r="I40" s="694">
        <v>28228.020609329447</v>
      </c>
    </row>
    <row r="41" spans="1:9" s="77" customFormat="1" ht="21" customHeight="1">
      <c r="A41" s="75" t="s">
        <v>133</v>
      </c>
      <c r="B41" s="694">
        <v>0</v>
      </c>
      <c r="C41" s="694">
        <v>0</v>
      </c>
      <c r="D41" s="694">
        <v>0</v>
      </c>
      <c r="E41" s="694">
        <v>0</v>
      </c>
      <c r="F41" s="694">
        <v>0</v>
      </c>
      <c r="G41" s="694">
        <v>0</v>
      </c>
      <c r="H41" s="694">
        <v>0</v>
      </c>
      <c r="I41" s="694">
        <v>0</v>
      </c>
    </row>
    <row r="42" spans="1:9" s="77" customFormat="1" ht="21" customHeight="1">
      <c r="A42" s="75" t="s">
        <v>450</v>
      </c>
      <c r="B42" s="694">
        <v>0</v>
      </c>
      <c r="C42" s="694">
        <v>10308.887868804664</v>
      </c>
      <c r="D42" s="694">
        <v>10310.374150145773</v>
      </c>
      <c r="E42" s="694">
        <v>31031.099033527698</v>
      </c>
      <c r="F42" s="694">
        <v>30674.027769679302</v>
      </c>
      <c r="G42" s="694">
        <v>30824.050443148688</v>
      </c>
      <c r="H42" s="694">
        <v>30697.468807580175</v>
      </c>
      <c r="I42" s="694">
        <v>30847.491481049565</v>
      </c>
    </row>
    <row r="43" spans="1:9" s="78" customFormat="1" ht="43.5" customHeight="1" thickBot="1">
      <c r="A43" s="450" t="s">
        <v>109</v>
      </c>
      <c r="B43" s="695">
        <v>21565.247801749269</v>
      </c>
      <c r="C43" s="695">
        <v>138262.60992857142</v>
      </c>
      <c r="D43" s="695">
        <v>113890.9165787172</v>
      </c>
      <c r="E43" s="695">
        <v>78669.891084548115</v>
      </c>
      <c r="F43" s="695">
        <v>72444.855034985419</v>
      </c>
      <c r="G43" s="695">
        <v>95007.054499999998</v>
      </c>
      <c r="H43" s="695">
        <v>67681.555005830902</v>
      </c>
      <c r="I43" s="695">
        <v>100092.22700583091</v>
      </c>
    </row>
    <row r="44" spans="1:9" ht="24" customHeight="1" thickTop="1" thickBot="1">
      <c r="A44" s="27" t="s">
        <v>451</v>
      </c>
      <c r="B44" s="693">
        <v>130393.6244606414</v>
      </c>
      <c r="C44" s="693">
        <v>140050.08680903789</v>
      </c>
      <c r="D44" s="693">
        <v>158391.59328862975</v>
      </c>
      <c r="E44" s="693">
        <v>164692.48729737606</v>
      </c>
      <c r="F44" s="693">
        <v>180069.86096938778</v>
      </c>
      <c r="G44" s="693">
        <v>183257.56955247818</v>
      </c>
      <c r="H44" s="693">
        <v>191773.05278862975</v>
      </c>
      <c r="I44" s="693">
        <v>195694.20419970845</v>
      </c>
    </row>
    <row r="45" spans="1:9" s="77" customFormat="1" ht="21" customHeight="1" thickTop="1">
      <c r="A45" s="75" t="s">
        <v>148</v>
      </c>
      <c r="B45" s="694">
        <v>45996.793002915452</v>
      </c>
      <c r="C45" s="694">
        <v>42941.399416909619</v>
      </c>
      <c r="D45" s="694">
        <v>42941.399416909619</v>
      </c>
      <c r="E45" s="694">
        <v>42953.352769679303</v>
      </c>
      <c r="F45" s="694">
        <v>131527.69679300292</v>
      </c>
      <c r="G45" s="694">
        <v>131527.69679300292</v>
      </c>
      <c r="H45" s="694">
        <v>131527.69679300292</v>
      </c>
      <c r="I45" s="694">
        <v>131527.69679300292</v>
      </c>
    </row>
    <row r="46" spans="1:9" s="77" customFormat="1" ht="21" customHeight="1">
      <c r="A46" s="75" t="s">
        <v>152</v>
      </c>
      <c r="B46" s="694">
        <v>0</v>
      </c>
      <c r="C46" s="694">
        <v>0</v>
      </c>
      <c r="D46" s="694">
        <v>0</v>
      </c>
      <c r="E46" s="694">
        <v>1.1661807580174928</v>
      </c>
      <c r="F46" s="694">
        <v>1.1661807580174928</v>
      </c>
      <c r="G46" s="694">
        <v>1.1661807580174928</v>
      </c>
      <c r="H46" s="694">
        <v>1.1661807580174928</v>
      </c>
      <c r="I46" s="694">
        <v>1.1661807580174928</v>
      </c>
    </row>
    <row r="47" spans="1:9" s="77" customFormat="1" ht="21" customHeight="1">
      <c r="A47" s="75" t="s">
        <v>156</v>
      </c>
      <c r="B47" s="694">
        <v>0</v>
      </c>
      <c r="C47" s="694">
        <v>0</v>
      </c>
      <c r="D47" s="694">
        <v>0</v>
      </c>
      <c r="E47" s="694">
        <v>0</v>
      </c>
      <c r="F47" s="694">
        <v>0</v>
      </c>
      <c r="G47" s="694">
        <v>0</v>
      </c>
      <c r="H47" s="694">
        <v>0</v>
      </c>
      <c r="I47" s="694">
        <v>0</v>
      </c>
    </row>
    <row r="48" spans="1:9" s="77" customFormat="1" ht="21" customHeight="1">
      <c r="A48" s="75" t="s">
        <v>452</v>
      </c>
      <c r="B48" s="694">
        <v>63098.20096209913</v>
      </c>
      <c r="C48" s="694">
        <v>84396.831456268221</v>
      </c>
      <c r="D48" s="694">
        <v>91388.38371720117</v>
      </c>
      <c r="E48" s="694">
        <v>101388.36834256561</v>
      </c>
      <c r="F48" s="694">
        <v>22998.396501457726</v>
      </c>
      <c r="G48" s="694">
        <v>35769.729029154514</v>
      </c>
      <c r="H48" s="694">
        <v>35769.729029154514</v>
      </c>
      <c r="I48" s="694">
        <v>48007.023236151595</v>
      </c>
    </row>
    <row r="49" spans="1:9" s="77" customFormat="1" ht="21" customHeight="1">
      <c r="A49" s="75" t="s">
        <v>164</v>
      </c>
      <c r="B49" s="694">
        <v>21298.630495626821</v>
      </c>
      <c r="C49" s="694">
        <v>12711.855935860058</v>
      </c>
      <c r="D49" s="694">
        <v>24061.810154518949</v>
      </c>
      <c r="E49" s="694">
        <v>20349.600004373176</v>
      </c>
      <c r="F49" s="694">
        <v>25542.601494169096</v>
      </c>
      <c r="G49" s="694">
        <v>15958.977549562682</v>
      </c>
      <c r="H49" s="694">
        <v>24474.460785714287</v>
      </c>
      <c r="I49" s="694">
        <v>16158.317989795918</v>
      </c>
    </row>
    <row r="50" spans="1:9" s="77" customFormat="1" ht="21" customHeight="1">
      <c r="A50" s="449" t="s">
        <v>453</v>
      </c>
      <c r="B50" s="694">
        <v>0</v>
      </c>
      <c r="C50" s="694">
        <v>0</v>
      </c>
      <c r="D50" s="694">
        <v>0</v>
      </c>
      <c r="E50" s="694">
        <v>0</v>
      </c>
      <c r="F50" s="694">
        <v>0</v>
      </c>
      <c r="G50" s="694">
        <v>0</v>
      </c>
      <c r="H50" s="694">
        <v>0</v>
      </c>
      <c r="I50" s="694">
        <v>0</v>
      </c>
    </row>
    <row r="51" spans="1:9" s="78" customFormat="1" ht="40.5" customHeight="1" thickBot="1">
      <c r="A51" s="451" t="s">
        <v>454</v>
      </c>
      <c r="B51" s="695">
        <v>21298.630495626821</v>
      </c>
      <c r="C51" s="695">
        <v>12711.855935860058</v>
      </c>
      <c r="D51" s="695">
        <v>24061.810154518949</v>
      </c>
      <c r="E51" s="695">
        <v>20349.600004373176</v>
      </c>
      <c r="F51" s="695">
        <v>25542.601494169096</v>
      </c>
      <c r="G51" s="695">
        <v>15958.977549562682</v>
      </c>
      <c r="H51" s="695">
        <v>24474.460785714287</v>
      </c>
      <c r="I51" s="695">
        <v>16158.317989795918</v>
      </c>
    </row>
    <row r="52" spans="1:9" ht="24" customHeight="1" thickTop="1" thickBot="1">
      <c r="A52" s="27" t="s">
        <v>455</v>
      </c>
      <c r="B52" s="693">
        <v>1419501.2109198251</v>
      </c>
      <c r="C52" s="693">
        <v>1688551.9866297378</v>
      </c>
      <c r="D52" s="693">
        <v>1761205.6746720118</v>
      </c>
      <c r="E52" s="693">
        <v>2129149.7542784256</v>
      </c>
      <c r="F52" s="693">
        <v>2381931.4388483963</v>
      </c>
      <c r="G52" s="693">
        <v>2720601.7983746352</v>
      </c>
      <c r="H52" s="693">
        <v>2826140.7867128281</v>
      </c>
      <c r="I52" s="693">
        <v>2864350.9379169098</v>
      </c>
    </row>
    <row r="53" spans="1:9" s="77" customFormat="1" ht="24" customHeight="1" thickTop="1">
      <c r="A53" s="75" t="s">
        <v>456</v>
      </c>
      <c r="B53" s="694">
        <v>170075.01900583092</v>
      </c>
      <c r="C53" s="694">
        <v>272467.69420116616</v>
      </c>
      <c r="D53" s="694">
        <v>274713.6458046647</v>
      </c>
      <c r="E53" s="694">
        <v>354257.75820116617</v>
      </c>
      <c r="F53" s="694">
        <v>482149.02991545189</v>
      </c>
      <c r="G53" s="694">
        <v>441255.72730174923</v>
      </c>
      <c r="H53" s="694">
        <v>446161.60265160352</v>
      </c>
      <c r="I53" s="694">
        <v>517611.6769606414</v>
      </c>
    </row>
    <row r="54" spans="1:9" s="78" customFormat="1" ht="21" customHeight="1">
      <c r="A54" s="451" t="s">
        <v>457</v>
      </c>
      <c r="B54" s="695">
        <v>11022.867536443149</v>
      </c>
      <c r="C54" s="695">
        <v>18754.645957725945</v>
      </c>
      <c r="D54" s="695">
        <v>18983.106619533526</v>
      </c>
      <c r="E54" s="695">
        <v>13491.271699708454</v>
      </c>
      <c r="F54" s="695">
        <v>19147.790011661808</v>
      </c>
      <c r="G54" s="695">
        <v>18328.136053935861</v>
      </c>
      <c r="H54" s="695">
        <v>37377.205185131192</v>
      </c>
      <c r="I54" s="695">
        <v>124063.44962827988</v>
      </c>
    </row>
    <row r="55" spans="1:9" s="78" customFormat="1" ht="21" customHeight="1">
      <c r="A55" s="451" t="s">
        <v>458</v>
      </c>
      <c r="B55" s="695">
        <v>135954.66373760931</v>
      </c>
      <c r="C55" s="695">
        <v>230780.7324533528</v>
      </c>
      <c r="D55" s="695">
        <v>233466.28155830904</v>
      </c>
      <c r="E55" s="695">
        <v>314005.61647230323</v>
      </c>
      <c r="F55" s="695">
        <v>431247.58167492709</v>
      </c>
      <c r="G55" s="695">
        <v>391045.1628702624</v>
      </c>
      <c r="H55" s="695">
        <v>378114.85854956275</v>
      </c>
      <c r="I55" s="695">
        <v>362872.18602040812</v>
      </c>
    </row>
    <row r="56" spans="1:9" s="78" customFormat="1" ht="21" customHeight="1">
      <c r="A56" s="451" t="s">
        <v>459</v>
      </c>
      <c r="B56" s="695">
        <v>0</v>
      </c>
      <c r="C56" s="695">
        <v>0</v>
      </c>
      <c r="D56" s="695">
        <v>0</v>
      </c>
      <c r="E56" s="695">
        <v>0</v>
      </c>
      <c r="F56" s="695">
        <v>0</v>
      </c>
      <c r="G56" s="695">
        <v>0</v>
      </c>
      <c r="H56" s="695">
        <v>0</v>
      </c>
      <c r="I56" s="695">
        <v>0</v>
      </c>
    </row>
    <row r="57" spans="1:9" s="78" customFormat="1" ht="21" customHeight="1">
      <c r="A57" s="451" t="s">
        <v>460</v>
      </c>
      <c r="B57" s="695">
        <v>19319.994632653063</v>
      </c>
      <c r="C57" s="695">
        <v>19136.589890670552</v>
      </c>
      <c r="D57" s="695">
        <v>18450.676727405247</v>
      </c>
      <c r="E57" s="695">
        <v>20025.092259475219</v>
      </c>
      <c r="F57" s="695">
        <v>25017.880459183674</v>
      </c>
      <c r="G57" s="695">
        <v>28090.408437317787</v>
      </c>
      <c r="H57" s="695">
        <v>26898.350916909621</v>
      </c>
      <c r="I57" s="695">
        <v>30543.726311953353</v>
      </c>
    </row>
    <row r="58" spans="1:9" s="78" customFormat="1" ht="21" customHeight="1">
      <c r="A58" s="451" t="s">
        <v>461</v>
      </c>
      <c r="B58" s="695">
        <v>3777.4931005830904</v>
      </c>
      <c r="C58" s="695">
        <v>3795.7258994169097</v>
      </c>
      <c r="D58" s="695">
        <v>3813.5808994169092</v>
      </c>
      <c r="E58" s="695">
        <v>6735.7777696793</v>
      </c>
      <c r="F58" s="695">
        <v>6735.7777696793</v>
      </c>
      <c r="G58" s="695">
        <v>3792.019940233236</v>
      </c>
      <c r="H58" s="695">
        <v>3771.1880000000001</v>
      </c>
      <c r="I58" s="695">
        <v>132.315</v>
      </c>
    </row>
    <row r="59" spans="1:9" s="78" customFormat="1" ht="61.5" customHeight="1" thickBot="1">
      <c r="A59" s="450" t="s">
        <v>462</v>
      </c>
      <c r="B59" s="695">
        <v>2584462.0001064143</v>
      </c>
      <c r="C59" s="695">
        <v>3211483.8443658887</v>
      </c>
      <c r="D59" s="695">
        <v>4462383.8732507285</v>
      </c>
      <c r="E59" s="695">
        <v>4591399.6549416911</v>
      </c>
      <c r="F59" s="695">
        <v>6179185.6970860064</v>
      </c>
      <c r="G59" s="695">
        <v>6286660.7918586005</v>
      </c>
      <c r="H59" s="695">
        <v>6162032.7919548098</v>
      </c>
      <c r="I59" s="695">
        <v>6060421.4433746366</v>
      </c>
    </row>
    <row r="60" spans="1:9" ht="31.5" customHeight="1" thickTop="1" thickBot="1">
      <c r="A60" s="452" t="s">
        <v>463</v>
      </c>
      <c r="B60" s="693"/>
      <c r="C60" s="693"/>
      <c r="D60" s="693"/>
      <c r="E60" s="693"/>
      <c r="F60" s="693"/>
      <c r="G60" s="693"/>
      <c r="H60" s="693"/>
      <c r="I60" s="693"/>
    </row>
    <row r="61" spans="1:9" ht="30" customHeight="1" thickTop="1">
      <c r="A61" s="29" t="s">
        <v>464</v>
      </c>
      <c r="B61" s="696">
        <v>78378.130752186582</v>
      </c>
      <c r="C61" s="696">
        <v>89821.853262390679</v>
      </c>
      <c r="D61" s="696">
        <v>108850.78317930028</v>
      </c>
      <c r="E61" s="696">
        <v>118425.32604810497</v>
      </c>
      <c r="F61" s="696">
        <v>136409.35600874637</v>
      </c>
      <c r="G61" s="696">
        <v>92016.543857142853</v>
      </c>
      <c r="H61" s="696">
        <v>165779.77303206996</v>
      </c>
      <c r="I61" s="696">
        <v>106834.91130320699</v>
      </c>
    </row>
    <row r="62" spans="1:9" ht="21" customHeight="1">
      <c r="A62" s="31" t="s">
        <v>465</v>
      </c>
      <c r="B62" s="696">
        <v>-9802.9433644314886</v>
      </c>
      <c r="C62" s="696">
        <v>-11801.041376093295</v>
      </c>
      <c r="D62" s="696">
        <v>-22120.901950437317</v>
      </c>
      <c r="E62" s="696">
        <v>-27819.909086005831</v>
      </c>
      <c r="F62" s="696">
        <v>-30179.537236151606</v>
      </c>
      <c r="G62" s="696">
        <v>-23237.738616618077</v>
      </c>
      <c r="H62" s="696">
        <v>-46450.220381924199</v>
      </c>
      <c r="I62" s="696">
        <v>-37121.045527696791</v>
      </c>
    </row>
    <row r="63" spans="1:9" ht="21.75" customHeight="1">
      <c r="A63" s="453" t="s">
        <v>466</v>
      </c>
      <c r="B63" s="696">
        <v>68575.187387755112</v>
      </c>
      <c r="C63" s="696">
        <v>78020.811886297379</v>
      </c>
      <c r="D63" s="696">
        <v>86729.881228862971</v>
      </c>
      <c r="E63" s="696">
        <v>90605.416962099116</v>
      </c>
      <c r="F63" s="696">
        <v>106229.81877259475</v>
      </c>
      <c r="G63" s="696">
        <v>68778.805240524773</v>
      </c>
      <c r="H63" s="696">
        <v>119329.55265014578</v>
      </c>
      <c r="I63" s="696">
        <v>69713.865775510218</v>
      </c>
    </row>
    <row r="64" spans="1:9">
      <c r="A64" s="29" t="s">
        <v>467</v>
      </c>
      <c r="B64" s="696">
        <v>29526.894239067053</v>
      </c>
      <c r="C64" s="696">
        <v>32151.843223032069</v>
      </c>
      <c r="D64" s="696">
        <v>33516.910674927109</v>
      </c>
      <c r="E64" s="696">
        <v>33569.225825072885</v>
      </c>
      <c r="F64" s="696">
        <v>39068.64103498542</v>
      </c>
      <c r="G64" s="696">
        <v>43016.848052478133</v>
      </c>
      <c r="H64" s="696">
        <v>70136.614660349849</v>
      </c>
      <c r="I64" s="696">
        <v>40897.797026239066</v>
      </c>
    </row>
    <row r="65" spans="1:9">
      <c r="A65" s="31" t="s">
        <v>468</v>
      </c>
      <c r="B65" s="696">
        <v>-11869.697743440232</v>
      </c>
      <c r="C65" s="696">
        <v>-14874.188870262391</v>
      </c>
      <c r="D65" s="696">
        <v>-12464.427672011661</v>
      </c>
      <c r="E65" s="696">
        <v>-17154.220453352769</v>
      </c>
      <c r="F65" s="696">
        <v>-22864.740091836735</v>
      </c>
      <c r="G65" s="696">
        <v>-33195.49890962099</v>
      </c>
      <c r="H65" s="696">
        <v>-52012.092559766766</v>
      </c>
      <c r="I65" s="696">
        <v>-35349.764376093299</v>
      </c>
    </row>
    <row r="66" spans="1:9">
      <c r="A66" s="30" t="s">
        <v>469</v>
      </c>
      <c r="B66" s="696">
        <v>86232.383883381932</v>
      </c>
      <c r="C66" s="696">
        <v>95298.466239067056</v>
      </c>
      <c r="D66" s="696">
        <v>107782.36423177843</v>
      </c>
      <c r="E66" s="696">
        <v>107020.42233381925</v>
      </c>
      <c r="F66" s="696">
        <v>122433.71971574344</v>
      </c>
      <c r="G66" s="696">
        <v>78600.154383381931</v>
      </c>
      <c r="H66" s="696">
        <v>137454.07475072888</v>
      </c>
      <c r="I66" s="696">
        <v>75261.898425655978</v>
      </c>
    </row>
    <row r="67" spans="1:9">
      <c r="A67" s="29" t="s">
        <v>470</v>
      </c>
      <c r="B67" s="696">
        <v>8759.9685860058307</v>
      </c>
      <c r="C67" s="696">
        <v>16372.391379008744</v>
      </c>
      <c r="D67" s="696">
        <v>14134.177167638485</v>
      </c>
      <c r="E67" s="696">
        <v>20085.422088921285</v>
      </c>
      <c r="F67" s="696">
        <v>25662.000762390668</v>
      </c>
      <c r="G67" s="696">
        <v>8246.8771034985421</v>
      </c>
      <c r="H67" s="696">
        <v>16143.646001457726</v>
      </c>
      <c r="I67" s="696">
        <v>14079.317941690962</v>
      </c>
    </row>
    <row r="68" spans="1:9">
      <c r="A68" s="29" t="s">
        <v>471</v>
      </c>
      <c r="B68" s="696">
        <v>-15947.729071428572</v>
      </c>
      <c r="C68" s="696">
        <v>-30937.834903790088</v>
      </c>
      <c r="D68" s="696">
        <v>-21663.078744897957</v>
      </c>
      <c r="E68" s="696">
        <v>-30088.144871720116</v>
      </c>
      <c r="F68" s="696">
        <v>-41019.969689504367</v>
      </c>
      <c r="G68" s="696">
        <v>-21238.812246355683</v>
      </c>
      <c r="H68" s="696">
        <v>-42915.463456268219</v>
      </c>
      <c r="I68" s="696">
        <v>-25192.388403790083</v>
      </c>
    </row>
    <row r="69" spans="1:9">
      <c r="A69" s="453" t="s">
        <v>472</v>
      </c>
      <c r="B69" s="696">
        <v>79044.623397959178</v>
      </c>
      <c r="C69" s="696">
        <v>80733.022714285733</v>
      </c>
      <c r="D69" s="696">
        <v>100253.46265451894</v>
      </c>
      <c r="E69" s="696">
        <v>97017.6995510204</v>
      </c>
      <c r="F69" s="696">
        <v>107075.75078862974</v>
      </c>
      <c r="G69" s="696">
        <v>65608.219240524777</v>
      </c>
      <c r="H69" s="696">
        <v>110682.25729591836</v>
      </c>
      <c r="I69" s="696">
        <v>64148.827963556854</v>
      </c>
    </row>
    <row r="70" spans="1:9">
      <c r="A70" s="31" t="s">
        <v>473</v>
      </c>
      <c r="B70" s="696">
        <v>-52208.101724489788</v>
      </c>
      <c r="C70" s="696">
        <v>-63651.939626822154</v>
      </c>
      <c r="D70" s="696">
        <v>-64635.968835276959</v>
      </c>
      <c r="E70" s="696">
        <v>-68562.398467930034</v>
      </c>
      <c r="F70" s="696">
        <v>-68898.386370262393</v>
      </c>
      <c r="G70" s="696">
        <v>-46152.247135568519</v>
      </c>
      <c r="H70" s="696">
        <v>-77184.209814868795</v>
      </c>
      <c r="I70" s="696">
        <v>-50027.529456268217</v>
      </c>
    </row>
    <row r="71" spans="1:9">
      <c r="A71" s="30" t="s">
        <v>474</v>
      </c>
      <c r="B71" s="696">
        <v>26836.521673469386</v>
      </c>
      <c r="C71" s="696">
        <v>17081.083087463558</v>
      </c>
      <c r="D71" s="696">
        <v>35617.49381924198</v>
      </c>
      <c r="E71" s="696">
        <v>28455.30108309038</v>
      </c>
      <c r="F71" s="696">
        <v>38177.364418367346</v>
      </c>
      <c r="G71" s="696">
        <v>19455.972104956269</v>
      </c>
      <c r="H71" s="696">
        <v>33498.047481049558</v>
      </c>
      <c r="I71" s="696">
        <v>14121.298507288629</v>
      </c>
    </row>
    <row r="72" spans="1:9">
      <c r="A72" s="30" t="s">
        <v>475</v>
      </c>
      <c r="B72" s="696">
        <v>-10.163301749271136</v>
      </c>
      <c r="C72" s="696">
        <v>-650.67124927113696</v>
      </c>
      <c r="D72" s="696">
        <v>-111.98193440233236</v>
      </c>
      <c r="E72" s="696">
        <v>-140.66915160349853</v>
      </c>
      <c r="F72" s="696">
        <v>-94.240591836734694</v>
      </c>
      <c r="G72" s="696">
        <v>-2.8257725947521863</v>
      </c>
      <c r="H72" s="696">
        <v>-31.845854227405248</v>
      </c>
      <c r="I72" s="696">
        <v>-37.546527696793007</v>
      </c>
    </row>
    <row r="73" spans="1:9">
      <c r="A73" s="31" t="s">
        <v>476</v>
      </c>
      <c r="B73" s="696">
        <v>-26.66224198250729</v>
      </c>
      <c r="C73" s="696">
        <v>-682.8317915451895</v>
      </c>
      <c r="D73" s="696">
        <v>-164.83143148688049</v>
      </c>
      <c r="E73" s="696">
        <v>-141.28052040816326</v>
      </c>
      <c r="F73" s="696">
        <v>-94.815529154518956</v>
      </c>
      <c r="G73" s="696">
        <v>-2.9805000000000001</v>
      </c>
      <c r="H73" s="696">
        <v>-32.352705539358602</v>
      </c>
      <c r="I73" s="696">
        <v>-37.743118075801753</v>
      </c>
    </row>
    <row r="74" spans="1:9">
      <c r="A74" s="31" t="s">
        <v>477</v>
      </c>
      <c r="B74" s="696">
        <v>16.498941690962102</v>
      </c>
      <c r="C74" s="696">
        <v>32.160542274052474</v>
      </c>
      <c r="D74" s="696">
        <v>52.849497084548105</v>
      </c>
      <c r="E74" s="696">
        <v>0.61136880466472299</v>
      </c>
      <c r="F74" s="696">
        <v>0.57493731778425661</v>
      </c>
      <c r="G74" s="696">
        <v>0.15472740524781342</v>
      </c>
      <c r="H74" s="696">
        <v>0.50685131195335276</v>
      </c>
      <c r="I74" s="696">
        <v>0.19659037900874635</v>
      </c>
    </row>
    <row r="75" spans="1:9">
      <c r="A75" s="453" t="s">
        <v>478</v>
      </c>
      <c r="B75" s="696">
        <v>0.39103935860058314</v>
      </c>
      <c r="C75" s="696">
        <v>-3.5494868804664721</v>
      </c>
      <c r="D75" s="696">
        <v>-1.6110932944606415</v>
      </c>
      <c r="E75" s="696">
        <v>7.6464956268221576</v>
      </c>
      <c r="F75" s="696">
        <v>-1.2537857142857143</v>
      </c>
      <c r="G75" s="696">
        <v>-8.1484620991253642</v>
      </c>
      <c r="H75" s="696">
        <v>-11.356692419825075</v>
      </c>
      <c r="I75" s="696">
        <v>-8.7752478134110792</v>
      </c>
    </row>
    <row r="76" spans="1:9">
      <c r="A76" s="453" t="s">
        <v>1350</v>
      </c>
      <c r="B76" s="696">
        <v>3.8619766763848395</v>
      </c>
      <c r="C76" s="696">
        <v>-0.39137317784256564</v>
      </c>
      <c r="D76" s="696">
        <v>2.5541078717201167</v>
      </c>
      <c r="E76" s="696">
        <v>8.3451457725947513</v>
      </c>
      <c r="F76" s="696">
        <v>1.3796632653061225</v>
      </c>
      <c r="G76" s="696">
        <v>-7.5769329446064146</v>
      </c>
      <c r="H76" s="696">
        <v>-10.340029154518952</v>
      </c>
      <c r="I76" s="696">
        <v>-6.9746253644314873</v>
      </c>
    </row>
    <row r="77" spans="1:9">
      <c r="A77" s="31" t="s">
        <v>479</v>
      </c>
      <c r="B77" s="696">
        <v>-3.4709373177842564</v>
      </c>
      <c r="C77" s="696">
        <v>-3.1581137026239068</v>
      </c>
      <c r="D77" s="696">
        <v>-4.1652011661807578</v>
      </c>
      <c r="E77" s="696">
        <v>-0.69865014577259477</v>
      </c>
      <c r="F77" s="696">
        <v>-2.6334489795918365</v>
      </c>
      <c r="G77" s="696">
        <v>-0.57152915451895048</v>
      </c>
      <c r="H77" s="696">
        <v>-1.0166632653061225</v>
      </c>
      <c r="I77" s="696">
        <v>-1.8006224489795919</v>
      </c>
    </row>
    <row r="78" spans="1:9">
      <c r="A78" s="453" t="s">
        <v>480</v>
      </c>
      <c r="B78" s="696">
        <v>26826.749411078719</v>
      </c>
      <c r="C78" s="696">
        <v>16426.862351311953</v>
      </c>
      <c r="D78" s="696">
        <v>35503.900791545188</v>
      </c>
      <c r="E78" s="696">
        <v>28322.278427113699</v>
      </c>
      <c r="F78" s="696">
        <v>38081.870040816328</v>
      </c>
      <c r="G78" s="696">
        <v>19444.997870262392</v>
      </c>
      <c r="H78" s="696">
        <v>33454.844934402332</v>
      </c>
      <c r="I78" s="696">
        <v>14074.976731778424</v>
      </c>
    </row>
    <row r="79" spans="1:9">
      <c r="A79" s="29" t="s">
        <v>481</v>
      </c>
      <c r="B79" s="696">
        <v>24.171413994169097</v>
      </c>
      <c r="C79" s="696">
        <v>742.28540670553934</v>
      </c>
      <c r="D79" s="696">
        <v>-3.4169096209912542E-3</v>
      </c>
      <c r="E79" s="696">
        <v>163.46361953352769</v>
      </c>
      <c r="F79" s="696">
        <v>2050.1041559766763</v>
      </c>
      <c r="G79" s="696">
        <v>801.46826530612248</v>
      </c>
      <c r="H79" s="696">
        <v>798.93958017492707</v>
      </c>
      <c r="I79" s="696">
        <v>4918.2451822157436</v>
      </c>
    </row>
    <row r="80" spans="1:9">
      <c r="A80" s="30" t="s">
        <v>482</v>
      </c>
      <c r="B80" s="696">
        <v>26850.920825072888</v>
      </c>
      <c r="C80" s="696">
        <v>17169.147758017494</v>
      </c>
      <c r="D80" s="696">
        <v>35503.89737463557</v>
      </c>
      <c r="E80" s="696">
        <v>28485.742046647232</v>
      </c>
      <c r="F80" s="696">
        <v>40131.974196793009</v>
      </c>
      <c r="G80" s="696">
        <v>20246.466135568513</v>
      </c>
      <c r="H80" s="696">
        <v>34253.784514577266</v>
      </c>
      <c r="I80" s="696">
        <v>18993.22191399417</v>
      </c>
    </row>
    <row r="81" spans="1:9">
      <c r="A81" s="29" t="s">
        <v>483</v>
      </c>
      <c r="B81" s="696">
        <v>429.77163702623909</v>
      </c>
      <c r="C81" s="696">
        <v>615.06121574344024</v>
      </c>
      <c r="D81" s="696">
        <v>313.3350816326531</v>
      </c>
      <c r="E81" s="696">
        <v>347.616556851312</v>
      </c>
      <c r="F81" s="696">
        <v>535.56803206997085</v>
      </c>
      <c r="G81" s="696">
        <v>13.671326530612246</v>
      </c>
      <c r="H81" s="696">
        <v>260.52904081632653</v>
      </c>
      <c r="I81" s="696">
        <v>-56.097364431486881</v>
      </c>
    </row>
    <row r="82" spans="1:9" ht="21" customHeight="1">
      <c r="A82" s="453" t="s">
        <v>484</v>
      </c>
      <c r="B82" s="696">
        <v>27280.692462099123</v>
      </c>
      <c r="C82" s="696">
        <v>17784.208973760931</v>
      </c>
      <c r="D82" s="696">
        <v>35817.232456268226</v>
      </c>
      <c r="E82" s="696">
        <v>28833.358603498542</v>
      </c>
      <c r="F82" s="696">
        <v>40667.542228862971</v>
      </c>
      <c r="G82" s="696">
        <v>20260.137462099126</v>
      </c>
      <c r="H82" s="696">
        <v>34514.313555393586</v>
      </c>
      <c r="I82" s="696">
        <v>18937.124549562683</v>
      </c>
    </row>
    <row r="83" spans="1:9" ht="21" customHeight="1">
      <c r="A83" s="29" t="s">
        <v>485</v>
      </c>
      <c r="B83" s="696">
        <v>0</v>
      </c>
      <c r="C83" s="696">
        <v>0</v>
      </c>
      <c r="D83" s="696">
        <v>0</v>
      </c>
      <c r="E83" s="696">
        <v>0</v>
      </c>
      <c r="F83" s="696">
        <v>0</v>
      </c>
      <c r="G83" s="696">
        <v>0</v>
      </c>
      <c r="H83" s="696">
        <v>0</v>
      </c>
      <c r="I83" s="696">
        <v>0</v>
      </c>
    </row>
    <row r="84" spans="1:9" ht="21" customHeight="1">
      <c r="A84" s="453" t="s">
        <v>486</v>
      </c>
      <c r="B84" s="696">
        <v>27280.692462099123</v>
      </c>
      <c r="C84" s="696">
        <v>17784.208973760931</v>
      </c>
      <c r="D84" s="696">
        <v>35817.232456268226</v>
      </c>
      <c r="E84" s="696">
        <v>28833.358603498542</v>
      </c>
      <c r="F84" s="696">
        <v>40667.542228862971</v>
      </c>
      <c r="G84" s="696">
        <v>20260.137462099126</v>
      </c>
      <c r="H84" s="696">
        <v>34514.313555393586</v>
      </c>
      <c r="I84" s="696">
        <v>18937.124549562683</v>
      </c>
    </row>
    <row r="85" spans="1:9" ht="18" customHeight="1" thickBot="1">
      <c r="A85" s="29" t="s">
        <v>487</v>
      </c>
      <c r="B85" s="696">
        <v>-5982.0619708454806</v>
      </c>
      <c r="C85" s="696">
        <v>-5072.3530408163269</v>
      </c>
      <c r="D85" s="696">
        <v>-11755.422309037904</v>
      </c>
      <c r="E85" s="696">
        <v>-8483.7586005830908</v>
      </c>
      <c r="F85" s="696">
        <v>-15124.940734693877</v>
      </c>
      <c r="G85" s="696">
        <v>-4301.1599125364428</v>
      </c>
      <c r="H85" s="696">
        <v>-10039.852769679301</v>
      </c>
      <c r="I85" s="696">
        <v>-2778.8065597667642</v>
      </c>
    </row>
    <row r="86" spans="1:9" ht="24" customHeight="1" thickTop="1" thickBot="1">
      <c r="A86" s="27" t="s">
        <v>488</v>
      </c>
      <c r="B86" s="693">
        <v>21298.630491253643</v>
      </c>
      <c r="C86" s="693">
        <v>12711.855932944607</v>
      </c>
      <c r="D86" s="693">
        <v>24061.810147230321</v>
      </c>
      <c r="E86" s="693">
        <v>20349.600002915453</v>
      </c>
      <c r="F86" s="693">
        <v>25542.601494169096</v>
      </c>
      <c r="G86" s="693">
        <v>15958.977549562682</v>
      </c>
      <c r="H86" s="693">
        <v>24474.460785714287</v>
      </c>
      <c r="I86" s="693">
        <v>16158.317989795918</v>
      </c>
    </row>
    <row r="87" spans="1:9" ht="15" customHeight="1" thickTop="1" thickBot="1">
      <c r="A87" s="454"/>
      <c r="B87" s="697"/>
      <c r="C87" s="697"/>
      <c r="D87" s="697"/>
      <c r="E87" s="697"/>
      <c r="F87" s="697"/>
      <c r="G87" s="697"/>
      <c r="H87" s="697"/>
      <c r="I87" s="697"/>
    </row>
    <row r="88" spans="1:9" ht="28.5" customHeight="1" thickTop="1">
      <c r="A88" s="455"/>
      <c r="B88" s="32"/>
      <c r="C88" s="32"/>
      <c r="D88" s="32"/>
      <c r="E88" s="32"/>
      <c r="F88" s="32"/>
      <c r="G88" s="32"/>
      <c r="H88" s="32"/>
    </row>
    <row r="89" spans="1:9">
      <c r="A89" s="455"/>
      <c r="B89" s="32"/>
      <c r="C89" s="32"/>
      <c r="D89" s="32"/>
      <c r="E89" s="32"/>
      <c r="F89" s="32"/>
      <c r="G89" s="32"/>
      <c r="H89" s="32"/>
    </row>
    <row r="90" spans="1:9" ht="19.5">
      <c r="A90" s="456"/>
      <c r="B90" s="32"/>
      <c r="C90" s="32"/>
      <c r="D90" s="32"/>
      <c r="E90" s="32"/>
      <c r="F90" s="32"/>
      <c r="G90" s="32"/>
      <c r="H90" s="32"/>
    </row>
    <row r="91" spans="1:9" ht="19.5">
      <c r="A91" s="456"/>
      <c r="B91" s="32"/>
      <c r="C91" s="32"/>
      <c r="D91" s="32"/>
      <c r="E91" s="32"/>
      <c r="F91" s="32"/>
      <c r="G91" s="32"/>
      <c r="H91" s="32"/>
    </row>
    <row r="92" spans="1:9" ht="19.5">
      <c r="A92" s="456"/>
      <c r="B92" s="32"/>
      <c r="C92" s="32"/>
      <c r="D92" s="32"/>
      <c r="E92" s="32"/>
      <c r="F92" s="32"/>
      <c r="G92" s="32"/>
      <c r="H92" s="32"/>
    </row>
    <row r="93" spans="1:9" ht="19.5">
      <c r="A93" s="457"/>
      <c r="B93" s="32"/>
      <c r="C93" s="32"/>
      <c r="D93" s="32"/>
      <c r="E93" s="32"/>
      <c r="F93" s="32"/>
      <c r="G93" s="32"/>
      <c r="H93" s="32"/>
    </row>
    <row r="94" spans="1:9" ht="19.5">
      <c r="A94" s="457"/>
      <c r="B94" s="32"/>
      <c r="C94" s="32"/>
      <c r="D94" s="32"/>
      <c r="E94" s="32"/>
      <c r="F94" s="32"/>
      <c r="G94" s="32"/>
      <c r="H94" s="32"/>
    </row>
    <row r="95" spans="1:9" ht="19.5">
      <c r="A95" s="457"/>
      <c r="B95" s="32"/>
      <c r="C95" s="32"/>
      <c r="D95" s="32"/>
      <c r="E95" s="32"/>
      <c r="F95" s="32"/>
      <c r="G95" s="32"/>
      <c r="H95" s="32"/>
    </row>
    <row r="96" spans="1:9" ht="19.5">
      <c r="A96" s="456"/>
      <c r="B96" s="32"/>
      <c r="C96" s="32"/>
      <c r="D96" s="32"/>
      <c r="E96" s="32"/>
      <c r="F96" s="32"/>
      <c r="G96" s="32"/>
      <c r="H96" s="32"/>
    </row>
    <row r="97" spans="1:8" ht="19.5">
      <c r="A97" s="456"/>
      <c r="B97" s="32"/>
      <c r="C97" s="32"/>
      <c r="D97" s="32"/>
      <c r="E97" s="32"/>
      <c r="F97" s="32"/>
      <c r="G97" s="32"/>
      <c r="H97" s="32"/>
    </row>
    <row r="98" spans="1:8" ht="19.5">
      <c r="A98" s="456"/>
      <c r="B98" s="32"/>
      <c r="C98" s="32"/>
      <c r="D98" s="32"/>
      <c r="E98" s="32"/>
      <c r="F98" s="32"/>
      <c r="G98" s="32"/>
      <c r="H98" s="32"/>
    </row>
    <row r="99" spans="1:8" ht="19.5">
      <c r="A99" s="456"/>
      <c r="B99" s="32"/>
      <c r="C99" s="32"/>
      <c r="D99" s="32"/>
      <c r="E99" s="32"/>
      <c r="F99" s="32"/>
      <c r="G99" s="32"/>
      <c r="H99" s="32"/>
    </row>
    <row r="100" spans="1:8" ht="19.5">
      <c r="A100" s="456"/>
      <c r="B100" s="32"/>
      <c r="C100" s="32"/>
      <c r="D100" s="32"/>
      <c r="E100" s="32"/>
      <c r="F100" s="32"/>
      <c r="G100" s="32"/>
      <c r="H100" s="32"/>
    </row>
    <row r="101" spans="1:8" ht="19.5">
      <c r="A101" s="79"/>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ht="19.5">
      <c r="A110" s="456"/>
      <c r="B110" s="32"/>
      <c r="C110" s="32"/>
      <c r="D110" s="32"/>
      <c r="E110" s="32"/>
      <c r="F110" s="32"/>
      <c r="G110" s="32"/>
      <c r="H110" s="32"/>
    </row>
    <row r="111" spans="1:8" ht="19.5">
      <c r="A111" s="456"/>
      <c r="B111" s="32"/>
      <c r="C111" s="32"/>
      <c r="D111" s="32"/>
      <c r="E111" s="32"/>
      <c r="F111" s="32"/>
      <c r="G111" s="32"/>
      <c r="H111" s="32"/>
    </row>
    <row r="112" spans="1:8" ht="19.5">
      <c r="A112" s="457"/>
      <c r="B112" s="32"/>
      <c r="C112" s="32"/>
      <c r="D112" s="32"/>
      <c r="E112" s="32"/>
      <c r="F112" s="32"/>
      <c r="G112" s="32"/>
      <c r="H112" s="32"/>
    </row>
    <row r="113" spans="1:8" ht="19.5">
      <c r="A113" s="457"/>
      <c r="B113" s="32"/>
      <c r="C113" s="32"/>
      <c r="D113" s="32"/>
      <c r="E113" s="32"/>
      <c r="F113" s="32"/>
      <c r="G113" s="32"/>
      <c r="H113" s="32"/>
    </row>
    <row r="114" spans="1:8" ht="19.5">
      <c r="A114" s="457"/>
      <c r="B114" s="32"/>
      <c r="C114" s="32"/>
      <c r="D114" s="32"/>
      <c r="E114" s="32"/>
      <c r="F114" s="32"/>
      <c r="G114" s="32"/>
      <c r="H114" s="32"/>
    </row>
    <row r="115" spans="1:8" ht="19.5">
      <c r="A115" s="456"/>
      <c r="B115" s="32"/>
      <c r="C115" s="32"/>
      <c r="D115" s="32"/>
      <c r="E115" s="32"/>
      <c r="F115" s="32"/>
      <c r="G115" s="32"/>
      <c r="H115" s="32"/>
    </row>
    <row r="116" spans="1:8" ht="19.5">
      <c r="A116" s="456"/>
      <c r="B116" s="32"/>
      <c r="C116" s="32"/>
      <c r="D116" s="32"/>
      <c r="E116" s="32"/>
      <c r="F116" s="32"/>
      <c r="G116" s="32"/>
      <c r="H116" s="32"/>
    </row>
    <row r="117" spans="1:8" ht="19.5">
      <c r="A117" s="456"/>
      <c r="B117" s="32"/>
      <c r="C117" s="32"/>
      <c r="D117" s="32"/>
      <c r="E117" s="32"/>
      <c r="F117" s="32"/>
      <c r="G117" s="32"/>
      <c r="H117" s="32"/>
    </row>
    <row r="118" spans="1:8" ht="19.5">
      <c r="A118" s="456"/>
      <c r="B118" s="32"/>
      <c r="C118" s="32"/>
      <c r="D118" s="32"/>
      <c r="E118" s="32"/>
      <c r="F118" s="32"/>
      <c r="G118" s="32"/>
      <c r="H118" s="32"/>
    </row>
    <row r="119" spans="1:8" ht="19.5">
      <c r="A119" s="456"/>
      <c r="B119" s="32"/>
      <c r="C119" s="32"/>
      <c r="D119" s="32"/>
      <c r="E119" s="32"/>
      <c r="F119" s="32"/>
      <c r="G119" s="32"/>
      <c r="H119" s="32"/>
    </row>
    <row r="120" spans="1:8" ht="19.5">
      <c r="A120" s="456"/>
      <c r="B120" s="32"/>
      <c r="C120" s="32"/>
      <c r="D120" s="32"/>
      <c r="E120" s="32"/>
      <c r="F120" s="32"/>
      <c r="G120" s="32"/>
      <c r="H120" s="32"/>
    </row>
    <row r="121" spans="1:8" ht="19.5">
      <c r="A121" s="456"/>
      <c r="B121" s="32"/>
      <c r="C121" s="32"/>
      <c r="D121" s="32"/>
      <c r="E121" s="32"/>
      <c r="F121" s="32"/>
      <c r="G121" s="32"/>
      <c r="H121" s="32"/>
    </row>
    <row r="122" spans="1:8" ht="19.5">
      <c r="A122" s="457"/>
      <c r="B122" s="32"/>
      <c r="C122" s="32"/>
      <c r="D122" s="32"/>
      <c r="E122" s="32"/>
      <c r="F122" s="32"/>
      <c r="G122" s="32"/>
      <c r="H122" s="32"/>
    </row>
    <row r="123" spans="1:8" ht="19.5">
      <c r="A123" s="456"/>
      <c r="B123" s="32"/>
      <c r="C123" s="32"/>
      <c r="D123" s="32"/>
      <c r="E123" s="32"/>
      <c r="F123" s="32"/>
      <c r="G123" s="32"/>
      <c r="H123" s="32"/>
    </row>
    <row r="124" spans="1:8" ht="19.5">
      <c r="A124" s="456"/>
      <c r="B124" s="32"/>
      <c r="C124" s="32"/>
      <c r="D124" s="32"/>
      <c r="E124" s="32"/>
      <c r="F124" s="32"/>
      <c r="G124" s="32"/>
      <c r="H124" s="32"/>
    </row>
    <row r="125" spans="1:8" ht="19.5">
      <c r="A125" s="456"/>
      <c r="B125" s="32"/>
      <c r="C125" s="32"/>
      <c r="D125" s="32"/>
      <c r="E125" s="32"/>
      <c r="F125" s="32"/>
      <c r="G125" s="32"/>
      <c r="H125" s="32"/>
    </row>
    <row r="126" spans="1:8" ht="19.5">
      <c r="A126" s="456"/>
      <c r="B126" s="32"/>
      <c r="C126" s="32"/>
      <c r="D126" s="32"/>
      <c r="E126" s="32"/>
      <c r="F126" s="32"/>
      <c r="G126" s="32"/>
      <c r="H126" s="32"/>
    </row>
    <row r="127" spans="1:8" ht="19.5">
      <c r="A127" s="456"/>
      <c r="B127" s="32"/>
      <c r="C127" s="32"/>
      <c r="D127" s="32"/>
      <c r="E127" s="32"/>
      <c r="F127" s="32"/>
      <c r="G127" s="32"/>
      <c r="H127" s="32"/>
    </row>
    <row r="128" spans="1:8" ht="19.5">
      <c r="A128" s="457"/>
      <c r="B128" s="32"/>
      <c r="C128" s="32"/>
      <c r="D128" s="32"/>
      <c r="E128" s="32"/>
      <c r="F128" s="32"/>
      <c r="G128" s="32"/>
      <c r="H128" s="32"/>
    </row>
    <row r="129" spans="1:8" ht="19.5">
      <c r="A129" s="456"/>
      <c r="B129" s="32"/>
      <c r="C129" s="32"/>
      <c r="D129" s="32"/>
      <c r="E129" s="32"/>
      <c r="F129" s="32"/>
      <c r="G129" s="32"/>
      <c r="H129" s="32"/>
    </row>
    <row r="130" spans="1:8" ht="19.5">
      <c r="A130" s="456"/>
      <c r="B130" s="32"/>
      <c r="C130" s="32"/>
      <c r="D130" s="32"/>
      <c r="E130" s="32"/>
      <c r="F130" s="32"/>
      <c r="G130" s="32"/>
      <c r="H130" s="32"/>
    </row>
    <row r="131" spans="1:8" ht="19.5">
      <c r="A131" s="456"/>
      <c r="B131" s="32"/>
      <c r="C131" s="32"/>
      <c r="D131" s="32"/>
      <c r="E131" s="32"/>
      <c r="F131" s="32"/>
      <c r="G131" s="32"/>
      <c r="H131" s="32"/>
    </row>
    <row r="132" spans="1:8" ht="19.5">
      <c r="A132" s="457"/>
      <c r="B132" s="32"/>
      <c r="C132" s="32"/>
      <c r="D132" s="32"/>
      <c r="E132" s="32"/>
      <c r="F132" s="32"/>
      <c r="G132" s="32"/>
      <c r="H132" s="32"/>
    </row>
    <row r="133" spans="1:8" ht="19.5">
      <c r="A133" s="456"/>
      <c r="B133" s="32"/>
      <c r="C133" s="32"/>
      <c r="D133" s="32"/>
      <c r="E133" s="32"/>
      <c r="F133" s="32"/>
      <c r="G133" s="32"/>
      <c r="H133" s="32"/>
    </row>
    <row r="134" spans="1:8" ht="19.5">
      <c r="A134" s="456"/>
      <c r="B134" s="32"/>
      <c r="C134" s="32"/>
      <c r="D134" s="32"/>
      <c r="E134" s="32"/>
      <c r="F134" s="32"/>
      <c r="G134" s="32"/>
      <c r="H134" s="32"/>
    </row>
    <row r="135" spans="1:8" ht="19.5">
      <c r="A135" s="456"/>
      <c r="B135" s="32"/>
      <c r="C135" s="32"/>
      <c r="D135" s="32"/>
      <c r="E135" s="32"/>
      <c r="F135" s="32"/>
      <c r="G135" s="32"/>
      <c r="H135" s="32"/>
    </row>
    <row r="136" spans="1:8" ht="19.5">
      <c r="A136" s="456"/>
      <c r="B136" s="32"/>
      <c r="C136" s="32"/>
      <c r="D136" s="32"/>
      <c r="E136" s="32"/>
      <c r="F136" s="32"/>
      <c r="G136" s="32"/>
      <c r="H136" s="32"/>
    </row>
    <row r="137" spans="1:8" ht="19.5">
      <c r="A137" s="457"/>
      <c r="B137" s="32"/>
      <c r="C137" s="32"/>
      <c r="D137" s="32"/>
      <c r="E137" s="32"/>
      <c r="F137" s="32"/>
      <c r="G137" s="32"/>
      <c r="H137" s="32"/>
    </row>
    <row r="138" spans="1:8" ht="19.5">
      <c r="A138" s="456"/>
      <c r="B138" s="32"/>
      <c r="C138" s="32"/>
      <c r="D138" s="32"/>
      <c r="E138" s="32"/>
      <c r="F138" s="32"/>
      <c r="G138" s="32"/>
      <c r="H138" s="32"/>
    </row>
    <row r="139" spans="1:8" ht="19.5">
      <c r="A139" s="456"/>
      <c r="B139" s="32"/>
      <c r="C139" s="32"/>
      <c r="D139" s="32"/>
      <c r="E139" s="32"/>
      <c r="F139" s="32"/>
      <c r="G139" s="32"/>
      <c r="H139" s="32"/>
    </row>
    <row r="140" spans="1:8" ht="19.5">
      <c r="A140" s="456"/>
      <c r="B140" s="32"/>
      <c r="C140" s="32"/>
      <c r="D140" s="32"/>
      <c r="E140" s="32"/>
      <c r="F140" s="32"/>
      <c r="G140" s="32"/>
      <c r="H140" s="32"/>
    </row>
    <row r="141" spans="1:8" ht="19.5">
      <c r="A141" s="456"/>
      <c r="B141" s="32"/>
      <c r="C141" s="32"/>
      <c r="D141" s="32"/>
      <c r="E141" s="32"/>
      <c r="F141" s="32"/>
      <c r="G141" s="32"/>
      <c r="H141" s="32"/>
    </row>
    <row r="142" spans="1:8" ht="19.5">
      <c r="A142" s="457"/>
      <c r="B142" s="32"/>
      <c r="C142" s="32"/>
      <c r="D142" s="32"/>
      <c r="E142" s="32"/>
      <c r="F142" s="32"/>
      <c r="G142" s="32"/>
      <c r="H142" s="32"/>
    </row>
    <row r="143" spans="1:8" ht="19.5">
      <c r="A143" s="457"/>
      <c r="B143" s="32"/>
      <c r="C143" s="32"/>
      <c r="D143" s="32"/>
      <c r="E143" s="32"/>
      <c r="F143" s="32"/>
      <c r="G143" s="32"/>
      <c r="H143" s="32"/>
    </row>
    <row r="144" spans="1:8" ht="19.5">
      <c r="A144" s="457"/>
      <c r="B144" s="32"/>
      <c r="C144" s="32"/>
      <c r="D144" s="32"/>
      <c r="E144" s="32"/>
      <c r="F144" s="32"/>
      <c r="G144" s="32"/>
      <c r="H144" s="32"/>
    </row>
    <row r="145" spans="1:8" ht="19.5">
      <c r="A145" s="456"/>
      <c r="B145" s="32"/>
      <c r="C145" s="32"/>
      <c r="D145" s="32"/>
      <c r="E145" s="32"/>
      <c r="F145" s="32"/>
      <c r="G145" s="32"/>
      <c r="H145" s="32"/>
    </row>
    <row r="146" spans="1:8" ht="19.5">
      <c r="A146" s="456"/>
      <c r="B146" s="32"/>
      <c r="C146" s="32"/>
      <c r="D146" s="32"/>
      <c r="E146" s="32"/>
      <c r="F146" s="32"/>
      <c r="G146" s="32"/>
      <c r="H146" s="32"/>
    </row>
    <row r="147" spans="1:8" ht="19.5">
      <c r="A147" s="82"/>
      <c r="B147" s="32"/>
      <c r="C147" s="32"/>
      <c r="D147" s="32"/>
      <c r="E147" s="32"/>
      <c r="F147" s="32"/>
      <c r="G147" s="32"/>
      <c r="H147" s="32"/>
    </row>
    <row r="148" spans="1:8" ht="19.5">
      <c r="A148" s="457"/>
      <c r="B148" s="32"/>
      <c r="C148" s="32"/>
      <c r="D148" s="32"/>
      <c r="E148" s="32"/>
      <c r="F148" s="32"/>
      <c r="G148" s="32"/>
      <c r="H148" s="32"/>
    </row>
    <row r="149" spans="1:8" ht="19.5">
      <c r="A149" s="456"/>
      <c r="B149" s="32"/>
      <c r="C149" s="32"/>
      <c r="D149" s="32"/>
      <c r="E149" s="32"/>
      <c r="F149" s="32"/>
      <c r="G149" s="32"/>
      <c r="H149" s="32"/>
    </row>
    <row r="150" spans="1:8" ht="19.5">
      <c r="A150" s="456"/>
      <c r="B150" s="32"/>
      <c r="C150" s="32"/>
      <c r="D150" s="32"/>
      <c r="E150" s="32"/>
      <c r="F150" s="32"/>
      <c r="G150" s="32"/>
      <c r="H150" s="32"/>
    </row>
    <row r="151" spans="1:8" ht="19.5">
      <c r="A151" s="456"/>
      <c r="B151" s="32"/>
      <c r="C151" s="32"/>
      <c r="D151" s="32"/>
      <c r="E151" s="32"/>
      <c r="F151" s="32"/>
      <c r="G151" s="32"/>
      <c r="H151" s="32"/>
    </row>
    <row r="152" spans="1:8" ht="19.5">
      <c r="A152" s="457"/>
      <c r="B152" s="32"/>
      <c r="C152" s="32"/>
      <c r="D152" s="32"/>
      <c r="E152" s="32"/>
      <c r="F152" s="32"/>
      <c r="G152" s="32"/>
      <c r="H152" s="32"/>
    </row>
    <row r="153" spans="1:8" ht="19.5">
      <c r="A153" s="456"/>
      <c r="B153" s="32"/>
      <c r="C153" s="32"/>
      <c r="D153" s="32"/>
      <c r="E153" s="32"/>
      <c r="F153" s="32"/>
      <c r="G153" s="32"/>
      <c r="H153" s="32"/>
    </row>
    <row r="154" spans="1:8" ht="19.5">
      <c r="A154" s="456"/>
      <c r="B154" s="32"/>
      <c r="C154" s="32"/>
      <c r="D154" s="32"/>
      <c r="E154" s="32"/>
      <c r="F154" s="32"/>
      <c r="G154" s="32"/>
      <c r="H154" s="32"/>
    </row>
    <row r="155" spans="1:8" ht="19.5">
      <c r="A155" s="456"/>
      <c r="B155" s="32"/>
      <c r="C155" s="32"/>
      <c r="D155" s="32"/>
      <c r="E155" s="32"/>
      <c r="F155" s="32"/>
      <c r="G155" s="32"/>
      <c r="H155" s="32"/>
    </row>
    <row r="156" spans="1:8" ht="19.5">
      <c r="A156" s="457"/>
      <c r="B156" s="32"/>
      <c r="C156" s="32"/>
      <c r="D156" s="32"/>
      <c r="E156" s="32"/>
      <c r="F156" s="32"/>
      <c r="G156" s="32"/>
      <c r="H156" s="32"/>
    </row>
    <row r="157" spans="1:8" ht="19.5">
      <c r="A157" s="456"/>
      <c r="B157" s="32"/>
      <c r="C157" s="32"/>
      <c r="D157" s="32"/>
      <c r="E157" s="32"/>
      <c r="F157" s="32"/>
      <c r="G157" s="32"/>
      <c r="H157" s="32"/>
    </row>
    <row r="158" spans="1:8" ht="19.5">
      <c r="A158" s="456"/>
      <c r="B158" s="32"/>
      <c r="C158" s="32"/>
      <c r="D158" s="32"/>
      <c r="E158" s="32"/>
      <c r="F158" s="32"/>
      <c r="G158" s="32"/>
      <c r="H158" s="32"/>
    </row>
    <row r="159" spans="1:8" ht="19.5">
      <c r="A159" s="456"/>
      <c r="B159" s="32"/>
      <c r="C159" s="32"/>
      <c r="D159" s="32"/>
      <c r="E159" s="32"/>
      <c r="F159" s="32"/>
      <c r="G159" s="32"/>
      <c r="H159" s="32"/>
    </row>
    <row r="160" spans="1:8" ht="19.5">
      <c r="A160" s="457"/>
      <c r="B160" s="32"/>
      <c r="C160" s="32"/>
      <c r="D160" s="32"/>
      <c r="E160" s="32"/>
      <c r="F160" s="32"/>
      <c r="G160" s="32"/>
      <c r="H160" s="32"/>
    </row>
    <row r="161" spans="1:8" ht="19.5">
      <c r="A161" s="456"/>
      <c r="B161" s="32"/>
      <c r="C161" s="32"/>
      <c r="D161" s="32"/>
      <c r="E161" s="32"/>
      <c r="F161" s="32"/>
      <c r="G161" s="32"/>
      <c r="H161" s="32"/>
    </row>
    <row r="162" spans="1:8" ht="19.5">
      <c r="A162" s="456"/>
      <c r="B162" s="32"/>
      <c r="C162" s="32"/>
      <c r="D162" s="32"/>
      <c r="E162" s="32"/>
      <c r="F162" s="32"/>
      <c r="G162" s="32"/>
      <c r="H162" s="32"/>
    </row>
    <row r="163" spans="1:8" ht="19.5">
      <c r="A163" s="456"/>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79"/>
      <c r="B167" s="32"/>
      <c r="C167" s="32"/>
      <c r="D167" s="32"/>
      <c r="E167" s="32"/>
      <c r="F167" s="32"/>
      <c r="G167" s="32"/>
      <c r="H167" s="32"/>
    </row>
    <row r="168" spans="1:8" ht="19.5">
      <c r="A168" s="79"/>
      <c r="B168" s="32"/>
      <c r="C168" s="32"/>
      <c r="D168" s="32"/>
      <c r="E168" s="32"/>
      <c r="F168" s="32"/>
      <c r="G168" s="32"/>
      <c r="H168" s="32"/>
    </row>
    <row r="169" spans="1:8" ht="19.5">
      <c r="A169" s="457"/>
      <c r="B169" s="32"/>
      <c r="C169" s="32"/>
      <c r="D169" s="32"/>
      <c r="E169" s="32"/>
      <c r="F169" s="32"/>
      <c r="G169" s="32"/>
      <c r="H169" s="32"/>
    </row>
    <row r="170" spans="1:8" ht="19.5">
      <c r="A170" s="456"/>
      <c r="B170" s="32"/>
      <c r="C170" s="32"/>
      <c r="D170" s="32"/>
      <c r="E170" s="32"/>
      <c r="F170" s="32"/>
      <c r="G170" s="32"/>
      <c r="H170" s="32"/>
    </row>
    <row r="171" spans="1:8" ht="19.5">
      <c r="A171" s="456"/>
      <c r="B171" s="32"/>
      <c r="C171" s="32"/>
      <c r="D171" s="32"/>
      <c r="E171" s="32"/>
      <c r="F171" s="32"/>
      <c r="G171" s="32"/>
      <c r="H171" s="32"/>
    </row>
    <row r="172" spans="1:8" ht="19.5">
      <c r="A172" s="456"/>
      <c r="B172" s="32"/>
      <c r="C172" s="32"/>
      <c r="D172" s="32"/>
      <c r="E172" s="32"/>
      <c r="F172" s="32"/>
      <c r="G172" s="32"/>
      <c r="H172" s="32"/>
    </row>
    <row r="173" spans="1:8" ht="19.5">
      <c r="A173" s="456"/>
      <c r="B173" s="32"/>
      <c r="C173" s="32"/>
      <c r="D173" s="32"/>
      <c r="E173" s="32"/>
      <c r="F173" s="32"/>
      <c r="G173" s="32"/>
      <c r="H173" s="32"/>
    </row>
    <row r="174" spans="1:8" ht="19.5">
      <c r="A174" s="456"/>
      <c r="B174" s="32"/>
      <c r="C174" s="32"/>
      <c r="D174" s="32"/>
      <c r="E174" s="32"/>
      <c r="F174" s="32"/>
      <c r="G174" s="32"/>
      <c r="H174" s="32"/>
    </row>
    <row r="175" spans="1:8" ht="19.5">
      <c r="A175" s="457"/>
      <c r="B175" s="32"/>
      <c r="C175" s="32"/>
      <c r="D175" s="32"/>
      <c r="E175" s="32"/>
      <c r="F175" s="32"/>
      <c r="G175" s="32"/>
      <c r="H175" s="32"/>
    </row>
    <row r="176" spans="1:8" ht="19.5">
      <c r="A176" s="456"/>
      <c r="B176" s="32"/>
      <c r="C176" s="32"/>
      <c r="D176" s="32"/>
      <c r="E176" s="32"/>
      <c r="F176" s="32"/>
      <c r="G176" s="32"/>
      <c r="H176" s="32"/>
    </row>
    <row r="177" spans="1:8" ht="19.5">
      <c r="A177" s="456"/>
      <c r="B177" s="32"/>
      <c r="C177" s="32"/>
      <c r="D177" s="32"/>
      <c r="E177" s="32"/>
      <c r="F177" s="32"/>
      <c r="G177" s="32"/>
      <c r="H177" s="32"/>
    </row>
    <row r="178" spans="1:8" ht="19.5">
      <c r="A178" s="456"/>
      <c r="B178" s="32"/>
      <c r="C178" s="32"/>
      <c r="D178" s="32"/>
      <c r="E178" s="32"/>
      <c r="F178" s="32"/>
      <c r="G178" s="32"/>
      <c r="H178" s="32"/>
    </row>
    <row r="179" spans="1:8" ht="19.5">
      <c r="A179" s="456"/>
      <c r="B179" s="32"/>
      <c r="C179" s="32"/>
      <c r="D179" s="32"/>
      <c r="E179" s="32"/>
      <c r="F179" s="32"/>
      <c r="G179" s="32"/>
      <c r="H179" s="32"/>
    </row>
    <row r="180" spans="1:8" ht="19.5">
      <c r="A180" s="457"/>
      <c r="B180" s="32"/>
      <c r="C180" s="32"/>
      <c r="D180" s="32"/>
      <c r="E180" s="32"/>
      <c r="F180" s="32"/>
      <c r="G180" s="32"/>
      <c r="H180" s="32"/>
    </row>
    <row r="181" spans="1:8" ht="19.5">
      <c r="A181" s="457"/>
      <c r="B181" s="32"/>
      <c r="C181" s="32"/>
      <c r="D181" s="32"/>
      <c r="E181" s="32"/>
      <c r="F181" s="32"/>
      <c r="G181" s="32"/>
      <c r="H181" s="32"/>
    </row>
    <row r="182" spans="1:8" ht="19.5">
      <c r="A182" s="456"/>
      <c r="B182" s="32"/>
      <c r="C182" s="32"/>
      <c r="D182" s="32"/>
      <c r="E182" s="32"/>
      <c r="F182" s="32"/>
      <c r="G182" s="32"/>
      <c r="H182" s="32"/>
    </row>
    <row r="183" spans="1:8" ht="19.5">
      <c r="A183" s="456"/>
      <c r="B183" s="32"/>
      <c r="C183" s="32"/>
      <c r="D183" s="32"/>
      <c r="E183" s="32"/>
      <c r="F183" s="32"/>
      <c r="G183" s="32"/>
      <c r="H183" s="32"/>
    </row>
    <row r="184" spans="1:8" ht="19.5">
      <c r="A184" s="456"/>
      <c r="B184" s="32"/>
      <c r="C184" s="32"/>
      <c r="D184" s="32"/>
      <c r="E184" s="32"/>
      <c r="F184" s="32"/>
      <c r="G184" s="32"/>
      <c r="H184" s="32"/>
    </row>
    <row r="185" spans="1:8" ht="19.5">
      <c r="A185" s="457"/>
      <c r="B185" s="32"/>
      <c r="C185" s="32"/>
      <c r="D185" s="32"/>
      <c r="E185" s="32"/>
      <c r="F185" s="32"/>
      <c r="G185" s="32"/>
      <c r="H185" s="32"/>
    </row>
    <row r="186" spans="1:8" ht="19.5">
      <c r="A186" s="457"/>
      <c r="B186" s="32"/>
      <c r="C186" s="32"/>
      <c r="D186" s="32"/>
      <c r="E186" s="32"/>
      <c r="F186" s="32"/>
      <c r="G186" s="32"/>
      <c r="H186" s="32"/>
    </row>
    <row r="187" spans="1:8" ht="19.5">
      <c r="A187" s="457"/>
      <c r="B187" s="32"/>
      <c r="C187" s="32"/>
      <c r="D187" s="32"/>
      <c r="E187" s="32"/>
      <c r="F187" s="32"/>
      <c r="G187" s="32"/>
      <c r="H187" s="32"/>
    </row>
    <row r="188" spans="1:8" ht="19.5">
      <c r="A188" s="457"/>
      <c r="B188" s="32"/>
      <c r="C188" s="32"/>
      <c r="D188" s="32"/>
      <c r="E188" s="32"/>
      <c r="F188" s="32"/>
      <c r="G188" s="32"/>
      <c r="H188" s="32"/>
    </row>
    <row r="189" spans="1:8" ht="19.5">
      <c r="A189" s="457"/>
      <c r="B189" s="32"/>
      <c r="C189" s="32"/>
      <c r="D189" s="32"/>
      <c r="E189" s="32"/>
      <c r="F189" s="32"/>
      <c r="G189" s="32"/>
      <c r="H189" s="32"/>
    </row>
    <row r="190" spans="1:8" ht="19.5">
      <c r="A190" s="457"/>
      <c r="B190" s="32"/>
      <c r="C190" s="32"/>
      <c r="D190" s="32"/>
      <c r="E190" s="32"/>
      <c r="F190" s="32"/>
      <c r="G190" s="32"/>
      <c r="H190" s="32"/>
    </row>
    <row r="191" spans="1:8" ht="19.5">
      <c r="A191" s="456"/>
      <c r="B191" s="32"/>
      <c r="C191" s="32"/>
      <c r="D191" s="32"/>
      <c r="E191" s="32"/>
      <c r="F191" s="32"/>
      <c r="G191" s="32"/>
      <c r="H191" s="32"/>
    </row>
    <row r="192" spans="1:8" ht="19.5">
      <c r="A192" s="456"/>
      <c r="B192" s="32"/>
      <c r="C192" s="32"/>
      <c r="D192" s="32"/>
      <c r="E192" s="32"/>
      <c r="F192" s="32"/>
      <c r="G192" s="32"/>
      <c r="H192" s="32"/>
    </row>
    <row r="193" spans="1:8" ht="19.5">
      <c r="A193" s="456"/>
      <c r="B193" s="32"/>
      <c r="C193" s="32"/>
      <c r="D193" s="32"/>
      <c r="E193" s="32"/>
      <c r="F193" s="32"/>
      <c r="G193" s="32"/>
      <c r="H193" s="32"/>
    </row>
    <row r="194" spans="1:8" ht="19.5">
      <c r="A194" s="457"/>
      <c r="B194" s="32"/>
      <c r="C194" s="32"/>
      <c r="D194" s="32"/>
      <c r="E194" s="32"/>
      <c r="F194" s="32"/>
      <c r="G194" s="32"/>
      <c r="H194" s="32"/>
    </row>
    <row r="195" spans="1:8" ht="19.5">
      <c r="A195" s="456"/>
      <c r="B195" s="32"/>
      <c r="C195" s="32"/>
      <c r="D195" s="32"/>
      <c r="E195" s="32"/>
      <c r="F195" s="32"/>
      <c r="G195" s="32"/>
      <c r="H195" s="32"/>
    </row>
    <row r="196" spans="1:8" ht="19.5">
      <c r="A196" s="456"/>
      <c r="B196" s="32"/>
      <c r="C196" s="32"/>
      <c r="D196" s="32"/>
      <c r="E196" s="32"/>
      <c r="F196" s="32"/>
      <c r="G196" s="32"/>
      <c r="H196" s="32"/>
    </row>
    <row r="197" spans="1:8" ht="19.5">
      <c r="A197" s="82"/>
      <c r="B197" s="32"/>
      <c r="C197" s="32"/>
      <c r="D197" s="32"/>
      <c r="E197" s="32"/>
      <c r="F197" s="32"/>
      <c r="G197" s="32"/>
      <c r="H197" s="32"/>
    </row>
    <row r="198" spans="1:8" ht="19.5">
      <c r="A198" s="456"/>
      <c r="B198" s="32"/>
      <c r="C198" s="32"/>
      <c r="D198" s="32"/>
      <c r="E198" s="32"/>
      <c r="F198" s="32"/>
      <c r="G198" s="32"/>
      <c r="H198" s="32"/>
    </row>
    <row r="199" spans="1:8" ht="19.5">
      <c r="A199" s="457"/>
      <c r="B199" s="32"/>
      <c r="C199" s="32"/>
      <c r="D199" s="32"/>
      <c r="E199" s="32"/>
      <c r="F199" s="32"/>
      <c r="G199" s="32"/>
      <c r="H199" s="32"/>
    </row>
    <row r="200" spans="1:8" ht="19.5">
      <c r="A200" s="456"/>
      <c r="B200" s="32"/>
      <c r="C200" s="32"/>
      <c r="D200" s="32"/>
      <c r="E200" s="32"/>
      <c r="F200" s="32"/>
      <c r="G200" s="32"/>
      <c r="H200" s="32"/>
    </row>
    <row r="201" spans="1:8" ht="19.5">
      <c r="A201" s="456"/>
      <c r="B201" s="32"/>
      <c r="C201" s="32"/>
      <c r="D201" s="32"/>
      <c r="E201" s="32"/>
      <c r="F201" s="32"/>
      <c r="G201" s="32"/>
      <c r="H201" s="32"/>
    </row>
    <row r="202" spans="1:8" ht="19.5">
      <c r="A202" s="457"/>
      <c r="B202" s="32"/>
      <c r="C202" s="32"/>
      <c r="D202" s="32"/>
      <c r="E202" s="32"/>
      <c r="F202" s="32"/>
      <c r="G202" s="32"/>
      <c r="H202" s="32"/>
    </row>
    <row r="203" spans="1:8" ht="19.5">
      <c r="A203" s="456"/>
      <c r="B203" s="32"/>
      <c r="C203" s="32"/>
      <c r="D203" s="32"/>
      <c r="E203" s="32"/>
      <c r="F203" s="32"/>
      <c r="G203" s="32"/>
      <c r="H203" s="32"/>
    </row>
    <row r="204" spans="1:8" ht="19.5">
      <c r="A204" s="456"/>
      <c r="B204" s="32"/>
      <c r="C204" s="32"/>
      <c r="D204" s="32"/>
      <c r="E204" s="32"/>
      <c r="F204" s="32"/>
      <c r="G204" s="32"/>
      <c r="H204" s="32"/>
    </row>
    <row r="205" spans="1:8" ht="19.5">
      <c r="A205" s="457"/>
      <c r="B205" s="32"/>
      <c r="C205" s="32"/>
      <c r="D205" s="32"/>
      <c r="E205" s="32"/>
      <c r="F205" s="32"/>
      <c r="G205" s="32"/>
      <c r="H205" s="32"/>
    </row>
    <row r="206" spans="1:8" ht="19.5">
      <c r="A206" s="456"/>
      <c r="B206" s="32"/>
      <c r="C206" s="32"/>
      <c r="D206" s="32"/>
      <c r="E206" s="32"/>
      <c r="F206" s="32"/>
      <c r="G206" s="32"/>
      <c r="H206" s="32"/>
    </row>
    <row r="207" spans="1:8" ht="19.5">
      <c r="A207" s="456"/>
      <c r="B207" s="32"/>
      <c r="C207" s="32"/>
      <c r="D207" s="32"/>
      <c r="E207" s="32"/>
      <c r="F207" s="32"/>
      <c r="G207" s="32"/>
      <c r="H207" s="32"/>
    </row>
    <row r="208" spans="1:8" ht="19.5">
      <c r="A208" s="456"/>
      <c r="B208" s="32"/>
      <c r="C208" s="32"/>
      <c r="D208" s="32"/>
      <c r="E208" s="32"/>
      <c r="F208" s="32"/>
      <c r="G208" s="32"/>
      <c r="H208" s="32"/>
    </row>
    <row r="209" spans="1:8" ht="19.5">
      <c r="A209" s="456"/>
      <c r="B209" s="32"/>
      <c r="C209" s="32"/>
      <c r="D209" s="32"/>
      <c r="E209" s="32"/>
      <c r="F209" s="32"/>
      <c r="G209" s="32"/>
      <c r="H209" s="32"/>
    </row>
    <row r="210" spans="1:8" ht="19.5">
      <c r="A210" s="456"/>
      <c r="B210" s="32"/>
      <c r="C210" s="32"/>
      <c r="D210" s="32"/>
      <c r="E210" s="32"/>
      <c r="F210" s="32"/>
      <c r="G210" s="32"/>
      <c r="H210" s="32"/>
    </row>
    <row r="211" spans="1:8" ht="19.5">
      <c r="A211" s="456"/>
      <c r="B211" s="32"/>
      <c r="C211" s="32"/>
      <c r="D211" s="32"/>
      <c r="E211" s="32"/>
      <c r="F211" s="32"/>
      <c r="G211" s="32"/>
      <c r="H211" s="32"/>
    </row>
    <row r="212" spans="1:8" ht="19.5">
      <c r="A212" s="456"/>
      <c r="B212" s="32"/>
      <c r="C212" s="32"/>
      <c r="D212" s="32"/>
      <c r="E212" s="32"/>
      <c r="F212" s="32"/>
      <c r="G212" s="32"/>
      <c r="H212" s="32"/>
    </row>
    <row r="213" spans="1:8" ht="19.5">
      <c r="A213" s="456"/>
      <c r="B213" s="32"/>
      <c r="C213" s="32"/>
      <c r="D213" s="32"/>
      <c r="E213" s="32"/>
      <c r="F213" s="32"/>
      <c r="G213" s="32"/>
      <c r="H213" s="32"/>
    </row>
    <row r="214" spans="1:8" ht="19.5">
      <c r="A214" s="457"/>
      <c r="B214" s="32"/>
      <c r="C214" s="32"/>
      <c r="D214" s="32"/>
      <c r="E214" s="32"/>
      <c r="F214" s="32"/>
      <c r="G214" s="32"/>
      <c r="H214" s="32"/>
    </row>
    <row r="215" spans="1:8" ht="19.5">
      <c r="A215" s="456"/>
      <c r="B215" s="32"/>
      <c r="C215" s="32"/>
      <c r="D215" s="32"/>
      <c r="E215" s="32"/>
      <c r="F215" s="32"/>
      <c r="G215" s="32"/>
      <c r="H215" s="32"/>
    </row>
    <row r="216" spans="1:8" ht="19.5">
      <c r="A216" s="456"/>
      <c r="B216" s="32"/>
      <c r="C216" s="32"/>
      <c r="D216" s="32"/>
      <c r="E216" s="32"/>
      <c r="F216" s="32"/>
      <c r="G216" s="32"/>
      <c r="H216" s="32"/>
    </row>
    <row r="217" spans="1:8" ht="19.5">
      <c r="A217" s="456"/>
      <c r="B217" s="32"/>
      <c r="C217" s="32"/>
      <c r="D217" s="32"/>
      <c r="E217" s="32"/>
      <c r="F217" s="32"/>
      <c r="G217" s="32"/>
      <c r="H217" s="32"/>
    </row>
    <row r="218" spans="1:8" ht="19.5">
      <c r="A218" s="456"/>
      <c r="B218" s="32"/>
      <c r="C218" s="32"/>
      <c r="D218" s="32"/>
      <c r="E218" s="32"/>
      <c r="F218" s="32"/>
      <c r="G218" s="32"/>
      <c r="H218" s="32"/>
    </row>
    <row r="219" spans="1:8" ht="19.5">
      <c r="A219" s="456"/>
      <c r="B219" s="32"/>
      <c r="C219" s="32"/>
      <c r="D219" s="32"/>
      <c r="E219" s="32"/>
      <c r="F219" s="32"/>
      <c r="G219" s="32"/>
      <c r="H219" s="32"/>
    </row>
    <row r="220" spans="1:8" ht="19.5">
      <c r="A220" s="457"/>
      <c r="B220" s="32"/>
      <c r="C220" s="32"/>
      <c r="D220" s="32"/>
      <c r="E220" s="32"/>
      <c r="F220" s="32"/>
      <c r="G220" s="32"/>
      <c r="H220" s="32"/>
    </row>
    <row r="221" spans="1:8" ht="19.5">
      <c r="A221" s="456"/>
      <c r="B221" s="32"/>
      <c r="C221" s="32"/>
      <c r="D221" s="32"/>
      <c r="E221" s="32"/>
      <c r="F221" s="32"/>
      <c r="G221" s="32"/>
      <c r="H221" s="32"/>
    </row>
    <row r="222" spans="1:8" ht="19.5">
      <c r="A222" s="456"/>
      <c r="B222" s="32"/>
      <c r="C222" s="32"/>
      <c r="D222" s="32"/>
      <c r="E222" s="32"/>
      <c r="F222" s="32"/>
      <c r="G222" s="32"/>
      <c r="H222" s="32"/>
    </row>
    <row r="223" spans="1:8" ht="19.5">
      <c r="A223" s="457"/>
      <c r="B223" s="32"/>
      <c r="C223" s="32"/>
      <c r="D223" s="32"/>
      <c r="E223" s="32"/>
      <c r="F223" s="32"/>
      <c r="G223" s="32"/>
      <c r="H223" s="32"/>
    </row>
    <row r="224" spans="1:8" ht="19.5">
      <c r="A224" s="456"/>
      <c r="B224" s="32"/>
      <c r="C224" s="32"/>
      <c r="D224" s="32"/>
      <c r="E224" s="32"/>
      <c r="F224" s="32"/>
      <c r="G224" s="32"/>
      <c r="H224" s="32"/>
    </row>
    <row r="225" spans="1:8" ht="19.5">
      <c r="A225" s="456"/>
      <c r="B225" s="32"/>
      <c r="C225" s="32"/>
      <c r="D225" s="32"/>
      <c r="E225" s="32"/>
      <c r="F225" s="32"/>
      <c r="G225" s="32"/>
      <c r="H225" s="32"/>
    </row>
    <row r="226" spans="1:8" ht="19.5">
      <c r="A226" s="456"/>
      <c r="B226" s="32"/>
      <c r="C226" s="32"/>
      <c r="D226" s="32"/>
      <c r="E226" s="32"/>
      <c r="F226" s="32"/>
      <c r="G226" s="32"/>
      <c r="H226" s="32"/>
    </row>
    <row r="227" spans="1:8" ht="19.5">
      <c r="A227" s="458"/>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7"/>
  <sheetViews>
    <sheetView showGridLines="0" zoomScale="50" workbookViewId="0">
      <selection activeCell="O30" sqref="O30"/>
    </sheetView>
  </sheetViews>
  <sheetFormatPr baseColWidth="10" defaultColWidth="9.140625" defaultRowHeight="18"/>
  <cols>
    <col min="1" max="1" width="132.28515625" style="45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79" t="s">
        <v>1072</v>
      </c>
      <c r="B1" s="1079"/>
      <c r="C1" s="1079"/>
      <c r="D1" s="1079"/>
      <c r="E1" s="1079"/>
      <c r="F1" s="1079"/>
      <c r="G1" s="1079"/>
      <c r="H1" s="1079"/>
      <c r="I1" s="1079"/>
    </row>
    <row r="2" spans="1:9" ht="43.5" customHeight="1">
      <c r="A2" s="1079" t="s">
        <v>423</v>
      </c>
      <c r="B2" s="1079"/>
      <c r="C2" s="1079"/>
      <c r="D2" s="1079"/>
      <c r="E2" s="1079"/>
      <c r="F2" s="1079"/>
      <c r="G2" s="1079"/>
      <c r="H2" s="1079"/>
      <c r="I2" s="1079"/>
    </row>
    <row r="3" spans="1:9" ht="43.5" customHeight="1">
      <c r="A3" s="1079" t="s">
        <v>492</v>
      </c>
      <c r="B3" s="1079"/>
      <c r="C3" s="1079"/>
      <c r="D3" s="1079"/>
      <c r="E3" s="1079"/>
      <c r="F3" s="1079"/>
      <c r="G3" s="1079"/>
      <c r="H3" s="1079"/>
      <c r="I3" s="1079"/>
    </row>
    <row r="4" spans="1:9" ht="43.5" customHeight="1">
      <c r="A4" s="1080" t="s">
        <v>1247</v>
      </c>
      <c r="B4" s="1080"/>
      <c r="C4" s="1080"/>
      <c r="D4" s="1080"/>
      <c r="E4" s="1080"/>
      <c r="F4" s="1080"/>
      <c r="G4" s="1080"/>
      <c r="H4" s="1080"/>
      <c r="I4" s="1080"/>
    </row>
    <row r="5" spans="1:9" ht="19.5" customHeight="1" thickBot="1">
      <c r="A5" s="1079"/>
      <c r="B5" s="1079"/>
      <c r="C5" s="1079"/>
      <c r="D5" s="1079"/>
      <c r="E5" s="1079"/>
      <c r="F5" s="1079"/>
      <c r="G5" s="1079"/>
      <c r="H5" s="1079"/>
      <c r="I5" s="1079"/>
    </row>
    <row r="6" spans="1:9" s="26" customFormat="1" ht="36" customHeight="1" thickTop="1" thickBot="1">
      <c r="A6" s="447" t="s">
        <v>296</v>
      </c>
      <c r="B6" s="74" t="s">
        <v>424</v>
      </c>
      <c r="C6" s="74" t="s">
        <v>425</v>
      </c>
      <c r="D6" s="74" t="s">
        <v>1147</v>
      </c>
      <c r="E6" s="74" t="s">
        <v>1237</v>
      </c>
      <c r="F6" s="74" t="s">
        <v>1289</v>
      </c>
      <c r="G6" s="74" t="s">
        <v>1528</v>
      </c>
      <c r="H6" s="74" t="s">
        <v>1363</v>
      </c>
      <c r="I6" s="74" t="s">
        <v>1529</v>
      </c>
    </row>
    <row r="7" spans="1:9" ht="15" customHeight="1" thickTop="1" thickBot="1">
      <c r="A7" s="448"/>
      <c r="B7" s="576"/>
      <c r="C7" s="576"/>
      <c r="D7" s="576"/>
      <c r="E7" s="576"/>
      <c r="F7" s="576"/>
      <c r="G7" s="576"/>
      <c r="H7" s="576"/>
      <c r="I7" s="576"/>
    </row>
    <row r="8" spans="1:9" ht="24" customHeight="1" thickTop="1" thickBot="1">
      <c r="A8" s="27" t="s">
        <v>426</v>
      </c>
      <c r="B8" s="693">
        <v>856189.41594169103</v>
      </c>
      <c r="C8" s="693">
        <v>956905.36125655985</v>
      </c>
      <c r="D8" s="693">
        <v>1093229.5736690962</v>
      </c>
      <c r="E8" s="693">
        <v>1296048.3927638484</v>
      </c>
      <c r="F8" s="693">
        <v>1449886.990857143</v>
      </c>
      <c r="G8" s="693">
        <v>1514496.4603819242</v>
      </c>
      <c r="H8" s="693">
        <v>1639718.3914679298</v>
      </c>
      <c r="I8" s="693">
        <v>1739846.1223586004</v>
      </c>
    </row>
    <row r="9" spans="1:9" s="77" customFormat="1" ht="21" customHeight="1" thickTop="1">
      <c r="A9" s="75" t="s">
        <v>8</v>
      </c>
      <c r="B9" s="694">
        <v>192808.35054664724</v>
      </c>
      <c r="C9" s="694">
        <v>126052.09125655975</v>
      </c>
      <c r="D9" s="694">
        <v>154279.48916180758</v>
      </c>
      <c r="E9" s="694">
        <v>198146.51186005829</v>
      </c>
      <c r="F9" s="694">
        <v>210871.66423323617</v>
      </c>
      <c r="G9" s="694">
        <v>149209.40008892128</v>
      </c>
      <c r="H9" s="694">
        <v>188700.63612827988</v>
      </c>
      <c r="I9" s="694">
        <v>155299.39026967931</v>
      </c>
    </row>
    <row r="10" spans="1:9" s="77" customFormat="1" ht="21" customHeight="1">
      <c r="A10" s="75" t="s">
        <v>17</v>
      </c>
      <c r="B10" s="694">
        <v>178421.29573615163</v>
      </c>
      <c r="C10" s="694">
        <v>206219.67979883382</v>
      </c>
      <c r="D10" s="694">
        <v>197998.06554081629</v>
      </c>
      <c r="E10" s="694">
        <v>180002.51161370263</v>
      </c>
      <c r="F10" s="694">
        <v>194166.29490087464</v>
      </c>
      <c r="G10" s="694">
        <v>238249.44165597667</v>
      </c>
      <c r="H10" s="694">
        <v>237141.54360204082</v>
      </c>
      <c r="I10" s="694">
        <v>216399.02837900876</v>
      </c>
    </row>
    <row r="11" spans="1:9" s="77" customFormat="1" ht="21" customHeight="1">
      <c r="A11" s="75" t="s">
        <v>26</v>
      </c>
      <c r="B11" s="694">
        <v>460008.25088192424</v>
      </c>
      <c r="C11" s="694">
        <v>577233.32514723029</v>
      </c>
      <c r="D11" s="694">
        <v>700849.55426967924</v>
      </c>
      <c r="E11" s="694">
        <v>876766.36206268228</v>
      </c>
      <c r="F11" s="694">
        <v>996769.61950000003</v>
      </c>
      <c r="G11" s="694">
        <v>1056024.3582638483</v>
      </c>
      <c r="H11" s="694">
        <v>1134756.8565568512</v>
      </c>
      <c r="I11" s="694">
        <v>1219949.7786895044</v>
      </c>
    </row>
    <row r="12" spans="1:9" s="77" customFormat="1" ht="21" customHeight="1">
      <c r="A12" s="449" t="s">
        <v>427</v>
      </c>
      <c r="B12" s="694">
        <v>458420.13710787171</v>
      </c>
      <c r="C12" s="694">
        <v>575024.10295189498</v>
      </c>
      <c r="D12" s="694">
        <v>698214.49865160347</v>
      </c>
      <c r="E12" s="694">
        <v>870991.39609912538</v>
      </c>
      <c r="F12" s="694">
        <v>989061.67088629736</v>
      </c>
      <c r="G12" s="694">
        <v>1042913.7859402333</v>
      </c>
      <c r="H12" s="694">
        <v>1126960.5394504373</v>
      </c>
      <c r="I12" s="694">
        <v>1207277.7209446065</v>
      </c>
    </row>
    <row r="13" spans="1:9" s="77" customFormat="1" ht="21" customHeight="1">
      <c r="A13" s="449" t="s">
        <v>428</v>
      </c>
      <c r="B13" s="694">
        <v>446266.58977988339</v>
      </c>
      <c r="C13" s="694">
        <v>562155.65024198242</v>
      </c>
      <c r="D13" s="694">
        <v>684491.20332361525</v>
      </c>
      <c r="E13" s="694">
        <v>852402.96176822146</v>
      </c>
      <c r="F13" s="694">
        <v>969756.66695772589</v>
      </c>
      <c r="G13" s="694">
        <v>1028074.1213250728</v>
      </c>
      <c r="H13" s="694">
        <v>1109836.436084548</v>
      </c>
      <c r="I13" s="694">
        <v>1174959.765361516</v>
      </c>
    </row>
    <row r="14" spans="1:9" s="77" customFormat="1" ht="21" customHeight="1">
      <c r="A14" s="449" t="s">
        <v>429</v>
      </c>
      <c r="B14" s="694">
        <v>12153.547327988337</v>
      </c>
      <c r="C14" s="694">
        <v>12868.452709912537</v>
      </c>
      <c r="D14" s="694">
        <v>13723.295327988339</v>
      </c>
      <c r="E14" s="694">
        <v>18588.43433090379</v>
      </c>
      <c r="F14" s="694">
        <v>19305.00392857143</v>
      </c>
      <c r="G14" s="694">
        <v>14839.664615160351</v>
      </c>
      <c r="H14" s="694">
        <v>17124.103365889212</v>
      </c>
      <c r="I14" s="694">
        <v>32317.955583090381</v>
      </c>
    </row>
    <row r="15" spans="1:9" s="77" customFormat="1" ht="21" customHeight="1">
      <c r="A15" s="449" t="s">
        <v>430</v>
      </c>
      <c r="B15" s="694">
        <v>1211.8293877551018</v>
      </c>
      <c r="C15" s="694">
        <v>2060.0022565597669</v>
      </c>
      <c r="D15" s="694">
        <v>1370.7986239067056</v>
      </c>
      <c r="E15" s="694">
        <v>2322.7241661807579</v>
      </c>
      <c r="F15" s="694">
        <v>2190.7134927113702</v>
      </c>
      <c r="G15" s="694">
        <v>7561.5158935860054</v>
      </c>
      <c r="H15" s="694">
        <v>2640.7453804664719</v>
      </c>
      <c r="I15" s="694">
        <v>6455.0713862973753</v>
      </c>
    </row>
    <row r="16" spans="1:9" s="77" customFormat="1" ht="21" customHeight="1">
      <c r="A16" s="449" t="s">
        <v>431</v>
      </c>
      <c r="B16" s="694">
        <v>1200.3652973760934</v>
      </c>
      <c r="C16" s="694">
        <v>2058.5520160349856</v>
      </c>
      <c r="D16" s="694">
        <v>1370.7986239067056</v>
      </c>
      <c r="E16" s="694">
        <v>2289.4510087463559</v>
      </c>
      <c r="F16" s="694">
        <v>1993.5579241982505</v>
      </c>
      <c r="G16" s="694">
        <v>5598.5301370262396</v>
      </c>
      <c r="H16" s="694">
        <v>2621.8908906705537</v>
      </c>
      <c r="I16" s="694">
        <v>5268.713166180758</v>
      </c>
    </row>
    <row r="17" spans="1:9" s="77" customFormat="1" ht="21" customHeight="1">
      <c r="A17" s="449" t="s">
        <v>432</v>
      </c>
      <c r="B17" s="694">
        <v>11.464090379008747</v>
      </c>
      <c r="C17" s="694">
        <v>1.450240524781341</v>
      </c>
      <c r="D17" s="694">
        <v>0</v>
      </c>
      <c r="E17" s="694">
        <v>33.273157434402329</v>
      </c>
      <c r="F17" s="694">
        <v>197.15556851311953</v>
      </c>
      <c r="G17" s="694">
        <v>1962.9857565597665</v>
      </c>
      <c r="H17" s="694">
        <v>18.854489795918369</v>
      </c>
      <c r="I17" s="694">
        <v>1186.358220116618</v>
      </c>
    </row>
    <row r="18" spans="1:9" s="77" customFormat="1" ht="21" customHeight="1">
      <c r="A18" s="449" t="s">
        <v>433</v>
      </c>
      <c r="B18" s="694">
        <v>4535.7319650145773</v>
      </c>
      <c r="C18" s="694">
        <v>5495.6917405247823</v>
      </c>
      <c r="D18" s="694">
        <v>7337.7449198250733</v>
      </c>
      <c r="E18" s="694">
        <v>8766.5971355685142</v>
      </c>
      <c r="F18" s="694">
        <v>12633.962533527696</v>
      </c>
      <c r="G18" s="694">
        <v>13659.220588921282</v>
      </c>
      <c r="H18" s="694">
        <v>14055.128157434403</v>
      </c>
      <c r="I18" s="694">
        <v>15538.268572886296</v>
      </c>
    </row>
    <row r="19" spans="1:9" s="77" customFormat="1" ht="21" customHeight="1">
      <c r="A19" s="449" t="s">
        <v>434</v>
      </c>
      <c r="B19" s="694">
        <v>2446.4669373177844</v>
      </c>
      <c r="C19" s="694">
        <v>2856.0666851311953</v>
      </c>
      <c r="D19" s="694">
        <v>4845.054489795918</v>
      </c>
      <c r="E19" s="694">
        <v>6117.5353658892127</v>
      </c>
      <c r="F19" s="694">
        <v>10089.874466472304</v>
      </c>
      <c r="G19" s="694">
        <v>11630.757540816327</v>
      </c>
      <c r="H19" s="694">
        <v>11315.098702623905</v>
      </c>
      <c r="I19" s="694">
        <v>13294.442711370262</v>
      </c>
    </row>
    <row r="20" spans="1:9" s="77" customFormat="1" ht="21" customHeight="1">
      <c r="A20" s="449" t="s">
        <v>435</v>
      </c>
      <c r="B20" s="694">
        <v>2089.2650276967929</v>
      </c>
      <c r="C20" s="694">
        <v>2639.6250553935861</v>
      </c>
      <c r="D20" s="694">
        <v>2492.6904300291549</v>
      </c>
      <c r="E20" s="694">
        <v>2649.0617696793001</v>
      </c>
      <c r="F20" s="694">
        <v>2544.0880670553934</v>
      </c>
      <c r="G20" s="694">
        <v>2028.4630481049562</v>
      </c>
      <c r="H20" s="694">
        <v>2740.0294548104953</v>
      </c>
      <c r="I20" s="694">
        <v>2243.8258615160353</v>
      </c>
    </row>
    <row r="21" spans="1:9" s="77" customFormat="1" ht="21" customHeight="1">
      <c r="A21" s="449" t="s">
        <v>39</v>
      </c>
      <c r="B21" s="694">
        <v>4458.9850043731776</v>
      </c>
      <c r="C21" s="694">
        <v>5198.873208454811</v>
      </c>
      <c r="D21" s="694">
        <v>6369.0560772594745</v>
      </c>
      <c r="E21" s="694">
        <v>6791.813545189505</v>
      </c>
      <c r="F21" s="694">
        <v>8385.7909067055389</v>
      </c>
      <c r="G21" s="694">
        <v>9814.8159766763838</v>
      </c>
      <c r="H21" s="694">
        <v>9992.0640466472305</v>
      </c>
      <c r="I21" s="694">
        <v>11150.286731778426</v>
      </c>
    </row>
    <row r="22" spans="1:9" s="77" customFormat="1" ht="21" customHeight="1">
      <c r="A22" s="449" t="s">
        <v>436</v>
      </c>
      <c r="B22" s="694">
        <v>-8618.4325830903799</v>
      </c>
      <c r="C22" s="694">
        <v>-10545.345010204081</v>
      </c>
      <c r="D22" s="694">
        <v>-12442.544002915451</v>
      </c>
      <c r="E22" s="694">
        <v>-12106.168883381924</v>
      </c>
      <c r="F22" s="694">
        <v>-15502.518319241983</v>
      </c>
      <c r="G22" s="694">
        <v>-17924.980135568512</v>
      </c>
      <c r="H22" s="694">
        <v>-18891.620478134111</v>
      </c>
      <c r="I22" s="694">
        <v>-20471.568946064141</v>
      </c>
    </row>
    <row r="23" spans="1:9" s="77" customFormat="1" ht="21" customHeight="1">
      <c r="A23" s="75" t="s">
        <v>57</v>
      </c>
      <c r="B23" s="694">
        <v>5310.9080889212837</v>
      </c>
      <c r="C23" s="694">
        <v>6448.2373950437322</v>
      </c>
      <c r="D23" s="694">
        <v>9091.0659635568518</v>
      </c>
      <c r="E23" s="694">
        <v>9640.5952361516029</v>
      </c>
      <c r="F23" s="694">
        <v>8271.4423002915446</v>
      </c>
      <c r="G23" s="694">
        <v>9424.2610830903795</v>
      </c>
      <c r="H23" s="694">
        <v>10904.476403790088</v>
      </c>
      <c r="I23" s="694">
        <v>8480.0353017492707</v>
      </c>
    </row>
    <row r="24" spans="1:9" s="77" customFormat="1" ht="21" customHeight="1">
      <c r="A24" s="75" t="s">
        <v>63</v>
      </c>
      <c r="B24" s="694">
        <v>54.826564139941688</v>
      </c>
      <c r="C24" s="694">
        <v>98.711189504373181</v>
      </c>
      <c r="D24" s="694">
        <v>2538.3869985422739</v>
      </c>
      <c r="E24" s="694">
        <v>421.30908600583092</v>
      </c>
      <c r="F24" s="694">
        <v>1096.8931209912535</v>
      </c>
      <c r="G24" s="694">
        <v>672.41829737609316</v>
      </c>
      <c r="H24" s="694">
        <v>1571.1453032069969</v>
      </c>
      <c r="I24" s="694">
        <v>1086.3780860058309</v>
      </c>
    </row>
    <row r="25" spans="1:9" s="77" customFormat="1" ht="21" customHeight="1">
      <c r="A25" s="75" t="s">
        <v>437</v>
      </c>
      <c r="B25" s="694">
        <v>580.19576676384838</v>
      </c>
      <c r="C25" s="694">
        <v>19881.825374635569</v>
      </c>
      <c r="D25" s="694">
        <v>1550.2016574344023</v>
      </c>
      <c r="E25" s="694">
        <v>1796.6727609329448</v>
      </c>
      <c r="F25" s="694">
        <v>4968.3749518950444</v>
      </c>
      <c r="G25" s="694">
        <v>21207.109425655977</v>
      </c>
      <c r="H25" s="694">
        <v>29744.28495626822</v>
      </c>
      <c r="I25" s="694">
        <v>91487.952319241987</v>
      </c>
    </row>
    <row r="26" spans="1:9" s="77" customFormat="1" ht="21" customHeight="1">
      <c r="A26" s="75" t="s">
        <v>74</v>
      </c>
      <c r="B26" s="694">
        <v>15894.90746355685</v>
      </c>
      <c r="C26" s="694">
        <v>17595.013096209914</v>
      </c>
      <c r="D26" s="694">
        <v>23372.290384839649</v>
      </c>
      <c r="E26" s="694">
        <v>25683.829205539358</v>
      </c>
      <c r="F26" s="694">
        <v>28040.662772594751</v>
      </c>
      <c r="G26" s="694">
        <v>27953.282918367349</v>
      </c>
      <c r="H26" s="694">
        <v>32418.083790087465</v>
      </c>
      <c r="I26" s="694">
        <v>43332.146036443148</v>
      </c>
    </row>
    <row r="27" spans="1:9" s="77" customFormat="1" ht="21" customHeight="1">
      <c r="A27" s="75" t="s">
        <v>438</v>
      </c>
      <c r="B27" s="694">
        <v>3110.6808935860058</v>
      </c>
      <c r="C27" s="694">
        <v>3376.4779985422742</v>
      </c>
      <c r="D27" s="694">
        <v>3550.5196924198249</v>
      </c>
      <c r="E27" s="694">
        <v>3590.6009387755103</v>
      </c>
      <c r="F27" s="694">
        <v>5702.0390772594756</v>
      </c>
      <c r="G27" s="694">
        <v>11756.188648688047</v>
      </c>
      <c r="H27" s="694">
        <v>4481.3647274052473</v>
      </c>
      <c r="I27" s="694">
        <v>3811.41327696793</v>
      </c>
    </row>
    <row r="28" spans="1:9" s="78" customFormat="1" ht="43.5" customHeight="1" thickBot="1">
      <c r="A28" s="450" t="s">
        <v>1356</v>
      </c>
      <c r="B28" s="695">
        <v>0</v>
      </c>
      <c r="C28" s="695">
        <v>0</v>
      </c>
      <c r="D28" s="695">
        <v>0</v>
      </c>
      <c r="E28" s="695">
        <v>0</v>
      </c>
      <c r="F28" s="695">
        <v>0</v>
      </c>
      <c r="G28" s="695">
        <v>0</v>
      </c>
      <c r="H28" s="695">
        <v>0</v>
      </c>
      <c r="I28" s="695">
        <v>0</v>
      </c>
    </row>
    <row r="29" spans="1:9" ht="24" customHeight="1" thickTop="1" thickBot="1">
      <c r="A29" s="27" t="s">
        <v>439</v>
      </c>
      <c r="B29" s="693">
        <v>804203.06872594752</v>
      </c>
      <c r="C29" s="693">
        <v>900177.92344752187</v>
      </c>
      <c r="D29" s="693">
        <v>1028122.2351836734</v>
      </c>
      <c r="E29" s="693">
        <v>1216641.436415452</v>
      </c>
      <c r="F29" s="693">
        <v>1359102.6037346942</v>
      </c>
      <c r="G29" s="693">
        <v>1420752.996451895</v>
      </c>
      <c r="H29" s="693">
        <v>1538633.2371166183</v>
      </c>
      <c r="I29" s="693">
        <v>1637146.701355685</v>
      </c>
    </row>
    <row r="30" spans="1:9" s="77" customFormat="1" ht="21" customHeight="1" thickTop="1">
      <c r="A30" s="75" t="s">
        <v>440</v>
      </c>
      <c r="B30" s="694">
        <v>727523.92750874639</v>
      </c>
      <c r="C30" s="694">
        <v>796250.36839650141</v>
      </c>
      <c r="D30" s="694">
        <v>912574.84045189514</v>
      </c>
      <c r="E30" s="694">
        <v>1037562.1721311953</v>
      </c>
      <c r="F30" s="694">
        <v>1104506.4870626822</v>
      </c>
      <c r="G30" s="694">
        <v>1137774.8460801749</v>
      </c>
      <c r="H30" s="694">
        <v>1267492.8736472302</v>
      </c>
      <c r="I30" s="694">
        <v>1295116.0308615158</v>
      </c>
    </row>
    <row r="31" spans="1:9" s="77" customFormat="1" ht="21" customHeight="1">
      <c r="A31" s="449" t="s">
        <v>441</v>
      </c>
      <c r="B31" s="694">
        <v>245474.66877405246</v>
      </c>
      <c r="C31" s="694">
        <v>270358.64662973763</v>
      </c>
      <c r="D31" s="694">
        <v>295756.80469387758</v>
      </c>
      <c r="E31" s="694">
        <v>302332.8814591837</v>
      </c>
      <c r="F31" s="694">
        <v>284304.00895335281</v>
      </c>
      <c r="G31" s="694">
        <v>253162.29036297376</v>
      </c>
      <c r="H31" s="694">
        <v>319217.60823469388</v>
      </c>
      <c r="I31" s="694">
        <v>265144.6482419825</v>
      </c>
    </row>
    <row r="32" spans="1:9" s="77" customFormat="1" ht="21" customHeight="1">
      <c r="A32" s="449" t="s">
        <v>442</v>
      </c>
      <c r="B32" s="694">
        <v>175474.80722157436</v>
      </c>
      <c r="C32" s="694">
        <v>212779.49969970845</v>
      </c>
      <c r="D32" s="694">
        <v>258811.65194606411</v>
      </c>
      <c r="E32" s="694">
        <v>259993.74688338191</v>
      </c>
      <c r="F32" s="694">
        <v>278258.04561661807</v>
      </c>
      <c r="G32" s="694">
        <v>286571.11949125363</v>
      </c>
      <c r="H32" s="694">
        <v>305858.7590991254</v>
      </c>
      <c r="I32" s="694">
        <v>311733.77810787171</v>
      </c>
    </row>
    <row r="33" spans="1:9" s="77" customFormat="1" ht="21" customHeight="1">
      <c r="A33" s="449" t="s">
        <v>443</v>
      </c>
      <c r="B33" s="694">
        <v>265641.06168658892</v>
      </c>
      <c r="C33" s="694">
        <v>269483.26207142859</v>
      </c>
      <c r="D33" s="694">
        <v>223689.56688338192</v>
      </c>
      <c r="E33" s="694">
        <v>192238.33451020409</v>
      </c>
      <c r="F33" s="694">
        <v>1790.3699358600581</v>
      </c>
      <c r="G33" s="694">
        <v>1556.3109416909622</v>
      </c>
      <c r="H33" s="694">
        <v>692.02509620991248</v>
      </c>
      <c r="I33" s="694">
        <v>483.16112682215743</v>
      </c>
    </row>
    <row r="34" spans="1:9" s="77" customFormat="1" ht="21" customHeight="1">
      <c r="A34" s="449" t="s">
        <v>444</v>
      </c>
      <c r="B34" s="694">
        <v>28614.222862973758</v>
      </c>
      <c r="C34" s="694">
        <v>28726.895699708457</v>
      </c>
      <c r="D34" s="694">
        <v>21196.907551020409</v>
      </c>
      <c r="E34" s="694">
        <v>18873.015106413994</v>
      </c>
      <c r="F34" s="694">
        <v>33335.385043731781</v>
      </c>
      <c r="G34" s="694">
        <v>31598.402113702625</v>
      </c>
      <c r="H34" s="694">
        <v>43688.901285714281</v>
      </c>
      <c r="I34" s="694">
        <v>49958.765702623918</v>
      </c>
    </row>
    <row r="35" spans="1:9" s="77" customFormat="1" ht="21" customHeight="1">
      <c r="A35" s="449" t="s">
        <v>445</v>
      </c>
      <c r="B35" s="694">
        <v>0</v>
      </c>
      <c r="C35" s="694">
        <v>0</v>
      </c>
      <c r="D35" s="694">
        <v>93127.394005830894</v>
      </c>
      <c r="E35" s="694">
        <v>236956.1112317784</v>
      </c>
      <c r="F35" s="694">
        <v>468246.28350145777</v>
      </c>
      <c r="G35" s="694">
        <v>518922.40822740522</v>
      </c>
      <c r="H35" s="694">
        <v>546862.8834373178</v>
      </c>
      <c r="I35" s="694">
        <v>607466.77055685129</v>
      </c>
    </row>
    <row r="36" spans="1:9" s="77" customFormat="1" ht="21" customHeight="1">
      <c r="A36" s="449" t="s">
        <v>446</v>
      </c>
      <c r="B36" s="694">
        <v>12319.166963556852</v>
      </c>
      <c r="C36" s="694">
        <v>14902.064295918366</v>
      </c>
      <c r="D36" s="694">
        <v>19992.515371720114</v>
      </c>
      <c r="E36" s="694">
        <v>27168.082940233238</v>
      </c>
      <c r="F36" s="694">
        <v>38572.394011661803</v>
      </c>
      <c r="G36" s="694">
        <v>45964.314943148689</v>
      </c>
      <c r="H36" s="694">
        <v>51172.696494169097</v>
      </c>
      <c r="I36" s="694">
        <v>60328.907125364429</v>
      </c>
    </row>
    <row r="37" spans="1:9" s="77" customFormat="1" ht="21" customHeight="1">
      <c r="A37" s="75" t="s">
        <v>447</v>
      </c>
      <c r="B37" s="694">
        <v>12.526250728862975</v>
      </c>
      <c r="C37" s="694">
        <v>12.676530612244898</v>
      </c>
      <c r="D37" s="694">
        <v>1.0204081632653063E-5</v>
      </c>
      <c r="E37" s="694">
        <v>0</v>
      </c>
      <c r="F37" s="694">
        <v>0</v>
      </c>
      <c r="G37" s="694">
        <v>0</v>
      </c>
      <c r="H37" s="694">
        <v>0</v>
      </c>
      <c r="I37" s="694">
        <v>0</v>
      </c>
    </row>
    <row r="38" spans="1:9" s="77" customFormat="1" ht="21" customHeight="1">
      <c r="A38" s="75" t="s">
        <v>448</v>
      </c>
      <c r="B38" s="694">
        <v>29737.316978134113</v>
      </c>
      <c r="C38" s="694">
        <v>39040.164402332368</v>
      </c>
      <c r="D38" s="694">
        <v>52920.423981049564</v>
      </c>
      <c r="E38" s="694">
        <v>93275.046090379008</v>
      </c>
      <c r="F38" s="694">
        <v>148360.40854518951</v>
      </c>
      <c r="G38" s="694">
        <v>172379.10933819241</v>
      </c>
      <c r="H38" s="694">
        <v>163783.7904387755</v>
      </c>
      <c r="I38" s="694">
        <v>224440.51431632653</v>
      </c>
    </row>
    <row r="39" spans="1:9" s="77" customFormat="1" ht="21" customHeight="1">
      <c r="A39" s="75" t="s">
        <v>449</v>
      </c>
      <c r="B39" s="694">
        <v>16312.776008746358</v>
      </c>
      <c r="C39" s="694">
        <v>21348.415937317786</v>
      </c>
      <c r="D39" s="694">
        <v>16891.213644314867</v>
      </c>
      <c r="E39" s="694">
        <v>18952.140963556853</v>
      </c>
      <c r="F39" s="694">
        <v>33786.473536443147</v>
      </c>
      <c r="G39" s="694">
        <v>33036.721462099122</v>
      </c>
      <c r="H39" s="694">
        <v>33627.210147230326</v>
      </c>
      <c r="I39" s="694">
        <v>34282.262858600581</v>
      </c>
    </row>
    <row r="40" spans="1:9" s="77" customFormat="1" ht="21" customHeight="1">
      <c r="A40" s="75" t="s">
        <v>127</v>
      </c>
      <c r="B40" s="694">
        <v>8272.8751778425649</v>
      </c>
      <c r="C40" s="694">
        <v>10116.332403790087</v>
      </c>
      <c r="D40" s="694">
        <v>11345.491985422739</v>
      </c>
      <c r="E40" s="694">
        <v>13243.814206997084</v>
      </c>
      <c r="F40" s="694">
        <v>13854.815526239068</v>
      </c>
      <c r="G40" s="694">
        <v>13936.019779883381</v>
      </c>
      <c r="H40" s="694">
        <v>14706.124731778424</v>
      </c>
      <c r="I40" s="694">
        <v>15454.770825072887</v>
      </c>
    </row>
    <row r="41" spans="1:9" s="77" customFormat="1" ht="21" customHeight="1">
      <c r="A41" s="75" t="s">
        <v>133</v>
      </c>
      <c r="B41" s="694">
        <v>0</v>
      </c>
      <c r="C41" s="694">
        <v>0</v>
      </c>
      <c r="D41" s="694">
        <v>0</v>
      </c>
      <c r="E41" s="694">
        <v>0</v>
      </c>
      <c r="F41" s="694">
        <v>0</v>
      </c>
      <c r="G41" s="694">
        <v>0</v>
      </c>
      <c r="H41" s="694">
        <v>0</v>
      </c>
      <c r="I41" s="694">
        <v>0</v>
      </c>
    </row>
    <row r="42" spans="1:9" s="77" customFormat="1" ht="21" customHeight="1">
      <c r="A42" s="75" t="s">
        <v>450</v>
      </c>
      <c r="B42" s="694">
        <v>5994.8060218658893</v>
      </c>
      <c r="C42" s="694">
        <v>14645.677940233236</v>
      </c>
      <c r="D42" s="694">
        <v>18062.350884839649</v>
      </c>
      <c r="E42" s="694">
        <v>21594.015919825077</v>
      </c>
      <c r="F42" s="694">
        <v>31003.832014577263</v>
      </c>
      <c r="G42" s="694">
        <v>31166.014588921284</v>
      </c>
      <c r="H42" s="694">
        <v>31027.111677842571</v>
      </c>
      <c r="I42" s="694">
        <v>30669.628685131196</v>
      </c>
    </row>
    <row r="43" spans="1:9" s="78" customFormat="1" ht="43.5" customHeight="1" thickBot="1">
      <c r="A43" s="450" t="s">
        <v>109</v>
      </c>
      <c r="B43" s="695">
        <v>16348.840779883381</v>
      </c>
      <c r="C43" s="695">
        <v>18764.287836734693</v>
      </c>
      <c r="D43" s="695">
        <v>16327.914225947523</v>
      </c>
      <c r="E43" s="695">
        <v>32014.247103498539</v>
      </c>
      <c r="F43" s="695">
        <v>27590.58704956268</v>
      </c>
      <c r="G43" s="695">
        <v>32460.285202623909</v>
      </c>
      <c r="H43" s="695">
        <v>27996.126473760934</v>
      </c>
      <c r="I43" s="695">
        <v>37183.4938090379</v>
      </c>
    </row>
    <row r="44" spans="1:9" ht="24" customHeight="1" thickTop="1" thickBot="1">
      <c r="A44" s="27" t="s">
        <v>451</v>
      </c>
      <c r="B44" s="693">
        <v>51986.347227405255</v>
      </c>
      <c r="C44" s="693">
        <v>56727.437803207002</v>
      </c>
      <c r="D44" s="693">
        <v>65107.338432944598</v>
      </c>
      <c r="E44" s="693">
        <v>79406.956379008741</v>
      </c>
      <c r="F44" s="693">
        <v>90784.387086005838</v>
      </c>
      <c r="G44" s="693">
        <v>93743.463918367357</v>
      </c>
      <c r="H44" s="693">
        <v>101085.15429446065</v>
      </c>
      <c r="I44" s="693">
        <v>102699.42102478135</v>
      </c>
    </row>
    <row r="45" spans="1:9" s="77" customFormat="1" ht="21" customHeight="1" thickTop="1">
      <c r="A45" s="75" t="s">
        <v>148</v>
      </c>
      <c r="B45" s="694">
        <v>36663.84839650146</v>
      </c>
      <c r="C45" s="694">
        <v>40723.979591836738</v>
      </c>
      <c r="D45" s="694">
        <v>44803.717201166182</v>
      </c>
      <c r="E45" s="694">
        <v>57374.344023323618</v>
      </c>
      <c r="F45" s="694">
        <v>64849.416909620988</v>
      </c>
      <c r="G45" s="694">
        <v>71350.874635568514</v>
      </c>
      <c r="H45" s="694">
        <v>71350.874635568514</v>
      </c>
      <c r="I45" s="694">
        <v>71350.874635568514</v>
      </c>
    </row>
    <row r="46" spans="1:9" s="77" customFormat="1" ht="21" customHeight="1">
      <c r="A46" s="75" t="s">
        <v>152</v>
      </c>
      <c r="B46" s="694">
        <v>1661.4865962099127</v>
      </c>
      <c r="C46" s="694">
        <v>1661.4653279883382</v>
      </c>
      <c r="D46" s="694">
        <v>3487.9246720116621</v>
      </c>
      <c r="E46" s="694">
        <v>2390.6014650145771</v>
      </c>
      <c r="F46" s="694">
        <v>7.6683673469387745E-2</v>
      </c>
      <c r="G46" s="694">
        <v>7.6683673469387745E-2</v>
      </c>
      <c r="H46" s="694">
        <v>7.6683673469387745E-2</v>
      </c>
      <c r="I46" s="694">
        <v>510.28076530612242</v>
      </c>
    </row>
    <row r="47" spans="1:9" s="77" customFormat="1" ht="21" customHeight="1">
      <c r="A47" s="75" t="s">
        <v>156</v>
      </c>
      <c r="B47" s="694">
        <v>0</v>
      </c>
      <c r="C47" s="694">
        <v>0</v>
      </c>
      <c r="D47" s="694">
        <v>0</v>
      </c>
      <c r="E47" s="694">
        <v>0</v>
      </c>
      <c r="F47" s="694">
        <v>0</v>
      </c>
      <c r="G47" s="694">
        <v>0</v>
      </c>
      <c r="H47" s="694">
        <v>0</v>
      </c>
      <c r="I47" s="694">
        <v>0</v>
      </c>
    </row>
    <row r="48" spans="1:9" s="77" customFormat="1" ht="21" customHeight="1">
      <c r="A48" s="75" t="s">
        <v>452</v>
      </c>
      <c r="B48" s="694">
        <v>4628.7362040816324</v>
      </c>
      <c r="C48" s="694">
        <v>5531.0246982507288</v>
      </c>
      <c r="D48" s="694">
        <v>6412.1573892128281</v>
      </c>
      <c r="E48" s="694">
        <v>7400.5865816326532</v>
      </c>
      <c r="F48" s="694">
        <v>8470.7584635568528</v>
      </c>
      <c r="G48" s="694">
        <v>9923.1730655976698</v>
      </c>
      <c r="H48" s="694">
        <v>9923.1730655976698</v>
      </c>
      <c r="I48" s="694">
        <v>11437.877661807581</v>
      </c>
    </row>
    <row r="49" spans="1:9" s="77" customFormat="1" ht="21" customHeight="1">
      <c r="A49" s="75" t="s">
        <v>164</v>
      </c>
      <c r="B49" s="694">
        <v>9032.2760306122436</v>
      </c>
      <c r="C49" s="694">
        <v>8810.9681851311962</v>
      </c>
      <c r="D49" s="694">
        <v>10403.539170553935</v>
      </c>
      <c r="E49" s="694">
        <v>12241.424309037902</v>
      </c>
      <c r="F49" s="694">
        <v>17464.13502915452</v>
      </c>
      <c r="G49" s="694">
        <v>12469.339533527698</v>
      </c>
      <c r="H49" s="694">
        <v>19811.029909620993</v>
      </c>
      <c r="I49" s="694">
        <v>19400.387962099125</v>
      </c>
    </row>
    <row r="50" spans="1:9" s="77" customFormat="1" ht="21" customHeight="1">
      <c r="A50" s="449" t="s">
        <v>453</v>
      </c>
      <c r="B50" s="694">
        <v>9.9438046647230323</v>
      </c>
      <c r="C50" s="694">
        <v>9.9650728862973761</v>
      </c>
      <c r="D50" s="694">
        <v>520.16915451895045</v>
      </c>
      <c r="E50" s="694">
        <v>1540.6401822157436</v>
      </c>
      <c r="F50" s="694">
        <v>2943.7014067055393</v>
      </c>
      <c r="G50" s="694">
        <v>4678.3952842565595</v>
      </c>
      <c r="H50" s="694">
        <v>4678.3952842565595</v>
      </c>
      <c r="I50" s="694">
        <v>12816.879249271136</v>
      </c>
    </row>
    <row r="51" spans="1:9" s="78" customFormat="1" ht="40.5" customHeight="1" thickBot="1">
      <c r="A51" s="451" t="s">
        <v>454</v>
      </c>
      <c r="B51" s="695">
        <v>9022.3322259475226</v>
      </c>
      <c r="C51" s="695">
        <v>8801.0031122448981</v>
      </c>
      <c r="D51" s="695">
        <v>9883.3700160349872</v>
      </c>
      <c r="E51" s="695">
        <v>10700.784126822156</v>
      </c>
      <c r="F51" s="695">
        <v>14520.43362244898</v>
      </c>
      <c r="G51" s="695">
        <v>7790.9442492711369</v>
      </c>
      <c r="H51" s="695">
        <v>15132.634625364431</v>
      </c>
      <c r="I51" s="695">
        <v>6583.5087128279893</v>
      </c>
    </row>
    <row r="52" spans="1:9" ht="24" customHeight="1" thickTop="1" thickBot="1">
      <c r="A52" s="27" t="s">
        <v>455</v>
      </c>
      <c r="B52" s="693">
        <v>856189.4159533527</v>
      </c>
      <c r="C52" s="693">
        <v>956905.36125072895</v>
      </c>
      <c r="D52" s="693">
        <v>1093229.5736166181</v>
      </c>
      <c r="E52" s="693">
        <v>1296048.3927944608</v>
      </c>
      <c r="F52" s="693">
        <v>1449886.9908206998</v>
      </c>
      <c r="G52" s="693">
        <v>1514496.4603702622</v>
      </c>
      <c r="H52" s="693">
        <v>1639718.3914110786</v>
      </c>
      <c r="I52" s="693">
        <v>1739846.1223804667</v>
      </c>
    </row>
    <row r="53" spans="1:9" s="77" customFormat="1" ht="24" customHeight="1" thickTop="1">
      <c r="A53" s="75" t="s">
        <v>456</v>
      </c>
      <c r="B53" s="694">
        <v>81646.02490233237</v>
      </c>
      <c r="C53" s="694">
        <v>96055.473711370272</v>
      </c>
      <c r="D53" s="694">
        <v>103707.42786151604</v>
      </c>
      <c r="E53" s="694">
        <v>84069.138932944625</v>
      </c>
      <c r="F53" s="694">
        <v>70151.178416909621</v>
      </c>
      <c r="G53" s="694">
        <v>60903.332896501459</v>
      </c>
      <c r="H53" s="694">
        <v>65275.250258017491</v>
      </c>
      <c r="I53" s="694">
        <v>60042.604781341113</v>
      </c>
    </row>
    <row r="54" spans="1:9" s="78" customFormat="1" ht="21" customHeight="1">
      <c r="A54" s="451" t="s">
        <v>457</v>
      </c>
      <c r="B54" s="695">
        <v>8608.73660058309</v>
      </c>
      <c r="C54" s="695">
        <v>13826.213533527696</v>
      </c>
      <c r="D54" s="695">
        <v>12819.993438775509</v>
      </c>
      <c r="E54" s="695">
        <v>6754.6991749271137</v>
      </c>
      <c r="F54" s="695">
        <v>7484.4451486880471</v>
      </c>
      <c r="G54" s="695">
        <v>3692.4254329446062</v>
      </c>
      <c r="H54" s="695">
        <v>5450.12633819242</v>
      </c>
      <c r="I54" s="695">
        <v>7347.670357142857</v>
      </c>
    </row>
    <row r="55" spans="1:9" s="78" customFormat="1" ht="21" customHeight="1">
      <c r="A55" s="451" t="s">
        <v>458</v>
      </c>
      <c r="B55" s="695">
        <v>60308.234932944601</v>
      </c>
      <c r="C55" s="695">
        <v>69310.753833819239</v>
      </c>
      <c r="D55" s="695">
        <v>76782.226658892119</v>
      </c>
      <c r="E55" s="695">
        <v>62777.560377551024</v>
      </c>
      <c r="F55" s="695">
        <v>46244.343829446065</v>
      </c>
      <c r="G55" s="695">
        <v>42313.647483965018</v>
      </c>
      <c r="H55" s="695">
        <v>42838.60098104956</v>
      </c>
      <c r="I55" s="695">
        <v>35725.95635131195</v>
      </c>
    </row>
    <row r="56" spans="1:9" s="78" customFormat="1" ht="21" customHeight="1">
      <c r="A56" s="451" t="s">
        <v>459</v>
      </c>
      <c r="B56" s="695">
        <v>0</v>
      </c>
      <c r="C56" s="695">
        <v>0</v>
      </c>
      <c r="D56" s="695">
        <v>0</v>
      </c>
      <c r="E56" s="695">
        <v>0</v>
      </c>
      <c r="F56" s="695">
        <v>0</v>
      </c>
      <c r="G56" s="695">
        <v>0</v>
      </c>
      <c r="H56" s="695">
        <v>0</v>
      </c>
      <c r="I56" s="695">
        <v>0</v>
      </c>
    </row>
    <row r="57" spans="1:9" s="78" customFormat="1" ht="21" customHeight="1">
      <c r="A57" s="451" t="s">
        <v>460</v>
      </c>
      <c r="B57" s="695">
        <v>12729.053368804665</v>
      </c>
      <c r="C57" s="695">
        <v>12918.506344023323</v>
      </c>
      <c r="D57" s="695">
        <v>14105.207763848397</v>
      </c>
      <c r="E57" s="695">
        <v>14536.879380466471</v>
      </c>
      <c r="F57" s="695">
        <v>16422.38943877551</v>
      </c>
      <c r="G57" s="695">
        <v>14897.259979591836</v>
      </c>
      <c r="H57" s="695">
        <v>16986.52293877551</v>
      </c>
      <c r="I57" s="695">
        <v>16968.978072886297</v>
      </c>
    </row>
    <row r="58" spans="1:9" s="78" customFormat="1" ht="21" customHeight="1">
      <c r="A58" s="451" t="s">
        <v>461</v>
      </c>
      <c r="B58" s="695">
        <v>0</v>
      </c>
      <c r="C58" s="695">
        <v>0</v>
      </c>
      <c r="D58" s="695">
        <v>0</v>
      </c>
      <c r="E58" s="695">
        <v>0</v>
      </c>
      <c r="F58" s="695">
        <v>0</v>
      </c>
      <c r="G58" s="695">
        <v>0</v>
      </c>
      <c r="H58" s="695">
        <v>0</v>
      </c>
      <c r="I58" s="695">
        <v>0</v>
      </c>
    </row>
    <row r="59" spans="1:9" s="78" customFormat="1" ht="61.5" customHeight="1" thickBot="1">
      <c r="A59" s="450" t="s">
        <v>462</v>
      </c>
      <c r="B59" s="695">
        <v>1186188.950957726</v>
      </c>
      <c r="C59" s="695">
        <v>1440527.7884591839</v>
      </c>
      <c r="D59" s="695">
        <v>1738864.7269387753</v>
      </c>
      <c r="E59" s="695">
        <v>2257567.1022623908</v>
      </c>
      <c r="F59" s="695">
        <v>2568209.9451122452</v>
      </c>
      <c r="G59" s="695">
        <v>2568503.8896297379</v>
      </c>
      <c r="H59" s="695">
        <v>2759075.8722609328</v>
      </c>
      <c r="I59" s="695">
        <v>2964412.0151763847</v>
      </c>
    </row>
    <row r="60" spans="1:9" ht="31.5" customHeight="1" thickTop="1" thickBot="1">
      <c r="A60" s="452" t="s">
        <v>463</v>
      </c>
      <c r="B60" s="693"/>
      <c r="C60" s="693"/>
      <c r="D60" s="693"/>
      <c r="E60" s="693"/>
      <c r="F60" s="693"/>
      <c r="G60" s="693"/>
      <c r="H60" s="693"/>
      <c r="I60" s="693"/>
    </row>
    <row r="61" spans="1:9" ht="30" customHeight="1" thickTop="1">
      <c r="A61" s="29" t="s">
        <v>464</v>
      </c>
      <c r="B61" s="696">
        <v>38049.852596209916</v>
      </c>
      <c r="C61" s="696">
        <v>42866.115635568516</v>
      </c>
      <c r="D61" s="696">
        <v>54481.051720116622</v>
      </c>
      <c r="E61" s="696">
        <v>62342.677166180758</v>
      </c>
      <c r="F61" s="696">
        <v>71412.48634548104</v>
      </c>
      <c r="G61" s="696">
        <v>45855.976835276968</v>
      </c>
      <c r="H61" s="696">
        <v>81656.779867346937</v>
      </c>
      <c r="I61" s="696">
        <v>53084.664913994173</v>
      </c>
    </row>
    <row r="62" spans="1:9" ht="21" customHeight="1">
      <c r="A62" s="31" t="s">
        <v>465</v>
      </c>
      <c r="B62" s="696">
        <v>-10205.658896501458</v>
      </c>
      <c r="C62" s="696">
        <v>-10648.12322011662</v>
      </c>
      <c r="D62" s="696">
        <v>-14592.337488338191</v>
      </c>
      <c r="E62" s="696">
        <v>-18828.997330903792</v>
      </c>
      <c r="F62" s="696">
        <v>-22747.238125364431</v>
      </c>
      <c r="G62" s="696">
        <v>-15618.779390670556</v>
      </c>
      <c r="H62" s="696">
        <v>-28488.117405247813</v>
      </c>
      <c r="I62" s="696">
        <v>-21474.63036443149</v>
      </c>
    </row>
    <row r="63" spans="1:9" ht="21.75" customHeight="1">
      <c r="A63" s="453" t="s">
        <v>466</v>
      </c>
      <c r="B63" s="696">
        <v>27844.193699708456</v>
      </c>
      <c r="C63" s="696">
        <v>32217.992415451892</v>
      </c>
      <c r="D63" s="696">
        <v>39888.714231778424</v>
      </c>
      <c r="E63" s="696">
        <v>43513.679835276969</v>
      </c>
      <c r="F63" s="696">
        <v>48665.24822011662</v>
      </c>
      <c r="G63" s="696">
        <v>30237.197444606412</v>
      </c>
      <c r="H63" s="696">
        <v>53168.662462099121</v>
      </c>
      <c r="I63" s="696">
        <v>31610.034549562679</v>
      </c>
    </row>
    <row r="64" spans="1:9">
      <c r="A64" s="29" t="s">
        <v>467</v>
      </c>
      <c r="B64" s="696">
        <v>21017.208450437316</v>
      </c>
      <c r="C64" s="696">
        <v>26759.563409620994</v>
      </c>
      <c r="D64" s="696">
        <v>29471.104909620994</v>
      </c>
      <c r="E64" s="696">
        <v>30454.532957725947</v>
      </c>
      <c r="F64" s="696">
        <v>50230.123820699708</v>
      </c>
      <c r="G64" s="696">
        <v>31587.229546647228</v>
      </c>
      <c r="H64" s="696">
        <v>61639.421696792997</v>
      </c>
      <c r="I64" s="696">
        <v>34500.981329446062</v>
      </c>
    </row>
    <row r="65" spans="1:9">
      <c r="A65" s="31" t="s">
        <v>468</v>
      </c>
      <c r="B65" s="696">
        <v>-7380.799160349854</v>
      </c>
      <c r="C65" s="696">
        <v>-7354.7998469387758</v>
      </c>
      <c r="D65" s="696">
        <v>-13169.310511661806</v>
      </c>
      <c r="E65" s="696">
        <v>-16261.067833819243</v>
      </c>
      <c r="F65" s="696">
        <v>-30655.345909620988</v>
      </c>
      <c r="G65" s="696">
        <v>-20588.722227405244</v>
      </c>
      <c r="H65" s="696">
        <v>-41653.842386297372</v>
      </c>
      <c r="I65" s="696">
        <v>-25364.183526239067</v>
      </c>
    </row>
    <row r="66" spans="1:9">
      <c r="A66" s="30" t="s">
        <v>469</v>
      </c>
      <c r="B66" s="696">
        <v>41480.602989795916</v>
      </c>
      <c r="C66" s="696">
        <v>51622.755978134112</v>
      </c>
      <c r="D66" s="696">
        <v>56190.508629737604</v>
      </c>
      <c r="E66" s="696">
        <v>57707.144959183679</v>
      </c>
      <c r="F66" s="696">
        <v>68240.026131195336</v>
      </c>
      <c r="G66" s="696">
        <v>41235.7047638484</v>
      </c>
      <c r="H66" s="696">
        <v>73154.24177259476</v>
      </c>
      <c r="I66" s="696">
        <v>40746.832352769678</v>
      </c>
    </row>
    <row r="67" spans="1:9">
      <c r="A67" s="29" t="s">
        <v>470</v>
      </c>
      <c r="B67" s="696">
        <v>282.86232215743439</v>
      </c>
      <c r="C67" s="696">
        <v>1149.4650393586005</v>
      </c>
      <c r="D67" s="696">
        <v>2464.0751195335274</v>
      </c>
      <c r="E67" s="696">
        <v>2286.0985816326529</v>
      </c>
      <c r="F67" s="696">
        <v>6988.2492332361517</v>
      </c>
      <c r="G67" s="696">
        <v>956.95360787172012</v>
      </c>
      <c r="H67" s="696">
        <v>2724.0644358600584</v>
      </c>
      <c r="I67" s="696">
        <v>987.64798250728859</v>
      </c>
    </row>
    <row r="68" spans="1:9">
      <c r="A68" s="29" t="s">
        <v>471</v>
      </c>
      <c r="B68" s="696">
        <v>-3814.2160495626827</v>
      </c>
      <c r="C68" s="696">
        <v>-6062.6497769679299</v>
      </c>
      <c r="D68" s="696">
        <v>-6178.3502346938776</v>
      </c>
      <c r="E68" s="696">
        <v>-4336.5957142857142</v>
      </c>
      <c r="F68" s="696">
        <v>-11313.362976676384</v>
      </c>
      <c r="G68" s="696">
        <v>-4396.6523075801742</v>
      </c>
      <c r="H68" s="696">
        <v>-9194.4753163265304</v>
      </c>
      <c r="I68" s="696">
        <v>-4173.432523323615</v>
      </c>
    </row>
    <row r="69" spans="1:9">
      <c r="A69" s="453" t="s">
        <v>472</v>
      </c>
      <c r="B69" s="696">
        <v>37949.249262390666</v>
      </c>
      <c r="C69" s="696">
        <v>46709.571240524783</v>
      </c>
      <c r="D69" s="696">
        <v>52476.233514577259</v>
      </c>
      <c r="E69" s="696">
        <v>55656.647826530607</v>
      </c>
      <c r="F69" s="696">
        <v>63914.912387755103</v>
      </c>
      <c r="G69" s="696">
        <v>37796.00606413994</v>
      </c>
      <c r="H69" s="696">
        <v>66683.830892128273</v>
      </c>
      <c r="I69" s="696">
        <v>37561.047811953351</v>
      </c>
    </row>
    <row r="70" spans="1:9">
      <c r="A70" s="31" t="s">
        <v>473</v>
      </c>
      <c r="B70" s="696">
        <v>-24787.998744897955</v>
      </c>
      <c r="C70" s="696">
        <v>-32262.164925655972</v>
      </c>
      <c r="D70" s="696">
        <v>-37249.087731778425</v>
      </c>
      <c r="E70" s="696">
        <v>-39070.96928279884</v>
      </c>
      <c r="F70" s="696">
        <v>-38241.379568513119</v>
      </c>
      <c r="G70" s="696">
        <v>-22945.110483965014</v>
      </c>
      <c r="H70" s="696">
        <v>-39716.230871720116</v>
      </c>
      <c r="I70" s="696">
        <v>-25680.44309620991</v>
      </c>
    </row>
    <row r="71" spans="1:9">
      <c r="A71" s="30" t="s">
        <v>474</v>
      </c>
      <c r="B71" s="696">
        <v>13161.25051749271</v>
      </c>
      <c r="C71" s="696">
        <v>14447.406314868802</v>
      </c>
      <c r="D71" s="696">
        <v>15227.145782798832</v>
      </c>
      <c r="E71" s="696">
        <v>16585.678543731778</v>
      </c>
      <c r="F71" s="696">
        <v>25673.53281924198</v>
      </c>
      <c r="G71" s="696">
        <v>14850.895580174929</v>
      </c>
      <c r="H71" s="696">
        <v>26967.600020408161</v>
      </c>
      <c r="I71" s="696">
        <v>11880.604715743439</v>
      </c>
    </row>
    <row r="72" spans="1:9">
      <c r="A72" s="30" t="s">
        <v>475</v>
      </c>
      <c r="B72" s="696">
        <v>2517.4333177842564</v>
      </c>
      <c r="C72" s="696">
        <v>3067.1090335276967</v>
      </c>
      <c r="D72" s="696">
        <v>-2442.1929373177841</v>
      </c>
      <c r="E72" s="696">
        <v>-2897.9073425655979</v>
      </c>
      <c r="F72" s="696">
        <v>3159.8613396501455</v>
      </c>
      <c r="G72" s="696">
        <v>9549.7577026239069</v>
      </c>
      <c r="H72" s="696">
        <v>11833.240623906708</v>
      </c>
      <c r="I72" s="696">
        <v>1367.9940204081634</v>
      </c>
    </row>
    <row r="73" spans="1:9">
      <c r="A73" s="31" t="s">
        <v>476</v>
      </c>
      <c r="B73" s="696">
        <v>2414.7280262390673</v>
      </c>
      <c r="C73" s="696">
        <v>3059.400036443149</v>
      </c>
      <c r="D73" s="696">
        <v>-2451.0659854227406</v>
      </c>
      <c r="E73" s="696">
        <v>-2908.4729402332364</v>
      </c>
      <c r="F73" s="696">
        <v>3142.1391268221578</v>
      </c>
      <c r="G73" s="696">
        <v>9540.3756574344025</v>
      </c>
      <c r="H73" s="696">
        <v>11816.60254956268</v>
      </c>
      <c r="I73" s="696">
        <v>1355.1760466472301</v>
      </c>
    </row>
    <row r="74" spans="1:9">
      <c r="A74" s="31" t="s">
        <v>477</v>
      </c>
      <c r="B74" s="696">
        <v>102.70529154518951</v>
      </c>
      <c r="C74" s="696">
        <v>7.7089970845481055</v>
      </c>
      <c r="D74" s="696">
        <v>8.8730481049562684</v>
      </c>
      <c r="E74" s="696">
        <v>10.565597667638485</v>
      </c>
      <c r="F74" s="696">
        <v>17.72221282798834</v>
      </c>
      <c r="G74" s="696">
        <v>9.3820451895043746</v>
      </c>
      <c r="H74" s="696">
        <v>16.638074344023323</v>
      </c>
      <c r="I74" s="696">
        <v>12.817973760932945</v>
      </c>
    </row>
    <row r="75" spans="1:9">
      <c r="A75" s="453" t="s">
        <v>478</v>
      </c>
      <c r="B75" s="696">
        <v>-2301.6833935860059</v>
      </c>
      <c r="C75" s="696">
        <v>-3059.7846209912536</v>
      </c>
      <c r="D75" s="696">
        <v>2442.3248323615162</v>
      </c>
      <c r="E75" s="696">
        <v>2969.1202142857146</v>
      </c>
      <c r="F75" s="696">
        <v>-3205.7606822157436</v>
      </c>
      <c r="G75" s="696">
        <v>-9545.6877536443153</v>
      </c>
      <c r="H75" s="696">
        <v>-11828.698441690962</v>
      </c>
      <c r="I75" s="696">
        <v>-1359.1406107871719</v>
      </c>
    </row>
    <row r="76" spans="1:9">
      <c r="A76" s="453" t="s">
        <v>1350</v>
      </c>
      <c r="B76" s="696">
        <v>-2207.2910830903793</v>
      </c>
      <c r="C76" s="696">
        <v>-3045.9062507288631</v>
      </c>
      <c r="D76" s="696">
        <v>2459.513763848397</v>
      </c>
      <c r="E76" s="696">
        <v>2979.4233411078721</v>
      </c>
      <c r="F76" s="696">
        <v>-3187.5585072886297</v>
      </c>
      <c r="G76" s="696">
        <v>-9536.2303542274058</v>
      </c>
      <c r="H76" s="696">
        <v>-11811.695807580176</v>
      </c>
      <c r="I76" s="696">
        <v>-1346.6019620991256</v>
      </c>
    </row>
    <row r="77" spans="1:9">
      <c r="A77" s="31" t="s">
        <v>479</v>
      </c>
      <c r="B77" s="696">
        <v>-94.392310495626816</v>
      </c>
      <c r="C77" s="696">
        <v>-13.87837026239067</v>
      </c>
      <c r="D77" s="696">
        <v>-17.188931486880467</v>
      </c>
      <c r="E77" s="696">
        <v>-10.303126822157434</v>
      </c>
      <c r="F77" s="696">
        <v>-18.202174927113703</v>
      </c>
      <c r="G77" s="696">
        <v>-9.4573994169096203</v>
      </c>
      <c r="H77" s="696">
        <v>-17.002634110787174</v>
      </c>
      <c r="I77" s="696">
        <v>-12.538648688046647</v>
      </c>
    </row>
    <row r="78" spans="1:9">
      <c r="A78" s="453" t="s">
        <v>480</v>
      </c>
      <c r="B78" s="696">
        <v>13377.000441690963</v>
      </c>
      <c r="C78" s="696">
        <v>14454.730727405249</v>
      </c>
      <c r="D78" s="696">
        <v>15227.277677842565</v>
      </c>
      <c r="E78" s="696">
        <v>16656.891415451897</v>
      </c>
      <c r="F78" s="696">
        <v>25627.633476676387</v>
      </c>
      <c r="G78" s="696">
        <v>14854.965529154519</v>
      </c>
      <c r="H78" s="696">
        <v>26972.142202623909</v>
      </c>
      <c r="I78" s="696">
        <v>11889.45812536443</v>
      </c>
    </row>
    <row r="79" spans="1:9">
      <c r="A79" s="29" t="s">
        <v>481</v>
      </c>
      <c r="B79" s="696">
        <v>0</v>
      </c>
      <c r="C79" s="696">
        <v>0</v>
      </c>
      <c r="D79" s="696">
        <v>0</v>
      </c>
      <c r="E79" s="696">
        <v>0</v>
      </c>
      <c r="F79" s="696">
        <v>0</v>
      </c>
      <c r="G79" s="696">
        <v>0.26385131195335276</v>
      </c>
      <c r="H79" s="696">
        <v>0.26385131195335276</v>
      </c>
      <c r="I79" s="696">
        <v>0.4188090379008747</v>
      </c>
    </row>
    <row r="80" spans="1:9">
      <c r="A80" s="30" t="s">
        <v>482</v>
      </c>
      <c r="B80" s="696">
        <v>13377.000441690963</v>
      </c>
      <c r="C80" s="696">
        <v>14454.730727405249</v>
      </c>
      <c r="D80" s="696">
        <v>15227.277677842565</v>
      </c>
      <c r="E80" s="696">
        <v>16656.891415451897</v>
      </c>
      <c r="F80" s="696">
        <v>25627.633476676387</v>
      </c>
      <c r="G80" s="696">
        <v>14855.229380466473</v>
      </c>
      <c r="H80" s="696">
        <v>26972.406053935862</v>
      </c>
      <c r="I80" s="696">
        <v>11889.876934402331</v>
      </c>
    </row>
    <row r="81" spans="1:9">
      <c r="A81" s="29" t="s">
        <v>483</v>
      </c>
      <c r="B81" s="696">
        <v>20.678365889212827</v>
      </c>
      <c r="C81" s="696">
        <v>-87.979883381924196</v>
      </c>
      <c r="D81" s="696">
        <v>168.58927696793003</v>
      </c>
      <c r="E81" s="696">
        <v>0</v>
      </c>
      <c r="F81" s="696">
        <v>-35.536297376093295</v>
      </c>
      <c r="G81" s="696">
        <v>0</v>
      </c>
      <c r="H81" s="696">
        <v>0</v>
      </c>
      <c r="I81" s="696">
        <v>0</v>
      </c>
    </row>
    <row r="82" spans="1:9" ht="21" customHeight="1">
      <c r="A82" s="453" t="s">
        <v>484</v>
      </c>
      <c r="B82" s="696">
        <v>13397.678807580176</v>
      </c>
      <c r="C82" s="696">
        <v>14366.750844023325</v>
      </c>
      <c r="D82" s="696">
        <v>15395.866954810495</v>
      </c>
      <c r="E82" s="696">
        <v>16656.891415451897</v>
      </c>
      <c r="F82" s="696">
        <v>25592.09717930029</v>
      </c>
      <c r="G82" s="696">
        <v>14855.229380466473</v>
      </c>
      <c r="H82" s="696">
        <v>26972.406053935862</v>
      </c>
      <c r="I82" s="696">
        <v>11889.876934402331</v>
      </c>
    </row>
    <row r="83" spans="1:9" ht="21" customHeight="1">
      <c r="A83" s="29" t="s">
        <v>485</v>
      </c>
      <c r="B83" s="696">
        <v>0</v>
      </c>
      <c r="C83" s="696">
        <v>0</v>
      </c>
      <c r="D83" s="696">
        <v>0</v>
      </c>
      <c r="E83" s="696">
        <v>0</v>
      </c>
      <c r="F83" s="696">
        <v>0</v>
      </c>
      <c r="G83" s="696">
        <v>0</v>
      </c>
      <c r="H83" s="696">
        <v>0</v>
      </c>
      <c r="I83" s="696">
        <v>0</v>
      </c>
    </row>
    <row r="84" spans="1:9" ht="21" customHeight="1">
      <c r="A84" s="453" t="s">
        <v>486</v>
      </c>
      <c r="B84" s="696">
        <v>13397.678807580176</v>
      </c>
      <c r="C84" s="696">
        <v>14366.750844023325</v>
      </c>
      <c r="D84" s="696">
        <v>15395.866954810495</v>
      </c>
      <c r="E84" s="696">
        <v>16656.891415451897</v>
      </c>
      <c r="F84" s="696">
        <v>25592.09717930029</v>
      </c>
      <c r="G84" s="696">
        <v>14855.229380466473</v>
      </c>
      <c r="H84" s="696">
        <v>26972.406053935862</v>
      </c>
      <c r="I84" s="696">
        <v>11889.876934402331</v>
      </c>
    </row>
    <row r="85" spans="1:9" ht="18" customHeight="1" thickBot="1">
      <c r="A85" s="29" t="s">
        <v>487</v>
      </c>
      <c r="B85" s="696">
        <v>-4375.3465816326534</v>
      </c>
      <c r="C85" s="696">
        <v>-5565.7477317784251</v>
      </c>
      <c r="D85" s="696">
        <v>-5512.49693877551</v>
      </c>
      <c r="E85" s="696">
        <v>-5956.1072886297379</v>
      </c>
      <c r="F85" s="696">
        <v>-11071.66355685131</v>
      </c>
      <c r="G85" s="696">
        <v>-7064.2851311953355</v>
      </c>
      <c r="H85" s="696">
        <v>-11839.771428571428</v>
      </c>
      <c r="I85" s="696">
        <v>-5306.3682215743438</v>
      </c>
    </row>
    <row r="86" spans="1:9" ht="24" customHeight="1" thickTop="1" thickBot="1">
      <c r="A86" s="27" t="s">
        <v>488</v>
      </c>
      <c r="B86" s="693">
        <v>9022.3322259475226</v>
      </c>
      <c r="C86" s="693">
        <v>8801.0031122448981</v>
      </c>
      <c r="D86" s="693">
        <v>9883.3700160349872</v>
      </c>
      <c r="E86" s="693">
        <v>10700.784126822156</v>
      </c>
      <c r="F86" s="693">
        <v>14520.43362244898</v>
      </c>
      <c r="G86" s="693">
        <v>7790.9442492711369</v>
      </c>
      <c r="H86" s="693">
        <v>15132.634625364431</v>
      </c>
      <c r="I86" s="693">
        <v>6583.5087128279893</v>
      </c>
    </row>
    <row r="87" spans="1:9" ht="15" customHeight="1" thickTop="1" thickBot="1">
      <c r="A87" s="454"/>
      <c r="B87" s="697"/>
      <c r="C87" s="697"/>
      <c r="D87" s="697"/>
      <c r="E87" s="697"/>
      <c r="F87" s="697"/>
      <c r="G87" s="697"/>
      <c r="H87" s="697"/>
      <c r="I87" s="697"/>
    </row>
    <row r="88" spans="1:9" ht="28.5" customHeight="1" thickTop="1">
      <c r="A88" s="455"/>
      <c r="B88" s="32"/>
      <c r="C88" s="32"/>
      <c r="D88" s="32"/>
      <c r="E88" s="32"/>
      <c r="F88" s="32"/>
      <c r="G88" s="32"/>
      <c r="H88" s="32"/>
    </row>
    <row r="89" spans="1:9">
      <c r="A89" s="455"/>
      <c r="B89" s="32"/>
      <c r="C89" s="32"/>
      <c r="D89" s="32"/>
      <c r="E89" s="32"/>
      <c r="F89" s="32"/>
      <c r="G89" s="32"/>
      <c r="H89" s="32"/>
    </row>
    <row r="90" spans="1:9" ht="19.5">
      <c r="A90" s="456"/>
      <c r="B90" s="32"/>
      <c r="C90" s="32"/>
      <c r="D90" s="32"/>
      <c r="E90" s="32"/>
      <c r="F90" s="32"/>
      <c r="G90" s="32"/>
      <c r="H90" s="32"/>
    </row>
    <row r="91" spans="1:9" ht="19.5">
      <c r="A91" s="456"/>
      <c r="B91" s="32"/>
      <c r="C91" s="32"/>
      <c r="D91" s="32"/>
      <c r="E91" s="32"/>
      <c r="F91" s="32"/>
      <c r="G91" s="32"/>
      <c r="H91" s="32"/>
    </row>
    <row r="92" spans="1:9" ht="19.5">
      <c r="A92" s="456"/>
      <c r="B92" s="32"/>
      <c r="C92" s="32"/>
      <c r="D92" s="32"/>
      <c r="E92" s="32"/>
      <c r="F92" s="32"/>
      <c r="G92" s="32"/>
      <c r="H92" s="32"/>
    </row>
    <row r="93" spans="1:9" ht="19.5">
      <c r="A93" s="457"/>
      <c r="B93" s="32"/>
      <c r="C93" s="32"/>
      <c r="D93" s="32"/>
      <c r="E93" s="32"/>
      <c r="F93" s="32"/>
      <c r="G93" s="32"/>
      <c r="H93" s="32"/>
    </row>
    <row r="94" spans="1:9" ht="19.5">
      <c r="A94" s="457"/>
      <c r="B94" s="32"/>
      <c r="C94" s="32"/>
      <c r="D94" s="32"/>
      <c r="E94" s="32"/>
      <c r="F94" s="32"/>
      <c r="G94" s="32"/>
      <c r="H94" s="32"/>
    </row>
    <row r="95" spans="1:9" ht="19.5">
      <c r="A95" s="457"/>
      <c r="B95" s="32"/>
      <c r="C95" s="32"/>
      <c r="D95" s="32"/>
      <c r="E95" s="32"/>
      <c r="F95" s="32"/>
      <c r="G95" s="32"/>
      <c r="H95" s="32"/>
    </row>
    <row r="96" spans="1:9" ht="19.5">
      <c r="A96" s="456"/>
      <c r="B96" s="32"/>
      <c r="C96" s="32"/>
      <c r="D96" s="32"/>
      <c r="E96" s="32"/>
      <c r="F96" s="32"/>
      <c r="G96" s="32"/>
      <c r="H96" s="32"/>
    </row>
    <row r="97" spans="1:8" ht="19.5">
      <c r="A97" s="456"/>
      <c r="B97" s="32"/>
      <c r="C97" s="32"/>
      <c r="D97" s="32"/>
      <c r="E97" s="32"/>
      <c r="F97" s="32"/>
      <c r="G97" s="32"/>
      <c r="H97" s="32"/>
    </row>
    <row r="98" spans="1:8" ht="19.5">
      <c r="A98" s="456"/>
      <c r="B98" s="32"/>
      <c r="C98" s="32"/>
      <c r="D98" s="32"/>
      <c r="E98" s="32"/>
      <c r="F98" s="32"/>
      <c r="G98" s="32"/>
      <c r="H98" s="32"/>
    </row>
    <row r="99" spans="1:8" ht="19.5">
      <c r="A99" s="456"/>
      <c r="B99" s="32"/>
      <c r="C99" s="32"/>
      <c r="D99" s="32"/>
      <c r="E99" s="32"/>
      <c r="F99" s="32"/>
      <c r="G99" s="32"/>
      <c r="H99" s="32"/>
    </row>
    <row r="100" spans="1:8" ht="19.5">
      <c r="A100" s="456"/>
      <c r="B100" s="32"/>
      <c r="C100" s="32"/>
      <c r="D100" s="32"/>
      <c r="E100" s="32"/>
      <c r="F100" s="32"/>
      <c r="G100" s="32"/>
      <c r="H100" s="32"/>
    </row>
    <row r="101" spans="1:8" ht="19.5">
      <c r="A101" s="79"/>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ht="19.5">
      <c r="A110" s="456"/>
      <c r="B110" s="32"/>
      <c r="C110" s="32"/>
      <c r="D110" s="32"/>
      <c r="E110" s="32"/>
      <c r="F110" s="32"/>
      <c r="G110" s="32"/>
      <c r="H110" s="32"/>
    </row>
    <row r="111" spans="1:8" ht="19.5">
      <c r="A111" s="456"/>
      <c r="B111" s="32"/>
      <c r="C111" s="32"/>
      <c r="D111" s="32"/>
      <c r="E111" s="32"/>
      <c r="F111" s="32"/>
      <c r="G111" s="32"/>
      <c r="H111" s="32"/>
    </row>
    <row r="112" spans="1:8" ht="19.5">
      <c r="A112" s="457"/>
      <c r="B112" s="32"/>
      <c r="C112" s="32"/>
      <c r="D112" s="32"/>
      <c r="E112" s="32"/>
      <c r="F112" s="32"/>
      <c r="G112" s="32"/>
      <c r="H112" s="32"/>
    </row>
    <row r="113" spans="1:8" ht="19.5">
      <c r="A113" s="457"/>
      <c r="B113" s="32"/>
      <c r="C113" s="32"/>
      <c r="D113" s="32"/>
      <c r="E113" s="32"/>
      <c r="F113" s="32"/>
      <c r="G113" s="32"/>
      <c r="H113" s="32"/>
    </row>
    <row r="114" spans="1:8" ht="19.5">
      <c r="A114" s="457"/>
      <c r="B114" s="32"/>
      <c r="C114" s="32"/>
      <c r="D114" s="32"/>
      <c r="E114" s="32"/>
      <c r="F114" s="32"/>
      <c r="G114" s="32"/>
      <c r="H114" s="32"/>
    </row>
    <row r="115" spans="1:8" ht="19.5">
      <c r="A115" s="456"/>
      <c r="B115" s="32"/>
      <c r="C115" s="32"/>
      <c r="D115" s="32"/>
      <c r="E115" s="32"/>
      <c r="F115" s="32"/>
      <c r="G115" s="32"/>
      <c r="H115" s="32"/>
    </row>
    <row r="116" spans="1:8" ht="19.5">
      <c r="A116" s="456"/>
      <c r="B116" s="32"/>
      <c r="C116" s="32"/>
      <c r="D116" s="32"/>
      <c r="E116" s="32"/>
      <c r="F116" s="32"/>
      <c r="G116" s="32"/>
      <c r="H116" s="32"/>
    </row>
    <row r="117" spans="1:8" ht="19.5">
      <c r="A117" s="456"/>
      <c r="B117" s="32"/>
      <c r="C117" s="32"/>
      <c r="D117" s="32"/>
      <c r="E117" s="32"/>
      <c r="F117" s="32"/>
      <c r="G117" s="32"/>
      <c r="H117" s="32"/>
    </row>
    <row r="118" spans="1:8" ht="19.5">
      <c r="A118" s="456"/>
      <c r="B118" s="32"/>
      <c r="C118" s="32"/>
      <c r="D118" s="32"/>
      <c r="E118" s="32"/>
      <c r="F118" s="32"/>
      <c r="G118" s="32"/>
      <c r="H118" s="32"/>
    </row>
    <row r="119" spans="1:8" ht="19.5">
      <c r="A119" s="456"/>
      <c r="B119" s="32"/>
      <c r="C119" s="32"/>
      <c r="D119" s="32"/>
      <c r="E119" s="32"/>
      <c r="F119" s="32"/>
      <c r="G119" s="32"/>
      <c r="H119" s="32"/>
    </row>
    <row r="120" spans="1:8" ht="19.5">
      <c r="A120" s="456"/>
      <c r="B120" s="32"/>
      <c r="C120" s="32"/>
      <c r="D120" s="32"/>
      <c r="E120" s="32"/>
      <c r="F120" s="32"/>
      <c r="G120" s="32"/>
      <c r="H120" s="32"/>
    </row>
    <row r="121" spans="1:8" ht="19.5">
      <c r="A121" s="456"/>
      <c r="B121" s="32"/>
      <c r="C121" s="32"/>
      <c r="D121" s="32"/>
      <c r="E121" s="32"/>
      <c r="F121" s="32"/>
      <c r="G121" s="32"/>
      <c r="H121" s="32"/>
    </row>
    <row r="122" spans="1:8" ht="19.5">
      <c r="A122" s="457"/>
      <c r="B122" s="32"/>
      <c r="C122" s="32"/>
      <c r="D122" s="32"/>
      <c r="E122" s="32"/>
      <c r="F122" s="32"/>
      <c r="G122" s="32"/>
      <c r="H122" s="32"/>
    </row>
    <row r="123" spans="1:8" ht="19.5">
      <c r="A123" s="456"/>
      <c r="B123" s="32"/>
      <c r="C123" s="32"/>
      <c r="D123" s="32"/>
      <c r="E123" s="32"/>
      <c r="F123" s="32"/>
      <c r="G123" s="32"/>
      <c r="H123" s="32"/>
    </row>
    <row r="124" spans="1:8" ht="19.5">
      <c r="A124" s="456"/>
      <c r="B124" s="32"/>
      <c r="C124" s="32"/>
      <c r="D124" s="32"/>
      <c r="E124" s="32"/>
      <c r="F124" s="32"/>
      <c r="G124" s="32"/>
      <c r="H124" s="32"/>
    </row>
    <row r="125" spans="1:8" ht="19.5">
      <c r="A125" s="456"/>
      <c r="B125" s="32"/>
      <c r="C125" s="32"/>
      <c r="D125" s="32"/>
      <c r="E125" s="32"/>
      <c r="F125" s="32"/>
      <c r="G125" s="32"/>
      <c r="H125" s="32"/>
    </row>
    <row r="126" spans="1:8" ht="19.5">
      <c r="A126" s="456"/>
      <c r="B126" s="32"/>
      <c r="C126" s="32"/>
      <c r="D126" s="32"/>
      <c r="E126" s="32"/>
      <c r="F126" s="32"/>
      <c r="G126" s="32"/>
      <c r="H126" s="32"/>
    </row>
    <row r="127" spans="1:8" ht="19.5">
      <c r="A127" s="456"/>
      <c r="B127" s="32"/>
      <c r="C127" s="32"/>
      <c r="D127" s="32"/>
      <c r="E127" s="32"/>
      <c r="F127" s="32"/>
      <c r="G127" s="32"/>
      <c r="H127" s="32"/>
    </row>
    <row r="128" spans="1:8" ht="19.5">
      <c r="A128" s="457"/>
      <c r="B128" s="32"/>
      <c r="C128" s="32"/>
      <c r="D128" s="32"/>
      <c r="E128" s="32"/>
      <c r="F128" s="32"/>
      <c r="G128" s="32"/>
      <c r="H128" s="32"/>
    </row>
    <row r="129" spans="1:8" ht="19.5">
      <c r="A129" s="456"/>
      <c r="B129" s="32"/>
      <c r="C129" s="32"/>
      <c r="D129" s="32"/>
      <c r="E129" s="32"/>
      <c r="F129" s="32"/>
      <c r="G129" s="32"/>
      <c r="H129" s="32"/>
    </row>
    <row r="130" spans="1:8" ht="19.5">
      <c r="A130" s="456"/>
      <c r="B130" s="32"/>
      <c r="C130" s="32"/>
      <c r="D130" s="32"/>
      <c r="E130" s="32"/>
      <c r="F130" s="32"/>
      <c r="G130" s="32"/>
      <c r="H130" s="32"/>
    </row>
    <row r="131" spans="1:8" ht="19.5">
      <c r="A131" s="456"/>
      <c r="B131" s="32"/>
      <c r="C131" s="32"/>
      <c r="D131" s="32"/>
      <c r="E131" s="32"/>
      <c r="F131" s="32"/>
      <c r="G131" s="32"/>
      <c r="H131" s="32"/>
    </row>
    <row r="132" spans="1:8" ht="19.5">
      <c r="A132" s="457"/>
      <c r="B132" s="32"/>
      <c r="C132" s="32"/>
      <c r="D132" s="32"/>
      <c r="E132" s="32"/>
      <c r="F132" s="32"/>
      <c r="G132" s="32"/>
      <c r="H132" s="32"/>
    </row>
    <row r="133" spans="1:8" ht="19.5">
      <c r="A133" s="456"/>
      <c r="B133" s="32"/>
      <c r="C133" s="32"/>
      <c r="D133" s="32"/>
      <c r="E133" s="32"/>
      <c r="F133" s="32"/>
      <c r="G133" s="32"/>
      <c r="H133" s="32"/>
    </row>
    <row r="134" spans="1:8" ht="19.5">
      <c r="A134" s="456"/>
      <c r="B134" s="32"/>
      <c r="C134" s="32"/>
      <c r="D134" s="32"/>
      <c r="E134" s="32"/>
      <c r="F134" s="32"/>
      <c r="G134" s="32"/>
      <c r="H134" s="32"/>
    </row>
    <row r="135" spans="1:8" ht="19.5">
      <c r="A135" s="456"/>
      <c r="B135" s="32"/>
      <c r="C135" s="32"/>
      <c r="D135" s="32"/>
      <c r="E135" s="32"/>
      <c r="F135" s="32"/>
      <c r="G135" s="32"/>
      <c r="H135" s="32"/>
    </row>
    <row r="136" spans="1:8" ht="19.5">
      <c r="A136" s="456"/>
      <c r="B136" s="32"/>
      <c r="C136" s="32"/>
      <c r="D136" s="32"/>
      <c r="E136" s="32"/>
      <c r="F136" s="32"/>
      <c r="G136" s="32"/>
      <c r="H136" s="32"/>
    </row>
    <row r="137" spans="1:8" ht="19.5">
      <c r="A137" s="457"/>
      <c r="B137" s="32"/>
      <c r="C137" s="32"/>
      <c r="D137" s="32"/>
      <c r="E137" s="32"/>
      <c r="F137" s="32"/>
      <c r="G137" s="32"/>
      <c r="H137" s="32"/>
    </row>
    <row r="138" spans="1:8" ht="19.5">
      <c r="A138" s="456"/>
      <c r="B138" s="32"/>
      <c r="C138" s="32"/>
      <c r="D138" s="32"/>
      <c r="E138" s="32"/>
      <c r="F138" s="32"/>
      <c r="G138" s="32"/>
      <c r="H138" s="32"/>
    </row>
    <row r="139" spans="1:8" ht="19.5">
      <c r="A139" s="456"/>
      <c r="B139" s="32"/>
      <c r="C139" s="32"/>
      <c r="D139" s="32"/>
      <c r="E139" s="32"/>
      <c r="F139" s="32"/>
      <c r="G139" s="32"/>
      <c r="H139" s="32"/>
    </row>
    <row r="140" spans="1:8" ht="19.5">
      <c r="A140" s="456"/>
      <c r="B140" s="32"/>
      <c r="C140" s="32"/>
      <c r="D140" s="32"/>
      <c r="E140" s="32"/>
      <c r="F140" s="32"/>
      <c r="G140" s="32"/>
      <c r="H140" s="32"/>
    </row>
    <row r="141" spans="1:8" ht="19.5">
      <c r="A141" s="456"/>
      <c r="B141" s="32"/>
      <c r="C141" s="32"/>
      <c r="D141" s="32"/>
      <c r="E141" s="32"/>
      <c r="F141" s="32"/>
      <c r="G141" s="32"/>
      <c r="H141" s="32"/>
    </row>
    <row r="142" spans="1:8" ht="19.5">
      <c r="A142" s="457"/>
      <c r="B142" s="32"/>
      <c r="C142" s="32"/>
      <c r="D142" s="32"/>
      <c r="E142" s="32"/>
      <c r="F142" s="32"/>
      <c r="G142" s="32"/>
      <c r="H142" s="32"/>
    </row>
    <row r="143" spans="1:8" ht="19.5">
      <c r="A143" s="457"/>
      <c r="B143" s="32"/>
      <c r="C143" s="32"/>
      <c r="D143" s="32"/>
      <c r="E143" s="32"/>
      <c r="F143" s="32"/>
      <c r="G143" s="32"/>
      <c r="H143" s="32"/>
    </row>
    <row r="144" spans="1:8" ht="19.5">
      <c r="A144" s="457"/>
      <c r="B144" s="32"/>
      <c r="C144" s="32"/>
      <c r="D144" s="32"/>
      <c r="E144" s="32"/>
      <c r="F144" s="32"/>
      <c r="G144" s="32"/>
      <c r="H144" s="32"/>
    </row>
    <row r="145" spans="1:8" ht="19.5">
      <c r="A145" s="456"/>
      <c r="B145" s="32"/>
      <c r="C145" s="32"/>
      <c r="D145" s="32"/>
      <c r="E145" s="32"/>
      <c r="F145" s="32"/>
      <c r="G145" s="32"/>
      <c r="H145" s="32"/>
    </row>
    <row r="146" spans="1:8" ht="19.5">
      <c r="A146" s="456"/>
      <c r="B146" s="32"/>
      <c r="C146" s="32"/>
      <c r="D146" s="32"/>
      <c r="E146" s="32"/>
      <c r="F146" s="32"/>
      <c r="G146" s="32"/>
      <c r="H146" s="32"/>
    </row>
    <row r="147" spans="1:8" ht="19.5">
      <c r="A147" s="82"/>
      <c r="B147" s="32"/>
      <c r="C147" s="32"/>
      <c r="D147" s="32"/>
      <c r="E147" s="32"/>
      <c r="F147" s="32"/>
      <c r="G147" s="32"/>
      <c r="H147" s="32"/>
    </row>
    <row r="148" spans="1:8" ht="19.5">
      <c r="A148" s="457"/>
      <c r="B148" s="32"/>
      <c r="C148" s="32"/>
      <c r="D148" s="32"/>
      <c r="E148" s="32"/>
      <c r="F148" s="32"/>
      <c r="G148" s="32"/>
      <c r="H148" s="32"/>
    </row>
    <row r="149" spans="1:8" ht="19.5">
      <c r="A149" s="456"/>
      <c r="B149" s="32"/>
      <c r="C149" s="32"/>
      <c r="D149" s="32"/>
      <c r="E149" s="32"/>
      <c r="F149" s="32"/>
      <c r="G149" s="32"/>
      <c r="H149" s="32"/>
    </row>
    <row r="150" spans="1:8" ht="19.5">
      <c r="A150" s="456"/>
      <c r="B150" s="32"/>
      <c r="C150" s="32"/>
      <c r="D150" s="32"/>
      <c r="E150" s="32"/>
      <c r="F150" s="32"/>
      <c r="G150" s="32"/>
      <c r="H150" s="32"/>
    </row>
    <row r="151" spans="1:8" ht="19.5">
      <c r="A151" s="456"/>
      <c r="B151" s="32"/>
      <c r="C151" s="32"/>
      <c r="D151" s="32"/>
      <c r="E151" s="32"/>
      <c r="F151" s="32"/>
      <c r="G151" s="32"/>
      <c r="H151" s="32"/>
    </row>
    <row r="152" spans="1:8" ht="19.5">
      <c r="A152" s="457"/>
      <c r="B152" s="32"/>
      <c r="C152" s="32"/>
      <c r="D152" s="32"/>
      <c r="E152" s="32"/>
      <c r="F152" s="32"/>
      <c r="G152" s="32"/>
      <c r="H152" s="32"/>
    </row>
    <row r="153" spans="1:8" ht="19.5">
      <c r="A153" s="456"/>
      <c r="B153" s="32"/>
      <c r="C153" s="32"/>
      <c r="D153" s="32"/>
      <c r="E153" s="32"/>
      <c r="F153" s="32"/>
      <c r="G153" s="32"/>
      <c r="H153" s="32"/>
    </row>
    <row r="154" spans="1:8" ht="19.5">
      <c r="A154" s="456"/>
      <c r="B154" s="32"/>
      <c r="C154" s="32"/>
      <c r="D154" s="32"/>
      <c r="E154" s="32"/>
      <c r="F154" s="32"/>
      <c r="G154" s="32"/>
      <c r="H154" s="32"/>
    </row>
    <row r="155" spans="1:8" ht="19.5">
      <c r="A155" s="456"/>
      <c r="B155" s="32"/>
      <c r="C155" s="32"/>
      <c r="D155" s="32"/>
      <c r="E155" s="32"/>
      <c r="F155" s="32"/>
      <c r="G155" s="32"/>
      <c r="H155" s="32"/>
    </row>
    <row r="156" spans="1:8" ht="19.5">
      <c r="A156" s="457"/>
      <c r="B156" s="32"/>
      <c r="C156" s="32"/>
      <c r="D156" s="32"/>
      <c r="E156" s="32"/>
      <c r="F156" s="32"/>
      <c r="G156" s="32"/>
      <c r="H156" s="32"/>
    </row>
    <row r="157" spans="1:8" ht="19.5">
      <c r="A157" s="456"/>
      <c r="B157" s="32"/>
      <c r="C157" s="32"/>
      <c r="D157" s="32"/>
      <c r="E157" s="32"/>
      <c r="F157" s="32"/>
      <c r="G157" s="32"/>
      <c r="H157" s="32"/>
    </row>
    <row r="158" spans="1:8" ht="19.5">
      <c r="A158" s="456"/>
      <c r="B158" s="32"/>
      <c r="C158" s="32"/>
      <c r="D158" s="32"/>
      <c r="E158" s="32"/>
      <c r="F158" s="32"/>
      <c r="G158" s="32"/>
      <c r="H158" s="32"/>
    </row>
    <row r="159" spans="1:8" ht="19.5">
      <c r="A159" s="456"/>
      <c r="B159" s="32"/>
      <c r="C159" s="32"/>
      <c r="D159" s="32"/>
      <c r="E159" s="32"/>
      <c r="F159" s="32"/>
      <c r="G159" s="32"/>
      <c r="H159" s="32"/>
    </row>
    <row r="160" spans="1:8" ht="19.5">
      <c r="A160" s="457"/>
      <c r="B160" s="32"/>
      <c r="C160" s="32"/>
      <c r="D160" s="32"/>
      <c r="E160" s="32"/>
      <c r="F160" s="32"/>
      <c r="G160" s="32"/>
      <c r="H160" s="32"/>
    </row>
    <row r="161" spans="1:8" ht="19.5">
      <c r="A161" s="456"/>
      <c r="B161" s="32"/>
      <c r="C161" s="32"/>
      <c r="D161" s="32"/>
      <c r="E161" s="32"/>
      <c r="F161" s="32"/>
      <c r="G161" s="32"/>
      <c r="H161" s="32"/>
    </row>
    <row r="162" spans="1:8" ht="19.5">
      <c r="A162" s="456"/>
      <c r="B162" s="32"/>
      <c r="C162" s="32"/>
      <c r="D162" s="32"/>
      <c r="E162" s="32"/>
      <c r="F162" s="32"/>
      <c r="G162" s="32"/>
      <c r="H162" s="32"/>
    </row>
    <row r="163" spans="1:8" ht="19.5">
      <c r="A163" s="456"/>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79"/>
      <c r="B167" s="32"/>
      <c r="C167" s="32"/>
      <c r="D167" s="32"/>
      <c r="E167" s="32"/>
      <c r="F167" s="32"/>
      <c r="G167" s="32"/>
      <c r="H167" s="32"/>
    </row>
    <row r="168" spans="1:8" ht="19.5">
      <c r="A168" s="79"/>
      <c r="B168" s="32"/>
      <c r="C168" s="32"/>
      <c r="D168" s="32"/>
      <c r="E168" s="32"/>
      <c r="F168" s="32"/>
      <c r="G168" s="32"/>
      <c r="H168" s="32"/>
    </row>
    <row r="169" spans="1:8" ht="19.5">
      <c r="A169" s="457"/>
      <c r="B169" s="32"/>
      <c r="C169" s="32"/>
      <c r="D169" s="32"/>
      <c r="E169" s="32"/>
      <c r="F169" s="32"/>
      <c r="G169" s="32"/>
      <c r="H169" s="32"/>
    </row>
    <row r="170" spans="1:8" ht="19.5">
      <c r="A170" s="456"/>
      <c r="B170" s="32"/>
      <c r="C170" s="32"/>
      <c r="D170" s="32"/>
      <c r="E170" s="32"/>
      <c r="F170" s="32"/>
      <c r="G170" s="32"/>
      <c r="H170" s="32"/>
    </row>
    <row r="171" spans="1:8" ht="19.5">
      <c r="A171" s="456"/>
      <c r="B171" s="32"/>
      <c r="C171" s="32"/>
      <c r="D171" s="32"/>
      <c r="E171" s="32"/>
      <c r="F171" s="32"/>
      <c r="G171" s="32"/>
      <c r="H171" s="32"/>
    </row>
    <row r="172" spans="1:8" ht="19.5">
      <c r="A172" s="456"/>
      <c r="B172" s="32"/>
      <c r="C172" s="32"/>
      <c r="D172" s="32"/>
      <c r="E172" s="32"/>
      <c r="F172" s="32"/>
      <c r="G172" s="32"/>
      <c r="H172" s="32"/>
    </row>
    <row r="173" spans="1:8" ht="19.5">
      <c r="A173" s="456"/>
      <c r="B173" s="32"/>
      <c r="C173" s="32"/>
      <c r="D173" s="32"/>
      <c r="E173" s="32"/>
      <c r="F173" s="32"/>
      <c r="G173" s="32"/>
      <c r="H173" s="32"/>
    </row>
    <row r="174" spans="1:8" ht="19.5">
      <c r="A174" s="456"/>
      <c r="B174" s="32"/>
      <c r="C174" s="32"/>
      <c r="D174" s="32"/>
      <c r="E174" s="32"/>
      <c r="F174" s="32"/>
      <c r="G174" s="32"/>
      <c r="H174" s="32"/>
    </row>
    <row r="175" spans="1:8" ht="19.5">
      <c r="A175" s="457"/>
      <c r="B175" s="32"/>
      <c r="C175" s="32"/>
      <c r="D175" s="32"/>
      <c r="E175" s="32"/>
      <c r="F175" s="32"/>
      <c r="G175" s="32"/>
      <c r="H175" s="32"/>
    </row>
    <row r="176" spans="1:8" ht="19.5">
      <c r="A176" s="456"/>
      <c r="B176" s="32"/>
      <c r="C176" s="32"/>
      <c r="D176" s="32"/>
      <c r="E176" s="32"/>
      <c r="F176" s="32"/>
      <c r="G176" s="32"/>
      <c r="H176" s="32"/>
    </row>
    <row r="177" spans="1:8" ht="19.5">
      <c r="A177" s="456"/>
      <c r="B177" s="32"/>
      <c r="C177" s="32"/>
      <c r="D177" s="32"/>
      <c r="E177" s="32"/>
      <c r="F177" s="32"/>
      <c r="G177" s="32"/>
      <c r="H177" s="32"/>
    </row>
    <row r="178" spans="1:8" ht="19.5">
      <c r="A178" s="456"/>
      <c r="B178" s="32"/>
      <c r="C178" s="32"/>
      <c r="D178" s="32"/>
      <c r="E178" s="32"/>
      <c r="F178" s="32"/>
      <c r="G178" s="32"/>
      <c r="H178" s="32"/>
    </row>
    <row r="179" spans="1:8" ht="19.5">
      <c r="A179" s="456"/>
      <c r="B179" s="32"/>
      <c r="C179" s="32"/>
      <c r="D179" s="32"/>
      <c r="E179" s="32"/>
      <c r="F179" s="32"/>
      <c r="G179" s="32"/>
      <c r="H179" s="32"/>
    </row>
    <row r="180" spans="1:8" ht="19.5">
      <c r="A180" s="457"/>
      <c r="B180" s="32"/>
      <c r="C180" s="32"/>
      <c r="D180" s="32"/>
      <c r="E180" s="32"/>
      <c r="F180" s="32"/>
      <c r="G180" s="32"/>
      <c r="H180" s="32"/>
    </row>
    <row r="181" spans="1:8" ht="19.5">
      <c r="A181" s="457"/>
      <c r="B181" s="32"/>
      <c r="C181" s="32"/>
      <c r="D181" s="32"/>
      <c r="E181" s="32"/>
      <c r="F181" s="32"/>
      <c r="G181" s="32"/>
      <c r="H181" s="32"/>
    </row>
    <row r="182" spans="1:8" ht="19.5">
      <c r="A182" s="456"/>
      <c r="B182" s="32"/>
      <c r="C182" s="32"/>
      <c r="D182" s="32"/>
      <c r="E182" s="32"/>
      <c r="F182" s="32"/>
      <c r="G182" s="32"/>
      <c r="H182" s="32"/>
    </row>
    <row r="183" spans="1:8" ht="19.5">
      <c r="A183" s="456"/>
      <c r="B183" s="32"/>
      <c r="C183" s="32"/>
      <c r="D183" s="32"/>
      <c r="E183" s="32"/>
      <c r="F183" s="32"/>
      <c r="G183" s="32"/>
      <c r="H183" s="32"/>
    </row>
    <row r="184" spans="1:8" ht="19.5">
      <c r="A184" s="456"/>
      <c r="B184" s="32"/>
      <c r="C184" s="32"/>
      <c r="D184" s="32"/>
      <c r="E184" s="32"/>
      <c r="F184" s="32"/>
      <c r="G184" s="32"/>
      <c r="H184" s="32"/>
    </row>
    <row r="185" spans="1:8" ht="19.5">
      <c r="A185" s="457"/>
      <c r="B185" s="32"/>
      <c r="C185" s="32"/>
      <c r="D185" s="32"/>
      <c r="E185" s="32"/>
      <c r="F185" s="32"/>
      <c r="G185" s="32"/>
      <c r="H185" s="32"/>
    </row>
    <row r="186" spans="1:8" ht="19.5">
      <c r="A186" s="457"/>
      <c r="B186" s="32"/>
      <c r="C186" s="32"/>
      <c r="D186" s="32"/>
      <c r="E186" s="32"/>
      <c r="F186" s="32"/>
      <c r="G186" s="32"/>
      <c r="H186" s="32"/>
    </row>
    <row r="187" spans="1:8" ht="19.5">
      <c r="A187" s="457"/>
      <c r="B187" s="32"/>
      <c r="C187" s="32"/>
      <c r="D187" s="32"/>
      <c r="E187" s="32"/>
      <c r="F187" s="32"/>
      <c r="G187" s="32"/>
      <c r="H187" s="32"/>
    </row>
    <row r="188" spans="1:8" ht="19.5">
      <c r="A188" s="457"/>
      <c r="B188" s="32"/>
      <c r="C188" s="32"/>
      <c r="D188" s="32"/>
      <c r="E188" s="32"/>
      <c r="F188" s="32"/>
      <c r="G188" s="32"/>
      <c r="H188" s="32"/>
    </row>
    <row r="189" spans="1:8" ht="19.5">
      <c r="A189" s="457"/>
      <c r="B189" s="32"/>
      <c r="C189" s="32"/>
      <c r="D189" s="32"/>
      <c r="E189" s="32"/>
      <c r="F189" s="32"/>
      <c r="G189" s="32"/>
      <c r="H189" s="32"/>
    </row>
    <row r="190" spans="1:8" ht="19.5">
      <c r="A190" s="457"/>
      <c r="B190" s="32"/>
      <c r="C190" s="32"/>
      <c r="D190" s="32"/>
      <c r="E190" s="32"/>
      <c r="F190" s="32"/>
      <c r="G190" s="32"/>
      <c r="H190" s="32"/>
    </row>
    <row r="191" spans="1:8" ht="19.5">
      <c r="A191" s="456"/>
      <c r="B191" s="32"/>
      <c r="C191" s="32"/>
      <c r="D191" s="32"/>
      <c r="E191" s="32"/>
      <c r="F191" s="32"/>
      <c r="G191" s="32"/>
      <c r="H191" s="32"/>
    </row>
    <row r="192" spans="1:8" ht="19.5">
      <c r="A192" s="456"/>
      <c r="B192" s="32"/>
      <c r="C192" s="32"/>
      <c r="D192" s="32"/>
      <c r="E192" s="32"/>
      <c r="F192" s="32"/>
      <c r="G192" s="32"/>
      <c r="H192" s="32"/>
    </row>
    <row r="193" spans="1:8" ht="19.5">
      <c r="A193" s="456"/>
      <c r="B193" s="32"/>
      <c r="C193" s="32"/>
      <c r="D193" s="32"/>
      <c r="E193" s="32"/>
      <c r="F193" s="32"/>
      <c r="G193" s="32"/>
      <c r="H193" s="32"/>
    </row>
    <row r="194" spans="1:8" ht="19.5">
      <c r="A194" s="457"/>
      <c r="B194" s="32"/>
      <c r="C194" s="32"/>
      <c r="D194" s="32"/>
      <c r="E194" s="32"/>
      <c r="F194" s="32"/>
      <c r="G194" s="32"/>
      <c r="H194" s="32"/>
    </row>
    <row r="195" spans="1:8" ht="19.5">
      <c r="A195" s="456"/>
      <c r="B195" s="32"/>
      <c r="C195" s="32"/>
      <c r="D195" s="32"/>
      <c r="E195" s="32"/>
      <c r="F195" s="32"/>
      <c r="G195" s="32"/>
      <c r="H195" s="32"/>
    </row>
    <row r="196" spans="1:8" ht="19.5">
      <c r="A196" s="456"/>
      <c r="B196" s="32"/>
      <c r="C196" s="32"/>
      <c r="D196" s="32"/>
      <c r="E196" s="32"/>
      <c r="F196" s="32"/>
      <c r="G196" s="32"/>
      <c r="H196" s="32"/>
    </row>
    <row r="197" spans="1:8" ht="19.5">
      <c r="A197" s="82"/>
      <c r="B197" s="32"/>
      <c r="C197" s="32"/>
      <c r="D197" s="32"/>
      <c r="E197" s="32"/>
      <c r="F197" s="32"/>
      <c r="G197" s="32"/>
      <c r="H197" s="32"/>
    </row>
    <row r="198" spans="1:8" ht="19.5">
      <c r="A198" s="456"/>
      <c r="B198" s="32"/>
      <c r="C198" s="32"/>
      <c r="D198" s="32"/>
      <c r="E198" s="32"/>
      <c r="F198" s="32"/>
      <c r="G198" s="32"/>
      <c r="H198" s="32"/>
    </row>
    <row r="199" spans="1:8" ht="19.5">
      <c r="A199" s="457"/>
      <c r="B199" s="32"/>
      <c r="C199" s="32"/>
      <c r="D199" s="32"/>
      <c r="E199" s="32"/>
      <c r="F199" s="32"/>
      <c r="G199" s="32"/>
      <c r="H199" s="32"/>
    </row>
    <row r="200" spans="1:8" ht="19.5">
      <c r="A200" s="456"/>
      <c r="B200" s="32"/>
      <c r="C200" s="32"/>
      <c r="D200" s="32"/>
      <c r="E200" s="32"/>
      <c r="F200" s="32"/>
      <c r="G200" s="32"/>
      <c r="H200" s="32"/>
    </row>
    <row r="201" spans="1:8" ht="19.5">
      <c r="A201" s="456"/>
      <c r="B201" s="32"/>
      <c r="C201" s="32"/>
      <c r="D201" s="32"/>
      <c r="E201" s="32"/>
      <c r="F201" s="32"/>
      <c r="G201" s="32"/>
      <c r="H201" s="32"/>
    </row>
    <row r="202" spans="1:8" ht="19.5">
      <c r="A202" s="457"/>
      <c r="B202" s="32"/>
      <c r="C202" s="32"/>
      <c r="D202" s="32"/>
      <c r="E202" s="32"/>
      <c r="F202" s="32"/>
      <c r="G202" s="32"/>
      <c r="H202" s="32"/>
    </row>
    <row r="203" spans="1:8" ht="19.5">
      <c r="A203" s="456"/>
      <c r="B203" s="32"/>
      <c r="C203" s="32"/>
      <c r="D203" s="32"/>
      <c r="E203" s="32"/>
      <c r="F203" s="32"/>
      <c r="G203" s="32"/>
      <c r="H203" s="32"/>
    </row>
    <row r="204" spans="1:8" ht="19.5">
      <c r="A204" s="456"/>
      <c r="B204" s="32"/>
      <c r="C204" s="32"/>
      <c r="D204" s="32"/>
      <c r="E204" s="32"/>
      <c r="F204" s="32"/>
      <c r="G204" s="32"/>
      <c r="H204" s="32"/>
    </row>
    <row r="205" spans="1:8" ht="19.5">
      <c r="A205" s="457"/>
      <c r="B205" s="32"/>
      <c r="C205" s="32"/>
      <c r="D205" s="32"/>
      <c r="E205" s="32"/>
      <c r="F205" s="32"/>
      <c r="G205" s="32"/>
      <c r="H205" s="32"/>
    </row>
    <row r="206" spans="1:8" ht="19.5">
      <c r="A206" s="456"/>
      <c r="B206" s="32"/>
      <c r="C206" s="32"/>
      <c r="D206" s="32"/>
      <c r="E206" s="32"/>
      <c r="F206" s="32"/>
      <c r="G206" s="32"/>
      <c r="H206" s="32"/>
    </row>
    <row r="207" spans="1:8" ht="19.5">
      <c r="A207" s="456"/>
      <c r="B207" s="32"/>
      <c r="C207" s="32"/>
      <c r="D207" s="32"/>
      <c r="E207" s="32"/>
      <c r="F207" s="32"/>
      <c r="G207" s="32"/>
      <c r="H207" s="32"/>
    </row>
    <row r="208" spans="1:8" ht="19.5">
      <c r="A208" s="456"/>
      <c r="B208" s="32"/>
      <c r="C208" s="32"/>
      <c r="D208" s="32"/>
      <c r="E208" s="32"/>
      <c r="F208" s="32"/>
      <c r="G208" s="32"/>
      <c r="H208" s="32"/>
    </row>
    <row r="209" spans="1:8" ht="19.5">
      <c r="A209" s="456"/>
      <c r="B209" s="32"/>
      <c r="C209" s="32"/>
      <c r="D209" s="32"/>
      <c r="E209" s="32"/>
      <c r="F209" s="32"/>
      <c r="G209" s="32"/>
      <c r="H209" s="32"/>
    </row>
    <row r="210" spans="1:8" ht="19.5">
      <c r="A210" s="456"/>
      <c r="B210" s="32"/>
      <c r="C210" s="32"/>
      <c r="D210" s="32"/>
      <c r="E210" s="32"/>
      <c r="F210" s="32"/>
      <c r="G210" s="32"/>
      <c r="H210" s="32"/>
    </row>
    <row r="211" spans="1:8" ht="19.5">
      <c r="A211" s="456"/>
      <c r="B211" s="32"/>
      <c r="C211" s="32"/>
      <c r="D211" s="32"/>
      <c r="E211" s="32"/>
      <c r="F211" s="32"/>
      <c r="G211" s="32"/>
      <c r="H211" s="32"/>
    </row>
    <row r="212" spans="1:8" ht="19.5">
      <c r="A212" s="456"/>
      <c r="B212" s="32"/>
      <c r="C212" s="32"/>
      <c r="D212" s="32"/>
      <c r="E212" s="32"/>
      <c r="F212" s="32"/>
      <c r="G212" s="32"/>
      <c r="H212" s="32"/>
    </row>
    <row r="213" spans="1:8" ht="19.5">
      <c r="A213" s="456"/>
      <c r="B213" s="32"/>
      <c r="C213" s="32"/>
      <c r="D213" s="32"/>
      <c r="E213" s="32"/>
      <c r="F213" s="32"/>
      <c r="G213" s="32"/>
      <c r="H213" s="32"/>
    </row>
    <row r="214" spans="1:8" ht="19.5">
      <c r="A214" s="457"/>
      <c r="B214" s="32"/>
      <c r="C214" s="32"/>
      <c r="D214" s="32"/>
      <c r="E214" s="32"/>
      <c r="F214" s="32"/>
      <c r="G214" s="32"/>
      <c r="H214" s="32"/>
    </row>
    <row r="215" spans="1:8" ht="19.5">
      <c r="A215" s="456"/>
      <c r="B215" s="32"/>
      <c r="C215" s="32"/>
      <c r="D215" s="32"/>
      <c r="E215" s="32"/>
      <c r="F215" s="32"/>
      <c r="G215" s="32"/>
      <c r="H215" s="32"/>
    </row>
    <row r="216" spans="1:8" ht="19.5">
      <c r="A216" s="456"/>
      <c r="B216" s="32"/>
      <c r="C216" s="32"/>
      <c r="D216" s="32"/>
      <c r="E216" s="32"/>
      <c r="F216" s="32"/>
      <c r="G216" s="32"/>
      <c r="H216" s="32"/>
    </row>
    <row r="217" spans="1:8" ht="19.5">
      <c r="A217" s="456"/>
      <c r="B217" s="32"/>
      <c r="C217" s="32"/>
      <c r="D217" s="32"/>
      <c r="E217" s="32"/>
      <c r="F217" s="32"/>
      <c r="G217" s="32"/>
      <c r="H217" s="32"/>
    </row>
    <row r="218" spans="1:8" ht="19.5">
      <c r="A218" s="456"/>
      <c r="B218" s="32"/>
      <c r="C218" s="32"/>
      <c r="D218" s="32"/>
      <c r="E218" s="32"/>
      <c r="F218" s="32"/>
      <c r="G218" s="32"/>
      <c r="H218" s="32"/>
    </row>
    <row r="219" spans="1:8" ht="19.5">
      <c r="A219" s="456"/>
      <c r="B219" s="32"/>
      <c r="C219" s="32"/>
      <c r="D219" s="32"/>
      <c r="E219" s="32"/>
      <c r="F219" s="32"/>
      <c r="G219" s="32"/>
      <c r="H219" s="32"/>
    </row>
    <row r="220" spans="1:8" ht="19.5">
      <c r="A220" s="457"/>
      <c r="B220" s="32"/>
      <c r="C220" s="32"/>
      <c r="D220" s="32"/>
      <c r="E220" s="32"/>
      <c r="F220" s="32"/>
      <c r="G220" s="32"/>
      <c r="H220" s="32"/>
    </row>
    <row r="221" spans="1:8" ht="19.5">
      <c r="A221" s="456"/>
      <c r="B221" s="32"/>
      <c r="C221" s="32"/>
      <c r="D221" s="32"/>
      <c r="E221" s="32"/>
      <c r="F221" s="32"/>
      <c r="G221" s="32"/>
      <c r="H221" s="32"/>
    </row>
    <row r="222" spans="1:8" ht="19.5">
      <c r="A222" s="456"/>
      <c r="B222" s="32"/>
      <c r="C222" s="32"/>
      <c r="D222" s="32"/>
      <c r="E222" s="32"/>
      <c r="F222" s="32"/>
      <c r="G222" s="32"/>
      <c r="H222" s="32"/>
    </row>
    <row r="223" spans="1:8" ht="19.5">
      <c r="A223" s="457"/>
      <c r="B223" s="32"/>
      <c r="C223" s="32"/>
      <c r="D223" s="32"/>
      <c r="E223" s="32"/>
      <c r="F223" s="32"/>
      <c r="G223" s="32"/>
      <c r="H223" s="32"/>
    </row>
    <row r="224" spans="1:8" ht="19.5">
      <c r="A224" s="456"/>
      <c r="B224" s="32"/>
      <c r="C224" s="32"/>
      <c r="D224" s="32"/>
      <c r="E224" s="32"/>
      <c r="F224" s="32"/>
      <c r="G224" s="32"/>
      <c r="H224" s="32"/>
    </row>
    <row r="225" spans="1:8" ht="19.5">
      <c r="A225" s="456"/>
      <c r="B225" s="32"/>
      <c r="C225" s="32"/>
      <c r="D225" s="32"/>
      <c r="E225" s="32"/>
      <c r="F225" s="32"/>
      <c r="G225" s="32"/>
      <c r="H225" s="32"/>
    </row>
    <row r="226" spans="1:8" ht="19.5">
      <c r="A226" s="456"/>
      <c r="B226" s="32"/>
      <c r="C226" s="32"/>
      <c r="D226" s="32"/>
      <c r="E226" s="32"/>
      <c r="F226" s="32"/>
      <c r="G226" s="32"/>
      <c r="H226" s="32"/>
    </row>
    <row r="227" spans="1:8" ht="19.5">
      <c r="A227" s="458"/>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7"/>
  <sheetViews>
    <sheetView showGridLines="0" zoomScale="50" workbookViewId="0">
      <selection activeCell="O17" sqref="O17"/>
    </sheetView>
  </sheetViews>
  <sheetFormatPr baseColWidth="10" defaultColWidth="9.140625" defaultRowHeight="18"/>
  <cols>
    <col min="1" max="1" width="132.28515625" style="45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79" t="s">
        <v>1072</v>
      </c>
      <c r="B1" s="1079"/>
      <c r="C1" s="1079"/>
      <c r="D1" s="1079"/>
      <c r="E1" s="1079"/>
      <c r="F1" s="1079"/>
      <c r="G1" s="1079"/>
      <c r="H1" s="1079"/>
      <c r="I1" s="1079"/>
    </row>
    <row r="2" spans="1:9" ht="43.5" customHeight="1">
      <c r="A2" s="1079" t="s">
        <v>423</v>
      </c>
      <c r="B2" s="1079"/>
      <c r="C2" s="1079"/>
      <c r="D2" s="1079"/>
      <c r="E2" s="1079"/>
      <c r="F2" s="1079"/>
      <c r="G2" s="1079"/>
      <c r="H2" s="1079"/>
      <c r="I2" s="1079"/>
    </row>
    <row r="3" spans="1:9" ht="43.5" customHeight="1">
      <c r="A3" s="1079" t="s">
        <v>1260</v>
      </c>
      <c r="B3" s="1079"/>
      <c r="C3" s="1079"/>
      <c r="D3" s="1079"/>
      <c r="E3" s="1079"/>
      <c r="F3" s="1079"/>
      <c r="G3" s="1079"/>
      <c r="H3" s="1079"/>
      <c r="I3" s="1079"/>
    </row>
    <row r="4" spans="1:9" ht="43.5" customHeight="1">
      <c r="A4" s="1080" t="s">
        <v>1247</v>
      </c>
      <c r="B4" s="1080"/>
      <c r="C4" s="1080"/>
      <c r="D4" s="1080"/>
      <c r="E4" s="1080"/>
      <c r="F4" s="1080"/>
      <c r="G4" s="1080"/>
      <c r="H4" s="1080"/>
      <c r="I4" s="1080"/>
    </row>
    <row r="5" spans="1:9" ht="19.5" customHeight="1" thickBot="1">
      <c r="A5" s="1079"/>
      <c r="B5" s="1079"/>
      <c r="C5" s="1079"/>
      <c r="D5" s="1079"/>
      <c r="E5" s="1079"/>
      <c r="F5" s="1079"/>
      <c r="G5" s="1079"/>
      <c r="H5" s="1079"/>
      <c r="I5" s="1079"/>
    </row>
    <row r="6" spans="1:9" s="26" customFormat="1" ht="33" customHeight="1" thickTop="1" thickBot="1">
      <c r="A6" s="447" t="s">
        <v>296</v>
      </c>
      <c r="B6" s="74" t="s">
        <v>424</v>
      </c>
      <c r="C6" s="74" t="s">
        <v>425</v>
      </c>
      <c r="D6" s="74" t="s">
        <v>1147</v>
      </c>
      <c r="E6" s="74" t="s">
        <v>1237</v>
      </c>
      <c r="F6" s="74" t="s">
        <v>1289</v>
      </c>
      <c r="G6" s="74" t="s">
        <v>1528</v>
      </c>
      <c r="H6" s="74" t="s">
        <v>1363</v>
      </c>
      <c r="I6" s="74" t="s">
        <v>1529</v>
      </c>
    </row>
    <row r="7" spans="1:9" ht="15" customHeight="1" thickTop="1" thickBot="1">
      <c r="A7" s="448"/>
      <c r="B7" s="576"/>
      <c r="C7" s="576"/>
      <c r="D7" s="576"/>
      <c r="E7" s="576"/>
      <c r="F7" s="576"/>
      <c r="G7" s="576"/>
      <c r="H7" s="576"/>
      <c r="I7" s="576"/>
    </row>
    <row r="8" spans="1:9" ht="24" customHeight="1" thickTop="1" thickBot="1">
      <c r="A8" s="27" t="s">
        <v>426</v>
      </c>
      <c r="B8" s="693">
        <v>707761.53622303205</v>
      </c>
      <c r="C8" s="693">
        <v>889454.36677988339</v>
      </c>
      <c r="D8" s="693">
        <v>1052960.3961180758</v>
      </c>
      <c r="E8" s="693">
        <v>1143255.3015102041</v>
      </c>
      <c r="F8" s="693">
        <v>1346249.3316093294</v>
      </c>
      <c r="G8" s="693">
        <v>1378665.7612813411</v>
      </c>
      <c r="H8" s="693">
        <v>1494683.9147871721</v>
      </c>
      <c r="I8" s="693">
        <v>1541973.4230583091</v>
      </c>
    </row>
    <row r="9" spans="1:9" s="77" customFormat="1" ht="21" customHeight="1" thickTop="1">
      <c r="A9" s="75" t="s">
        <v>8</v>
      </c>
      <c r="B9" s="694">
        <v>137047.84412099124</v>
      </c>
      <c r="C9" s="694">
        <v>104863.87007142858</v>
      </c>
      <c r="D9" s="694">
        <v>130896.48305247813</v>
      </c>
      <c r="E9" s="694">
        <v>142222.13376822157</v>
      </c>
      <c r="F9" s="694">
        <v>128458.81413411078</v>
      </c>
      <c r="G9" s="694">
        <v>114602.00116618075</v>
      </c>
      <c r="H9" s="694">
        <v>159094.95288483964</v>
      </c>
      <c r="I9" s="694">
        <v>145962.91914577261</v>
      </c>
    </row>
    <row r="10" spans="1:9" s="77" customFormat="1" ht="21" customHeight="1">
      <c r="A10" s="75" t="s">
        <v>17</v>
      </c>
      <c r="B10" s="694">
        <v>45680.482201166182</v>
      </c>
      <c r="C10" s="694">
        <v>149354.21785714285</v>
      </c>
      <c r="D10" s="694">
        <v>195044.07738629737</v>
      </c>
      <c r="E10" s="694">
        <v>156681.40350583091</v>
      </c>
      <c r="F10" s="694">
        <v>233343.10271137024</v>
      </c>
      <c r="G10" s="694">
        <v>204388.57661078716</v>
      </c>
      <c r="H10" s="694">
        <v>245199.67404664724</v>
      </c>
      <c r="I10" s="694">
        <v>221297.08645335276</v>
      </c>
    </row>
    <row r="11" spans="1:9" s="77" customFormat="1" ht="21" customHeight="1">
      <c r="A11" s="75" t="s">
        <v>26</v>
      </c>
      <c r="B11" s="694">
        <v>497801.29830612248</v>
      </c>
      <c r="C11" s="694">
        <v>608934.5821953353</v>
      </c>
      <c r="D11" s="694">
        <v>702729.74446938781</v>
      </c>
      <c r="E11" s="694">
        <v>814420.4516049563</v>
      </c>
      <c r="F11" s="694">
        <v>950952.92552332371</v>
      </c>
      <c r="G11" s="694">
        <v>1007464.2442667638</v>
      </c>
      <c r="H11" s="694">
        <v>1032748.6381530612</v>
      </c>
      <c r="I11" s="694">
        <v>1110714.1905539357</v>
      </c>
    </row>
    <row r="12" spans="1:9" s="77" customFormat="1" ht="21" customHeight="1">
      <c r="A12" s="449" t="s">
        <v>427</v>
      </c>
      <c r="B12" s="694">
        <v>501107.21496938774</v>
      </c>
      <c r="C12" s="694">
        <v>612959.19170553924</v>
      </c>
      <c r="D12" s="694">
        <v>707045.42935276963</v>
      </c>
      <c r="E12" s="694">
        <v>818887.46089795919</v>
      </c>
      <c r="F12" s="694">
        <v>955897.17960058316</v>
      </c>
      <c r="G12" s="694">
        <v>1011366.6438950438</v>
      </c>
      <c r="H12" s="694">
        <v>1037106.8071399416</v>
      </c>
      <c r="I12" s="694">
        <v>1113757.4307798834</v>
      </c>
    </row>
    <row r="13" spans="1:9" s="77" customFormat="1" ht="21" customHeight="1">
      <c r="A13" s="449" t="s">
        <v>428</v>
      </c>
      <c r="B13" s="694">
        <v>496481.33741690964</v>
      </c>
      <c r="C13" s="694">
        <v>610187.87010349846</v>
      </c>
      <c r="D13" s="694">
        <v>694542.45435860055</v>
      </c>
      <c r="E13" s="694">
        <v>793476.48737755092</v>
      </c>
      <c r="F13" s="694">
        <v>930464.90216618066</v>
      </c>
      <c r="G13" s="694">
        <v>987879.73867201165</v>
      </c>
      <c r="H13" s="694">
        <v>1009324.7882113702</v>
      </c>
      <c r="I13" s="694">
        <v>1083977.3715743441</v>
      </c>
    </row>
    <row r="14" spans="1:9" s="77" customFormat="1" ht="21" customHeight="1">
      <c r="A14" s="449" t="s">
        <v>429</v>
      </c>
      <c r="B14" s="694">
        <v>4625.877552478134</v>
      </c>
      <c r="C14" s="694">
        <v>2771.3216020408167</v>
      </c>
      <c r="D14" s="694">
        <v>12502.974994169095</v>
      </c>
      <c r="E14" s="694">
        <v>25410.973520408163</v>
      </c>
      <c r="F14" s="694">
        <v>25432.277434402331</v>
      </c>
      <c r="G14" s="694">
        <v>23486.90522303207</v>
      </c>
      <c r="H14" s="694">
        <v>27782.018928571426</v>
      </c>
      <c r="I14" s="694">
        <v>29780.059205539361</v>
      </c>
    </row>
    <row r="15" spans="1:9" s="77" customFormat="1" ht="21" customHeight="1">
      <c r="A15" s="449" t="s">
        <v>430</v>
      </c>
      <c r="B15" s="694">
        <v>1172.2876559766764</v>
      </c>
      <c r="C15" s="694">
        <v>1158.2969620991253</v>
      </c>
      <c r="D15" s="694">
        <v>1846.7488104956269</v>
      </c>
      <c r="E15" s="694">
        <v>3496.9513061224488</v>
      </c>
      <c r="F15" s="694">
        <v>2846.1448177842567</v>
      </c>
      <c r="G15" s="694">
        <v>4343.0930583090376</v>
      </c>
      <c r="H15" s="694">
        <v>4573.1367536443149</v>
      </c>
      <c r="I15" s="694">
        <v>4299.8708148688047</v>
      </c>
    </row>
    <row r="16" spans="1:9" s="77" customFormat="1" ht="21" customHeight="1">
      <c r="A16" s="449" t="s">
        <v>431</v>
      </c>
      <c r="B16" s="694">
        <v>1030.2464241982507</v>
      </c>
      <c r="C16" s="694">
        <v>1134.6925116618077</v>
      </c>
      <c r="D16" s="694">
        <v>1728.0537303206997</v>
      </c>
      <c r="E16" s="694">
        <v>3095.2095655976677</v>
      </c>
      <c r="F16" s="694">
        <v>2419.41271574344</v>
      </c>
      <c r="G16" s="694">
        <v>3153.0211895043731</v>
      </c>
      <c r="H16" s="694">
        <v>3573.7946530612244</v>
      </c>
      <c r="I16" s="694">
        <v>3006.3462784256558</v>
      </c>
    </row>
    <row r="17" spans="1:9" s="77" customFormat="1" ht="21" customHeight="1">
      <c r="A17" s="449" t="s">
        <v>432</v>
      </c>
      <c r="B17" s="694">
        <v>142.04123177842564</v>
      </c>
      <c r="C17" s="694">
        <v>23.604450437317784</v>
      </c>
      <c r="D17" s="694">
        <v>118.69508017492711</v>
      </c>
      <c r="E17" s="694">
        <v>401.74174052478133</v>
      </c>
      <c r="F17" s="694">
        <v>426.73210204081641</v>
      </c>
      <c r="G17" s="694">
        <v>1190.0718688046647</v>
      </c>
      <c r="H17" s="694">
        <v>999.34210058309031</v>
      </c>
      <c r="I17" s="694">
        <v>1293.5245364431487</v>
      </c>
    </row>
    <row r="18" spans="1:9" s="77" customFormat="1" ht="21" customHeight="1">
      <c r="A18" s="449" t="s">
        <v>433</v>
      </c>
      <c r="B18" s="694">
        <v>4318.6660160349857</v>
      </c>
      <c r="C18" s="694">
        <v>5609.4543862973769</v>
      </c>
      <c r="D18" s="694">
        <v>7654.3955131195335</v>
      </c>
      <c r="E18" s="694">
        <v>8489.1204198250725</v>
      </c>
      <c r="F18" s="694">
        <v>11098.452319241982</v>
      </c>
      <c r="G18" s="694">
        <v>12232.641857142857</v>
      </c>
      <c r="H18" s="694">
        <v>12149.942648688046</v>
      </c>
      <c r="I18" s="694">
        <v>14927.543319241982</v>
      </c>
    </row>
    <row r="19" spans="1:9" s="77" customFormat="1" ht="21" customHeight="1">
      <c r="A19" s="449" t="s">
        <v>434</v>
      </c>
      <c r="B19" s="694">
        <v>3047.0139693877545</v>
      </c>
      <c r="C19" s="694">
        <v>4155.287571428571</v>
      </c>
      <c r="D19" s="694">
        <v>7056.458409620991</v>
      </c>
      <c r="E19" s="694">
        <v>8032.0618177842562</v>
      </c>
      <c r="F19" s="694">
        <v>9009.6246865889225</v>
      </c>
      <c r="G19" s="694">
        <v>9696.5024431486891</v>
      </c>
      <c r="H19" s="694">
        <v>9327.9643279883385</v>
      </c>
      <c r="I19" s="694">
        <v>10489.705234693876</v>
      </c>
    </row>
    <row r="20" spans="1:9" s="77" customFormat="1" ht="21" customHeight="1">
      <c r="A20" s="449" t="s">
        <v>435</v>
      </c>
      <c r="B20" s="694">
        <v>1271.65204664723</v>
      </c>
      <c r="C20" s="694">
        <v>1454.1668148688045</v>
      </c>
      <c r="D20" s="694">
        <v>597.93710349854234</v>
      </c>
      <c r="E20" s="694">
        <v>457.05860204081631</v>
      </c>
      <c r="F20" s="694">
        <v>2088.8276326530613</v>
      </c>
      <c r="G20" s="694">
        <v>2536.139413994169</v>
      </c>
      <c r="H20" s="694">
        <v>2821.9783206997085</v>
      </c>
      <c r="I20" s="694">
        <v>4437.8380845481051</v>
      </c>
    </row>
    <row r="21" spans="1:9" s="77" customFormat="1" ht="21" customHeight="1">
      <c r="A21" s="449" t="s">
        <v>39</v>
      </c>
      <c r="B21" s="694">
        <v>4863.6573600583088</v>
      </c>
      <c r="C21" s="694">
        <v>6106.2480131195334</v>
      </c>
      <c r="D21" s="694">
        <v>7256.3554271137018</v>
      </c>
      <c r="E21" s="694">
        <v>8040.2559868804665</v>
      </c>
      <c r="F21" s="694">
        <v>9265.4111705539362</v>
      </c>
      <c r="G21" s="694">
        <v>9014.0596078717208</v>
      </c>
      <c r="H21" s="694">
        <v>9764.369597667639</v>
      </c>
      <c r="I21" s="694">
        <v>9935.1123425655987</v>
      </c>
    </row>
    <row r="22" spans="1:9" s="77" customFormat="1" ht="21" customHeight="1">
      <c r="A22" s="449" t="s">
        <v>436</v>
      </c>
      <c r="B22" s="694">
        <v>-13660.527695335277</v>
      </c>
      <c r="C22" s="694">
        <v>-16898.608871720116</v>
      </c>
      <c r="D22" s="694">
        <v>-21073.184634110788</v>
      </c>
      <c r="E22" s="694">
        <v>-24493.337005830908</v>
      </c>
      <c r="F22" s="694">
        <v>-28154.262384839651</v>
      </c>
      <c r="G22" s="694">
        <v>-29492.1941516035</v>
      </c>
      <c r="H22" s="694">
        <v>-30845.617986880465</v>
      </c>
      <c r="I22" s="694">
        <v>-32205.766702623907</v>
      </c>
    </row>
    <row r="23" spans="1:9" s="77" customFormat="1" ht="21" customHeight="1">
      <c r="A23" s="75" t="s">
        <v>57</v>
      </c>
      <c r="B23" s="694">
        <v>4410.6501953352772</v>
      </c>
      <c r="C23" s="694">
        <v>6166.686982507289</v>
      </c>
      <c r="D23" s="694">
        <v>7318.0585174927119</v>
      </c>
      <c r="E23" s="694">
        <v>9944.3136720116618</v>
      </c>
      <c r="F23" s="694">
        <v>10371.913960641399</v>
      </c>
      <c r="G23" s="694">
        <v>12288.897469387754</v>
      </c>
      <c r="H23" s="694">
        <v>14079.632223032071</v>
      </c>
      <c r="I23" s="694">
        <v>12657.648517492711</v>
      </c>
    </row>
    <row r="24" spans="1:9" s="77" customFormat="1" ht="21" customHeight="1">
      <c r="A24" s="75" t="s">
        <v>63</v>
      </c>
      <c r="B24" s="694">
        <v>210.84109037900873</v>
      </c>
      <c r="C24" s="694">
        <v>14.700874635568512</v>
      </c>
      <c r="D24" s="694">
        <v>15.652741982507289</v>
      </c>
      <c r="E24" s="694">
        <v>117.0372055393586</v>
      </c>
      <c r="F24" s="694">
        <v>112.90451020408162</v>
      </c>
      <c r="G24" s="694">
        <v>91.086147230320691</v>
      </c>
      <c r="H24" s="694">
        <v>31.699613702623907</v>
      </c>
      <c r="I24" s="694">
        <v>2041.7533542274052</v>
      </c>
    </row>
    <row r="25" spans="1:9" s="77" customFormat="1" ht="21" customHeight="1">
      <c r="A25" s="75" t="s">
        <v>437</v>
      </c>
      <c r="B25" s="694">
        <v>7948.0980320699709</v>
      </c>
      <c r="C25" s="694">
        <v>4839.6305029154519</v>
      </c>
      <c r="D25" s="694">
        <v>810.72062390670555</v>
      </c>
      <c r="E25" s="694">
        <v>895.91829154518962</v>
      </c>
      <c r="F25" s="694">
        <v>1079.6743381924198</v>
      </c>
      <c r="G25" s="694">
        <v>15932.578338192421</v>
      </c>
      <c r="H25" s="694">
        <v>15955.218358600583</v>
      </c>
      <c r="I25" s="694">
        <v>21175.611358600581</v>
      </c>
    </row>
    <row r="26" spans="1:9" s="77" customFormat="1" ht="21" customHeight="1">
      <c r="A26" s="75" t="s">
        <v>74</v>
      </c>
      <c r="B26" s="694">
        <v>12119.125001457725</v>
      </c>
      <c r="C26" s="694">
        <v>12496.003520408165</v>
      </c>
      <c r="D26" s="694">
        <v>13852.20271282799</v>
      </c>
      <c r="E26" s="694">
        <v>15920.160182215743</v>
      </c>
      <c r="F26" s="694">
        <v>17483.548169096211</v>
      </c>
      <c r="G26" s="694">
        <v>17009.902016034986</v>
      </c>
      <c r="H26" s="694">
        <v>18286.361384839649</v>
      </c>
      <c r="I26" s="694">
        <v>19220.179476676381</v>
      </c>
    </row>
    <row r="27" spans="1:9" s="77" customFormat="1" ht="21" customHeight="1">
      <c r="A27" s="75" t="s">
        <v>438</v>
      </c>
      <c r="B27" s="694">
        <v>2543.1972755102038</v>
      </c>
      <c r="C27" s="694">
        <v>2784.6747755102042</v>
      </c>
      <c r="D27" s="694">
        <v>2293.4566137026236</v>
      </c>
      <c r="E27" s="694">
        <v>3053.8832798833823</v>
      </c>
      <c r="F27" s="694">
        <v>4446.4482623906706</v>
      </c>
      <c r="G27" s="694">
        <v>6888.4752667638477</v>
      </c>
      <c r="H27" s="694">
        <v>9287.73812244898</v>
      </c>
      <c r="I27" s="694">
        <v>8904.0341982507289</v>
      </c>
    </row>
    <row r="28" spans="1:9" s="78" customFormat="1" ht="43.5" customHeight="1" thickBot="1">
      <c r="A28" s="450" t="s">
        <v>1356</v>
      </c>
      <c r="B28" s="695">
        <v>0</v>
      </c>
      <c r="C28" s="695">
        <v>0</v>
      </c>
      <c r="D28" s="695">
        <v>0</v>
      </c>
      <c r="E28" s="695">
        <v>0</v>
      </c>
      <c r="F28" s="695">
        <v>0</v>
      </c>
      <c r="G28" s="695">
        <v>0</v>
      </c>
      <c r="H28" s="695">
        <v>0</v>
      </c>
      <c r="I28" s="695">
        <v>0</v>
      </c>
    </row>
    <row r="29" spans="1:9" ht="24" customHeight="1" thickTop="1" thickBot="1">
      <c r="A29" s="27" t="s">
        <v>439</v>
      </c>
      <c r="B29" s="693">
        <v>658041.8572274053</v>
      </c>
      <c r="C29" s="693">
        <v>831678.03354081628</v>
      </c>
      <c r="D29" s="693">
        <v>986811.68002332363</v>
      </c>
      <c r="E29" s="693">
        <v>1070526.4257696792</v>
      </c>
      <c r="F29" s="693">
        <v>1265412.820845481</v>
      </c>
      <c r="G29" s="693">
        <v>1294179.8125145773</v>
      </c>
      <c r="H29" s="693">
        <v>1403377.1390014575</v>
      </c>
      <c r="I29" s="693">
        <v>1449410.9765174927</v>
      </c>
    </row>
    <row r="30" spans="1:9" s="77" customFormat="1" ht="21" customHeight="1" thickTop="1">
      <c r="A30" s="75" t="s">
        <v>440</v>
      </c>
      <c r="B30" s="694">
        <v>601309.67742565589</v>
      </c>
      <c r="C30" s="694">
        <v>741071.09253207012</v>
      </c>
      <c r="D30" s="694">
        <v>870718.08683819254</v>
      </c>
      <c r="E30" s="694">
        <v>940768.34318804671</v>
      </c>
      <c r="F30" s="694">
        <v>1083338.3375816327</v>
      </c>
      <c r="G30" s="694">
        <v>1105877.4427638482</v>
      </c>
      <c r="H30" s="694">
        <v>1195778.2218279883</v>
      </c>
      <c r="I30" s="694">
        <v>1261052.3453746357</v>
      </c>
    </row>
    <row r="31" spans="1:9" s="77" customFormat="1" ht="21" customHeight="1">
      <c r="A31" s="449" t="s">
        <v>441</v>
      </c>
      <c r="B31" s="694">
        <v>109669.07350291546</v>
      </c>
      <c r="C31" s="694">
        <v>125977.29584548106</v>
      </c>
      <c r="D31" s="694">
        <v>149855.71763119535</v>
      </c>
      <c r="E31" s="694">
        <v>191759.32041107872</v>
      </c>
      <c r="F31" s="694">
        <v>209309.40119970846</v>
      </c>
      <c r="G31" s="694">
        <v>183095.16030612247</v>
      </c>
      <c r="H31" s="694">
        <v>187335.76258746354</v>
      </c>
      <c r="I31" s="694">
        <v>203582.30086297379</v>
      </c>
    </row>
    <row r="32" spans="1:9" s="77" customFormat="1" ht="21" customHeight="1">
      <c r="A32" s="449" t="s">
        <v>442</v>
      </c>
      <c r="B32" s="694">
        <v>135361.15152186589</v>
      </c>
      <c r="C32" s="694">
        <v>178819.29445043733</v>
      </c>
      <c r="D32" s="694">
        <v>198610.9403309038</v>
      </c>
      <c r="E32" s="694">
        <v>231099.15140816325</v>
      </c>
      <c r="F32" s="694">
        <v>252420.78906851311</v>
      </c>
      <c r="G32" s="694">
        <v>238898.32102332363</v>
      </c>
      <c r="H32" s="694">
        <v>257132.38786005831</v>
      </c>
      <c r="I32" s="694">
        <v>265631.23918950435</v>
      </c>
    </row>
    <row r="33" spans="1:9" s="77" customFormat="1" ht="21" customHeight="1">
      <c r="A33" s="449" t="s">
        <v>443</v>
      </c>
      <c r="B33" s="694">
        <v>93274.27948979591</v>
      </c>
      <c r="C33" s="694">
        <v>105938.2341122449</v>
      </c>
      <c r="D33" s="694">
        <v>17610.828218658891</v>
      </c>
      <c r="E33" s="694">
        <v>6795.9840306122451</v>
      </c>
      <c r="F33" s="694">
        <v>3666.8663527696795</v>
      </c>
      <c r="G33" s="694">
        <v>3432.2866005830901</v>
      </c>
      <c r="H33" s="694">
        <v>3226.7949300291543</v>
      </c>
      <c r="I33" s="694">
        <v>3071.0091690962099</v>
      </c>
    </row>
    <row r="34" spans="1:9" s="77" customFormat="1" ht="21" customHeight="1">
      <c r="A34" s="449" t="s">
        <v>444</v>
      </c>
      <c r="B34" s="694">
        <v>14053.524392128278</v>
      </c>
      <c r="C34" s="694">
        <v>13637.794310495627</v>
      </c>
      <c r="D34" s="694">
        <v>10853.731763848396</v>
      </c>
      <c r="E34" s="694">
        <v>12890.303571428571</v>
      </c>
      <c r="F34" s="694">
        <v>11891.8241516035</v>
      </c>
      <c r="G34" s="694">
        <v>16538.52037755102</v>
      </c>
      <c r="H34" s="694">
        <v>18610.539874635571</v>
      </c>
      <c r="I34" s="694">
        <v>23256.667129737609</v>
      </c>
    </row>
    <row r="35" spans="1:9" s="77" customFormat="1" ht="21" customHeight="1">
      <c r="A35" s="449" t="s">
        <v>445</v>
      </c>
      <c r="B35" s="694">
        <v>235497.52096793</v>
      </c>
      <c r="C35" s="694">
        <v>301295.32555393584</v>
      </c>
      <c r="D35" s="694">
        <v>467673.86434256559</v>
      </c>
      <c r="E35" s="694">
        <v>463425.9922959184</v>
      </c>
      <c r="F35" s="694">
        <v>560890.51906268217</v>
      </c>
      <c r="G35" s="694">
        <v>610609.13822594751</v>
      </c>
      <c r="H35" s="694">
        <v>670193.75194460643</v>
      </c>
      <c r="I35" s="694">
        <v>696989.05208454817</v>
      </c>
    </row>
    <row r="36" spans="1:9" s="77" customFormat="1" ht="21" customHeight="1">
      <c r="A36" s="449" t="s">
        <v>446</v>
      </c>
      <c r="B36" s="694">
        <v>13454.127551020409</v>
      </c>
      <c r="C36" s="694">
        <v>15403.148259475218</v>
      </c>
      <c r="D36" s="694">
        <v>26113.004551020407</v>
      </c>
      <c r="E36" s="694">
        <v>34797.591470845487</v>
      </c>
      <c r="F36" s="694">
        <v>45158.937746355681</v>
      </c>
      <c r="G36" s="694">
        <v>53304.016230320689</v>
      </c>
      <c r="H36" s="694">
        <v>59278.984631195337</v>
      </c>
      <c r="I36" s="694">
        <v>68522.076938775514</v>
      </c>
    </row>
    <row r="37" spans="1:9" s="77" customFormat="1" ht="21" customHeight="1">
      <c r="A37" s="75" t="s">
        <v>447</v>
      </c>
      <c r="B37" s="694">
        <v>62.549569970845475</v>
      </c>
      <c r="C37" s="694">
        <v>55.664182215743438</v>
      </c>
      <c r="D37" s="694">
        <v>43.700400874635562</v>
      </c>
      <c r="E37" s="694">
        <v>146.70580903790088</v>
      </c>
      <c r="F37" s="694">
        <v>205.11192711370262</v>
      </c>
      <c r="G37" s="694">
        <v>51.004507288629739</v>
      </c>
      <c r="H37" s="694">
        <v>114.951583090379</v>
      </c>
      <c r="I37" s="694">
        <v>42.888553935860052</v>
      </c>
    </row>
    <row r="38" spans="1:9" s="77" customFormat="1" ht="21" customHeight="1">
      <c r="A38" s="75" t="s">
        <v>448</v>
      </c>
      <c r="B38" s="694">
        <v>30005.257832361516</v>
      </c>
      <c r="C38" s="694">
        <v>40838.897877551019</v>
      </c>
      <c r="D38" s="694">
        <v>55756.508784256555</v>
      </c>
      <c r="E38" s="694">
        <v>59987.407609329442</v>
      </c>
      <c r="F38" s="694">
        <v>98721.83432361517</v>
      </c>
      <c r="G38" s="694">
        <v>111402.59638483965</v>
      </c>
      <c r="H38" s="694">
        <v>127982.07058454811</v>
      </c>
      <c r="I38" s="694">
        <v>111969.1419606414</v>
      </c>
    </row>
    <row r="39" spans="1:9" s="77" customFormat="1" ht="21" customHeight="1">
      <c r="A39" s="75" t="s">
        <v>449</v>
      </c>
      <c r="B39" s="694">
        <v>11869.275619533528</v>
      </c>
      <c r="C39" s="694">
        <v>20310.577188046645</v>
      </c>
      <c r="D39" s="694">
        <v>23228.376600583088</v>
      </c>
      <c r="E39" s="694">
        <v>24847.32294169096</v>
      </c>
      <c r="F39" s="694">
        <v>28765.668412536441</v>
      </c>
      <c r="G39" s="694">
        <v>25205.581957725946</v>
      </c>
      <c r="H39" s="694">
        <v>31383.983304664722</v>
      </c>
      <c r="I39" s="694">
        <v>26484.783479591835</v>
      </c>
    </row>
    <row r="40" spans="1:9" s="77" customFormat="1" ht="21" customHeight="1">
      <c r="A40" s="75" t="s">
        <v>127</v>
      </c>
      <c r="B40" s="694">
        <v>8948.7506020408164</v>
      </c>
      <c r="C40" s="694">
        <v>9845.7411632653057</v>
      </c>
      <c r="D40" s="694">
        <v>10759.60570845481</v>
      </c>
      <c r="E40" s="694">
        <v>11757.7834606414</v>
      </c>
      <c r="F40" s="694">
        <v>12909.81526676385</v>
      </c>
      <c r="G40" s="694">
        <v>12881.884658892128</v>
      </c>
      <c r="H40" s="694">
        <v>12558.654918367345</v>
      </c>
      <c r="I40" s="694">
        <v>13192.989587463557</v>
      </c>
    </row>
    <row r="41" spans="1:9" s="77" customFormat="1" ht="21" customHeight="1">
      <c r="A41" s="75" t="s">
        <v>133</v>
      </c>
      <c r="B41" s="694">
        <v>0</v>
      </c>
      <c r="C41" s="694">
        <v>0</v>
      </c>
      <c r="D41" s="694">
        <v>0</v>
      </c>
      <c r="E41" s="694">
        <v>0</v>
      </c>
      <c r="F41" s="694">
        <v>0</v>
      </c>
      <c r="G41" s="694">
        <v>0</v>
      </c>
      <c r="H41" s="694">
        <v>0</v>
      </c>
      <c r="I41" s="694">
        <v>0</v>
      </c>
    </row>
    <row r="42" spans="1:9" s="77" customFormat="1" ht="21" customHeight="1">
      <c r="A42" s="75" t="s">
        <v>450</v>
      </c>
      <c r="B42" s="694">
        <v>5129.8160510204079</v>
      </c>
      <c r="C42" s="694">
        <v>18356.70636005831</v>
      </c>
      <c r="D42" s="694">
        <v>25243.421405247816</v>
      </c>
      <c r="E42" s="694">
        <v>27735.860266763848</v>
      </c>
      <c r="F42" s="694">
        <v>34316.626997084546</v>
      </c>
      <c r="G42" s="694">
        <v>33740.533383381924</v>
      </c>
      <c r="H42" s="694">
        <v>30100.787809037902</v>
      </c>
      <c r="I42" s="694">
        <v>36290.81701457726</v>
      </c>
    </row>
    <row r="43" spans="1:9" s="78" customFormat="1" ht="43.5" customHeight="1" thickBot="1">
      <c r="A43" s="450" t="s">
        <v>109</v>
      </c>
      <c r="B43" s="695">
        <v>716.5301268221574</v>
      </c>
      <c r="C43" s="695">
        <v>1199.3542376093294</v>
      </c>
      <c r="D43" s="695">
        <v>1061.9802857142856</v>
      </c>
      <c r="E43" s="695">
        <v>5283.0024941690963</v>
      </c>
      <c r="F43" s="695">
        <v>7155.4263367346939</v>
      </c>
      <c r="G43" s="695">
        <v>5020.7688586005825</v>
      </c>
      <c r="H43" s="695">
        <v>5458.4689737609324</v>
      </c>
      <c r="I43" s="695">
        <v>378.01054664723034</v>
      </c>
    </row>
    <row r="44" spans="1:9" ht="24" customHeight="1" thickTop="1" thickBot="1">
      <c r="A44" s="27" t="s">
        <v>451</v>
      </c>
      <c r="B44" s="693">
        <v>49719.678900874635</v>
      </c>
      <c r="C44" s="693">
        <v>57776.333141399416</v>
      </c>
      <c r="D44" s="693">
        <v>66148.716013119527</v>
      </c>
      <c r="E44" s="693">
        <v>72728.87573469388</v>
      </c>
      <c r="F44" s="693">
        <v>80836.510651603501</v>
      </c>
      <c r="G44" s="693">
        <v>84485.948746355687</v>
      </c>
      <c r="H44" s="693">
        <v>91306.775756559771</v>
      </c>
      <c r="I44" s="693">
        <v>92562.446508746347</v>
      </c>
    </row>
    <row r="45" spans="1:9" s="77" customFormat="1" ht="21" customHeight="1" thickTop="1">
      <c r="A45" s="75" t="s">
        <v>148</v>
      </c>
      <c r="B45" s="694">
        <v>38109.037900874639</v>
      </c>
      <c r="C45" s="694">
        <v>41017.201166180756</v>
      </c>
      <c r="D45" s="694">
        <v>45417.34693877551</v>
      </c>
      <c r="E45" s="694">
        <v>50873.615160349851</v>
      </c>
      <c r="F45" s="694">
        <v>57481.486880466473</v>
      </c>
      <c r="G45" s="694">
        <v>62487.317784256556</v>
      </c>
      <c r="H45" s="694">
        <v>65914.431486880465</v>
      </c>
      <c r="I45" s="694">
        <v>69028.13411078717</v>
      </c>
    </row>
    <row r="46" spans="1:9" s="77" customFormat="1" ht="21" customHeight="1">
      <c r="A46" s="75" t="s">
        <v>152</v>
      </c>
      <c r="B46" s="694">
        <v>0</v>
      </c>
      <c r="C46" s="694">
        <v>0</v>
      </c>
      <c r="D46" s="694">
        <v>0</v>
      </c>
      <c r="E46" s="694">
        <v>0</v>
      </c>
      <c r="F46" s="694">
        <v>0.7288629737609329</v>
      </c>
      <c r="G46" s="694">
        <v>0.7288629737609329</v>
      </c>
      <c r="H46" s="694">
        <v>0</v>
      </c>
      <c r="I46" s="694">
        <v>1292.6384839650145</v>
      </c>
    </row>
    <row r="47" spans="1:9" s="77" customFormat="1" ht="21" customHeight="1">
      <c r="A47" s="75" t="s">
        <v>156</v>
      </c>
      <c r="B47" s="694">
        <v>0</v>
      </c>
      <c r="C47" s="694">
        <v>0</v>
      </c>
      <c r="D47" s="694">
        <v>0</v>
      </c>
      <c r="E47" s="694">
        <v>0</v>
      </c>
      <c r="F47" s="694">
        <v>0</v>
      </c>
      <c r="G47" s="694">
        <v>0</v>
      </c>
      <c r="H47" s="694">
        <v>0</v>
      </c>
      <c r="I47" s="694">
        <v>0</v>
      </c>
    </row>
    <row r="48" spans="1:9" s="77" customFormat="1" ht="21" customHeight="1">
      <c r="A48" s="75" t="s">
        <v>452</v>
      </c>
      <c r="B48" s="694">
        <v>7268.1763629737616</v>
      </c>
      <c r="C48" s="694">
        <v>7702.4118979591831</v>
      </c>
      <c r="D48" s="694">
        <v>8608.0773221574345</v>
      </c>
      <c r="E48" s="694">
        <v>9820.3156093294474</v>
      </c>
      <c r="F48" s="694">
        <v>11023.792448979593</v>
      </c>
      <c r="G48" s="694">
        <v>10680.962801749271</v>
      </c>
      <c r="H48" s="694">
        <v>10680.962801749271</v>
      </c>
      <c r="I48" s="694">
        <v>12151.967638483966</v>
      </c>
    </row>
    <row r="49" spans="1:9" s="77" customFormat="1" ht="21" customHeight="1">
      <c r="A49" s="75" t="s">
        <v>164</v>
      </c>
      <c r="B49" s="694">
        <v>4342.464637026239</v>
      </c>
      <c r="C49" s="694">
        <v>9056.7200772594751</v>
      </c>
      <c r="D49" s="694">
        <v>12123.291752186589</v>
      </c>
      <c r="E49" s="694">
        <v>12034.944965014576</v>
      </c>
      <c r="F49" s="694">
        <v>12330.502459183674</v>
      </c>
      <c r="G49" s="694">
        <v>11316.939297376093</v>
      </c>
      <c r="H49" s="694">
        <v>14711.38146793003</v>
      </c>
      <c r="I49" s="694">
        <v>10089.706275510203</v>
      </c>
    </row>
    <row r="50" spans="1:9" s="77" customFormat="1" ht="21" customHeight="1">
      <c r="A50" s="449" t="s">
        <v>453</v>
      </c>
      <c r="B50" s="694">
        <v>0.1092930029154519</v>
      </c>
      <c r="C50" s="694">
        <v>6.5836734693877547E-2</v>
      </c>
      <c r="D50" s="694">
        <v>0.90888046647230314</v>
      </c>
      <c r="E50" s="694">
        <v>0.17656851311953353</v>
      </c>
      <c r="F50" s="694">
        <v>0.78143877551020402</v>
      </c>
      <c r="G50" s="694">
        <v>3427.7179416909617</v>
      </c>
      <c r="H50" s="694">
        <v>1.3331020408163266</v>
      </c>
      <c r="I50" s="694">
        <v>3451.4326209912538</v>
      </c>
    </row>
    <row r="51" spans="1:9" s="78" customFormat="1" ht="40.5" customHeight="1" thickBot="1">
      <c r="A51" s="451" t="s">
        <v>454</v>
      </c>
      <c r="B51" s="695">
        <v>4342.3553440233236</v>
      </c>
      <c r="C51" s="695">
        <v>9056.6542405247819</v>
      </c>
      <c r="D51" s="695">
        <v>12122.382871720116</v>
      </c>
      <c r="E51" s="695">
        <v>12034.768396501458</v>
      </c>
      <c r="F51" s="695">
        <v>12329.721020408164</v>
      </c>
      <c r="G51" s="695">
        <v>7889.2213556851311</v>
      </c>
      <c r="H51" s="695">
        <v>14710.048365889214</v>
      </c>
      <c r="I51" s="695">
        <v>6638.2736545189509</v>
      </c>
    </row>
    <row r="52" spans="1:9" ht="24" customHeight="1" thickTop="1" thickBot="1">
      <c r="A52" s="27" t="s">
        <v>455</v>
      </c>
      <c r="B52" s="693">
        <v>707761.53612827987</v>
      </c>
      <c r="C52" s="693">
        <v>889454.36668221571</v>
      </c>
      <c r="D52" s="693">
        <v>1052960.3960364433</v>
      </c>
      <c r="E52" s="693">
        <v>1143255.3015043731</v>
      </c>
      <c r="F52" s="693">
        <v>1346249.3314970843</v>
      </c>
      <c r="G52" s="693">
        <v>1378665.761260933</v>
      </c>
      <c r="H52" s="693">
        <v>1494683.9147580173</v>
      </c>
      <c r="I52" s="693">
        <v>1541973.423026239</v>
      </c>
    </row>
    <row r="53" spans="1:9" s="77" customFormat="1" ht="24" customHeight="1" thickTop="1">
      <c r="A53" s="75" t="s">
        <v>456</v>
      </c>
      <c r="B53" s="694">
        <v>51435.400182215744</v>
      </c>
      <c r="C53" s="694">
        <v>53424.052956268213</v>
      </c>
      <c r="D53" s="694">
        <v>40644.255260932943</v>
      </c>
      <c r="E53" s="694">
        <v>36215.166902332356</v>
      </c>
      <c r="F53" s="694">
        <v>44122.155065597668</v>
      </c>
      <c r="G53" s="694">
        <v>55610.571822157428</v>
      </c>
      <c r="H53" s="694">
        <v>56137.86272157434</v>
      </c>
      <c r="I53" s="694">
        <v>49311.170552478136</v>
      </c>
    </row>
    <row r="54" spans="1:9" s="78" customFormat="1" ht="21" customHeight="1">
      <c r="A54" s="451" t="s">
        <v>457</v>
      </c>
      <c r="B54" s="695">
        <v>11513.353551020409</v>
      </c>
      <c r="C54" s="695">
        <v>5605.8896297376095</v>
      </c>
      <c r="D54" s="695">
        <v>3094.0932900874636</v>
      </c>
      <c r="E54" s="695">
        <v>2248.2801093294461</v>
      </c>
      <c r="F54" s="695">
        <v>784.39024052478135</v>
      </c>
      <c r="G54" s="695">
        <v>4948.2084897959185</v>
      </c>
      <c r="H54" s="695">
        <v>1607.5941895043734</v>
      </c>
      <c r="I54" s="695">
        <v>394.90812099125361</v>
      </c>
    </row>
    <row r="55" spans="1:9" s="78" customFormat="1" ht="21" customHeight="1">
      <c r="A55" s="451" t="s">
        <v>458</v>
      </c>
      <c r="B55" s="695">
        <v>35864.734258017488</v>
      </c>
      <c r="C55" s="695">
        <v>43706.95704810496</v>
      </c>
      <c r="D55" s="695">
        <v>30954.328469387758</v>
      </c>
      <c r="E55" s="695">
        <v>22572.85230174927</v>
      </c>
      <c r="F55" s="695">
        <v>27146.668858600584</v>
      </c>
      <c r="G55" s="695">
        <v>33335.920682215743</v>
      </c>
      <c r="H55" s="695">
        <v>33706.564457725952</v>
      </c>
      <c r="I55" s="695">
        <v>26167.738032069974</v>
      </c>
    </row>
    <row r="56" spans="1:9" s="78" customFormat="1" ht="21" customHeight="1">
      <c r="A56" s="451" t="s">
        <v>459</v>
      </c>
      <c r="B56" s="695">
        <v>0</v>
      </c>
      <c r="C56" s="695">
        <v>0</v>
      </c>
      <c r="D56" s="695">
        <v>0</v>
      </c>
      <c r="E56" s="695">
        <v>0</v>
      </c>
      <c r="F56" s="695">
        <v>0</v>
      </c>
      <c r="G56" s="695">
        <v>0</v>
      </c>
      <c r="H56" s="695">
        <v>0</v>
      </c>
      <c r="I56" s="695">
        <v>0</v>
      </c>
    </row>
    <row r="57" spans="1:9" s="78" customFormat="1" ht="21" customHeight="1">
      <c r="A57" s="451" t="s">
        <v>460</v>
      </c>
      <c r="B57" s="695">
        <v>4057.3123731778423</v>
      </c>
      <c r="C57" s="695">
        <v>4111.2062784256559</v>
      </c>
      <c r="D57" s="695">
        <v>6595.833501457726</v>
      </c>
      <c r="E57" s="695">
        <v>11394.034491253646</v>
      </c>
      <c r="F57" s="695">
        <v>16191.095966472303</v>
      </c>
      <c r="G57" s="695">
        <v>17326.442650145771</v>
      </c>
      <c r="H57" s="695">
        <v>20173.704074344019</v>
      </c>
      <c r="I57" s="695">
        <v>22098.524399416907</v>
      </c>
    </row>
    <row r="58" spans="1:9" s="78" customFormat="1" ht="21" customHeight="1">
      <c r="A58" s="451" t="s">
        <v>461</v>
      </c>
      <c r="B58" s="695">
        <v>0</v>
      </c>
      <c r="C58" s="695">
        <v>0</v>
      </c>
      <c r="D58" s="695">
        <v>0</v>
      </c>
      <c r="E58" s="695">
        <v>0</v>
      </c>
      <c r="F58" s="695">
        <v>0</v>
      </c>
      <c r="G58" s="695">
        <v>0</v>
      </c>
      <c r="H58" s="695">
        <v>650</v>
      </c>
      <c r="I58" s="695">
        <v>650</v>
      </c>
    </row>
    <row r="59" spans="1:9" s="78" customFormat="1" ht="61.5" customHeight="1" thickBot="1">
      <c r="A59" s="450" t="s">
        <v>462</v>
      </c>
      <c r="B59" s="695">
        <v>1242086.5847725947</v>
      </c>
      <c r="C59" s="695">
        <v>1481072.0821034985</v>
      </c>
      <c r="D59" s="695">
        <v>1775694.1260670554</v>
      </c>
      <c r="E59" s="695">
        <v>2135451.4331967928</v>
      </c>
      <c r="F59" s="695">
        <v>2307551.0352128278</v>
      </c>
      <c r="G59" s="695">
        <v>2420161.5043250732</v>
      </c>
      <c r="H59" s="695">
        <v>2527744.5425787177</v>
      </c>
      <c r="I59" s="695">
        <v>2653222.6506982511</v>
      </c>
    </row>
    <row r="60" spans="1:9" ht="31.5" customHeight="1" thickTop="1" thickBot="1">
      <c r="A60" s="452" t="s">
        <v>463</v>
      </c>
      <c r="B60" s="693"/>
      <c r="C60" s="693"/>
      <c r="D60" s="693"/>
      <c r="E60" s="693"/>
      <c r="F60" s="693"/>
      <c r="G60" s="693"/>
      <c r="H60" s="693"/>
      <c r="I60" s="693"/>
    </row>
    <row r="61" spans="1:9" ht="30" customHeight="1" thickTop="1">
      <c r="A61" s="29" t="s">
        <v>464</v>
      </c>
      <c r="B61" s="696">
        <v>41584.816086005834</v>
      </c>
      <c r="C61" s="696">
        <v>57341.190160349848</v>
      </c>
      <c r="D61" s="696">
        <v>76849.38900583089</v>
      </c>
      <c r="E61" s="696">
        <v>83485.873953352784</v>
      </c>
      <c r="F61" s="696">
        <v>89269.426290087475</v>
      </c>
      <c r="G61" s="696">
        <v>55651.148747813415</v>
      </c>
      <c r="H61" s="696">
        <v>97719.504332361525</v>
      </c>
      <c r="I61" s="696">
        <v>60017.275211370259</v>
      </c>
    </row>
    <row r="62" spans="1:9" ht="21" customHeight="1">
      <c r="A62" s="31" t="s">
        <v>465</v>
      </c>
      <c r="B62" s="696">
        <v>-8287.5535772594758</v>
      </c>
      <c r="C62" s="696">
        <v>-11393.078241982506</v>
      </c>
      <c r="D62" s="696">
        <v>-16743.870876093293</v>
      </c>
      <c r="E62" s="696">
        <v>-20355.990674927118</v>
      </c>
      <c r="F62" s="696">
        <v>-21467.31334985423</v>
      </c>
      <c r="G62" s="696">
        <v>-13932.336768221576</v>
      </c>
      <c r="H62" s="696">
        <v>-26571.653498542273</v>
      </c>
      <c r="I62" s="696">
        <v>-18933.087243440234</v>
      </c>
    </row>
    <row r="63" spans="1:9" ht="21.75" customHeight="1">
      <c r="A63" s="453" t="s">
        <v>466</v>
      </c>
      <c r="B63" s="696">
        <v>33297.262508746353</v>
      </c>
      <c r="C63" s="696">
        <v>45948.111918367344</v>
      </c>
      <c r="D63" s="696">
        <v>60105.518129737611</v>
      </c>
      <c r="E63" s="696">
        <v>63129.883278425659</v>
      </c>
      <c r="F63" s="696">
        <v>67802.11294023323</v>
      </c>
      <c r="G63" s="696">
        <v>41718.811979591839</v>
      </c>
      <c r="H63" s="696">
        <v>71147.850833819248</v>
      </c>
      <c r="I63" s="696">
        <v>41084.187967930025</v>
      </c>
    </row>
    <row r="64" spans="1:9">
      <c r="A64" s="29" t="s">
        <v>467</v>
      </c>
      <c r="B64" s="696">
        <v>10797.805574344022</v>
      </c>
      <c r="C64" s="696">
        <v>14766.179599125364</v>
      </c>
      <c r="D64" s="696">
        <v>15590.73521574344</v>
      </c>
      <c r="E64" s="696">
        <v>17154.688771137025</v>
      </c>
      <c r="F64" s="696">
        <v>22758.721033527698</v>
      </c>
      <c r="G64" s="696">
        <v>11743.287562682217</v>
      </c>
      <c r="H64" s="696">
        <v>22703.670033527698</v>
      </c>
      <c r="I64" s="696">
        <v>20333.798666180755</v>
      </c>
    </row>
    <row r="65" spans="1:9">
      <c r="A65" s="31" t="s">
        <v>468</v>
      </c>
      <c r="B65" s="696">
        <v>-3669.8540816326531</v>
      </c>
      <c r="C65" s="696">
        <v>-3859.2202594752189</v>
      </c>
      <c r="D65" s="696">
        <v>-3774.7132259475216</v>
      </c>
      <c r="E65" s="696">
        <v>-5373.1591326530615</v>
      </c>
      <c r="F65" s="696">
        <v>-11605.15174781341</v>
      </c>
      <c r="G65" s="696">
        <v>-5712.0623615160348</v>
      </c>
      <c r="H65" s="696">
        <v>-12617.606322157435</v>
      </c>
      <c r="I65" s="696">
        <v>-13987.491568513118</v>
      </c>
    </row>
    <row r="66" spans="1:9">
      <c r="A66" s="30" t="s">
        <v>469</v>
      </c>
      <c r="B66" s="696">
        <v>40425.214001457731</v>
      </c>
      <c r="C66" s="696">
        <v>56855.071258017488</v>
      </c>
      <c r="D66" s="696">
        <v>71921.540119533529</v>
      </c>
      <c r="E66" s="696">
        <v>74911.412916909627</v>
      </c>
      <c r="F66" s="696">
        <v>78955.68222594753</v>
      </c>
      <c r="G66" s="696">
        <v>47750.037180758016</v>
      </c>
      <c r="H66" s="696">
        <v>81233.914545189502</v>
      </c>
      <c r="I66" s="696">
        <v>47430.495065597665</v>
      </c>
    </row>
    <row r="67" spans="1:9">
      <c r="A67" s="29" t="s">
        <v>470</v>
      </c>
      <c r="B67" s="696">
        <v>33309.7923877551</v>
      </c>
      <c r="C67" s="696">
        <v>6546.5384110787172</v>
      </c>
      <c r="D67" s="696">
        <v>9406.3969868804652</v>
      </c>
      <c r="E67" s="696">
        <v>9052.5425349854231</v>
      </c>
      <c r="F67" s="696">
        <v>8216.3208950437329</v>
      </c>
      <c r="G67" s="696">
        <v>5894.7503265306123</v>
      </c>
      <c r="H67" s="696">
        <v>10586.475119533527</v>
      </c>
      <c r="I67" s="696">
        <v>4955.2308411078711</v>
      </c>
    </row>
    <row r="68" spans="1:9">
      <c r="A68" s="29" t="s">
        <v>471</v>
      </c>
      <c r="B68" s="696">
        <v>-38818.979091836729</v>
      </c>
      <c r="C68" s="696">
        <v>-11171.480263848396</v>
      </c>
      <c r="D68" s="696">
        <v>-16710.284574344027</v>
      </c>
      <c r="E68" s="696">
        <v>-15349.85248542274</v>
      </c>
      <c r="F68" s="696">
        <v>-16060.573351311954</v>
      </c>
      <c r="G68" s="696">
        <v>-8696.9257317784268</v>
      </c>
      <c r="H68" s="696">
        <v>-16156.638862973761</v>
      </c>
      <c r="I68" s="696">
        <v>-9299.8958571428557</v>
      </c>
    </row>
    <row r="69" spans="1:9">
      <c r="A69" s="453" t="s">
        <v>472</v>
      </c>
      <c r="B69" s="696">
        <v>34916.027297376095</v>
      </c>
      <c r="C69" s="696">
        <v>52230.129405247819</v>
      </c>
      <c r="D69" s="696">
        <v>64617.652532069966</v>
      </c>
      <c r="E69" s="696">
        <v>68614.102966472303</v>
      </c>
      <c r="F69" s="696">
        <v>71111.429769679307</v>
      </c>
      <c r="G69" s="696">
        <v>44947.861775510195</v>
      </c>
      <c r="H69" s="696">
        <v>75663.750801749266</v>
      </c>
      <c r="I69" s="696">
        <v>43085.830049562683</v>
      </c>
    </row>
    <row r="70" spans="1:9">
      <c r="A70" s="31" t="s">
        <v>473</v>
      </c>
      <c r="B70" s="696">
        <v>-29247.414620991254</v>
      </c>
      <c r="C70" s="696">
        <v>-39149.374972303202</v>
      </c>
      <c r="D70" s="696">
        <v>-45369.177272594745</v>
      </c>
      <c r="E70" s="696">
        <v>-50102.305164723031</v>
      </c>
      <c r="F70" s="696">
        <v>-49920.511801749271</v>
      </c>
      <c r="G70" s="696">
        <v>-29833.046314868803</v>
      </c>
      <c r="H70" s="696">
        <v>-50221.389918367342</v>
      </c>
      <c r="I70" s="696">
        <v>-31109.173814868805</v>
      </c>
    </row>
    <row r="71" spans="1:9">
      <c r="A71" s="30" t="s">
        <v>474</v>
      </c>
      <c r="B71" s="696">
        <v>5668.6126763848397</v>
      </c>
      <c r="C71" s="696">
        <v>13080.754432944606</v>
      </c>
      <c r="D71" s="696">
        <v>19248.475259475221</v>
      </c>
      <c r="E71" s="696">
        <v>18511.797801749271</v>
      </c>
      <c r="F71" s="696">
        <v>21190.917967930029</v>
      </c>
      <c r="G71" s="696">
        <v>15114.815460641399</v>
      </c>
      <c r="H71" s="696">
        <v>25442.360883381923</v>
      </c>
      <c r="I71" s="696">
        <v>11976.656234693875</v>
      </c>
    </row>
    <row r="72" spans="1:9">
      <c r="A72" s="30" t="s">
        <v>475</v>
      </c>
      <c r="B72" s="696">
        <v>10.192</v>
      </c>
      <c r="C72" s="696">
        <v>9.8608586005830912</v>
      </c>
      <c r="D72" s="696">
        <v>-0.40059183673469384</v>
      </c>
      <c r="E72" s="696">
        <v>-8.9621078717201161</v>
      </c>
      <c r="F72" s="696">
        <v>18.747903790087459</v>
      </c>
      <c r="G72" s="696">
        <v>45.829981049562683</v>
      </c>
      <c r="H72" s="696">
        <v>101.11150583090379</v>
      </c>
      <c r="I72" s="696">
        <v>-2.1495233236151603</v>
      </c>
    </row>
    <row r="73" spans="1:9">
      <c r="A73" s="31" t="s">
        <v>476</v>
      </c>
      <c r="B73" s="696">
        <v>-89.463569970845469</v>
      </c>
      <c r="C73" s="696">
        <v>-3.1591559766763848</v>
      </c>
      <c r="D73" s="696">
        <v>-10.54068950437318</v>
      </c>
      <c r="E73" s="696">
        <v>-14.204586005830905</v>
      </c>
      <c r="F73" s="696">
        <v>14.79845335276968</v>
      </c>
      <c r="G73" s="696">
        <v>7.1120947521865885</v>
      </c>
      <c r="H73" s="696">
        <v>20.784189504373177</v>
      </c>
      <c r="I73" s="696">
        <v>-3.8697813411078719</v>
      </c>
    </row>
    <row r="74" spans="1:9">
      <c r="A74" s="31" t="s">
        <v>477</v>
      </c>
      <c r="B74" s="696">
        <v>99.655559766763858</v>
      </c>
      <c r="C74" s="696">
        <v>13.020014577259476</v>
      </c>
      <c r="D74" s="696">
        <v>10.140097667638484</v>
      </c>
      <c r="E74" s="696">
        <v>5.2424781341107876</v>
      </c>
      <c r="F74" s="696">
        <v>3.9494504373177839</v>
      </c>
      <c r="G74" s="696">
        <v>38.717886297376097</v>
      </c>
      <c r="H74" s="696">
        <v>80.327316326530607</v>
      </c>
      <c r="I74" s="696">
        <v>1.7202580174927113</v>
      </c>
    </row>
    <row r="75" spans="1:9">
      <c r="A75" s="453" t="s">
        <v>478</v>
      </c>
      <c r="B75" s="696">
        <v>-10.281510204081632</v>
      </c>
      <c r="C75" s="696">
        <v>-8.8759402332361503</v>
      </c>
      <c r="D75" s="696">
        <v>-6.6324329446064132</v>
      </c>
      <c r="E75" s="696">
        <v>-4.1912376093294457</v>
      </c>
      <c r="F75" s="696">
        <v>-3.0003498542274052</v>
      </c>
      <c r="G75" s="696">
        <v>-1.4227026239067053</v>
      </c>
      <c r="H75" s="696">
        <v>-2.397962099125365</v>
      </c>
      <c r="I75" s="696">
        <v>-1.2722871720116615</v>
      </c>
    </row>
    <row r="76" spans="1:9">
      <c r="A76" s="453" t="s">
        <v>1350</v>
      </c>
      <c r="B76" s="696">
        <v>-3.9228862973760936E-2</v>
      </c>
      <c r="C76" s="696">
        <v>4.995481049562682E-2</v>
      </c>
      <c r="D76" s="696">
        <v>-2.362536443148688E-2</v>
      </c>
      <c r="E76" s="696">
        <v>-2.0715743440233237E-2</v>
      </c>
      <c r="F76" s="696">
        <v>-2.237609329446064E-3</v>
      </c>
      <c r="G76" s="696">
        <v>-1.8013119533527695E-2</v>
      </c>
      <c r="H76" s="696">
        <v>-2.9819241982507287E-2</v>
      </c>
      <c r="I76" s="696">
        <v>-5.0102040816326528E-3</v>
      </c>
    </row>
    <row r="77" spans="1:9">
      <c r="A77" s="31" t="s">
        <v>479</v>
      </c>
      <c r="B77" s="696">
        <v>-10.242281341107873</v>
      </c>
      <c r="C77" s="696">
        <v>-8.9258950437317779</v>
      </c>
      <c r="D77" s="696">
        <v>-6.6088075801749264</v>
      </c>
      <c r="E77" s="696">
        <v>-4.1705218658892127</v>
      </c>
      <c r="F77" s="696">
        <v>-2.9981122448979591</v>
      </c>
      <c r="G77" s="696">
        <v>-1.4046895043731777</v>
      </c>
      <c r="H77" s="696">
        <v>-2.3681428571428569</v>
      </c>
      <c r="I77" s="696">
        <v>-1.2672769679300293</v>
      </c>
    </row>
    <row r="78" spans="1:9">
      <c r="A78" s="453" t="s">
        <v>480</v>
      </c>
      <c r="B78" s="696">
        <v>5668.5231661807584</v>
      </c>
      <c r="C78" s="696">
        <v>13081.739351311953</v>
      </c>
      <c r="D78" s="696">
        <v>19241.442234693877</v>
      </c>
      <c r="E78" s="696">
        <v>18498.644456268223</v>
      </c>
      <c r="F78" s="696">
        <v>21206.665521865889</v>
      </c>
      <c r="G78" s="696">
        <v>15159.222739067054</v>
      </c>
      <c r="H78" s="696">
        <v>25541.074427113701</v>
      </c>
      <c r="I78" s="696">
        <v>11973.23442419825</v>
      </c>
    </row>
    <row r="79" spans="1:9">
      <c r="A79" s="29" t="s">
        <v>481</v>
      </c>
      <c r="B79" s="696">
        <v>51.502536443148692</v>
      </c>
      <c r="C79" s="696">
        <v>2097.2441676384838</v>
      </c>
      <c r="D79" s="696">
        <v>151.30535568513119</v>
      </c>
      <c r="E79" s="696">
        <v>83.928467930029171</v>
      </c>
      <c r="F79" s="696">
        <v>91.214032069970841</v>
      </c>
      <c r="G79" s="696">
        <v>19.86694023323615</v>
      </c>
      <c r="H79" s="696">
        <v>205.7135699708455</v>
      </c>
      <c r="I79" s="696">
        <v>164.23904518950437</v>
      </c>
    </row>
    <row r="80" spans="1:9">
      <c r="A80" s="30" t="s">
        <v>482</v>
      </c>
      <c r="B80" s="696">
        <v>5720.0257026239069</v>
      </c>
      <c r="C80" s="696">
        <v>15178.983518950437</v>
      </c>
      <c r="D80" s="696">
        <v>19392.747590379007</v>
      </c>
      <c r="E80" s="696">
        <v>18582.572924198252</v>
      </c>
      <c r="F80" s="696">
        <v>21297.879553935858</v>
      </c>
      <c r="G80" s="696">
        <v>15179.089679300292</v>
      </c>
      <c r="H80" s="696">
        <v>25746.787997084546</v>
      </c>
      <c r="I80" s="696">
        <v>12137.473469387754</v>
      </c>
    </row>
    <row r="81" spans="1:9">
      <c r="A81" s="29" t="s">
        <v>483</v>
      </c>
      <c r="B81" s="696">
        <v>171.15915306122452</v>
      </c>
      <c r="C81" s="696">
        <v>7.2624591836734691</v>
      </c>
      <c r="D81" s="696">
        <v>445.99749416909617</v>
      </c>
      <c r="E81" s="696">
        <v>277.0704110787172</v>
      </c>
      <c r="F81" s="696">
        <v>564.18061516034982</v>
      </c>
      <c r="G81" s="696">
        <v>-4.5525145772594753</v>
      </c>
      <c r="H81" s="696">
        <v>186.0798498542274</v>
      </c>
      <c r="I81" s="696">
        <v>10.997300291545189</v>
      </c>
    </row>
    <row r="82" spans="1:9" ht="21" customHeight="1">
      <c r="A82" s="453" t="s">
        <v>484</v>
      </c>
      <c r="B82" s="696">
        <v>5891.184855685131</v>
      </c>
      <c r="C82" s="696">
        <v>15186.245978134109</v>
      </c>
      <c r="D82" s="696">
        <v>19838.745084548107</v>
      </c>
      <c r="E82" s="696">
        <v>18859.643335276967</v>
      </c>
      <c r="F82" s="696">
        <v>21862.060169096207</v>
      </c>
      <c r="G82" s="696">
        <v>15174.537164723033</v>
      </c>
      <c r="H82" s="696">
        <v>25932.867846938778</v>
      </c>
      <c r="I82" s="696">
        <v>12148.470769679301</v>
      </c>
    </row>
    <row r="83" spans="1:9" ht="21" customHeight="1">
      <c r="A83" s="29" t="s">
        <v>485</v>
      </c>
      <c r="B83" s="696">
        <v>0</v>
      </c>
      <c r="C83" s="696">
        <v>0</v>
      </c>
      <c r="D83" s="696">
        <v>0</v>
      </c>
      <c r="E83" s="696">
        <v>0</v>
      </c>
      <c r="F83" s="696">
        <v>0</v>
      </c>
      <c r="G83" s="696">
        <v>0</v>
      </c>
      <c r="H83" s="696">
        <v>0</v>
      </c>
      <c r="I83" s="696">
        <v>0</v>
      </c>
    </row>
    <row r="84" spans="1:9" ht="21" customHeight="1">
      <c r="A84" s="453" t="s">
        <v>486</v>
      </c>
      <c r="B84" s="696">
        <v>5891.184855685131</v>
      </c>
      <c r="C84" s="696">
        <v>15186.245978134109</v>
      </c>
      <c r="D84" s="696">
        <v>19838.745084548107</v>
      </c>
      <c r="E84" s="696">
        <v>18859.643335276967</v>
      </c>
      <c r="F84" s="696">
        <v>21862.060169096207</v>
      </c>
      <c r="G84" s="696">
        <v>15174.537164723033</v>
      </c>
      <c r="H84" s="696">
        <v>25932.867846938778</v>
      </c>
      <c r="I84" s="696">
        <v>12148.470769679301</v>
      </c>
    </row>
    <row r="85" spans="1:9" ht="18" customHeight="1" thickBot="1">
      <c r="A85" s="29" t="s">
        <v>487</v>
      </c>
      <c r="B85" s="696">
        <v>-1548.8295145772595</v>
      </c>
      <c r="C85" s="696">
        <v>-6129.5917376093303</v>
      </c>
      <c r="D85" s="696">
        <v>-7716.3622215743453</v>
      </c>
      <c r="E85" s="696">
        <v>-6824.8749387755097</v>
      </c>
      <c r="F85" s="696">
        <v>-9532.3391472303192</v>
      </c>
      <c r="G85" s="696">
        <v>-7285.3158075801748</v>
      </c>
      <c r="H85" s="696">
        <v>-11222.819479591835</v>
      </c>
      <c r="I85" s="696">
        <v>-5510.1971151603502</v>
      </c>
    </row>
    <row r="86" spans="1:9" ht="24" customHeight="1" thickTop="1" thickBot="1">
      <c r="A86" s="27" t="s">
        <v>488</v>
      </c>
      <c r="B86" s="693">
        <v>4342.3553411078719</v>
      </c>
      <c r="C86" s="693">
        <v>9056.6542405247819</v>
      </c>
      <c r="D86" s="693">
        <v>12122.38286297376</v>
      </c>
      <c r="E86" s="693">
        <v>12034.768396501458</v>
      </c>
      <c r="F86" s="693">
        <v>12329.721021865889</v>
      </c>
      <c r="G86" s="693">
        <v>7889.2213571428565</v>
      </c>
      <c r="H86" s="693">
        <v>14710.048367346937</v>
      </c>
      <c r="I86" s="693">
        <v>6638.2736545189509</v>
      </c>
    </row>
    <row r="87" spans="1:9" ht="15" customHeight="1" thickTop="1" thickBot="1">
      <c r="A87" s="454"/>
      <c r="B87" s="697"/>
      <c r="C87" s="697"/>
      <c r="D87" s="697"/>
      <c r="E87" s="697"/>
      <c r="F87" s="697"/>
      <c r="G87" s="697"/>
      <c r="H87" s="697"/>
      <c r="I87" s="697"/>
    </row>
    <row r="88" spans="1:9" ht="28.5" customHeight="1" thickTop="1">
      <c r="A88" s="455"/>
      <c r="B88" s="32"/>
      <c r="C88" s="32"/>
      <c r="D88" s="32"/>
      <c r="E88" s="32"/>
      <c r="F88" s="32"/>
      <c r="G88" s="32"/>
      <c r="H88" s="32"/>
    </row>
    <row r="89" spans="1:9">
      <c r="A89" s="455"/>
      <c r="B89" s="32"/>
      <c r="C89" s="32"/>
      <c r="D89" s="32"/>
      <c r="E89" s="32"/>
      <c r="F89" s="32"/>
      <c r="G89" s="32"/>
      <c r="H89" s="32"/>
    </row>
    <row r="90" spans="1:9" ht="19.5">
      <c r="A90" s="456"/>
      <c r="B90" s="32"/>
      <c r="C90" s="32"/>
      <c r="D90" s="32"/>
      <c r="E90" s="32"/>
      <c r="F90" s="32"/>
      <c r="G90" s="32"/>
      <c r="H90" s="32"/>
    </row>
    <row r="91" spans="1:9" ht="19.5">
      <c r="A91" s="456"/>
      <c r="B91" s="32"/>
      <c r="C91" s="32"/>
      <c r="D91" s="32"/>
      <c r="E91" s="32"/>
      <c r="F91" s="32"/>
      <c r="G91" s="32"/>
      <c r="H91" s="32"/>
    </row>
    <row r="92" spans="1:9" ht="19.5">
      <c r="A92" s="456"/>
      <c r="B92" s="32"/>
      <c r="C92" s="32"/>
      <c r="D92" s="32"/>
      <c r="E92" s="32"/>
      <c r="F92" s="32"/>
      <c r="G92" s="32"/>
      <c r="H92" s="32"/>
    </row>
    <row r="93" spans="1:9" ht="19.5">
      <c r="A93" s="457"/>
      <c r="B93" s="32"/>
      <c r="C93" s="32"/>
      <c r="D93" s="32"/>
      <c r="E93" s="32"/>
      <c r="F93" s="32"/>
      <c r="G93" s="32"/>
      <c r="H93" s="32"/>
    </row>
    <row r="94" spans="1:9" ht="19.5">
      <c r="A94" s="457"/>
      <c r="B94" s="32"/>
      <c r="C94" s="32"/>
      <c r="D94" s="32"/>
      <c r="E94" s="32"/>
      <c r="F94" s="32"/>
      <c r="G94" s="32"/>
      <c r="H94" s="32"/>
    </row>
    <row r="95" spans="1:9" ht="19.5">
      <c r="A95" s="457"/>
      <c r="B95" s="32"/>
      <c r="C95" s="32"/>
      <c r="D95" s="32"/>
      <c r="E95" s="32"/>
      <c r="F95" s="32"/>
      <c r="G95" s="32"/>
      <c r="H95" s="32"/>
    </row>
    <row r="96" spans="1:9" ht="19.5">
      <c r="A96" s="456"/>
      <c r="B96" s="32"/>
      <c r="C96" s="32"/>
      <c r="D96" s="32"/>
      <c r="E96" s="32"/>
      <c r="F96" s="32"/>
      <c r="G96" s="32"/>
      <c r="H96" s="32"/>
    </row>
    <row r="97" spans="1:8" ht="19.5">
      <c r="A97" s="456"/>
      <c r="B97" s="32"/>
      <c r="C97" s="32"/>
      <c r="D97" s="32"/>
      <c r="E97" s="32"/>
      <c r="F97" s="32"/>
      <c r="G97" s="32"/>
      <c r="H97" s="32"/>
    </row>
    <row r="98" spans="1:8" ht="19.5">
      <c r="A98" s="456"/>
      <c r="B98" s="32"/>
      <c r="C98" s="32"/>
      <c r="D98" s="32"/>
      <c r="E98" s="32"/>
      <c r="F98" s="32"/>
      <c r="G98" s="32"/>
      <c r="H98" s="32"/>
    </row>
    <row r="99" spans="1:8" ht="19.5">
      <c r="A99" s="456"/>
      <c r="B99" s="32"/>
      <c r="C99" s="32"/>
      <c r="D99" s="32"/>
      <c r="E99" s="32"/>
      <c r="F99" s="32"/>
      <c r="G99" s="32"/>
      <c r="H99" s="32"/>
    </row>
    <row r="100" spans="1:8" ht="19.5">
      <c r="A100" s="456"/>
      <c r="B100" s="32"/>
      <c r="C100" s="32"/>
      <c r="D100" s="32"/>
      <c r="E100" s="32"/>
      <c r="F100" s="32"/>
      <c r="G100" s="32"/>
      <c r="H100" s="32"/>
    </row>
    <row r="101" spans="1:8" ht="19.5">
      <c r="A101" s="79"/>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ht="19.5">
      <c r="A110" s="456"/>
      <c r="B110" s="32"/>
      <c r="C110" s="32"/>
      <c r="D110" s="32"/>
      <c r="E110" s="32"/>
      <c r="F110" s="32"/>
      <c r="G110" s="32"/>
      <c r="H110" s="32"/>
    </row>
    <row r="111" spans="1:8" ht="19.5">
      <c r="A111" s="456"/>
      <c r="B111" s="32"/>
      <c r="C111" s="32"/>
      <c r="D111" s="32"/>
      <c r="E111" s="32"/>
      <c r="F111" s="32"/>
      <c r="G111" s="32"/>
      <c r="H111" s="32"/>
    </row>
    <row r="112" spans="1:8" ht="19.5">
      <c r="A112" s="457"/>
      <c r="B112" s="32"/>
      <c r="C112" s="32"/>
      <c r="D112" s="32"/>
      <c r="E112" s="32"/>
      <c r="F112" s="32"/>
      <c r="G112" s="32"/>
      <c r="H112" s="32"/>
    </row>
    <row r="113" spans="1:8" ht="19.5">
      <c r="A113" s="457"/>
      <c r="B113" s="32"/>
      <c r="C113" s="32"/>
      <c r="D113" s="32"/>
      <c r="E113" s="32"/>
      <c r="F113" s="32"/>
      <c r="G113" s="32"/>
      <c r="H113" s="32"/>
    </row>
    <row r="114" spans="1:8" ht="19.5">
      <c r="A114" s="457"/>
      <c r="B114" s="32"/>
      <c r="C114" s="32"/>
      <c r="D114" s="32"/>
      <c r="E114" s="32"/>
      <c r="F114" s="32"/>
      <c r="G114" s="32"/>
      <c r="H114" s="32"/>
    </row>
    <row r="115" spans="1:8" ht="19.5">
      <c r="A115" s="456"/>
      <c r="B115" s="32"/>
      <c r="C115" s="32"/>
      <c r="D115" s="32"/>
      <c r="E115" s="32"/>
      <c r="F115" s="32"/>
      <c r="G115" s="32"/>
      <c r="H115" s="32"/>
    </row>
    <row r="116" spans="1:8" ht="19.5">
      <c r="A116" s="456"/>
      <c r="B116" s="32"/>
      <c r="C116" s="32"/>
      <c r="D116" s="32"/>
      <c r="E116" s="32"/>
      <c r="F116" s="32"/>
      <c r="G116" s="32"/>
      <c r="H116" s="32"/>
    </row>
    <row r="117" spans="1:8" ht="19.5">
      <c r="A117" s="456"/>
      <c r="B117" s="32"/>
      <c r="C117" s="32"/>
      <c r="D117" s="32"/>
      <c r="E117" s="32"/>
      <c r="F117" s="32"/>
      <c r="G117" s="32"/>
      <c r="H117" s="32"/>
    </row>
    <row r="118" spans="1:8" ht="19.5">
      <c r="A118" s="456"/>
      <c r="B118" s="32"/>
      <c r="C118" s="32"/>
      <c r="D118" s="32"/>
      <c r="E118" s="32"/>
      <c r="F118" s="32"/>
      <c r="G118" s="32"/>
      <c r="H118" s="32"/>
    </row>
    <row r="119" spans="1:8" ht="19.5">
      <c r="A119" s="456"/>
      <c r="B119" s="32"/>
      <c r="C119" s="32"/>
      <c r="D119" s="32"/>
      <c r="E119" s="32"/>
      <c r="F119" s="32"/>
      <c r="G119" s="32"/>
      <c r="H119" s="32"/>
    </row>
    <row r="120" spans="1:8" ht="19.5">
      <c r="A120" s="456"/>
      <c r="B120" s="32"/>
      <c r="C120" s="32"/>
      <c r="D120" s="32"/>
      <c r="E120" s="32"/>
      <c r="F120" s="32"/>
      <c r="G120" s="32"/>
      <c r="H120" s="32"/>
    </row>
    <row r="121" spans="1:8" ht="19.5">
      <c r="A121" s="456"/>
      <c r="B121" s="32"/>
      <c r="C121" s="32"/>
      <c r="D121" s="32"/>
      <c r="E121" s="32"/>
      <c r="F121" s="32"/>
      <c r="G121" s="32"/>
      <c r="H121" s="32"/>
    </row>
    <row r="122" spans="1:8" ht="19.5">
      <c r="A122" s="457"/>
      <c r="B122" s="32"/>
      <c r="C122" s="32"/>
      <c r="D122" s="32"/>
      <c r="E122" s="32"/>
      <c r="F122" s="32"/>
      <c r="G122" s="32"/>
      <c r="H122" s="32"/>
    </row>
    <row r="123" spans="1:8" ht="19.5">
      <c r="A123" s="456"/>
      <c r="B123" s="32"/>
      <c r="C123" s="32"/>
      <c r="D123" s="32"/>
      <c r="E123" s="32"/>
      <c r="F123" s="32"/>
      <c r="G123" s="32"/>
      <c r="H123" s="32"/>
    </row>
    <row r="124" spans="1:8" ht="19.5">
      <c r="A124" s="456"/>
      <c r="B124" s="32"/>
      <c r="C124" s="32"/>
      <c r="D124" s="32"/>
      <c r="E124" s="32"/>
      <c r="F124" s="32"/>
      <c r="G124" s="32"/>
      <c r="H124" s="32"/>
    </row>
    <row r="125" spans="1:8" ht="19.5">
      <c r="A125" s="456"/>
      <c r="B125" s="32"/>
      <c r="C125" s="32"/>
      <c r="D125" s="32"/>
      <c r="E125" s="32"/>
      <c r="F125" s="32"/>
      <c r="G125" s="32"/>
      <c r="H125" s="32"/>
    </row>
    <row r="126" spans="1:8" ht="19.5">
      <c r="A126" s="456"/>
      <c r="B126" s="32"/>
      <c r="C126" s="32"/>
      <c r="D126" s="32"/>
      <c r="E126" s="32"/>
      <c r="F126" s="32"/>
      <c r="G126" s="32"/>
      <c r="H126" s="32"/>
    </row>
    <row r="127" spans="1:8" ht="19.5">
      <c r="A127" s="456"/>
      <c r="B127" s="32"/>
      <c r="C127" s="32"/>
      <c r="D127" s="32"/>
      <c r="E127" s="32"/>
      <c r="F127" s="32"/>
      <c r="G127" s="32"/>
      <c r="H127" s="32"/>
    </row>
    <row r="128" spans="1:8" ht="19.5">
      <c r="A128" s="457"/>
      <c r="B128" s="32"/>
      <c r="C128" s="32"/>
      <c r="D128" s="32"/>
      <c r="E128" s="32"/>
      <c r="F128" s="32"/>
      <c r="G128" s="32"/>
      <c r="H128" s="32"/>
    </row>
    <row r="129" spans="1:8" ht="19.5">
      <c r="A129" s="456"/>
      <c r="B129" s="32"/>
      <c r="C129" s="32"/>
      <c r="D129" s="32"/>
      <c r="E129" s="32"/>
      <c r="F129" s="32"/>
      <c r="G129" s="32"/>
      <c r="H129" s="32"/>
    </row>
    <row r="130" spans="1:8" ht="19.5">
      <c r="A130" s="456"/>
      <c r="B130" s="32"/>
      <c r="C130" s="32"/>
      <c r="D130" s="32"/>
      <c r="E130" s="32"/>
      <c r="F130" s="32"/>
      <c r="G130" s="32"/>
      <c r="H130" s="32"/>
    </row>
    <row r="131" spans="1:8" ht="19.5">
      <c r="A131" s="456"/>
      <c r="B131" s="32"/>
      <c r="C131" s="32"/>
      <c r="D131" s="32"/>
      <c r="E131" s="32"/>
      <c r="F131" s="32"/>
      <c r="G131" s="32"/>
      <c r="H131" s="32"/>
    </row>
    <row r="132" spans="1:8" ht="19.5">
      <c r="A132" s="457"/>
      <c r="B132" s="32"/>
      <c r="C132" s="32"/>
      <c r="D132" s="32"/>
      <c r="E132" s="32"/>
      <c r="F132" s="32"/>
      <c r="G132" s="32"/>
      <c r="H132" s="32"/>
    </row>
    <row r="133" spans="1:8" ht="19.5">
      <c r="A133" s="456"/>
      <c r="B133" s="32"/>
      <c r="C133" s="32"/>
      <c r="D133" s="32"/>
      <c r="E133" s="32"/>
      <c r="F133" s="32"/>
      <c r="G133" s="32"/>
      <c r="H133" s="32"/>
    </row>
    <row r="134" spans="1:8" ht="19.5">
      <c r="A134" s="456"/>
      <c r="B134" s="32"/>
      <c r="C134" s="32"/>
      <c r="D134" s="32"/>
      <c r="E134" s="32"/>
      <c r="F134" s="32"/>
      <c r="G134" s="32"/>
      <c r="H134" s="32"/>
    </row>
    <row r="135" spans="1:8" ht="19.5">
      <c r="A135" s="456"/>
      <c r="B135" s="32"/>
      <c r="C135" s="32"/>
      <c r="D135" s="32"/>
      <c r="E135" s="32"/>
      <c r="F135" s="32"/>
      <c r="G135" s="32"/>
      <c r="H135" s="32"/>
    </row>
    <row r="136" spans="1:8" ht="19.5">
      <c r="A136" s="456"/>
      <c r="B136" s="32"/>
      <c r="C136" s="32"/>
      <c r="D136" s="32"/>
      <c r="E136" s="32"/>
      <c r="F136" s="32"/>
      <c r="G136" s="32"/>
      <c r="H136" s="32"/>
    </row>
    <row r="137" spans="1:8" ht="19.5">
      <c r="A137" s="457"/>
      <c r="B137" s="32"/>
      <c r="C137" s="32"/>
      <c r="D137" s="32"/>
      <c r="E137" s="32"/>
      <c r="F137" s="32"/>
      <c r="G137" s="32"/>
      <c r="H137" s="32"/>
    </row>
    <row r="138" spans="1:8" ht="19.5">
      <c r="A138" s="456"/>
      <c r="B138" s="32"/>
      <c r="C138" s="32"/>
      <c r="D138" s="32"/>
      <c r="E138" s="32"/>
      <c r="F138" s="32"/>
      <c r="G138" s="32"/>
      <c r="H138" s="32"/>
    </row>
    <row r="139" spans="1:8" ht="19.5">
      <c r="A139" s="456"/>
      <c r="B139" s="32"/>
      <c r="C139" s="32"/>
      <c r="D139" s="32"/>
      <c r="E139" s="32"/>
      <c r="F139" s="32"/>
      <c r="G139" s="32"/>
      <c r="H139" s="32"/>
    </row>
    <row r="140" spans="1:8" ht="19.5">
      <c r="A140" s="456"/>
      <c r="B140" s="32"/>
      <c r="C140" s="32"/>
      <c r="D140" s="32"/>
      <c r="E140" s="32"/>
      <c r="F140" s="32"/>
      <c r="G140" s="32"/>
      <c r="H140" s="32"/>
    </row>
    <row r="141" spans="1:8" ht="19.5">
      <c r="A141" s="456"/>
      <c r="B141" s="32"/>
      <c r="C141" s="32"/>
      <c r="D141" s="32"/>
      <c r="E141" s="32"/>
      <c r="F141" s="32"/>
      <c r="G141" s="32"/>
      <c r="H141" s="32"/>
    </row>
    <row r="142" spans="1:8" ht="19.5">
      <c r="A142" s="457"/>
      <c r="B142" s="32"/>
      <c r="C142" s="32"/>
      <c r="D142" s="32"/>
      <c r="E142" s="32"/>
      <c r="F142" s="32"/>
      <c r="G142" s="32"/>
      <c r="H142" s="32"/>
    </row>
    <row r="143" spans="1:8" ht="19.5">
      <c r="A143" s="457"/>
      <c r="B143" s="32"/>
      <c r="C143" s="32"/>
      <c r="D143" s="32"/>
      <c r="E143" s="32"/>
      <c r="F143" s="32"/>
      <c r="G143" s="32"/>
      <c r="H143" s="32"/>
    </row>
    <row r="144" spans="1:8" ht="19.5">
      <c r="A144" s="457"/>
      <c r="B144" s="32"/>
      <c r="C144" s="32"/>
      <c r="D144" s="32"/>
      <c r="E144" s="32"/>
      <c r="F144" s="32"/>
      <c r="G144" s="32"/>
      <c r="H144" s="32"/>
    </row>
    <row r="145" spans="1:8" ht="19.5">
      <c r="A145" s="456"/>
      <c r="B145" s="32"/>
      <c r="C145" s="32"/>
      <c r="D145" s="32"/>
      <c r="E145" s="32"/>
      <c r="F145" s="32"/>
      <c r="G145" s="32"/>
      <c r="H145" s="32"/>
    </row>
    <row r="146" spans="1:8" ht="19.5">
      <c r="A146" s="456"/>
      <c r="B146" s="32"/>
      <c r="C146" s="32"/>
      <c r="D146" s="32"/>
      <c r="E146" s="32"/>
      <c r="F146" s="32"/>
      <c r="G146" s="32"/>
      <c r="H146" s="32"/>
    </row>
    <row r="147" spans="1:8" ht="19.5">
      <c r="A147" s="82"/>
      <c r="B147" s="32"/>
      <c r="C147" s="32"/>
      <c r="D147" s="32"/>
      <c r="E147" s="32"/>
      <c r="F147" s="32"/>
      <c r="G147" s="32"/>
      <c r="H147" s="32"/>
    </row>
    <row r="148" spans="1:8" ht="19.5">
      <c r="A148" s="457"/>
      <c r="B148" s="32"/>
      <c r="C148" s="32"/>
      <c r="D148" s="32"/>
      <c r="E148" s="32"/>
      <c r="F148" s="32"/>
      <c r="G148" s="32"/>
      <c r="H148" s="32"/>
    </row>
    <row r="149" spans="1:8" ht="19.5">
      <c r="A149" s="456"/>
      <c r="B149" s="32"/>
      <c r="C149" s="32"/>
      <c r="D149" s="32"/>
      <c r="E149" s="32"/>
      <c r="F149" s="32"/>
      <c r="G149" s="32"/>
      <c r="H149" s="32"/>
    </row>
    <row r="150" spans="1:8" ht="19.5">
      <c r="A150" s="456"/>
      <c r="B150" s="32"/>
      <c r="C150" s="32"/>
      <c r="D150" s="32"/>
      <c r="E150" s="32"/>
      <c r="F150" s="32"/>
      <c r="G150" s="32"/>
      <c r="H150" s="32"/>
    </row>
    <row r="151" spans="1:8" ht="19.5">
      <c r="A151" s="456"/>
      <c r="B151" s="32"/>
      <c r="C151" s="32"/>
      <c r="D151" s="32"/>
      <c r="E151" s="32"/>
      <c r="F151" s="32"/>
      <c r="G151" s="32"/>
      <c r="H151" s="32"/>
    </row>
    <row r="152" spans="1:8" ht="19.5">
      <c r="A152" s="457"/>
      <c r="B152" s="32"/>
      <c r="C152" s="32"/>
      <c r="D152" s="32"/>
      <c r="E152" s="32"/>
      <c r="F152" s="32"/>
      <c r="G152" s="32"/>
      <c r="H152" s="32"/>
    </row>
    <row r="153" spans="1:8" ht="19.5">
      <c r="A153" s="456"/>
      <c r="B153" s="32"/>
      <c r="C153" s="32"/>
      <c r="D153" s="32"/>
      <c r="E153" s="32"/>
      <c r="F153" s="32"/>
      <c r="G153" s="32"/>
      <c r="H153" s="32"/>
    </row>
    <row r="154" spans="1:8" ht="19.5">
      <c r="A154" s="456"/>
      <c r="B154" s="32"/>
      <c r="C154" s="32"/>
      <c r="D154" s="32"/>
      <c r="E154" s="32"/>
      <c r="F154" s="32"/>
      <c r="G154" s="32"/>
      <c r="H154" s="32"/>
    </row>
    <row r="155" spans="1:8" ht="19.5">
      <c r="A155" s="456"/>
      <c r="B155" s="32"/>
      <c r="C155" s="32"/>
      <c r="D155" s="32"/>
      <c r="E155" s="32"/>
      <c r="F155" s="32"/>
      <c r="G155" s="32"/>
      <c r="H155" s="32"/>
    </row>
    <row r="156" spans="1:8" ht="19.5">
      <c r="A156" s="457"/>
      <c r="B156" s="32"/>
      <c r="C156" s="32"/>
      <c r="D156" s="32"/>
      <c r="E156" s="32"/>
      <c r="F156" s="32"/>
      <c r="G156" s="32"/>
      <c r="H156" s="32"/>
    </row>
    <row r="157" spans="1:8" ht="19.5">
      <c r="A157" s="456"/>
      <c r="B157" s="32"/>
      <c r="C157" s="32"/>
      <c r="D157" s="32"/>
      <c r="E157" s="32"/>
      <c r="F157" s="32"/>
      <c r="G157" s="32"/>
      <c r="H157" s="32"/>
    </row>
    <row r="158" spans="1:8" ht="19.5">
      <c r="A158" s="456"/>
      <c r="B158" s="32"/>
      <c r="C158" s="32"/>
      <c r="D158" s="32"/>
      <c r="E158" s="32"/>
      <c r="F158" s="32"/>
      <c r="G158" s="32"/>
      <c r="H158" s="32"/>
    </row>
    <row r="159" spans="1:8" ht="19.5">
      <c r="A159" s="456"/>
      <c r="B159" s="32"/>
      <c r="C159" s="32"/>
      <c r="D159" s="32"/>
      <c r="E159" s="32"/>
      <c r="F159" s="32"/>
      <c r="G159" s="32"/>
      <c r="H159" s="32"/>
    </row>
    <row r="160" spans="1:8" ht="19.5">
      <c r="A160" s="457"/>
      <c r="B160" s="32"/>
      <c r="C160" s="32"/>
      <c r="D160" s="32"/>
      <c r="E160" s="32"/>
      <c r="F160" s="32"/>
      <c r="G160" s="32"/>
      <c r="H160" s="32"/>
    </row>
    <row r="161" spans="1:8" ht="19.5">
      <c r="A161" s="456"/>
      <c r="B161" s="32"/>
      <c r="C161" s="32"/>
      <c r="D161" s="32"/>
      <c r="E161" s="32"/>
      <c r="F161" s="32"/>
      <c r="G161" s="32"/>
      <c r="H161" s="32"/>
    </row>
    <row r="162" spans="1:8" ht="19.5">
      <c r="A162" s="456"/>
      <c r="B162" s="32"/>
      <c r="C162" s="32"/>
      <c r="D162" s="32"/>
      <c r="E162" s="32"/>
      <c r="F162" s="32"/>
      <c r="G162" s="32"/>
      <c r="H162" s="32"/>
    </row>
    <row r="163" spans="1:8" ht="19.5">
      <c r="A163" s="456"/>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79"/>
      <c r="B167" s="32"/>
      <c r="C167" s="32"/>
      <c r="D167" s="32"/>
      <c r="E167" s="32"/>
      <c r="F167" s="32"/>
      <c r="G167" s="32"/>
      <c r="H167" s="32"/>
    </row>
    <row r="168" spans="1:8" ht="19.5">
      <c r="A168" s="79"/>
      <c r="B168" s="32"/>
      <c r="C168" s="32"/>
      <c r="D168" s="32"/>
      <c r="E168" s="32"/>
      <c r="F168" s="32"/>
      <c r="G168" s="32"/>
      <c r="H168" s="32"/>
    </row>
    <row r="169" spans="1:8" ht="19.5">
      <c r="A169" s="457"/>
      <c r="B169" s="32"/>
      <c r="C169" s="32"/>
      <c r="D169" s="32"/>
      <c r="E169" s="32"/>
      <c r="F169" s="32"/>
      <c r="G169" s="32"/>
      <c r="H169" s="32"/>
    </row>
    <row r="170" spans="1:8" ht="19.5">
      <c r="A170" s="456"/>
      <c r="B170" s="32"/>
      <c r="C170" s="32"/>
      <c r="D170" s="32"/>
      <c r="E170" s="32"/>
      <c r="F170" s="32"/>
      <c r="G170" s="32"/>
      <c r="H170" s="32"/>
    </row>
    <row r="171" spans="1:8" ht="19.5">
      <c r="A171" s="456"/>
      <c r="B171" s="32"/>
      <c r="C171" s="32"/>
      <c r="D171" s="32"/>
      <c r="E171" s="32"/>
      <c r="F171" s="32"/>
      <c r="G171" s="32"/>
      <c r="H171" s="32"/>
    </row>
    <row r="172" spans="1:8" ht="19.5">
      <c r="A172" s="456"/>
      <c r="B172" s="32"/>
      <c r="C172" s="32"/>
      <c r="D172" s="32"/>
      <c r="E172" s="32"/>
      <c r="F172" s="32"/>
      <c r="G172" s="32"/>
      <c r="H172" s="32"/>
    </row>
    <row r="173" spans="1:8" ht="19.5">
      <c r="A173" s="456"/>
      <c r="B173" s="32"/>
      <c r="C173" s="32"/>
      <c r="D173" s="32"/>
      <c r="E173" s="32"/>
      <c r="F173" s="32"/>
      <c r="G173" s="32"/>
      <c r="H173" s="32"/>
    </row>
    <row r="174" spans="1:8" ht="19.5">
      <c r="A174" s="456"/>
      <c r="B174" s="32"/>
      <c r="C174" s="32"/>
      <c r="D174" s="32"/>
      <c r="E174" s="32"/>
      <c r="F174" s="32"/>
      <c r="G174" s="32"/>
      <c r="H174" s="32"/>
    </row>
    <row r="175" spans="1:8" ht="19.5">
      <c r="A175" s="457"/>
      <c r="B175" s="32"/>
      <c r="C175" s="32"/>
      <c r="D175" s="32"/>
      <c r="E175" s="32"/>
      <c r="F175" s="32"/>
      <c r="G175" s="32"/>
      <c r="H175" s="32"/>
    </row>
    <row r="176" spans="1:8" ht="19.5">
      <c r="A176" s="456"/>
      <c r="B176" s="32"/>
      <c r="C176" s="32"/>
      <c r="D176" s="32"/>
      <c r="E176" s="32"/>
      <c r="F176" s="32"/>
      <c r="G176" s="32"/>
      <c r="H176" s="32"/>
    </row>
    <row r="177" spans="1:8" ht="19.5">
      <c r="A177" s="456"/>
      <c r="B177" s="32"/>
      <c r="C177" s="32"/>
      <c r="D177" s="32"/>
      <c r="E177" s="32"/>
      <c r="F177" s="32"/>
      <c r="G177" s="32"/>
      <c r="H177" s="32"/>
    </row>
    <row r="178" spans="1:8" ht="19.5">
      <c r="A178" s="456"/>
      <c r="B178" s="32"/>
      <c r="C178" s="32"/>
      <c r="D178" s="32"/>
      <c r="E178" s="32"/>
      <c r="F178" s="32"/>
      <c r="G178" s="32"/>
      <c r="H178" s="32"/>
    </row>
    <row r="179" spans="1:8" ht="19.5">
      <c r="A179" s="456"/>
      <c r="B179" s="32"/>
      <c r="C179" s="32"/>
      <c r="D179" s="32"/>
      <c r="E179" s="32"/>
      <c r="F179" s="32"/>
      <c r="G179" s="32"/>
      <c r="H179" s="32"/>
    </row>
    <row r="180" spans="1:8" ht="19.5">
      <c r="A180" s="457"/>
      <c r="B180" s="32"/>
      <c r="C180" s="32"/>
      <c r="D180" s="32"/>
      <c r="E180" s="32"/>
      <c r="F180" s="32"/>
      <c r="G180" s="32"/>
      <c r="H180" s="32"/>
    </row>
    <row r="181" spans="1:8" ht="19.5">
      <c r="A181" s="457"/>
      <c r="B181" s="32"/>
      <c r="C181" s="32"/>
      <c r="D181" s="32"/>
      <c r="E181" s="32"/>
      <c r="F181" s="32"/>
      <c r="G181" s="32"/>
      <c r="H181" s="32"/>
    </row>
    <row r="182" spans="1:8" ht="19.5">
      <c r="A182" s="456"/>
      <c r="B182" s="32"/>
      <c r="C182" s="32"/>
      <c r="D182" s="32"/>
      <c r="E182" s="32"/>
      <c r="F182" s="32"/>
      <c r="G182" s="32"/>
      <c r="H182" s="32"/>
    </row>
    <row r="183" spans="1:8" ht="19.5">
      <c r="A183" s="456"/>
      <c r="B183" s="32"/>
      <c r="C183" s="32"/>
      <c r="D183" s="32"/>
      <c r="E183" s="32"/>
      <c r="F183" s="32"/>
      <c r="G183" s="32"/>
      <c r="H183" s="32"/>
    </row>
    <row r="184" spans="1:8" ht="19.5">
      <c r="A184" s="456"/>
      <c r="B184" s="32"/>
      <c r="C184" s="32"/>
      <c r="D184" s="32"/>
      <c r="E184" s="32"/>
      <c r="F184" s="32"/>
      <c r="G184" s="32"/>
      <c r="H184" s="32"/>
    </row>
    <row r="185" spans="1:8" ht="19.5">
      <c r="A185" s="457"/>
      <c r="B185" s="32"/>
      <c r="C185" s="32"/>
      <c r="D185" s="32"/>
      <c r="E185" s="32"/>
      <c r="F185" s="32"/>
      <c r="G185" s="32"/>
      <c r="H185" s="32"/>
    </row>
    <row r="186" spans="1:8" ht="19.5">
      <c r="A186" s="457"/>
      <c r="B186" s="32"/>
      <c r="C186" s="32"/>
      <c r="D186" s="32"/>
      <c r="E186" s="32"/>
      <c r="F186" s="32"/>
      <c r="G186" s="32"/>
      <c r="H186" s="32"/>
    </row>
    <row r="187" spans="1:8" ht="19.5">
      <c r="A187" s="457"/>
      <c r="B187" s="32"/>
      <c r="C187" s="32"/>
      <c r="D187" s="32"/>
      <c r="E187" s="32"/>
      <c r="F187" s="32"/>
      <c r="G187" s="32"/>
      <c r="H187" s="32"/>
    </row>
    <row r="188" spans="1:8" ht="19.5">
      <c r="A188" s="457"/>
      <c r="B188" s="32"/>
      <c r="C188" s="32"/>
      <c r="D188" s="32"/>
      <c r="E188" s="32"/>
      <c r="F188" s="32"/>
      <c r="G188" s="32"/>
      <c r="H188" s="32"/>
    </row>
    <row r="189" spans="1:8" ht="19.5">
      <c r="A189" s="457"/>
      <c r="B189" s="32"/>
      <c r="C189" s="32"/>
      <c r="D189" s="32"/>
      <c r="E189" s="32"/>
      <c r="F189" s="32"/>
      <c r="G189" s="32"/>
      <c r="H189" s="32"/>
    </row>
    <row r="190" spans="1:8" ht="19.5">
      <c r="A190" s="457"/>
      <c r="B190" s="32"/>
      <c r="C190" s="32"/>
      <c r="D190" s="32"/>
      <c r="E190" s="32"/>
      <c r="F190" s="32"/>
      <c r="G190" s="32"/>
      <c r="H190" s="32"/>
    </row>
    <row r="191" spans="1:8" ht="19.5">
      <c r="A191" s="456"/>
      <c r="B191" s="32"/>
      <c r="C191" s="32"/>
      <c r="D191" s="32"/>
      <c r="E191" s="32"/>
      <c r="F191" s="32"/>
      <c r="G191" s="32"/>
      <c r="H191" s="32"/>
    </row>
    <row r="192" spans="1:8" ht="19.5">
      <c r="A192" s="456"/>
      <c r="B192" s="32"/>
      <c r="C192" s="32"/>
      <c r="D192" s="32"/>
      <c r="E192" s="32"/>
      <c r="F192" s="32"/>
      <c r="G192" s="32"/>
      <c r="H192" s="32"/>
    </row>
    <row r="193" spans="1:8" ht="19.5">
      <c r="A193" s="456"/>
      <c r="B193" s="32"/>
      <c r="C193" s="32"/>
      <c r="D193" s="32"/>
      <c r="E193" s="32"/>
      <c r="F193" s="32"/>
      <c r="G193" s="32"/>
      <c r="H193" s="32"/>
    </row>
    <row r="194" spans="1:8" ht="19.5">
      <c r="A194" s="457"/>
      <c r="B194" s="32"/>
      <c r="C194" s="32"/>
      <c r="D194" s="32"/>
      <c r="E194" s="32"/>
      <c r="F194" s="32"/>
      <c r="G194" s="32"/>
      <c r="H194" s="32"/>
    </row>
    <row r="195" spans="1:8" ht="19.5">
      <c r="A195" s="456"/>
      <c r="B195" s="32"/>
      <c r="C195" s="32"/>
      <c r="D195" s="32"/>
      <c r="E195" s="32"/>
      <c r="F195" s="32"/>
      <c r="G195" s="32"/>
      <c r="H195" s="32"/>
    </row>
    <row r="196" spans="1:8" ht="19.5">
      <c r="A196" s="456"/>
      <c r="B196" s="32"/>
      <c r="C196" s="32"/>
      <c r="D196" s="32"/>
      <c r="E196" s="32"/>
      <c r="F196" s="32"/>
      <c r="G196" s="32"/>
      <c r="H196" s="32"/>
    </row>
    <row r="197" spans="1:8" ht="19.5">
      <c r="A197" s="82"/>
      <c r="B197" s="32"/>
      <c r="C197" s="32"/>
      <c r="D197" s="32"/>
      <c r="E197" s="32"/>
      <c r="F197" s="32"/>
      <c r="G197" s="32"/>
      <c r="H197" s="32"/>
    </row>
    <row r="198" spans="1:8" ht="19.5">
      <c r="A198" s="456"/>
      <c r="B198" s="32"/>
      <c r="C198" s="32"/>
      <c r="D198" s="32"/>
      <c r="E198" s="32"/>
      <c r="F198" s="32"/>
      <c r="G198" s="32"/>
      <c r="H198" s="32"/>
    </row>
    <row r="199" spans="1:8" ht="19.5">
      <c r="A199" s="457"/>
      <c r="B199" s="32"/>
      <c r="C199" s="32"/>
      <c r="D199" s="32"/>
      <c r="E199" s="32"/>
      <c r="F199" s="32"/>
      <c r="G199" s="32"/>
      <c r="H199" s="32"/>
    </row>
    <row r="200" spans="1:8" ht="19.5">
      <c r="A200" s="456"/>
      <c r="B200" s="32"/>
      <c r="C200" s="32"/>
      <c r="D200" s="32"/>
      <c r="E200" s="32"/>
      <c r="F200" s="32"/>
      <c r="G200" s="32"/>
      <c r="H200" s="32"/>
    </row>
    <row r="201" spans="1:8" ht="19.5">
      <c r="A201" s="456"/>
      <c r="B201" s="32"/>
      <c r="C201" s="32"/>
      <c r="D201" s="32"/>
      <c r="E201" s="32"/>
      <c r="F201" s="32"/>
      <c r="G201" s="32"/>
      <c r="H201" s="32"/>
    </row>
    <row r="202" spans="1:8" ht="19.5">
      <c r="A202" s="457"/>
      <c r="B202" s="32"/>
      <c r="C202" s="32"/>
      <c r="D202" s="32"/>
      <c r="E202" s="32"/>
      <c r="F202" s="32"/>
      <c r="G202" s="32"/>
      <c r="H202" s="32"/>
    </row>
    <row r="203" spans="1:8" ht="19.5">
      <c r="A203" s="456"/>
      <c r="B203" s="32"/>
      <c r="C203" s="32"/>
      <c r="D203" s="32"/>
      <c r="E203" s="32"/>
      <c r="F203" s="32"/>
      <c r="G203" s="32"/>
      <c r="H203" s="32"/>
    </row>
    <row r="204" spans="1:8" ht="19.5">
      <c r="A204" s="456"/>
      <c r="B204" s="32"/>
      <c r="C204" s="32"/>
      <c r="D204" s="32"/>
      <c r="E204" s="32"/>
      <c r="F204" s="32"/>
      <c r="G204" s="32"/>
      <c r="H204" s="32"/>
    </row>
    <row r="205" spans="1:8" ht="19.5">
      <c r="A205" s="457"/>
      <c r="B205" s="32"/>
      <c r="C205" s="32"/>
      <c r="D205" s="32"/>
      <c r="E205" s="32"/>
      <c r="F205" s="32"/>
      <c r="G205" s="32"/>
      <c r="H205" s="32"/>
    </row>
    <row r="206" spans="1:8" ht="19.5">
      <c r="A206" s="456"/>
      <c r="B206" s="32"/>
      <c r="C206" s="32"/>
      <c r="D206" s="32"/>
      <c r="E206" s="32"/>
      <c r="F206" s="32"/>
      <c r="G206" s="32"/>
      <c r="H206" s="32"/>
    </row>
    <row r="207" spans="1:8" ht="19.5">
      <c r="A207" s="456"/>
      <c r="B207" s="32"/>
      <c r="C207" s="32"/>
      <c r="D207" s="32"/>
      <c r="E207" s="32"/>
      <c r="F207" s="32"/>
      <c r="G207" s="32"/>
      <c r="H207" s="32"/>
    </row>
    <row r="208" spans="1:8" ht="19.5">
      <c r="A208" s="456"/>
      <c r="B208" s="32"/>
      <c r="C208" s="32"/>
      <c r="D208" s="32"/>
      <c r="E208" s="32"/>
      <c r="F208" s="32"/>
      <c r="G208" s="32"/>
      <c r="H208" s="32"/>
    </row>
    <row r="209" spans="1:8" ht="19.5">
      <c r="A209" s="456"/>
      <c r="B209" s="32"/>
      <c r="C209" s="32"/>
      <c r="D209" s="32"/>
      <c r="E209" s="32"/>
      <c r="F209" s="32"/>
      <c r="G209" s="32"/>
      <c r="H209" s="32"/>
    </row>
    <row r="210" spans="1:8" ht="19.5">
      <c r="A210" s="456"/>
      <c r="B210" s="32"/>
      <c r="C210" s="32"/>
      <c r="D210" s="32"/>
      <c r="E210" s="32"/>
      <c r="F210" s="32"/>
      <c r="G210" s="32"/>
      <c r="H210" s="32"/>
    </row>
    <row r="211" spans="1:8" ht="19.5">
      <c r="A211" s="456"/>
      <c r="B211" s="32"/>
      <c r="C211" s="32"/>
      <c r="D211" s="32"/>
      <c r="E211" s="32"/>
      <c r="F211" s="32"/>
      <c r="G211" s="32"/>
      <c r="H211" s="32"/>
    </row>
    <row r="212" spans="1:8" ht="19.5">
      <c r="A212" s="456"/>
      <c r="B212" s="32"/>
      <c r="C212" s="32"/>
      <c r="D212" s="32"/>
      <c r="E212" s="32"/>
      <c r="F212" s="32"/>
      <c r="G212" s="32"/>
      <c r="H212" s="32"/>
    </row>
    <row r="213" spans="1:8" ht="19.5">
      <c r="A213" s="456"/>
      <c r="B213" s="32"/>
      <c r="C213" s="32"/>
      <c r="D213" s="32"/>
      <c r="E213" s="32"/>
      <c r="F213" s="32"/>
      <c r="G213" s="32"/>
      <c r="H213" s="32"/>
    </row>
    <row r="214" spans="1:8" ht="19.5">
      <c r="A214" s="457"/>
      <c r="B214" s="32"/>
      <c r="C214" s="32"/>
      <c r="D214" s="32"/>
      <c r="E214" s="32"/>
      <c r="F214" s="32"/>
      <c r="G214" s="32"/>
      <c r="H214" s="32"/>
    </row>
    <row r="215" spans="1:8" ht="19.5">
      <c r="A215" s="456"/>
      <c r="B215" s="32"/>
      <c r="C215" s="32"/>
      <c r="D215" s="32"/>
      <c r="E215" s="32"/>
      <c r="F215" s="32"/>
      <c r="G215" s="32"/>
      <c r="H215" s="32"/>
    </row>
    <row r="216" spans="1:8" ht="19.5">
      <c r="A216" s="456"/>
      <c r="B216" s="32"/>
      <c r="C216" s="32"/>
      <c r="D216" s="32"/>
      <c r="E216" s="32"/>
      <c r="F216" s="32"/>
      <c r="G216" s="32"/>
      <c r="H216" s="32"/>
    </row>
    <row r="217" spans="1:8" ht="19.5">
      <c r="A217" s="456"/>
      <c r="B217" s="32"/>
      <c r="C217" s="32"/>
      <c r="D217" s="32"/>
      <c r="E217" s="32"/>
      <c r="F217" s="32"/>
      <c r="G217" s="32"/>
      <c r="H217" s="32"/>
    </row>
    <row r="218" spans="1:8" ht="19.5">
      <c r="A218" s="456"/>
      <c r="B218" s="32"/>
      <c r="C218" s="32"/>
      <c r="D218" s="32"/>
      <c r="E218" s="32"/>
      <c r="F218" s="32"/>
      <c r="G218" s="32"/>
      <c r="H218" s="32"/>
    </row>
    <row r="219" spans="1:8" ht="19.5">
      <c r="A219" s="456"/>
      <c r="B219" s="32"/>
      <c r="C219" s="32"/>
      <c r="D219" s="32"/>
      <c r="E219" s="32"/>
      <c r="F219" s="32"/>
      <c r="G219" s="32"/>
      <c r="H219" s="32"/>
    </row>
    <row r="220" spans="1:8" ht="19.5">
      <c r="A220" s="457"/>
      <c r="B220" s="32"/>
      <c r="C220" s="32"/>
      <c r="D220" s="32"/>
      <c r="E220" s="32"/>
      <c r="F220" s="32"/>
      <c r="G220" s="32"/>
      <c r="H220" s="32"/>
    </row>
    <row r="221" spans="1:8" ht="19.5">
      <c r="A221" s="456"/>
      <c r="B221" s="32"/>
      <c r="C221" s="32"/>
      <c r="D221" s="32"/>
      <c r="E221" s="32"/>
      <c r="F221" s="32"/>
      <c r="G221" s="32"/>
      <c r="H221" s="32"/>
    </row>
    <row r="222" spans="1:8" ht="19.5">
      <c r="A222" s="456"/>
      <c r="B222" s="32"/>
      <c r="C222" s="32"/>
      <c r="D222" s="32"/>
      <c r="E222" s="32"/>
      <c r="F222" s="32"/>
      <c r="G222" s="32"/>
      <c r="H222" s="32"/>
    </row>
    <row r="223" spans="1:8" ht="19.5">
      <c r="A223" s="457"/>
      <c r="B223" s="32"/>
      <c r="C223" s="32"/>
      <c r="D223" s="32"/>
      <c r="E223" s="32"/>
      <c r="F223" s="32"/>
      <c r="G223" s="32"/>
      <c r="H223" s="32"/>
    </row>
    <row r="224" spans="1:8" ht="19.5">
      <c r="A224" s="456"/>
      <c r="B224" s="32"/>
      <c r="C224" s="32"/>
      <c r="D224" s="32"/>
      <c r="E224" s="32"/>
      <c r="F224" s="32"/>
      <c r="G224" s="32"/>
      <c r="H224" s="32"/>
    </row>
    <row r="225" spans="1:8" ht="19.5">
      <c r="A225" s="456"/>
      <c r="B225" s="32"/>
      <c r="C225" s="32"/>
      <c r="D225" s="32"/>
      <c r="E225" s="32"/>
      <c r="F225" s="32"/>
      <c r="G225" s="32"/>
      <c r="H225" s="32"/>
    </row>
    <row r="226" spans="1:8" ht="19.5">
      <c r="A226" s="456"/>
      <c r="B226" s="32"/>
      <c r="C226" s="32"/>
      <c r="D226" s="32"/>
      <c r="E226" s="32"/>
      <c r="F226" s="32"/>
      <c r="G226" s="32"/>
      <c r="H226" s="32"/>
    </row>
    <row r="227" spans="1:8" ht="19.5">
      <c r="A227" s="458"/>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7"/>
  <sheetViews>
    <sheetView showGridLines="0" zoomScale="50" workbookViewId="0">
      <selection activeCell="R29" sqref="R29"/>
    </sheetView>
  </sheetViews>
  <sheetFormatPr baseColWidth="10" defaultColWidth="9.140625" defaultRowHeight="18"/>
  <cols>
    <col min="1" max="1" width="132.28515625" style="45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79" t="s">
        <v>1072</v>
      </c>
      <c r="B1" s="1079"/>
      <c r="C1" s="1079"/>
      <c r="D1" s="1079"/>
      <c r="E1" s="1079"/>
      <c r="F1" s="1079"/>
      <c r="G1" s="1079"/>
      <c r="H1" s="1079"/>
      <c r="I1" s="1079"/>
    </row>
    <row r="2" spans="1:9" ht="43.5" customHeight="1">
      <c r="A2" s="1079" t="s">
        <v>423</v>
      </c>
      <c r="B2" s="1079"/>
      <c r="C2" s="1079"/>
      <c r="D2" s="1079"/>
      <c r="E2" s="1079"/>
      <c r="F2" s="1079"/>
      <c r="G2" s="1079"/>
      <c r="H2" s="1079"/>
      <c r="I2" s="1079"/>
    </row>
    <row r="3" spans="1:9" ht="43.5" customHeight="1">
      <c r="A3" s="1079" t="s">
        <v>493</v>
      </c>
      <c r="B3" s="1079"/>
      <c r="C3" s="1079"/>
      <c r="D3" s="1079"/>
      <c r="E3" s="1079"/>
      <c r="F3" s="1079"/>
      <c r="G3" s="1079"/>
      <c r="H3" s="1079"/>
      <c r="I3" s="1079"/>
    </row>
    <row r="4" spans="1:9" ht="43.5" customHeight="1">
      <c r="A4" s="1080" t="s">
        <v>1247</v>
      </c>
      <c r="B4" s="1080"/>
      <c r="C4" s="1080"/>
      <c r="D4" s="1080"/>
      <c r="E4" s="1080"/>
      <c r="F4" s="1080"/>
      <c r="G4" s="1080"/>
      <c r="H4" s="1080"/>
      <c r="I4" s="1080"/>
    </row>
    <row r="5" spans="1:9" ht="19.5" customHeight="1" thickBot="1">
      <c r="A5" s="1079"/>
      <c r="B5" s="1079"/>
      <c r="C5" s="1079"/>
      <c r="D5" s="1079"/>
      <c r="E5" s="1079"/>
      <c r="F5" s="1079"/>
      <c r="G5" s="1079"/>
      <c r="H5" s="1079"/>
      <c r="I5" s="1079"/>
    </row>
    <row r="6" spans="1:9" s="26" customFormat="1" ht="37.5" customHeight="1" thickTop="1" thickBot="1">
      <c r="A6" s="447" t="s">
        <v>296</v>
      </c>
      <c r="B6" s="74" t="s">
        <v>424</v>
      </c>
      <c r="C6" s="74" t="s">
        <v>425</v>
      </c>
      <c r="D6" s="74" t="s">
        <v>1147</v>
      </c>
      <c r="E6" s="74" t="s">
        <v>1237</v>
      </c>
      <c r="F6" s="74" t="s">
        <v>1289</v>
      </c>
      <c r="G6" s="74" t="s">
        <v>1528</v>
      </c>
      <c r="H6" s="74" t="s">
        <v>1363</v>
      </c>
      <c r="I6" s="74" t="s">
        <v>1529</v>
      </c>
    </row>
    <row r="7" spans="1:9" ht="15" customHeight="1" thickTop="1" thickBot="1">
      <c r="A7" s="448"/>
      <c r="B7" s="576"/>
      <c r="C7" s="576"/>
      <c r="D7" s="576"/>
      <c r="E7" s="576"/>
      <c r="F7" s="576"/>
      <c r="G7" s="576"/>
      <c r="H7" s="576"/>
      <c r="I7" s="576"/>
    </row>
    <row r="8" spans="1:9" ht="24" customHeight="1" thickTop="1" thickBot="1">
      <c r="A8" s="27" t="s">
        <v>426</v>
      </c>
      <c r="B8" s="693">
        <v>925036.3040626822</v>
      </c>
      <c r="C8" s="693">
        <v>1114155.7163965013</v>
      </c>
      <c r="D8" s="693">
        <v>1290435.2428498543</v>
      </c>
      <c r="E8" s="693">
        <v>1436691.2934271139</v>
      </c>
      <c r="F8" s="693">
        <v>1593653.943712828</v>
      </c>
      <c r="G8" s="693">
        <v>1670238.1732361517</v>
      </c>
      <c r="H8" s="693">
        <v>1771961.3153367348</v>
      </c>
      <c r="I8" s="693">
        <v>1862501.6768236153</v>
      </c>
    </row>
    <row r="9" spans="1:9" s="77" customFormat="1" ht="21" customHeight="1" thickTop="1">
      <c r="A9" s="75" t="s">
        <v>8</v>
      </c>
      <c r="B9" s="694">
        <v>133698.72762682216</v>
      </c>
      <c r="C9" s="694">
        <v>33533.274591836729</v>
      </c>
      <c r="D9" s="694">
        <v>67685.977650145767</v>
      </c>
      <c r="E9" s="694">
        <v>40002.313572886298</v>
      </c>
      <c r="F9" s="694">
        <v>44770.299091836729</v>
      </c>
      <c r="G9" s="694">
        <v>65027.990049562679</v>
      </c>
      <c r="H9" s="694">
        <v>64731.968588921285</v>
      </c>
      <c r="I9" s="694">
        <v>62371.937798833824</v>
      </c>
    </row>
    <row r="10" spans="1:9" s="77" customFormat="1" ht="21" customHeight="1">
      <c r="A10" s="75" t="s">
        <v>17</v>
      </c>
      <c r="B10" s="694">
        <v>28667.802183673466</v>
      </c>
      <c r="C10" s="694">
        <v>101196.77944314868</v>
      </c>
      <c r="D10" s="694">
        <v>136922.38649562682</v>
      </c>
      <c r="E10" s="694">
        <v>178086.13479737611</v>
      </c>
      <c r="F10" s="694">
        <v>187930.89776967932</v>
      </c>
      <c r="G10" s="694">
        <v>172277.63078279886</v>
      </c>
      <c r="H10" s="694">
        <v>202049.05022594752</v>
      </c>
      <c r="I10" s="694">
        <v>221248.32650145772</v>
      </c>
    </row>
    <row r="11" spans="1:9" s="77" customFormat="1" ht="21" customHeight="1">
      <c r="A11" s="75" t="s">
        <v>26</v>
      </c>
      <c r="B11" s="694">
        <v>730028.51199999999</v>
      </c>
      <c r="C11" s="694">
        <v>924676.58766909619</v>
      </c>
      <c r="D11" s="694">
        <v>1040015.4908790088</v>
      </c>
      <c r="E11" s="694">
        <v>1150317.7757638483</v>
      </c>
      <c r="F11" s="694">
        <v>1284015.1837798832</v>
      </c>
      <c r="G11" s="694">
        <v>1362880.8902230321</v>
      </c>
      <c r="H11" s="694">
        <v>1432703.2065670551</v>
      </c>
      <c r="I11" s="694">
        <v>1514818.0708221574</v>
      </c>
    </row>
    <row r="12" spans="1:9" s="77" customFormat="1" ht="21" customHeight="1">
      <c r="A12" s="449" t="s">
        <v>427</v>
      </c>
      <c r="B12" s="694">
        <v>733774.46866034984</v>
      </c>
      <c r="C12" s="694">
        <v>928068.53046501451</v>
      </c>
      <c r="D12" s="694">
        <v>1049837.7887492711</v>
      </c>
      <c r="E12" s="694">
        <v>1160789.5098542275</v>
      </c>
      <c r="F12" s="694">
        <v>1293547.3259825073</v>
      </c>
      <c r="G12" s="694">
        <v>1372546.3139067055</v>
      </c>
      <c r="H12" s="694">
        <v>1445475.3067055393</v>
      </c>
      <c r="I12" s="694">
        <v>1527403.5543527699</v>
      </c>
    </row>
    <row r="13" spans="1:9" s="77" customFormat="1" ht="21" customHeight="1">
      <c r="A13" s="449" t="s">
        <v>428</v>
      </c>
      <c r="B13" s="694">
        <v>733517.70201895048</v>
      </c>
      <c r="C13" s="694">
        <v>927830.52416326536</v>
      </c>
      <c r="D13" s="694">
        <v>1048479.0894227405</v>
      </c>
      <c r="E13" s="694">
        <v>1156173.3620612244</v>
      </c>
      <c r="F13" s="694">
        <v>1284871.6357448976</v>
      </c>
      <c r="G13" s="694">
        <v>1361894.2469956267</v>
      </c>
      <c r="H13" s="694">
        <v>1433697.4977536444</v>
      </c>
      <c r="I13" s="694">
        <v>1513907.7691093294</v>
      </c>
    </row>
    <row r="14" spans="1:9" s="77" customFormat="1" ht="21" customHeight="1">
      <c r="A14" s="449" t="s">
        <v>429</v>
      </c>
      <c r="B14" s="694">
        <v>256.76664139941693</v>
      </c>
      <c r="C14" s="694">
        <v>238.00630174927116</v>
      </c>
      <c r="D14" s="694">
        <v>1358.6993265306123</v>
      </c>
      <c r="E14" s="694">
        <v>4616.1477930029159</v>
      </c>
      <c r="F14" s="694">
        <v>8675.6902376093294</v>
      </c>
      <c r="G14" s="694">
        <v>10652.066911078718</v>
      </c>
      <c r="H14" s="694">
        <v>11777.808951895042</v>
      </c>
      <c r="I14" s="694">
        <v>13495.785243440232</v>
      </c>
    </row>
    <row r="15" spans="1:9" s="77" customFormat="1" ht="21" customHeight="1">
      <c r="A15" s="449" t="s">
        <v>430</v>
      </c>
      <c r="B15" s="694">
        <v>2787.5239985422741</v>
      </c>
      <c r="C15" s="694">
        <v>3424.4938381924198</v>
      </c>
      <c r="D15" s="694">
        <v>5665.057170553936</v>
      </c>
      <c r="E15" s="694">
        <v>5937.6209169096219</v>
      </c>
      <c r="F15" s="694">
        <v>5349.0017857142857</v>
      </c>
      <c r="G15" s="694">
        <v>5326.4704606413989</v>
      </c>
      <c r="H15" s="694">
        <v>4685.583240524782</v>
      </c>
      <c r="I15" s="694">
        <v>4476.1048454810498</v>
      </c>
    </row>
    <row r="16" spans="1:9" s="77" customFormat="1" ht="21" customHeight="1">
      <c r="A16" s="449" t="s">
        <v>431</v>
      </c>
      <c r="B16" s="694">
        <v>2767.9320976676386</v>
      </c>
      <c r="C16" s="694">
        <v>3403.4753746355682</v>
      </c>
      <c r="D16" s="694">
        <v>5650.1819329446071</v>
      </c>
      <c r="E16" s="694">
        <v>5862.6593804664726</v>
      </c>
      <c r="F16" s="694">
        <v>5221.7442740524775</v>
      </c>
      <c r="G16" s="694">
        <v>5094.2402215743441</v>
      </c>
      <c r="H16" s="694">
        <v>4452.0421967930024</v>
      </c>
      <c r="I16" s="694">
        <v>4164.2499548104961</v>
      </c>
    </row>
    <row r="17" spans="1:9" s="77" customFormat="1" ht="21" customHeight="1">
      <c r="A17" s="449" t="s">
        <v>432</v>
      </c>
      <c r="B17" s="694">
        <v>19.59190087463557</v>
      </c>
      <c r="C17" s="694">
        <v>21.018463556851316</v>
      </c>
      <c r="D17" s="694">
        <v>14.875237609329448</v>
      </c>
      <c r="E17" s="694">
        <v>74.961536443148688</v>
      </c>
      <c r="F17" s="694">
        <v>127.25751166180758</v>
      </c>
      <c r="G17" s="694">
        <v>232.23023906705538</v>
      </c>
      <c r="H17" s="694">
        <v>233.54104373177844</v>
      </c>
      <c r="I17" s="694">
        <v>311.85489067055391</v>
      </c>
    </row>
    <row r="18" spans="1:9" s="77" customFormat="1" ht="21" customHeight="1">
      <c r="A18" s="449" t="s">
        <v>433</v>
      </c>
      <c r="B18" s="694">
        <v>1742.3783833819243</v>
      </c>
      <c r="C18" s="694">
        <v>2750.9032419825071</v>
      </c>
      <c r="D18" s="694">
        <v>4534.8791107871721</v>
      </c>
      <c r="E18" s="694">
        <v>5769.4459985422736</v>
      </c>
      <c r="F18" s="694">
        <v>5884.64338483965</v>
      </c>
      <c r="G18" s="694">
        <v>6151.1151355685124</v>
      </c>
      <c r="H18" s="694">
        <v>6271.5920320699715</v>
      </c>
      <c r="I18" s="694">
        <v>6568.7003338192417</v>
      </c>
    </row>
    <row r="19" spans="1:9" s="77" customFormat="1" ht="21" customHeight="1">
      <c r="A19" s="449" t="s">
        <v>434</v>
      </c>
      <c r="B19" s="694">
        <v>1727.7567755102041</v>
      </c>
      <c r="C19" s="694">
        <v>2730.8987755102044</v>
      </c>
      <c r="D19" s="694">
        <v>4489.9331253644314</v>
      </c>
      <c r="E19" s="694">
        <v>5686.258811953353</v>
      </c>
      <c r="F19" s="694">
        <v>5725.0813819241994</v>
      </c>
      <c r="G19" s="694">
        <v>5947.3736763848401</v>
      </c>
      <c r="H19" s="694">
        <v>5980.7417842565592</v>
      </c>
      <c r="I19" s="694">
        <v>6244.5829081632655</v>
      </c>
    </row>
    <row r="20" spans="1:9" s="77" customFormat="1" ht="21" customHeight="1">
      <c r="A20" s="449" t="s">
        <v>435</v>
      </c>
      <c r="B20" s="694">
        <v>14.621607871720116</v>
      </c>
      <c r="C20" s="694">
        <v>20.004466472303211</v>
      </c>
      <c r="D20" s="694">
        <v>44.945985422740527</v>
      </c>
      <c r="E20" s="694">
        <v>83.187186588921278</v>
      </c>
      <c r="F20" s="694">
        <v>159.5620029154519</v>
      </c>
      <c r="G20" s="694">
        <v>203.74145918367344</v>
      </c>
      <c r="H20" s="694">
        <v>290.8502478134111</v>
      </c>
      <c r="I20" s="694">
        <v>324.11742565597672</v>
      </c>
    </row>
    <row r="21" spans="1:9" s="77" customFormat="1" ht="21" customHeight="1">
      <c r="A21" s="449" t="s">
        <v>39</v>
      </c>
      <c r="B21" s="694">
        <v>9424.6841428571424</v>
      </c>
      <c r="C21" s="694">
        <v>11893.982695335277</v>
      </c>
      <c r="D21" s="694">
        <v>13165.269408163265</v>
      </c>
      <c r="E21" s="694">
        <v>13407.739233236152</v>
      </c>
      <c r="F21" s="694">
        <v>14356.116862973762</v>
      </c>
      <c r="G21" s="694">
        <v>14558.393335276967</v>
      </c>
      <c r="H21" s="694">
        <v>15729.078208454812</v>
      </c>
      <c r="I21" s="694">
        <v>15818.783104956266</v>
      </c>
    </row>
    <row r="22" spans="1:9" s="77" customFormat="1" ht="21" customHeight="1">
      <c r="A22" s="449" t="s">
        <v>436</v>
      </c>
      <c r="B22" s="694">
        <v>-17700.543185131195</v>
      </c>
      <c r="C22" s="694">
        <v>-21461.322571428573</v>
      </c>
      <c r="D22" s="694">
        <v>-33187.503559766759</v>
      </c>
      <c r="E22" s="694">
        <v>-35586.54023906705</v>
      </c>
      <c r="F22" s="694">
        <v>-35121.904236151604</v>
      </c>
      <c r="G22" s="694">
        <v>-35701.402615160354</v>
      </c>
      <c r="H22" s="694">
        <v>-39458.353619533525</v>
      </c>
      <c r="I22" s="694">
        <v>-39449.071814868803</v>
      </c>
    </row>
    <row r="23" spans="1:9" s="77" customFormat="1" ht="21" customHeight="1">
      <c r="A23" s="75" t="s">
        <v>57</v>
      </c>
      <c r="B23" s="694">
        <v>6293.1750102040814</v>
      </c>
      <c r="C23" s="694">
        <v>8636.9039271137026</v>
      </c>
      <c r="D23" s="694">
        <v>8703.1130043731773</v>
      </c>
      <c r="E23" s="694">
        <v>9610.2906268221577</v>
      </c>
      <c r="F23" s="694">
        <v>10618.295209912536</v>
      </c>
      <c r="G23" s="694">
        <v>8260.4304198250738</v>
      </c>
      <c r="H23" s="694">
        <v>11460.486746355684</v>
      </c>
      <c r="I23" s="694">
        <v>9099.1831268221576</v>
      </c>
    </row>
    <row r="24" spans="1:9" s="77" customFormat="1" ht="21" customHeight="1">
      <c r="A24" s="75" t="s">
        <v>63</v>
      </c>
      <c r="B24" s="694">
        <v>9.7667638483965018E-3</v>
      </c>
      <c r="C24" s="694">
        <v>8.6005830903790083E-3</v>
      </c>
      <c r="D24" s="694">
        <v>0.41502478134110787</v>
      </c>
      <c r="E24" s="694">
        <v>0.64764139941690957</v>
      </c>
      <c r="F24" s="694">
        <v>7.5801749271137021E-3</v>
      </c>
      <c r="G24" s="694">
        <v>5.7105160349854227</v>
      </c>
      <c r="H24" s="694">
        <v>5.9966851311953357</v>
      </c>
      <c r="I24" s="694">
        <v>21.893384839650142</v>
      </c>
    </row>
    <row r="25" spans="1:9" s="77" customFormat="1" ht="21" customHeight="1">
      <c r="A25" s="75" t="s">
        <v>437</v>
      </c>
      <c r="B25" s="694">
        <v>5395.45243877551</v>
      </c>
      <c r="C25" s="694">
        <v>23391.936548104954</v>
      </c>
      <c r="D25" s="694">
        <v>13775.770810495627</v>
      </c>
      <c r="E25" s="694">
        <v>36127.290167638486</v>
      </c>
      <c r="F25" s="694">
        <v>43758.203886297379</v>
      </c>
      <c r="G25" s="694">
        <v>36633.075354227411</v>
      </c>
      <c r="H25" s="694">
        <v>36464.455132653064</v>
      </c>
      <c r="I25" s="694">
        <v>28776.409835276969</v>
      </c>
    </row>
    <row r="26" spans="1:9" s="77" customFormat="1" ht="21" customHeight="1">
      <c r="A26" s="75" t="s">
        <v>74</v>
      </c>
      <c r="B26" s="694">
        <v>17016.096790087464</v>
      </c>
      <c r="C26" s="694">
        <v>18829.593661807579</v>
      </c>
      <c r="D26" s="694">
        <v>19812.419233236153</v>
      </c>
      <c r="E26" s="694">
        <v>19728.966276967931</v>
      </c>
      <c r="F26" s="694">
        <v>19477.809523323616</v>
      </c>
      <c r="G26" s="694">
        <v>21361.814816326529</v>
      </c>
      <c r="H26" s="694">
        <v>22769.022454810492</v>
      </c>
      <c r="I26" s="694">
        <v>24914.205355685135</v>
      </c>
    </row>
    <row r="27" spans="1:9" s="77" customFormat="1" ht="21" customHeight="1">
      <c r="A27" s="75" t="s">
        <v>438</v>
      </c>
      <c r="B27" s="694">
        <v>3936.5282463556855</v>
      </c>
      <c r="C27" s="694">
        <v>3890.6319548104962</v>
      </c>
      <c r="D27" s="694">
        <v>3519.669752186589</v>
      </c>
      <c r="E27" s="694">
        <v>2817.8745801749274</v>
      </c>
      <c r="F27" s="694">
        <v>3083.2468717201164</v>
      </c>
      <c r="G27" s="694">
        <v>3790.6310743440235</v>
      </c>
      <c r="H27" s="694">
        <v>1777.1289358600582</v>
      </c>
      <c r="I27" s="694">
        <v>1251.649998542274</v>
      </c>
    </row>
    <row r="28" spans="1:9" s="78" customFormat="1" ht="43.5" customHeight="1" thickBot="1">
      <c r="A28" s="450" t="s">
        <v>1356</v>
      </c>
      <c r="B28" s="695">
        <v>0</v>
      </c>
      <c r="C28" s="695">
        <v>0</v>
      </c>
      <c r="D28" s="695">
        <v>0</v>
      </c>
      <c r="E28" s="695">
        <v>0</v>
      </c>
      <c r="F28" s="695">
        <v>0</v>
      </c>
      <c r="G28" s="695">
        <v>0</v>
      </c>
      <c r="H28" s="695">
        <v>0</v>
      </c>
      <c r="I28" s="695">
        <v>0</v>
      </c>
    </row>
    <row r="29" spans="1:9" ht="24" customHeight="1" thickTop="1" thickBot="1">
      <c r="A29" s="27" t="s">
        <v>439</v>
      </c>
      <c r="B29" s="693">
        <v>853975.71348396502</v>
      </c>
      <c r="C29" s="693">
        <v>1020627.8126559766</v>
      </c>
      <c r="D29" s="693">
        <v>1174049.5920276968</v>
      </c>
      <c r="E29" s="693">
        <v>1296670.7259023322</v>
      </c>
      <c r="F29" s="693">
        <v>1430275.218520408</v>
      </c>
      <c r="G29" s="693">
        <v>1497380.0861865887</v>
      </c>
      <c r="H29" s="693">
        <v>1578437.5504737608</v>
      </c>
      <c r="I29" s="693">
        <v>1664525.743708455</v>
      </c>
    </row>
    <row r="30" spans="1:9" s="77" customFormat="1" ht="21" customHeight="1" thickTop="1">
      <c r="A30" s="75" t="s">
        <v>440</v>
      </c>
      <c r="B30" s="694">
        <v>659181.04199416901</v>
      </c>
      <c r="C30" s="694">
        <v>780551.46316326526</v>
      </c>
      <c r="D30" s="694">
        <v>881895.25550874625</v>
      </c>
      <c r="E30" s="694">
        <v>995559.83452769672</v>
      </c>
      <c r="F30" s="694">
        <v>1081257.1432055393</v>
      </c>
      <c r="G30" s="694">
        <v>1115470.2923134111</v>
      </c>
      <c r="H30" s="694">
        <v>1135298.6748731779</v>
      </c>
      <c r="I30" s="694">
        <v>1229643.5795393588</v>
      </c>
    </row>
    <row r="31" spans="1:9" s="77" customFormat="1" ht="21" customHeight="1">
      <c r="A31" s="449" t="s">
        <v>441</v>
      </c>
      <c r="B31" s="694">
        <v>594.08270553935859</v>
      </c>
      <c r="C31" s="694">
        <v>447.73577551020406</v>
      </c>
      <c r="D31" s="694">
        <v>361.43803790087463</v>
      </c>
      <c r="E31" s="694">
        <v>571.43780758017488</v>
      </c>
      <c r="F31" s="694">
        <v>1215.5964285714285</v>
      </c>
      <c r="G31" s="694">
        <v>1114.2321865889212</v>
      </c>
      <c r="H31" s="694">
        <v>1719.7362361516034</v>
      </c>
      <c r="I31" s="694">
        <v>990.88076822157439</v>
      </c>
    </row>
    <row r="32" spans="1:9" s="77" customFormat="1" ht="21" customHeight="1">
      <c r="A32" s="449" t="s">
        <v>442</v>
      </c>
      <c r="B32" s="694">
        <v>202151.75440233236</v>
      </c>
      <c r="C32" s="694">
        <v>236922.15331341111</v>
      </c>
      <c r="D32" s="694">
        <v>286092.38834839646</v>
      </c>
      <c r="E32" s="694">
        <v>315800.60988483962</v>
      </c>
      <c r="F32" s="694">
        <v>336839.9175408163</v>
      </c>
      <c r="G32" s="694">
        <v>355836.96581049566</v>
      </c>
      <c r="H32" s="694">
        <v>380587.59254081629</v>
      </c>
      <c r="I32" s="694">
        <v>413998.63910787174</v>
      </c>
    </row>
    <row r="33" spans="1:9" s="77" customFormat="1" ht="21" customHeight="1">
      <c r="A33" s="449" t="s">
        <v>443</v>
      </c>
      <c r="B33" s="694">
        <v>88461.543053935864</v>
      </c>
      <c r="C33" s="694">
        <v>97930.542612244913</v>
      </c>
      <c r="D33" s="694">
        <v>29389.23751166181</v>
      </c>
      <c r="E33" s="694">
        <v>5483.8708819241974</v>
      </c>
      <c r="F33" s="694">
        <v>1780.3249052478131</v>
      </c>
      <c r="G33" s="694">
        <v>1088.1514125364433</v>
      </c>
      <c r="H33" s="694">
        <v>852.39965160349857</v>
      </c>
      <c r="I33" s="694">
        <v>688.06880174927119</v>
      </c>
    </row>
    <row r="34" spans="1:9" s="77" customFormat="1" ht="21" customHeight="1">
      <c r="A34" s="449" t="s">
        <v>444</v>
      </c>
      <c r="B34" s="694">
        <v>3010.6288644314868</v>
      </c>
      <c r="C34" s="694">
        <v>3784.9989329446062</v>
      </c>
      <c r="D34" s="694">
        <v>3098.4558134110785</v>
      </c>
      <c r="E34" s="694">
        <v>2893.1125204081632</v>
      </c>
      <c r="F34" s="694">
        <v>3329.5740655976674</v>
      </c>
      <c r="G34" s="694">
        <v>3542.0831588921278</v>
      </c>
      <c r="H34" s="694">
        <v>4008.732644314869</v>
      </c>
      <c r="I34" s="694">
        <v>16012.60189504373</v>
      </c>
    </row>
    <row r="35" spans="1:9" s="77" customFormat="1" ht="21" customHeight="1">
      <c r="A35" s="449" t="s">
        <v>445</v>
      </c>
      <c r="B35" s="694">
        <v>343901.16957434407</v>
      </c>
      <c r="C35" s="694">
        <v>416295.02853061224</v>
      </c>
      <c r="D35" s="694">
        <v>525134.47116472304</v>
      </c>
      <c r="E35" s="694">
        <v>620131.05182215734</v>
      </c>
      <c r="F35" s="694">
        <v>676776.96868075791</v>
      </c>
      <c r="G35" s="694">
        <v>686318.76113411086</v>
      </c>
      <c r="H35" s="694">
        <v>672398.7881268221</v>
      </c>
      <c r="I35" s="694">
        <v>718168.53402915446</v>
      </c>
    </row>
    <row r="36" spans="1:9" s="77" customFormat="1" ht="21" customHeight="1">
      <c r="A36" s="449" t="s">
        <v>446</v>
      </c>
      <c r="B36" s="694">
        <v>21061.863393586005</v>
      </c>
      <c r="C36" s="694">
        <v>25171.003998542277</v>
      </c>
      <c r="D36" s="694">
        <v>37819.264632653059</v>
      </c>
      <c r="E36" s="694">
        <v>50679.751610787171</v>
      </c>
      <c r="F36" s="694">
        <v>61314.761584548112</v>
      </c>
      <c r="G36" s="694">
        <v>67570.098610787172</v>
      </c>
      <c r="H36" s="694">
        <v>75731.425673469392</v>
      </c>
      <c r="I36" s="694">
        <v>79784.854937317796</v>
      </c>
    </row>
    <row r="37" spans="1:9" s="77" customFormat="1" ht="21" customHeight="1">
      <c r="A37" s="75" t="s">
        <v>447</v>
      </c>
      <c r="B37" s="694">
        <v>628.06554664723035</v>
      </c>
      <c r="C37" s="694">
        <v>806.59944023323624</v>
      </c>
      <c r="D37" s="694">
        <v>357.2019154518951</v>
      </c>
      <c r="E37" s="694">
        <v>0.92160787172011649</v>
      </c>
      <c r="F37" s="694">
        <v>1054.8347784256559</v>
      </c>
      <c r="G37" s="694">
        <v>1356.0002011661809</v>
      </c>
      <c r="H37" s="694">
        <v>1573.9566311953354</v>
      </c>
      <c r="I37" s="694">
        <v>783.7331341107872</v>
      </c>
    </row>
    <row r="38" spans="1:9" s="77" customFormat="1" ht="21" customHeight="1">
      <c r="A38" s="75" t="s">
        <v>448</v>
      </c>
      <c r="B38" s="694">
        <v>74265.106344023312</v>
      </c>
      <c r="C38" s="694">
        <v>73007.79747667638</v>
      </c>
      <c r="D38" s="694">
        <v>98779.518591836735</v>
      </c>
      <c r="E38" s="694">
        <v>108162.98074927116</v>
      </c>
      <c r="F38" s="694">
        <v>150323.32687317784</v>
      </c>
      <c r="G38" s="694">
        <v>188506.80563702623</v>
      </c>
      <c r="H38" s="694">
        <v>236163.98784693881</v>
      </c>
      <c r="I38" s="694">
        <v>267666.87712682213</v>
      </c>
    </row>
    <row r="39" spans="1:9" s="77" customFormat="1" ht="21" customHeight="1">
      <c r="A39" s="75" t="s">
        <v>449</v>
      </c>
      <c r="B39" s="694">
        <v>26578.17572594752</v>
      </c>
      <c r="C39" s="694">
        <v>36228.493486880463</v>
      </c>
      <c r="D39" s="694">
        <v>37908.724631195335</v>
      </c>
      <c r="E39" s="694">
        <v>38699.650274052474</v>
      </c>
      <c r="F39" s="694">
        <v>47025.519943148684</v>
      </c>
      <c r="G39" s="694">
        <v>42024.898619533524</v>
      </c>
      <c r="H39" s="694">
        <v>49750.070998542273</v>
      </c>
      <c r="I39" s="694">
        <v>39397.897934402332</v>
      </c>
    </row>
    <row r="40" spans="1:9" s="77" customFormat="1" ht="21" customHeight="1">
      <c r="A40" s="75" t="s">
        <v>127</v>
      </c>
      <c r="B40" s="694">
        <v>26681.924992711371</v>
      </c>
      <c r="C40" s="694">
        <v>23722.152571428571</v>
      </c>
      <c r="D40" s="694">
        <v>24920.306425655981</v>
      </c>
      <c r="E40" s="694">
        <v>25997.306349854225</v>
      </c>
      <c r="F40" s="694">
        <v>27278.881906705537</v>
      </c>
      <c r="G40" s="694">
        <v>28093.268879008741</v>
      </c>
      <c r="H40" s="694">
        <v>23863.750043731783</v>
      </c>
      <c r="I40" s="694">
        <v>24785.235166180759</v>
      </c>
    </row>
    <row r="41" spans="1:9" s="77" customFormat="1" ht="21" customHeight="1">
      <c r="A41" s="75" t="s">
        <v>133</v>
      </c>
      <c r="B41" s="694">
        <v>50411.443148688049</v>
      </c>
      <c r="C41" s="694">
        <v>74104.429861516037</v>
      </c>
      <c r="D41" s="694">
        <v>98977.000313411074</v>
      </c>
      <c r="E41" s="694">
        <v>99051.708778425658</v>
      </c>
      <c r="F41" s="694">
        <v>99141.358908163267</v>
      </c>
      <c r="G41" s="694">
        <v>98999.959526239079</v>
      </c>
      <c r="H41" s="694">
        <v>99216.067397959196</v>
      </c>
      <c r="I41" s="694">
        <v>74265.792039358596</v>
      </c>
    </row>
    <row r="42" spans="1:9" s="77" customFormat="1" ht="21" customHeight="1">
      <c r="A42" s="75" t="s">
        <v>450</v>
      </c>
      <c r="B42" s="694">
        <v>15463.227947521866</v>
      </c>
      <c r="C42" s="694">
        <v>32206.876655976677</v>
      </c>
      <c r="D42" s="694">
        <v>31211.584641399415</v>
      </c>
      <c r="E42" s="694">
        <v>29198.323615160349</v>
      </c>
      <c r="F42" s="694">
        <v>19799.271139941691</v>
      </c>
      <c r="G42" s="694">
        <v>17655.73372303207</v>
      </c>
      <c r="H42" s="694">
        <v>28079.324584548103</v>
      </c>
      <c r="I42" s="694">
        <v>27982.628768221573</v>
      </c>
    </row>
    <row r="43" spans="1:9" s="78" customFormat="1" ht="43.5" customHeight="1" thickBot="1">
      <c r="A43" s="450" t="s">
        <v>109</v>
      </c>
      <c r="B43" s="695">
        <v>766.72778425655974</v>
      </c>
      <c r="C43" s="695">
        <v>0</v>
      </c>
      <c r="D43" s="695">
        <v>0</v>
      </c>
      <c r="E43" s="695">
        <v>0</v>
      </c>
      <c r="F43" s="695">
        <v>4394.8817653061224</v>
      </c>
      <c r="G43" s="695">
        <v>5273.1272871720112</v>
      </c>
      <c r="H43" s="695">
        <v>4491.7180976676382</v>
      </c>
      <c r="I43" s="695">
        <v>0</v>
      </c>
    </row>
    <row r="44" spans="1:9" ht="24" customHeight="1" thickTop="1" thickBot="1">
      <c r="A44" s="27" t="s">
        <v>451</v>
      </c>
      <c r="B44" s="693">
        <v>71060.590583090379</v>
      </c>
      <c r="C44" s="693">
        <v>93527.903720116621</v>
      </c>
      <c r="D44" s="693">
        <v>116385.65081049562</v>
      </c>
      <c r="E44" s="693">
        <v>140020.56752478133</v>
      </c>
      <c r="F44" s="693">
        <v>163378.72517784257</v>
      </c>
      <c r="G44" s="693">
        <v>172858.08701457726</v>
      </c>
      <c r="H44" s="693">
        <v>193523.76488046645</v>
      </c>
      <c r="I44" s="693">
        <v>197975.93311953353</v>
      </c>
    </row>
    <row r="45" spans="1:9" s="77" customFormat="1" ht="21" customHeight="1" thickTop="1">
      <c r="A45" s="75" t="s">
        <v>148</v>
      </c>
      <c r="B45" s="694">
        <v>39422.463556851311</v>
      </c>
      <c r="C45" s="694">
        <v>50434.373177842564</v>
      </c>
      <c r="D45" s="694">
        <v>71461.15160349854</v>
      </c>
      <c r="E45" s="694">
        <v>91273.148688046655</v>
      </c>
      <c r="F45" s="694">
        <v>111269.67930029155</v>
      </c>
      <c r="G45" s="694">
        <v>131299.95626822158</v>
      </c>
      <c r="H45" s="694">
        <v>131299.95626822158</v>
      </c>
      <c r="I45" s="694">
        <v>151105.69970845481</v>
      </c>
    </row>
    <row r="46" spans="1:9" s="77" customFormat="1" ht="21" customHeight="1">
      <c r="A46" s="75" t="s">
        <v>152</v>
      </c>
      <c r="B46" s="694">
        <v>5187.4977478134106</v>
      </c>
      <c r="C46" s="694">
        <v>7870.252849854227</v>
      </c>
      <c r="D46" s="694">
        <v>5246.2878352769676</v>
      </c>
      <c r="E46" s="694">
        <v>246.28783527696794</v>
      </c>
      <c r="F46" s="694">
        <v>246.28783527696794</v>
      </c>
      <c r="G46" s="694">
        <v>246.28783527696794</v>
      </c>
      <c r="H46" s="694">
        <v>246.28783527696794</v>
      </c>
      <c r="I46" s="694">
        <v>246.28783527696794</v>
      </c>
    </row>
    <row r="47" spans="1:9" s="77" customFormat="1" ht="21" customHeight="1">
      <c r="A47" s="75" t="s">
        <v>156</v>
      </c>
      <c r="B47" s="694">
        <v>0</v>
      </c>
      <c r="C47" s="694">
        <v>0</v>
      </c>
      <c r="D47" s="694">
        <v>0</v>
      </c>
      <c r="E47" s="694">
        <v>0</v>
      </c>
      <c r="F47" s="694">
        <v>0</v>
      </c>
      <c r="G47" s="694">
        <v>0</v>
      </c>
      <c r="H47" s="694">
        <v>0</v>
      </c>
      <c r="I47" s="694">
        <v>0</v>
      </c>
    </row>
    <row r="48" spans="1:9" s="77" customFormat="1" ht="21" customHeight="1">
      <c r="A48" s="75" t="s">
        <v>452</v>
      </c>
      <c r="B48" s="694">
        <v>8971.3845889212826</v>
      </c>
      <c r="C48" s="694">
        <v>10719.314618075801</v>
      </c>
      <c r="D48" s="694">
        <v>13169.710973760932</v>
      </c>
      <c r="E48" s="694">
        <v>15820.560973760934</v>
      </c>
      <c r="F48" s="694">
        <v>19088.61797084548</v>
      </c>
      <c r="G48" s="694">
        <v>22366.032685131198</v>
      </c>
      <c r="H48" s="694">
        <v>22366.032685131198</v>
      </c>
      <c r="I48" s="694">
        <v>26327.182150145774</v>
      </c>
    </row>
    <row r="49" spans="1:9" s="77" customFormat="1" ht="21" customHeight="1">
      <c r="A49" s="75" t="s">
        <v>164</v>
      </c>
      <c r="B49" s="694">
        <v>17479.244689504372</v>
      </c>
      <c r="C49" s="694">
        <v>24503.963074344025</v>
      </c>
      <c r="D49" s="694">
        <v>26508.500397959178</v>
      </c>
      <c r="E49" s="694">
        <v>32680.570027696791</v>
      </c>
      <c r="F49" s="694">
        <v>32774.14007142857</v>
      </c>
      <c r="G49" s="694">
        <v>18945.810225947524</v>
      </c>
      <c r="H49" s="694">
        <v>39611.488091836734</v>
      </c>
      <c r="I49" s="694">
        <v>20296.763425655976</v>
      </c>
    </row>
    <row r="50" spans="1:9" s="77" customFormat="1" ht="21" customHeight="1">
      <c r="A50" s="449" t="s">
        <v>453</v>
      </c>
      <c r="B50" s="694">
        <v>0</v>
      </c>
      <c r="C50" s="694">
        <v>0</v>
      </c>
      <c r="D50" s="694">
        <v>0</v>
      </c>
      <c r="E50" s="694">
        <v>0</v>
      </c>
      <c r="F50" s="694">
        <v>0</v>
      </c>
      <c r="G50" s="694">
        <v>0</v>
      </c>
      <c r="H50" s="694">
        <v>0</v>
      </c>
      <c r="I50" s="694">
        <v>0</v>
      </c>
    </row>
    <row r="51" spans="1:9" s="78" customFormat="1" ht="40.5" customHeight="1" thickBot="1">
      <c r="A51" s="451" t="s">
        <v>454</v>
      </c>
      <c r="B51" s="695">
        <v>17479.244689504372</v>
      </c>
      <c r="C51" s="695">
        <v>24503.963074344025</v>
      </c>
      <c r="D51" s="695">
        <v>26508.500397959178</v>
      </c>
      <c r="E51" s="695">
        <v>32680.570027696791</v>
      </c>
      <c r="F51" s="695">
        <v>32774.14007142857</v>
      </c>
      <c r="G51" s="695">
        <v>18945.810225947524</v>
      </c>
      <c r="H51" s="695">
        <v>39611.488091836734</v>
      </c>
      <c r="I51" s="695">
        <v>20296.763425655976</v>
      </c>
    </row>
    <row r="52" spans="1:9" ht="24" customHeight="1" thickTop="1" thickBot="1">
      <c r="A52" s="27" t="s">
        <v>455</v>
      </c>
      <c r="B52" s="693">
        <v>925036.30406705535</v>
      </c>
      <c r="C52" s="693">
        <v>1114155.7163760934</v>
      </c>
      <c r="D52" s="693">
        <v>1290435.2428381925</v>
      </c>
      <c r="E52" s="693">
        <v>1436691.2934271139</v>
      </c>
      <c r="F52" s="693">
        <v>1593653.9436982507</v>
      </c>
      <c r="G52" s="693">
        <v>1670238.1732011661</v>
      </c>
      <c r="H52" s="693">
        <v>1771961.3153542276</v>
      </c>
      <c r="I52" s="693">
        <v>1862501.6768279884</v>
      </c>
    </row>
    <row r="53" spans="1:9" s="77" customFormat="1" ht="24" customHeight="1" thickTop="1">
      <c r="A53" s="75" t="s">
        <v>456</v>
      </c>
      <c r="B53" s="694">
        <v>235.39876239067058</v>
      </c>
      <c r="C53" s="694">
        <v>400.57261370262387</v>
      </c>
      <c r="D53" s="694">
        <v>147.994055393586</v>
      </c>
      <c r="E53" s="694">
        <v>76.904588921282794</v>
      </c>
      <c r="F53" s="694">
        <v>117.3398250728863</v>
      </c>
      <c r="G53" s="694">
        <v>43.897957725947521</v>
      </c>
      <c r="H53" s="694">
        <v>131.19084985422739</v>
      </c>
      <c r="I53" s="694">
        <v>118.4214139941691</v>
      </c>
    </row>
    <row r="54" spans="1:9" s="78" customFormat="1" ht="21" customHeight="1">
      <c r="A54" s="451" t="s">
        <v>457</v>
      </c>
      <c r="B54" s="695">
        <v>0</v>
      </c>
      <c r="C54" s="695">
        <v>0</v>
      </c>
      <c r="D54" s="695">
        <v>0</v>
      </c>
      <c r="E54" s="695">
        <v>0</v>
      </c>
      <c r="F54" s="695">
        <v>0</v>
      </c>
      <c r="G54" s="695">
        <v>0</v>
      </c>
      <c r="H54" s="695">
        <v>0</v>
      </c>
      <c r="I54" s="695">
        <v>0</v>
      </c>
    </row>
    <row r="55" spans="1:9" s="78" customFormat="1" ht="21" customHeight="1">
      <c r="A55" s="451" t="s">
        <v>458</v>
      </c>
      <c r="B55" s="695">
        <v>235.39876239067058</v>
      </c>
      <c r="C55" s="695">
        <v>400.57261370262387</v>
      </c>
      <c r="D55" s="695">
        <v>147.994055393586</v>
      </c>
      <c r="E55" s="695">
        <v>76.904588921282794</v>
      </c>
      <c r="F55" s="695">
        <v>117.3398250728863</v>
      </c>
      <c r="G55" s="695">
        <v>43.897957725947521</v>
      </c>
      <c r="H55" s="695">
        <v>131.19084985422739</v>
      </c>
      <c r="I55" s="695">
        <v>118.4214139941691</v>
      </c>
    </row>
    <row r="56" spans="1:9" s="78" customFormat="1" ht="21" customHeight="1">
      <c r="A56" s="451" t="s">
        <v>459</v>
      </c>
      <c r="B56" s="695">
        <v>0</v>
      </c>
      <c r="C56" s="695">
        <v>0</v>
      </c>
      <c r="D56" s="695">
        <v>0</v>
      </c>
      <c r="E56" s="695">
        <v>0</v>
      </c>
      <c r="F56" s="695">
        <v>0</v>
      </c>
      <c r="G56" s="695">
        <v>0</v>
      </c>
      <c r="H56" s="695">
        <v>0</v>
      </c>
      <c r="I56" s="695">
        <v>0</v>
      </c>
    </row>
    <row r="57" spans="1:9" s="78" customFormat="1" ht="21" customHeight="1">
      <c r="A57" s="451" t="s">
        <v>460</v>
      </c>
      <c r="B57" s="695">
        <v>0</v>
      </c>
      <c r="C57" s="695">
        <v>0</v>
      </c>
      <c r="D57" s="695">
        <v>0</v>
      </c>
      <c r="E57" s="695">
        <v>0</v>
      </c>
      <c r="F57" s="695">
        <v>0</v>
      </c>
      <c r="G57" s="695">
        <v>0</v>
      </c>
      <c r="H57" s="695">
        <v>0</v>
      </c>
      <c r="I57" s="695">
        <v>0</v>
      </c>
    </row>
    <row r="58" spans="1:9" s="78" customFormat="1" ht="21" customHeight="1">
      <c r="A58" s="451" t="s">
        <v>461</v>
      </c>
      <c r="B58" s="695">
        <v>0</v>
      </c>
      <c r="C58" s="695">
        <v>0</v>
      </c>
      <c r="D58" s="695">
        <v>0</v>
      </c>
      <c r="E58" s="695">
        <v>0</v>
      </c>
      <c r="F58" s="695">
        <v>0</v>
      </c>
      <c r="G58" s="695">
        <v>0</v>
      </c>
      <c r="H58" s="695">
        <v>0</v>
      </c>
      <c r="I58" s="695">
        <v>0</v>
      </c>
    </row>
    <row r="59" spans="1:9" s="78" customFormat="1" ht="61.5" customHeight="1" thickBot="1">
      <c r="A59" s="450" t="s">
        <v>462</v>
      </c>
      <c r="B59" s="695">
        <v>864900.57931778417</v>
      </c>
      <c r="C59" s="695">
        <v>973061.90003498539</v>
      </c>
      <c r="D59" s="695">
        <v>1014674.1544008745</v>
      </c>
      <c r="E59" s="695">
        <v>1366410.0703921283</v>
      </c>
      <c r="F59" s="695">
        <v>1415149.7214475218</v>
      </c>
      <c r="G59" s="695">
        <v>1434340.0391020407</v>
      </c>
      <c r="H59" s="695">
        <v>1458525.2511107873</v>
      </c>
      <c r="I59" s="695">
        <v>1545880.2966938775</v>
      </c>
    </row>
    <row r="60" spans="1:9" ht="31.5" customHeight="1" thickTop="1" thickBot="1">
      <c r="A60" s="452" t="s">
        <v>463</v>
      </c>
      <c r="B60" s="693"/>
      <c r="C60" s="693"/>
      <c r="D60" s="693"/>
      <c r="E60" s="693"/>
      <c r="F60" s="693"/>
      <c r="G60" s="693"/>
      <c r="H60" s="693"/>
      <c r="I60" s="693"/>
    </row>
    <row r="61" spans="1:9" ht="30" customHeight="1" thickTop="1">
      <c r="A61" s="29" t="s">
        <v>464</v>
      </c>
      <c r="B61" s="696">
        <v>124507.14376384839</v>
      </c>
      <c r="C61" s="696">
        <v>152799.4236399417</v>
      </c>
      <c r="D61" s="696">
        <v>184684.30668513119</v>
      </c>
      <c r="E61" s="696">
        <v>192877.85931486884</v>
      </c>
      <c r="F61" s="696">
        <v>200341.28718075802</v>
      </c>
      <c r="G61" s="696">
        <v>122603.16333090379</v>
      </c>
      <c r="H61" s="696">
        <v>215824.95060932945</v>
      </c>
      <c r="I61" s="696">
        <v>134279.50361224488</v>
      </c>
    </row>
    <row r="62" spans="1:9" ht="21" customHeight="1">
      <c r="A62" s="31" t="s">
        <v>465</v>
      </c>
      <c r="B62" s="696">
        <v>-21313.07134548105</v>
      </c>
      <c r="C62" s="696">
        <v>-25614.526775510207</v>
      </c>
      <c r="D62" s="696">
        <v>-32310.731221574344</v>
      </c>
      <c r="E62" s="696">
        <v>-39146.570836734689</v>
      </c>
      <c r="F62" s="696">
        <v>-40723.233623906708</v>
      </c>
      <c r="G62" s="696">
        <v>-24394.581532069969</v>
      </c>
      <c r="H62" s="696">
        <v>-42931.608313411074</v>
      </c>
      <c r="I62" s="696">
        <v>-28378.246865889214</v>
      </c>
    </row>
    <row r="63" spans="1:9" ht="21.75" customHeight="1">
      <c r="A63" s="453" t="s">
        <v>466</v>
      </c>
      <c r="B63" s="696">
        <v>103194.07241836734</v>
      </c>
      <c r="C63" s="696">
        <v>127184.89686443149</v>
      </c>
      <c r="D63" s="696">
        <v>152373.57546355683</v>
      </c>
      <c r="E63" s="696">
        <v>153731.28847813414</v>
      </c>
      <c r="F63" s="696">
        <v>159618.05355685132</v>
      </c>
      <c r="G63" s="696">
        <v>98208.581798833809</v>
      </c>
      <c r="H63" s="696">
        <v>172893.34229591838</v>
      </c>
      <c r="I63" s="696">
        <v>105901.25674635568</v>
      </c>
    </row>
    <row r="64" spans="1:9">
      <c r="A64" s="29" t="s">
        <v>467</v>
      </c>
      <c r="B64" s="696">
        <v>4119.8431443148693</v>
      </c>
      <c r="C64" s="696">
        <v>4069.6284081632648</v>
      </c>
      <c r="D64" s="696">
        <v>4652.5630962099121</v>
      </c>
      <c r="E64" s="696">
        <v>5425.6596909620985</v>
      </c>
      <c r="F64" s="696">
        <v>6350.8530510204073</v>
      </c>
      <c r="G64" s="696">
        <v>4654.0701909620993</v>
      </c>
      <c r="H64" s="696">
        <v>7394.0070976676388</v>
      </c>
      <c r="I64" s="696">
        <v>4518.6257638483958</v>
      </c>
    </row>
    <row r="65" spans="1:9">
      <c r="A65" s="31" t="s">
        <v>468</v>
      </c>
      <c r="B65" s="696">
        <v>-2960.7030976676383</v>
      </c>
      <c r="C65" s="696">
        <v>-2499.7223556851309</v>
      </c>
      <c r="D65" s="696">
        <v>-2374.2417478134112</v>
      </c>
      <c r="E65" s="696">
        <v>-3077.9889810495629</v>
      </c>
      <c r="F65" s="696">
        <v>-2805.2156355685133</v>
      </c>
      <c r="G65" s="696">
        <v>-1447.1250801749272</v>
      </c>
      <c r="H65" s="696">
        <v>-2412.3179446064141</v>
      </c>
      <c r="I65" s="696">
        <v>-1730.3000116618075</v>
      </c>
    </row>
    <row r="66" spans="1:9">
      <c r="A66" s="30" t="s">
        <v>469</v>
      </c>
      <c r="B66" s="696">
        <v>104353.21246501457</v>
      </c>
      <c r="C66" s="696">
        <v>128754.80291690961</v>
      </c>
      <c r="D66" s="696">
        <v>154651.89681195334</v>
      </c>
      <c r="E66" s="696">
        <v>156078.95918804663</v>
      </c>
      <c r="F66" s="696">
        <v>163163.69097230321</v>
      </c>
      <c r="G66" s="696">
        <v>101415.526909621</v>
      </c>
      <c r="H66" s="696">
        <v>177875.03144897957</v>
      </c>
      <c r="I66" s="696">
        <v>108689.58249854228</v>
      </c>
    </row>
    <row r="67" spans="1:9">
      <c r="A67" s="29" t="s">
        <v>470</v>
      </c>
      <c r="B67" s="696">
        <v>6103.510218658892</v>
      </c>
      <c r="C67" s="696">
        <v>9399.9852944606409</v>
      </c>
      <c r="D67" s="696">
        <v>4088.8975437317781</v>
      </c>
      <c r="E67" s="696">
        <v>4780.9425889212825</v>
      </c>
      <c r="F67" s="696">
        <v>5484.3066953352773</v>
      </c>
      <c r="G67" s="696">
        <v>2796.6777930029157</v>
      </c>
      <c r="H67" s="696">
        <v>10944.498868804663</v>
      </c>
      <c r="I67" s="696">
        <v>2953.5178673469391</v>
      </c>
    </row>
    <row r="68" spans="1:9">
      <c r="A68" s="29" t="s">
        <v>471</v>
      </c>
      <c r="B68" s="696">
        <v>-13664.407900874636</v>
      </c>
      <c r="C68" s="696">
        <v>-11844.509325072886</v>
      </c>
      <c r="D68" s="696">
        <v>-19753.514673469388</v>
      </c>
      <c r="E68" s="696">
        <v>-13331.723772594753</v>
      </c>
      <c r="F68" s="696">
        <v>-12619.023110787171</v>
      </c>
      <c r="G68" s="696">
        <v>-7510.276303206997</v>
      </c>
      <c r="H68" s="696">
        <v>-18010.77577696793</v>
      </c>
      <c r="I68" s="696">
        <v>-7622.6528790087468</v>
      </c>
    </row>
    <row r="69" spans="1:9">
      <c r="A69" s="453" t="s">
        <v>472</v>
      </c>
      <c r="B69" s="696">
        <v>96792.314782798829</v>
      </c>
      <c r="C69" s="696">
        <v>126310.27888629737</v>
      </c>
      <c r="D69" s="696">
        <v>138987.27968221574</v>
      </c>
      <c r="E69" s="696">
        <v>147528.17800437319</v>
      </c>
      <c r="F69" s="696">
        <v>156028.97455685135</v>
      </c>
      <c r="G69" s="696">
        <v>96701.928399416924</v>
      </c>
      <c r="H69" s="696">
        <v>170808.75454081633</v>
      </c>
      <c r="I69" s="696">
        <v>104020.44748688045</v>
      </c>
    </row>
    <row r="70" spans="1:9">
      <c r="A70" s="31" t="s">
        <v>473</v>
      </c>
      <c r="B70" s="696">
        <v>-69545.950072886306</v>
      </c>
      <c r="C70" s="696">
        <v>-88551.333045189516</v>
      </c>
      <c r="D70" s="696">
        <v>-91370.849784256556</v>
      </c>
      <c r="E70" s="696">
        <v>-99010.684562682218</v>
      </c>
      <c r="F70" s="696">
        <v>-98970.158269679305</v>
      </c>
      <c r="G70" s="696">
        <v>-65006.105542274054</v>
      </c>
      <c r="H70" s="696">
        <v>-102846.98361370261</v>
      </c>
      <c r="I70" s="696">
        <v>-70692.04014723032</v>
      </c>
    </row>
    <row r="71" spans="1:9">
      <c r="A71" s="30" t="s">
        <v>474</v>
      </c>
      <c r="B71" s="696">
        <v>27246.364709912534</v>
      </c>
      <c r="C71" s="696">
        <v>37758.945841107867</v>
      </c>
      <c r="D71" s="696">
        <v>47616.429897959191</v>
      </c>
      <c r="E71" s="696">
        <v>48517.49344169096</v>
      </c>
      <c r="F71" s="696">
        <v>57058.816287172012</v>
      </c>
      <c r="G71" s="696">
        <v>31695.822857142859</v>
      </c>
      <c r="H71" s="696">
        <v>67961.770927113699</v>
      </c>
      <c r="I71" s="696">
        <v>33328.407339650148</v>
      </c>
    </row>
    <row r="72" spans="1:9">
      <c r="A72" s="30" t="s">
        <v>475</v>
      </c>
      <c r="B72" s="696">
        <v>3.2592638483965017</v>
      </c>
      <c r="C72" s="696">
        <v>2.6458571428571429</v>
      </c>
      <c r="D72" s="696">
        <v>1.8440510204081633</v>
      </c>
      <c r="E72" s="696">
        <v>1.0857930029154519</v>
      </c>
      <c r="F72" s="696">
        <v>0.68447667638483978</v>
      </c>
      <c r="G72" s="696">
        <v>0.1951880466472303</v>
      </c>
      <c r="H72" s="696">
        <v>0.40039067055393585</v>
      </c>
      <c r="I72" s="696">
        <v>0.22470699708454811</v>
      </c>
    </row>
    <row r="73" spans="1:9">
      <c r="A73" s="31" t="s">
        <v>476</v>
      </c>
      <c r="B73" s="696">
        <v>0</v>
      </c>
      <c r="C73" s="696">
        <v>0</v>
      </c>
      <c r="D73" s="696">
        <v>0</v>
      </c>
      <c r="E73" s="696">
        <v>0</v>
      </c>
      <c r="F73" s="696">
        <v>0</v>
      </c>
      <c r="G73" s="696">
        <v>0</v>
      </c>
      <c r="H73" s="696">
        <v>0</v>
      </c>
      <c r="I73" s="696">
        <v>0</v>
      </c>
    </row>
    <row r="74" spans="1:9">
      <c r="A74" s="31" t="s">
        <v>477</v>
      </c>
      <c r="B74" s="696">
        <v>3.2592638483965017</v>
      </c>
      <c r="C74" s="696">
        <v>2.6458571428571429</v>
      </c>
      <c r="D74" s="696">
        <v>1.8440510204081633</v>
      </c>
      <c r="E74" s="696">
        <v>1.0857930029154519</v>
      </c>
      <c r="F74" s="696">
        <v>0.68447667638483978</v>
      </c>
      <c r="G74" s="696">
        <v>0.1951880466472303</v>
      </c>
      <c r="H74" s="696">
        <v>0.40039067055393585</v>
      </c>
      <c r="I74" s="696">
        <v>0.22470699708454811</v>
      </c>
    </row>
    <row r="75" spans="1:9">
      <c r="A75" s="453" t="s">
        <v>478</v>
      </c>
      <c r="B75" s="696">
        <v>-15.031466472303206</v>
      </c>
      <c r="C75" s="696">
        <v>-11.590596209912539</v>
      </c>
      <c r="D75" s="696">
        <v>-10.306819241982508</v>
      </c>
      <c r="E75" s="696">
        <v>-6.0141588921282798</v>
      </c>
      <c r="F75" s="696">
        <v>-3.4942011661807584</v>
      </c>
      <c r="G75" s="696">
        <v>-1.3438381924198248</v>
      </c>
      <c r="H75" s="696">
        <v>-2.1069956268221572</v>
      </c>
      <c r="I75" s="696">
        <v>-0.97675072886297387</v>
      </c>
    </row>
    <row r="76" spans="1:9">
      <c r="A76" s="453" t="s">
        <v>1350</v>
      </c>
      <c r="B76" s="696">
        <v>0</v>
      </c>
      <c r="C76" s="696">
        <v>0</v>
      </c>
      <c r="D76" s="696">
        <v>0</v>
      </c>
      <c r="E76" s="696">
        <v>0</v>
      </c>
      <c r="F76" s="696">
        <v>0</v>
      </c>
      <c r="G76" s="696">
        <v>0</v>
      </c>
      <c r="H76" s="696">
        <v>0</v>
      </c>
      <c r="I76" s="696">
        <v>0</v>
      </c>
    </row>
    <row r="77" spans="1:9">
      <c r="A77" s="31" t="s">
        <v>479</v>
      </c>
      <c r="B77" s="696">
        <v>-15.031466472303206</v>
      </c>
      <c r="C77" s="696">
        <v>-11.590596209912539</v>
      </c>
      <c r="D77" s="696">
        <v>-10.306819241982508</v>
      </c>
      <c r="E77" s="696">
        <v>-6.0141588921282798</v>
      </c>
      <c r="F77" s="696">
        <v>-3.4942011661807584</v>
      </c>
      <c r="G77" s="696">
        <v>-1.3438381924198248</v>
      </c>
      <c r="H77" s="696">
        <v>-2.1069956268221572</v>
      </c>
      <c r="I77" s="696">
        <v>-0.97675072886297387</v>
      </c>
    </row>
    <row r="78" spans="1:9">
      <c r="A78" s="453" t="s">
        <v>480</v>
      </c>
      <c r="B78" s="696">
        <v>27234.592507288631</v>
      </c>
      <c r="C78" s="696">
        <v>37750.001102040813</v>
      </c>
      <c r="D78" s="696">
        <v>47607.967129737604</v>
      </c>
      <c r="E78" s="696">
        <v>48512.565075801751</v>
      </c>
      <c r="F78" s="696">
        <v>57056.006562682218</v>
      </c>
      <c r="G78" s="696">
        <v>31694.674206997086</v>
      </c>
      <c r="H78" s="696">
        <v>67960.064322157443</v>
      </c>
      <c r="I78" s="696">
        <v>33327.655295918368</v>
      </c>
    </row>
    <row r="79" spans="1:9">
      <c r="A79" s="29" t="s">
        <v>481</v>
      </c>
      <c r="B79" s="696">
        <v>0</v>
      </c>
      <c r="C79" s="696">
        <v>0</v>
      </c>
      <c r="D79" s="696">
        <v>0</v>
      </c>
      <c r="E79" s="696">
        <v>1090.9909256559768</v>
      </c>
      <c r="F79" s="696">
        <v>1034.4708279883382</v>
      </c>
      <c r="G79" s="696">
        <v>482.9283032069971</v>
      </c>
      <c r="H79" s="696">
        <v>826.71603498542277</v>
      </c>
      <c r="I79" s="696">
        <v>469.10812682215743</v>
      </c>
    </row>
    <row r="80" spans="1:9">
      <c r="A80" s="30" t="s">
        <v>482</v>
      </c>
      <c r="B80" s="696">
        <v>27234.592507288631</v>
      </c>
      <c r="C80" s="696">
        <v>37750.001102040813</v>
      </c>
      <c r="D80" s="696">
        <v>47607.967129737604</v>
      </c>
      <c r="E80" s="696">
        <v>49603.556001457735</v>
      </c>
      <c r="F80" s="696">
        <v>58090.477390670552</v>
      </c>
      <c r="G80" s="696">
        <v>32177.60251020408</v>
      </c>
      <c r="H80" s="696">
        <v>68786.780357142852</v>
      </c>
      <c r="I80" s="696">
        <v>33796.763422740529</v>
      </c>
    </row>
    <row r="81" spans="1:9">
      <c r="A81" s="29" t="s">
        <v>483</v>
      </c>
      <c r="B81" s="696">
        <v>-88.371720116618079</v>
      </c>
      <c r="C81" s="696">
        <v>-50.968513119533526</v>
      </c>
      <c r="D81" s="696">
        <v>-3707.9785714285713</v>
      </c>
      <c r="E81" s="696">
        <v>-8.8438775510204071</v>
      </c>
      <c r="F81" s="696">
        <v>-187.05612244897958</v>
      </c>
      <c r="G81" s="696">
        <v>-31.792274052478135</v>
      </c>
      <c r="H81" s="696">
        <v>-31.792274052478135</v>
      </c>
      <c r="I81" s="696">
        <v>0</v>
      </c>
    </row>
    <row r="82" spans="1:9" ht="21" customHeight="1">
      <c r="A82" s="453" t="s">
        <v>484</v>
      </c>
      <c r="B82" s="696">
        <v>27146.220787172009</v>
      </c>
      <c r="C82" s="696">
        <v>37699.032588921284</v>
      </c>
      <c r="D82" s="696">
        <v>43899.988558309044</v>
      </c>
      <c r="E82" s="696">
        <v>49594.712123906706</v>
      </c>
      <c r="F82" s="696">
        <v>57903.421268221573</v>
      </c>
      <c r="G82" s="696">
        <v>32145.810236151603</v>
      </c>
      <c r="H82" s="696">
        <v>68754.988083090371</v>
      </c>
      <c r="I82" s="696">
        <v>33796.763422740529</v>
      </c>
    </row>
    <row r="83" spans="1:9" ht="21" customHeight="1">
      <c r="A83" s="29" t="s">
        <v>485</v>
      </c>
      <c r="B83" s="696">
        <v>0</v>
      </c>
      <c r="C83" s="696">
        <v>0</v>
      </c>
      <c r="D83" s="696">
        <v>0</v>
      </c>
      <c r="E83" s="696">
        <v>0</v>
      </c>
      <c r="F83" s="696">
        <v>0</v>
      </c>
      <c r="G83" s="696">
        <v>0</v>
      </c>
      <c r="H83" s="696">
        <v>0</v>
      </c>
      <c r="I83" s="696">
        <v>0</v>
      </c>
    </row>
    <row r="84" spans="1:9" ht="21" customHeight="1">
      <c r="A84" s="453" t="s">
        <v>486</v>
      </c>
      <c r="B84" s="696">
        <v>27146.220787172009</v>
      </c>
      <c r="C84" s="696">
        <v>37699.032588921284</v>
      </c>
      <c r="D84" s="696">
        <v>43899.988558309044</v>
      </c>
      <c r="E84" s="696">
        <v>49594.712123906706</v>
      </c>
      <c r="F84" s="696">
        <v>57903.421268221573</v>
      </c>
      <c r="G84" s="696">
        <v>32145.810236151603</v>
      </c>
      <c r="H84" s="696">
        <v>68754.988083090371</v>
      </c>
      <c r="I84" s="696">
        <v>33796.763422740529</v>
      </c>
    </row>
    <row r="85" spans="1:9" ht="18" customHeight="1" thickBot="1">
      <c r="A85" s="29" t="s">
        <v>487</v>
      </c>
      <c r="B85" s="696">
        <v>-9666.976093294461</v>
      </c>
      <c r="C85" s="696">
        <v>-13195.069533527696</v>
      </c>
      <c r="D85" s="696">
        <v>-17391.488192419823</v>
      </c>
      <c r="E85" s="696">
        <v>-16914.142128279884</v>
      </c>
      <c r="F85" s="696">
        <v>-25129.281196793003</v>
      </c>
      <c r="G85" s="696">
        <v>-13200</v>
      </c>
      <c r="H85" s="696">
        <v>-29143.5</v>
      </c>
      <c r="I85" s="696">
        <v>-13500</v>
      </c>
    </row>
    <row r="86" spans="1:9" ht="24" customHeight="1" thickTop="1" thickBot="1">
      <c r="A86" s="27" t="s">
        <v>488</v>
      </c>
      <c r="B86" s="693">
        <v>17479.24469387755</v>
      </c>
      <c r="C86" s="693">
        <v>24503.963055393586</v>
      </c>
      <c r="D86" s="693">
        <v>26508.500365889213</v>
      </c>
      <c r="E86" s="693">
        <v>32680.569995626818</v>
      </c>
      <c r="F86" s="693">
        <v>32774.14007142857</v>
      </c>
      <c r="G86" s="693">
        <v>18945.810236151603</v>
      </c>
      <c r="H86" s="693">
        <v>39611.488083090378</v>
      </c>
      <c r="I86" s="693">
        <v>20296.763422740529</v>
      </c>
    </row>
    <row r="87" spans="1:9" ht="15" customHeight="1" thickTop="1" thickBot="1">
      <c r="A87" s="454"/>
      <c r="B87" s="697"/>
      <c r="C87" s="697"/>
      <c r="D87" s="697"/>
      <c r="E87" s="697"/>
      <c r="F87" s="697"/>
      <c r="G87" s="697"/>
      <c r="H87" s="697"/>
      <c r="I87" s="697"/>
    </row>
    <row r="88" spans="1:9" ht="28.5" customHeight="1" thickTop="1">
      <c r="A88" s="455"/>
      <c r="B88" s="32"/>
      <c r="C88" s="32"/>
      <c r="D88" s="32"/>
      <c r="E88" s="32"/>
      <c r="F88" s="32"/>
      <c r="G88" s="32"/>
      <c r="H88" s="32"/>
    </row>
    <row r="89" spans="1:9">
      <c r="A89" s="455"/>
      <c r="B89" s="32"/>
      <c r="C89" s="32"/>
      <c r="D89" s="32"/>
      <c r="E89" s="32"/>
      <c r="F89" s="32"/>
      <c r="G89" s="32"/>
      <c r="H89" s="32"/>
    </row>
    <row r="90" spans="1:9" ht="19.5">
      <c r="A90" s="456"/>
      <c r="B90" s="32"/>
      <c r="C90" s="32"/>
      <c r="D90" s="32"/>
      <c r="E90" s="32"/>
      <c r="F90" s="32"/>
      <c r="G90" s="32"/>
      <c r="H90" s="32"/>
    </row>
    <row r="91" spans="1:9" ht="19.5">
      <c r="A91" s="456"/>
      <c r="B91" s="32"/>
      <c r="C91" s="32"/>
      <c r="D91" s="32"/>
      <c r="E91" s="32"/>
      <c r="F91" s="32"/>
      <c r="G91" s="32"/>
      <c r="H91" s="32"/>
    </row>
    <row r="92" spans="1:9" ht="19.5">
      <c r="A92" s="456"/>
      <c r="B92" s="32"/>
      <c r="C92" s="32"/>
      <c r="D92" s="32"/>
      <c r="E92" s="32"/>
      <c r="F92" s="32"/>
      <c r="G92" s="32"/>
      <c r="H92" s="32"/>
    </row>
    <row r="93" spans="1:9" ht="19.5">
      <c r="A93" s="457"/>
      <c r="B93" s="32"/>
      <c r="C93" s="32"/>
      <c r="D93" s="32"/>
      <c r="E93" s="32"/>
      <c r="F93" s="32"/>
      <c r="G93" s="32"/>
      <c r="H93" s="32"/>
    </row>
    <row r="94" spans="1:9" ht="19.5">
      <c r="A94" s="457"/>
      <c r="B94" s="32"/>
      <c r="C94" s="32"/>
      <c r="D94" s="32"/>
      <c r="E94" s="32"/>
      <c r="F94" s="32"/>
      <c r="G94" s="32"/>
      <c r="H94" s="32"/>
    </row>
    <row r="95" spans="1:9" ht="19.5">
      <c r="A95" s="457"/>
      <c r="B95" s="32"/>
      <c r="C95" s="32"/>
      <c r="D95" s="32"/>
      <c r="E95" s="32"/>
      <c r="F95" s="32"/>
      <c r="G95" s="32"/>
      <c r="H95" s="32"/>
    </row>
    <row r="96" spans="1:9" ht="19.5">
      <c r="A96" s="456"/>
      <c r="B96" s="32"/>
      <c r="C96" s="32"/>
      <c r="D96" s="32"/>
      <c r="E96" s="32"/>
      <c r="F96" s="32"/>
      <c r="G96" s="32"/>
      <c r="H96" s="32"/>
    </row>
    <row r="97" spans="1:8" ht="19.5">
      <c r="A97" s="456"/>
      <c r="B97" s="32"/>
      <c r="C97" s="32"/>
      <c r="D97" s="32"/>
      <c r="E97" s="32"/>
      <c r="F97" s="32"/>
      <c r="G97" s="32"/>
      <c r="H97" s="32"/>
    </row>
    <row r="98" spans="1:8" ht="19.5">
      <c r="A98" s="456"/>
      <c r="B98" s="32"/>
      <c r="C98" s="32"/>
      <c r="D98" s="32"/>
      <c r="E98" s="32"/>
      <c r="F98" s="32"/>
      <c r="G98" s="32"/>
      <c r="H98" s="32"/>
    </row>
    <row r="99" spans="1:8" ht="19.5">
      <c r="A99" s="456"/>
      <c r="B99" s="32"/>
      <c r="C99" s="32"/>
      <c r="D99" s="32"/>
      <c r="E99" s="32"/>
      <c r="F99" s="32"/>
      <c r="G99" s="32"/>
      <c r="H99" s="32"/>
    </row>
    <row r="100" spans="1:8" ht="19.5">
      <c r="A100" s="456"/>
      <c r="B100" s="32"/>
      <c r="C100" s="32"/>
      <c r="D100" s="32"/>
      <c r="E100" s="32"/>
      <c r="F100" s="32"/>
      <c r="G100" s="32"/>
      <c r="H100" s="32"/>
    </row>
    <row r="101" spans="1:8" ht="19.5">
      <c r="A101" s="79"/>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ht="19.5">
      <c r="A110" s="456"/>
      <c r="B110" s="32"/>
      <c r="C110" s="32"/>
      <c r="D110" s="32"/>
      <c r="E110" s="32"/>
      <c r="F110" s="32"/>
      <c r="G110" s="32"/>
      <c r="H110" s="32"/>
    </row>
    <row r="111" spans="1:8" ht="19.5">
      <c r="A111" s="456"/>
      <c r="B111" s="32"/>
      <c r="C111" s="32"/>
      <c r="D111" s="32"/>
      <c r="E111" s="32"/>
      <c r="F111" s="32"/>
      <c r="G111" s="32"/>
      <c r="H111" s="32"/>
    </row>
    <row r="112" spans="1:8" ht="19.5">
      <c r="A112" s="457"/>
      <c r="B112" s="32"/>
      <c r="C112" s="32"/>
      <c r="D112" s="32"/>
      <c r="E112" s="32"/>
      <c r="F112" s="32"/>
      <c r="G112" s="32"/>
      <c r="H112" s="32"/>
    </row>
    <row r="113" spans="1:8" ht="19.5">
      <c r="A113" s="457"/>
      <c r="B113" s="32"/>
      <c r="C113" s="32"/>
      <c r="D113" s="32"/>
      <c r="E113" s="32"/>
      <c r="F113" s="32"/>
      <c r="G113" s="32"/>
      <c r="H113" s="32"/>
    </row>
    <row r="114" spans="1:8" ht="19.5">
      <c r="A114" s="457"/>
      <c r="B114" s="32"/>
      <c r="C114" s="32"/>
      <c r="D114" s="32"/>
      <c r="E114" s="32"/>
      <c r="F114" s="32"/>
      <c r="G114" s="32"/>
      <c r="H114" s="32"/>
    </row>
    <row r="115" spans="1:8" ht="19.5">
      <c r="A115" s="456"/>
      <c r="B115" s="32"/>
      <c r="C115" s="32"/>
      <c r="D115" s="32"/>
      <c r="E115" s="32"/>
      <c r="F115" s="32"/>
      <c r="G115" s="32"/>
      <c r="H115" s="32"/>
    </row>
    <row r="116" spans="1:8" ht="19.5">
      <c r="A116" s="456"/>
      <c r="B116" s="32"/>
      <c r="C116" s="32"/>
      <c r="D116" s="32"/>
      <c r="E116" s="32"/>
      <c r="F116" s="32"/>
      <c r="G116" s="32"/>
      <c r="H116" s="32"/>
    </row>
    <row r="117" spans="1:8" ht="19.5">
      <c r="A117" s="456"/>
      <c r="B117" s="32"/>
      <c r="C117" s="32"/>
      <c r="D117" s="32"/>
      <c r="E117" s="32"/>
      <c r="F117" s="32"/>
      <c r="G117" s="32"/>
      <c r="H117" s="32"/>
    </row>
    <row r="118" spans="1:8" ht="19.5">
      <c r="A118" s="456"/>
      <c r="B118" s="32"/>
      <c r="C118" s="32"/>
      <c r="D118" s="32"/>
      <c r="E118" s="32"/>
      <c r="F118" s="32"/>
      <c r="G118" s="32"/>
      <c r="H118" s="32"/>
    </row>
    <row r="119" spans="1:8" ht="19.5">
      <c r="A119" s="456"/>
      <c r="B119" s="32"/>
      <c r="C119" s="32"/>
      <c r="D119" s="32"/>
      <c r="E119" s="32"/>
      <c r="F119" s="32"/>
      <c r="G119" s="32"/>
      <c r="H119" s="32"/>
    </row>
    <row r="120" spans="1:8" ht="19.5">
      <c r="A120" s="456"/>
      <c r="B120" s="32"/>
      <c r="C120" s="32"/>
      <c r="D120" s="32"/>
      <c r="E120" s="32"/>
      <c r="F120" s="32"/>
      <c r="G120" s="32"/>
      <c r="H120" s="32"/>
    </row>
    <row r="121" spans="1:8" ht="19.5">
      <c r="A121" s="456"/>
      <c r="B121" s="32"/>
      <c r="C121" s="32"/>
      <c r="D121" s="32"/>
      <c r="E121" s="32"/>
      <c r="F121" s="32"/>
      <c r="G121" s="32"/>
      <c r="H121" s="32"/>
    </row>
    <row r="122" spans="1:8" ht="19.5">
      <c r="A122" s="457"/>
      <c r="B122" s="32"/>
      <c r="C122" s="32"/>
      <c r="D122" s="32"/>
      <c r="E122" s="32"/>
      <c r="F122" s="32"/>
      <c r="G122" s="32"/>
      <c r="H122" s="32"/>
    </row>
    <row r="123" spans="1:8" ht="19.5">
      <c r="A123" s="456"/>
      <c r="B123" s="32"/>
      <c r="C123" s="32"/>
      <c r="D123" s="32"/>
      <c r="E123" s="32"/>
      <c r="F123" s="32"/>
      <c r="G123" s="32"/>
      <c r="H123" s="32"/>
    </row>
    <row r="124" spans="1:8" ht="19.5">
      <c r="A124" s="456"/>
      <c r="B124" s="32"/>
      <c r="C124" s="32"/>
      <c r="D124" s="32"/>
      <c r="E124" s="32"/>
      <c r="F124" s="32"/>
      <c r="G124" s="32"/>
      <c r="H124" s="32"/>
    </row>
    <row r="125" spans="1:8" ht="19.5">
      <c r="A125" s="456"/>
      <c r="B125" s="32"/>
      <c r="C125" s="32"/>
      <c r="D125" s="32"/>
      <c r="E125" s="32"/>
      <c r="F125" s="32"/>
      <c r="G125" s="32"/>
      <c r="H125" s="32"/>
    </row>
    <row r="126" spans="1:8" ht="19.5">
      <c r="A126" s="456"/>
      <c r="B126" s="32"/>
      <c r="C126" s="32"/>
      <c r="D126" s="32"/>
      <c r="E126" s="32"/>
      <c r="F126" s="32"/>
      <c r="G126" s="32"/>
      <c r="H126" s="32"/>
    </row>
    <row r="127" spans="1:8" ht="19.5">
      <c r="A127" s="456"/>
      <c r="B127" s="32"/>
      <c r="C127" s="32"/>
      <c r="D127" s="32"/>
      <c r="E127" s="32"/>
      <c r="F127" s="32"/>
      <c r="G127" s="32"/>
      <c r="H127" s="32"/>
    </row>
    <row r="128" spans="1:8" ht="19.5">
      <c r="A128" s="457"/>
      <c r="B128" s="32"/>
      <c r="C128" s="32"/>
      <c r="D128" s="32"/>
      <c r="E128" s="32"/>
      <c r="F128" s="32"/>
      <c r="G128" s="32"/>
      <c r="H128" s="32"/>
    </row>
    <row r="129" spans="1:8" ht="19.5">
      <c r="A129" s="456"/>
      <c r="B129" s="32"/>
      <c r="C129" s="32"/>
      <c r="D129" s="32"/>
      <c r="E129" s="32"/>
      <c r="F129" s="32"/>
      <c r="G129" s="32"/>
      <c r="H129" s="32"/>
    </row>
    <row r="130" spans="1:8" ht="19.5">
      <c r="A130" s="456"/>
      <c r="B130" s="32"/>
      <c r="C130" s="32"/>
      <c r="D130" s="32"/>
      <c r="E130" s="32"/>
      <c r="F130" s="32"/>
      <c r="G130" s="32"/>
      <c r="H130" s="32"/>
    </row>
    <row r="131" spans="1:8" ht="19.5">
      <c r="A131" s="456"/>
      <c r="B131" s="32"/>
      <c r="C131" s="32"/>
      <c r="D131" s="32"/>
      <c r="E131" s="32"/>
      <c r="F131" s="32"/>
      <c r="G131" s="32"/>
      <c r="H131" s="32"/>
    </row>
    <row r="132" spans="1:8" ht="19.5">
      <c r="A132" s="457"/>
      <c r="B132" s="32"/>
      <c r="C132" s="32"/>
      <c r="D132" s="32"/>
      <c r="E132" s="32"/>
      <c r="F132" s="32"/>
      <c r="G132" s="32"/>
      <c r="H132" s="32"/>
    </row>
    <row r="133" spans="1:8" ht="19.5">
      <c r="A133" s="456"/>
      <c r="B133" s="32"/>
      <c r="C133" s="32"/>
      <c r="D133" s="32"/>
      <c r="E133" s="32"/>
      <c r="F133" s="32"/>
      <c r="G133" s="32"/>
      <c r="H133" s="32"/>
    </row>
    <row r="134" spans="1:8" ht="19.5">
      <c r="A134" s="456"/>
      <c r="B134" s="32"/>
      <c r="C134" s="32"/>
      <c r="D134" s="32"/>
      <c r="E134" s="32"/>
      <c r="F134" s="32"/>
      <c r="G134" s="32"/>
      <c r="H134" s="32"/>
    </row>
    <row r="135" spans="1:8" ht="19.5">
      <c r="A135" s="456"/>
      <c r="B135" s="32"/>
      <c r="C135" s="32"/>
      <c r="D135" s="32"/>
      <c r="E135" s="32"/>
      <c r="F135" s="32"/>
      <c r="G135" s="32"/>
      <c r="H135" s="32"/>
    </row>
    <row r="136" spans="1:8" ht="19.5">
      <c r="A136" s="456"/>
      <c r="B136" s="32"/>
      <c r="C136" s="32"/>
      <c r="D136" s="32"/>
      <c r="E136" s="32"/>
      <c r="F136" s="32"/>
      <c r="G136" s="32"/>
      <c r="H136" s="32"/>
    </row>
    <row r="137" spans="1:8" ht="19.5">
      <c r="A137" s="457"/>
      <c r="B137" s="32"/>
      <c r="C137" s="32"/>
      <c r="D137" s="32"/>
      <c r="E137" s="32"/>
      <c r="F137" s="32"/>
      <c r="G137" s="32"/>
      <c r="H137" s="32"/>
    </row>
    <row r="138" spans="1:8" ht="19.5">
      <c r="A138" s="456"/>
      <c r="B138" s="32"/>
      <c r="C138" s="32"/>
      <c r="D138" s="32"/>
      <c r="E138" s="32"/>
      <c r="F138" s="32"/>
      <c r="G138" s="32"/>
      <c r="H138" s="32"/>
    </row>
    <row r="139" spans="1:8" ht="19.5">
      <c r="A139" s="456"/>
      <c r="B139" s="32"/>
      <c r="C139" s="32"/>
      <c r="D139" s="32"/>
      <c r="E139" s="32"/>
      <c r="F139" s="32"/>
      <c r="G139" s="32"/>
      <c r="H139" s="32"/>
    </row>
    <row r="140" spans="1:8" ht="19.5">
      <c r="A140" s="456"/>
      <c r="B140" s="32"/>
      <c r="C140" s="32"/>
      <c r="D140" s="32"/>
      <c r="E140" s="32"/>
      <c r="F140" s="32"/>
      <c r="G140" s="32"/>
      <c r="H140" s="32"/>
    </row>
    <row r="141" spans="1:8" ht="19.5">
      <c r="A141" s="456"/>
      <c r="B141" s="32"/>
      <c r="C141" s="32"/>
      <c r="D141" s="32"/>
      <c r="E141" s="32"/>
      <c r="F141" s="32"/>
      <c r="G141" s="32"/>
      <c r="H141" s="32"/>
    </row>
    <row r="142" spans="1:8" ht="19.5">
      <c r="A142" s="457"/>
      <c r="B142" s="32"/>
      <c r="C142" s="32"/>
      <c r="D142" s="32"/>
      <c r="E142" s="32"/>
      <c r="F142" s="32"/>
      <c r="G142" s="32"/>
      <c r="H142" s="32"/>
    </row>
    <row r="143" spans="1:8" ht="19.5">
      <c r="A143" s="457"/>
      <c r="B143" s="32"/>
      <c r="C143" s="32"/>
      <c r="D143" s="32"/>
      <c r="E143" s="32"/>
      <c r="F143" s="32"/>
      <c r="G143" s="32"/>
      <c r="H143" s="32"/>
    </row>
    <row r="144" spans="1:8" ht="19.5">
      <c r="A144" s="457"/>
      <c r="B144" s="32"/>
      <c r="C144" s="32"/>
      <c r="D144" s="32"/>
      <c r="E144" s="32"/>
      <c r="F144" s="32"/>
      <c r="G144" s="32"/>
      <c r="H144" s="32"/>
    </row>
    <row r="145" spans="1:8" ht="19.5">
      <c r="A145" s="456"/>
      <c r="B145" s="32"/>
      <c r="C145" s="32"/>
      <c r="D145" s="32"/>
      <c r="E145" s="32"/>
      <c r="F145" s="32"/>
      <c r="G145" s="32"/>
      <c r="H145" s="32"/>
    </row>
    <row r="146" spans="1:8" ht="19.5">
      <c r="A146" s="456"/>
      <c r="B146" s="32"/>
      <c r="C146" s="32"/>
      <c r="D146" s="32"/>
      <c r="E146" s="32"/>
      <c r="F146" s="32"/>
      <c r="G146" s="32"/>
      <c r="H146" s="32"/>
    </row>
    <row r="147" spans="1:8" ht="19.5">
      <c r="A147" s="82"/>
      <c r="B147" s="32"/>
      <c r="C147" s="32"/>
      <c r="D147" s="32"/>
      <c r="E147" s="32"/>
      <c r="F147" s="32"/>
      <c r="G147" s="32"/>
      <c r="H147" s="32"/>
    </row>
    <row r="148" spans="1:8" ht="19.5">
      <c r="A148" s="457"/>
      <c r="B148" s="32"/>
      <c r="C148" s="32"/>
      <c r="D148" s="32"/>
      <c r="E148" s="32"/>
      <c r="F148" s="32"/>
      <c r="G148" s="32"/>
      <c r="H148" s="32"/>
    </row>
    <row r="149" spans="1:8" ht="19.5">
      <c r="A149" s="456"/>
      <c r="B149" s="32"/>
      <c r="C149" s="32"/>
      <c r="D149" s="32"/>
      <c r="E149" s="32"/>
      <c r="F149" s="32"/>
      <c r="G149" s="32"/>
      <c r="H149" s="32"/>
    </row>
    <row r="150" spans="1:8" ht="19.5">
      <c r="A150" s="456"/>
      <c r="B150" s="32"/>
      <c r="C150" s="32"/>
      <c r="D150" s="32"/>
      <c r="E150" s="32"/>
      <c r="F150" s="32"/>
      <c r="G150" s="32"/>
      <c r="H150" s="32"/>
    </row>
    <row r="151" spans="1:8" ht="19.5">
      <c r="A151" s="456"/>
      <c r="B151" s="32"/>
      <c r="C151" s="32"/>
      <c r="D151" s="32"/>
      <c r="E151" s="32"/>
      <c r="F151" s="32"/>
      <c r="G151" s="32"/>
      <c r="H151" s="32"/>
    </row>
    <row r="152" spans="1:8" ht="19.5">
      <c r="A152" s="457"/>
      <c r="B152" s="32"/>
      <c r="C152" s="32"/>
      <c r="D152" s="32"/>
      <c r="E152" s="32"/>
      <c r="F152" s="32"/>
      <c r="G152" s="32"/>
      <c r="H152" s="32"/>
    </row>
    <row r="153" spans="1:8" ht="19.5">
      <c r="A153" s="456"/>
      <c r="B153" s="32"/>
      <c r="C153" s="32"/>
      <c r="D153" s="32"/>
      <c r="E153" s="32"/>
      <c r="F153" s="32"/>
      <c r="G153" s="32"/>
      <c r="H153" s="32"/>
    </row>
    <row r="154" spans="1:8" ht="19.5">
      <c r="A154" s="456"/>
      <c r="B154" s="32"/>
      <c r="C154" s="32"/>
      <c r="D154" s="32"/>
      <c r="E154" s="32"/>
      <c r="F154" s="32"/>
      <c r="G154" s="32"/>
      <c r="H154" s="32"/>
    </row>
    <row r="155" spans="1:8" ht="19.5">
      <c r="A155" s="456"/>
      <c r="B155" s="32"/>
      <c r="C155" s="32"/>
      <c r="D155" s="32"/>
      <c r="E155" s="32"/>
      <c r="F155" s="32"/>
      <c r="G155" s="32"/>
      <c r="H155" s="32"/>
    </row>
    <row r="156" spans="1:8" ht="19.5">
      <c r="A156" s="457"/>
      <c r="B156" s="32"/>
      <c r="C156" s="32"/>
      <c r="D156" s="32"/>
      <c r="E156" s="32"/>
      <c r="F156" s="32"/>
      <c r="G156" s="32"/>
      <c r="H156" s="32"/>
    </row>
    <row r="157" spans="1:8" ht="19.5">
      <c r="A157" s="456"/>
      <c r="B157" s="32"/>
      <c r="C157" s="32"/>
      <c r="D157" s="32"/>
      <c r="E157" s="32"/>
      <c r="F157" s="32"/>
      <c r="G157" s="32"/>
      <c r="H157" s="32"/>
    </row>
    <row r="158" spans="1:8" ht="19.5">
      <c r="A158" s="456"/>
      <c r="B158" s="32"/>
      <c r="C158" s="32"/>
      <c r="D158" s="32"/>
      <c r="E158" s="32"/>
      <c r="F158" s="32"/>
      <c r="G158" s="32"/>
      <c r="H158" s="32"/>
    </row>
    <row r="159" spans="1:8" ht="19.5">
      <c r="A159" s="456"/>
      <c r="B159" s="32"/>
      <c r="C159" s="32"/>
      <c r="D159" s="32"/>
      <c r="E159" s="32"/>
      <c r="F159" s="32"/>
      <c r="G159" s="32"/>
      <c r="H159" s="32"/>
    </row>
    <row r="160" spans="1:8" ht="19.5">
      <c r="A160" s="457"/>
      <c r="B160" s="32"/>
      <c r="C160" s="32"/>
      <c r="D160" s="32"/>
      <c r="E160" s="32"/>
      <c r="F160" s="32"/>
      <c r="G160" s="32"/>
      <c r="H160" s="32"/>
    </row>
    <row r="161" spans="1:8" ht="19.5">
      <c r="A161" s="456"/>
      <c r="B161" s="32"/>
      <c r="C161" s="32"/>
      <c r="D161" s="32"/>
      <c r="E161" s="32"/>
      <c r="F161" s="32"/>
      <c r="G161" s="32"/>
      <c r="H161" s="32"/>
    </row>
    <row r="162" spans="1:8" ht="19.5">
      <c r="A162" s="456"/>
      <c r="B162" s="32"/>
      <c r="C162" s="32"/>
      <c r="D162" s="32"/>
      <c r="E162" s="32"/>
      <c r="F162" s="32"/>
      <c r="G162" s="32"/>
      <c r="H162" s="32"/>
    </row>
    <row r="163" spans="1:8" ht="19.5">
      <c r="A163" s="456"/>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79"/>
      <c r="B167" s="32"/>
      <c r="C167" s="32"/>
      <c r="D167" s="32"/>
      <c r="E167" s="32"/>
      <c r="F167" s="32"/>
      <c r="G167" s="32"/>
      <c r="H167" s="32"/>
    </row>
    <row r="168" spans="1:8" ht="19.5">
      <c r="A168" s="79"/>
      <c r="B168" s="32"/>
      <c r="C168" s="32"/>
      <c r="D168" s="32"/>
      <c r="E168" s="32"/>
      <c r="F168" s="32"/>
      <c r="G168" s="32"/>
      <c r="H168" s="32"/>
    </row>
    <row r="169" spans="1:8" ht="19.5">
      <c r="A169" s="457"/>
      <c r="B169" s="32"/>
      <c r="C169" s="32"/>
      <c r="D169" s="32"/>
      <c r="E169" s="32"/>
      <c r="F169" s="32"/>
      <c r="G169" s="32"/>
      <c r="H169" s="32"/>
    </row>
    <row r="170" spans="1:8" ht="19.5">
      <c r="A170" s="456"/>
      <c r="B170" s="32"/>
      <c r="C170" s="32"/>
      <c r="D170" s="32"/>
      <c r="E170" s="32"/>
      <c r="F170" s="32"/>
      <c r="G170" s="32"/>
      <c r="H170" s="32"/>
    </row>
    <row r="171" spans="1:8" ht="19.5">
      <c r="A171" s="456"/>
      <c r="B171" s="32"/>
      <c r="C171" s="32"/>
      <c r="D171" s="32"/>
      <c r="E171" s="32"/>
      <c r="F171" s="32"/>
      <c r="G171" s="32"/>
      <c r="H171" s="32"/>
    </row>
    <row r="172" spans="1:8" ht="19.5">
      <c r="A172" s="456"/>
      <c r="B172" s="32"/>
      <c r="C172" s="32"/>
      <c r="D172" s="32"/>
      <c r="E172" s="32"/>
      <c r="F172" s="32"/>
      <c r="G172" s="32"/>
      <c r="H172" s="32"/>
    </row>
    <row r="173" spans="1:8" ht="19.5">
      <c r="A173" s="456"/>
      <c r="B173" s="32"/>
      <c r="C173" s="32"/>
      <c r="D173" s="32"/>
      <c r="E173" s="32"/>
      <c r="F173" s="32"/>
      <c r="G173" s="32"/>
      <c r="H173" s="32"/>
    </row>
    <row r="174" spans="1:8" ht="19.5">
      <c r="A174" s="456"/>
      <c r="B174" s="32"/>
      <c r="C174" s="32"/>
      <c r="D174" s="32"/>
      <c r="E174" s="32"/>
      <c r="F174" s="32"/>
      <c r="G174" s="32"/>
      <c r="H174" s="32"/>
    </row>
    <row r="175" spans="1:8" ht="19.5">
      <c r="A175" s="457"/>
      <c r="B175" s="32"/>
      <c r="C175" s="32"/>
      <c r="D175" s="32"/>
      <c r="E175" s="32"/>
      <c r="F175" s="32"/>
      <c r="G175" s="32"/>
      <c r="H175" s="32"/>
    </row>
    <row r="176" spans="1:8" ht="19.5">
      <c r="A176" s="456"/>
      <c r="B176" s="32"/>
      <c r="C176" s="32"/>
      <c r="D176" s="32"/>
      <c r="E176" s="32"/>
      <c r="F176" s="32"/>
      <c r="G176" s="32"/>
      <c r="H176" s="32"/>
    </row>
    <row r="177" spans="1:8" ht="19.5">
      <c r="A177" s="456"/>
      <c r="B177" s="32"/>
      <c r="C177" s="32"/>
      <c r="D177" s="32"/>
      <c r="E177" s="32"/>
      <c r="F177" s="32"/>
      <c r="G177" s="32"/>
      <c r="H177" s="32"/>
    </row>
    <row r="178" spans="1:8" ht="19.5">
      <c r="A178" s="456"/>
      <c r="B178" s="32"/>
      <c r="C178" s="32"/>
      <c r="D178" s="32"/>
      <c r="E178" s="32"/>
      <c r="F178" s="32"/>
      <c r="G178" s="32"/>
      <c r="H178" s="32"/>
    </row>
    <row r="179" spans="1:8" ht="19.5">
      <c r="A179" s="456"/>
      <c r="B179" s="32"/>
      <c r="C179" s="32"/>
      <c r="D179" s="32"/>
      <c r="E179" s="32"/>
      <c r="F179" s="32"/>
      <c r="G179" s="32"/>
      <c r="H179" s="32"/>
    </row>
    <row r="180" spans="1:8" ht="19.5">
      <c r="A180" s="457"/>
      <c r="B180" s="32"/>
      <c r="C180" s="32"/>
      <c r="D180" s="32"/>
      <c r="E180" s="32"/>
      <c r="F180" s="32"/>
      <c r="G180" s="32"/>
      <c r="H180" s="32"/>
    </row>
    <row r="181" spans="1:8" ht="19.5">
      <c r="A181" s="457"/>
      <c r="B181" s="32"/>
      <c r="C181" s="32"/>
      <c r="D181" s="32"/>
      <c r="E181" s="32"/>
      <c r="F181" s="32"/>
      <c r="G181" s="32"/>
      <c r="H181" s="32"/>
    </row>
    <row r="182" spans="1:8" ht="19.5">
      <c r="A182" s="456"/>
      <c r="B182" s="32"/>
      <c r="C182" s="32"/>
      <c r="D182" s="32"/>
      <c r="E182" s="32"/>
      <c r="F182" s="32"/>
      <c r="G182" s="32"/>
      <c r="H182" s="32"/>
    </row>
    <row r="183" spans="1:8" ht="19.5">
      <c r="A183" s="456"/>
      <c r="B183" s="32"/>
      <c r="C183" s="32"/>
      <c r="D183" s="32"/>
      <c r="E183" s="32"/>
      <c r="F183" s="32"/>
      <c r="G183" s="32"/>
      <c r="H183" s="32"/>
    </row>
    <row r="184" spans="1:8" ht="19.5">
      <c r="A184" s="456"/>
      <c r="B184" s="32"/>
      <c r="C184" s="32"/>
      <c r="D184" s="32"/>
      <c r="E184" s="32"/>
      <c r="F184" s="32"/>
      <c r="G184" s="32"/>
      <c r="H184" s="32"/>
    </row>
    <row r="185" spans="1:8" ht="19.5">
      <c r="A185" s="457"/>
      <c r="B185" s="32"/>
      <c r="C185" s="32"/>
      <c r="D185" s="32"/>
      <c r="E185" s="32"/>
      <c r="F185" s="32"/>
      <c r="G185" s="32"/>
      <c r="H185" s="32"/>
    </row>
    <row r="186" spans="1:8" ht="19.5">
      <c r="A186" s="457"/>
      <c r="B186" s="32"/>
      <c r="C186" s="32"/>
      <c r="D186" s="32"/>
      <c r="E186" s="32"/>
      <c r="F186" s="32"/>
      <c r="G186" s="32"/>
      <c r="H186" s="32"/>
    </row>
    <row r="187" spans="1:8" ht="19.5">
      <c r="A187" s="457"/>
      <c r="B187" s="32"/>
      <c r="C187" s="32"/>
      <c r="D187" s="32"/>
      <c r="E187" s="32"/>
      <c r="F187" s="32"/>
      <c r="G187" s="32"/>
      <c r="H187" s="32"/>
    </row>
    <row r="188" spans="1:8" ht="19.5">
      <c r="A188" s="457"/>
      <c r="B188" s="32"/>
      <c r="C188" s="32"/>
      <c r="D188" s="32"/>
      <c r="E188" s="32"/>
      <c r="F188" s="32"/>
      <c r="G188" s="32"/>
      <c r="H188" s="32"/>
    </row>
    <row r="189" spans="1:8" ht="19.5">
      <c r="A189" s="457"/>
      <c r="B189" s="32"/>
      <c r="C189" s="32"/>
      <c r="D189" s="32"/>
      <c r="E189" s="32"/>
      <c r="F189" s="32"/>
      <c r="G189" s="32"/>
      <c r="H189" s="32"/>
    </row>
    <row r="190" spans="1:8" ht="19.5">
      <c r="A190" s="457"/>
      <c r="B190" s="32"/>
      <c r="C190" s="32"/>
      <c r="D190" s="32"/>
      <c r="E190" s="32"/>
      <c r="F190" s="32"/>
      <c r="G190" s="32"/>
      <c r="H190" s="32"/>
    </row>
    <row r="191" spans="1:8" ht="19.5">
      <c r="A191" s="456"/>
      <c r="B191" s="32"/>
      <c r="C191" s="32"/>
      <c r="D191" s="32"/>
      <c r="E191" s="32"/>
      <c r="F191" s="32"/>
      <c r="G191" s="32"/>
      <c r="H191" s="32"/>
    </row>
    <row r="192" spans="1:8" ht="19.5">
      <c r="A192" s="456"/>
      <c r="B192" s="32"/>
      <c r="C192" s="32"/>
      <c r="D192" s="32"/>
      <c r="E192" s="32"/>
      <c r="F192" s="32"/>
      <c r="G192" s="32"/>
      <c r="H192" s="32"/>
    </row>
    <row r="193" spans="1:8" ht="19.5">
      <c r="A193" s="456"/>
      <c r="B193" s="32"/>
      <c r="C193" s="32"/>
      <c r="D193" s="32"/>
      <c r="E193" s="32"/>
      <c r="F193" s="32"/>
      <c r="G193" s="32"/>
      <c r="H193" s="32"/>
    </row>
    <row r="194" spans="1:8" ht="19.5">
      <c r="A194" s="457"/>
      <c r="B194" s="32"/>
      <c r="C194" s="32"/>
      <c r="D194" s="32"/>
      <c r="E194" s="32"/>
      <c r="F194" s="32"/>
      <c r="G194" s="32"/>
      <c r="H194" s="32"/>
    </row>
    <row r="195" spans="1:8" ht="19.5">
      <c r="A195" s="456"/>
      <c r="B195" s="32"/>
      <c r="C195" s="32"/>
      <c r="D195" s="32"/>
      <c r="E195" s="32"/>
      <c r="F195" s="32"/>
      <c r="G195" s="32"/>
      <c r="H195" s="32"/>
    </row>
    <row r="196" spans="1:8" ht="19.5">
      <c r="A196" s="456"/>
      <c r="B196" s="32"/>
      <c r="C196" s="32"/>
      <c r="D196" s="32"/>
      <c r="E196" s="32"/>
      <c r="F196" s="32"/>
      <c r="G196" s="32"/>
      <c r="H196" s="32"/>
    </row>
    <row r="197" spans="1:8" ht="19.5">
      <c r="A197" s="82"/>
      <c r="B197" s="32"/>
      <c r="C197" s="32"/>
      <c r="D197" s="32"/>
      <c r="E197" s="32"/>
      <c r="F197" s="32"/>
      <c r="G197" s="32"/>
      <c r="H197" s="32"/>
    </row>
    <row r="198" spans="1:8" ht="19.5">
      <c r="A198" s="456"/>
      <c r="B198" s="32"/>
      <c r="C198" s="32"/>
      <c r="D198" s="32"/>
      <c r="E198" s="32"/>
      <c r="F198" s="32"/>
      <c r="G198" s="32"/>
      <c r="H198" s="32"/>
    </row>
    <row r="199" spans="1:8" ht="19.5">
      <c r="A199" s="457"/>
      <c r="B199" s="32"/>
      <c r="C199" s="32"/>
      <c r="D199" s="32"/>
      <c r="E199" s="32"/>
      <c r="F199" s="32"/>
      <c r="G199" s="32"/>
      <c r="H199" s="32"/>
    </row>
    <row r="200" spans="1:8" ht="19.5">
      <c r="A200" s="456"/>
      <c r="B200" s="32"/>
      <c r="C200" s="32"/>
      <c r="D200" s="32"/>
      <c r="E200" s="32"/>
      <c r="F200" s="32"/>
      <c r="G200" s="32"/>
      <c r="H200" s="32"/>
    </row>
    <row r="201" spans="1:8" ht="19.5">
      <c r="A201" s="456"/>
      <c r="B201" s="32"/>
      <c r="C201" s="32"/>
      <c r="D201" s="32"/>
      <c r="E201" s="32"/>
      <c r="F201" s="32"/>
      <c r="G201" s="32"/>
      <c r="H201" s="32"/>
    </row>
    <row r="202" spans="1:8" ht="19.5">
      <c r="A202" s="457"/>
      <c r="B202" s="32"/>
      <c r="C202" s="32"/>
      <c r="D202" s="32"/>
      <c r="E202" s="32"/>
      <c r="F202" s="32"/>
      <c r="G202" s="32"/>
      <c r="H202" s="32"/>
    </row>
    <row r="203" spans="1:8" ht="19.5">
      <c r="A203" s="456"/>
      <c r="B203" s="32"/>
      <c r="C203" s="32"/>
      <c r="D203" s="32"/>
      <c r="E203" s="32"/>
      <c r="F203" s="32"/>
      <c r="G203" s="32"/>
      <c r="H203" s="32"/>
    </row>
    <row r="204" spans="1:8" ht="19.5">
      <c r="A204" s="456"/>
      <c r="B204" s="32"/>
      <c r="C204" s="32"/>
      <c r="D204" s="32"/>
      <c r="E204" s="32"/>
      <c r="F204" s="32"/>
      <c r="G204" s="32"/>
      <c r="H204" s="32"/>
    </row>
    <row r="205" spans="1:8" ht="19.5">
      <c r="A205" s="457"/>
      <c r="B205" s="32"/>
      <c r="C205" s="32"/>
      <c r="D205" s="32"/>
      <c r="E205" s="32"/>
      <c r="F205" s="32"/>
      <c r="G205" s="32"/>
      <c r="H205" s="32"/>
    </row>
    <row r="206" spans="1:8" ht="19.5">
      <c r="A206" s="456"/>
      <c r="B206" s="32"/>
      <c r="C206" s="32"/>
      <c r="D206" s="32"/>
      <c r="E206" s="32"/>
      <c r="F206" s="32"/>
      <c r="G206" s="32"/>
      <c r="H206" s="32"/>
    </row>
    <row r="207" spans="1:8" ht="19.5">
      <c r="A207" s="456"/>
      <c r="B207" s="32"/>
      <c r="C207" s="32"/>
      <c r="D207" s="32"/>
      <c r="E207" s="32"/>
      <c r="F207" s="32"/>
      <c r="G207" s="32"/>
      <c r="H207" s="32"/>
    </row>
    <row r="208" spans="1:8" ht="19.5">
      <c r="A208" s="456"/>
      <c r="B208" s="32"/>
      <c r="C208" s="32"/>
      <c r="D208" s="32"/>
      <c r="E208" s="32"/>
      <c r="F208" s="32"/>
      <c r="G208" s="32"/>
      <c r="H208" s="32"/>
    </row>
    <row r="209" spans="1:8" ht="19.5">
      <c r="A209" s="456"/>
      <c r="B209" s="32"/>
      <c r="C209" s="32"/>
      <c r="D209" s="32"/>
      <c r="E209" s="32"/>
      <c r="F209" s="32"/>
      <c r="G209" s="32"/>
      <c r="H209" s="32"/>
    </row>
    <row r="210" spans="1:8" ht="19.5">
      <c r="A210" s="456"/>
      <c r="B210" s="32"/>
      <c r="C210" s="32"/>
      <c r="D210" s="32"/>
      <c r="E210" s="32"/>
      <c r="F210" s="32"/>
      <c r="G210" s="32"/>
      <c r="H210" s="32"/>
    </row>
    <row r="211" spans="1:8" ht="19.5">
      <c r="A211" s="456"/>
      <c r="B211" s="32"/>
      <c r="C211" s="32"/>
      <c r="D211" s="32"/>
      <c r="E211" s="32"/>
      <c r="F211" s="32"/>
      <c r="G211" s="32"/>
      <c r="H211" s="32"/>
    </row>
    <row r="212" spans="1:8" ht="19.5">
      <c r="A212" s="456"/>
      <c r="B212" s="32"/>
      <c r="C212" s="32"/>
      <c r="D212" s="32"/>
      <c r="E212" s="32"/>
      <c r="F212" s="32"/>
      <c r="G212" s="32"/>
      <c r="H212" s="32"/>
    </row>
    <row r="213" spans="1:8" ht="19.5">
      <c r="A213" s="456"/>
      <c r="B213" s="32"/>
      <c r="C213" s="32"/>
      <c r="D213" s="32"/>
      <c r="E213" s="32"/>
      <c r="F213" s="32"/>
      <c r="G213" s="32"/>
      <c r="H213" s="32"/>
    </row>
    <row r="214" spans="1:8" ht="19.5">
      <c r="A214" s="457"/>
      <c r="B214" s="32"/>
      <c r="C214" s="32"/>
      <c r="D214" s="32"/>
      <c r="E214" s="32"/>
      <c r="F214" s="32"/>
      <c r="G214" s="32"/>
      <c r="H214" s="32"/>
    </row>
    <row r="215" spans="1:8" ht="19.5">
      <c r="A215" s="456"/>
      <c r="B215" s="32"/>
      <c r="C215" s="32"/>
      <c r="D215" s="32"/>
      <c r="E215" s="32"/>
      <c r="F215" s="32"/>
      <c r="G215" s="32"/>
      <c r="H215" s="32"/>
    </row>
    <row r="216" spans="1:8" ht="19.5">
      <c r="A216" s="456"/>
      <c r="B216" s="32"/>
      <c r="C216" s="32"/>
      <c r="D216" s="32"/>
      <c r="E216" s="32"/>
      <c r="F216" s="32"/>
      <c r="G216" s="32"/>
      <c r="H216" s="32"/>
    </row>
    <row r="217" spans="1:8" ht="19.5">
      <c r="A217" s="456"/>
      <c r="B217" s="32"/>
      <c r="C217" s="32"/>
      <c r="D217" s="32"/>
      <c r="E217" s="32"/>
      <c r="F217" s="32"/>
      <c r="G217" s="32"/>
      <c r="H217" s="32"/>
    </row>
    <row r="218" spans="1:8" ht="19.5">
      <c r="A218" s="456"/>
      <c r="B218" s="32"/>
      <c r="C218" s="32"/>
      <c r="D218" s="32"/>
      <c r="E218" s="32"/>
      <c r="F218" s="32"/>
      <c r="G218" s="32"/>
      <c r="H218" s="32"/>
    </row>
    <row r="219" spans="1:8" ht="19.5">
      <c r="A219" s="456"/>
      <c r="B219" s="32"/>
      <c r="C219" s="32"/>
      <c r="D219" s="32"/>
      <c r="E219" s="32"/>
      <c r="F219" s="32"/>
      <c r="G219" s="32"/>
      <c r="H219" s="32"/>
    </row>
    <row r="220" spans="1:8" ht="19.5">
      <c r="A220" s="457"/>
      <c r="B220" s="32"/>
      <c r="C220" s="32"/>
      <c r="D220" s="32"/>
      <c r="E220" s="32"/>
      <c r="F220" s="32"/>
      <c r="G220" s="32"/>
      <c r="H220" s="32"/>
    </row>
    <row r="221" spans="1:8" ht="19.5">
      <c r="A221" s="456"/>
      <c r="B221" s="32"/>
      <c r="C221" s="32"/>
      <c r="D221" s="32"/>
      <c r="E221" s="32"/>
      <c r="F221" s="32"/>
      <c r="G221" s="32"/>
      <c r="H221" s="32"/>
    </row>
    <row r="222" spans="1:8" ht="19.5">
      <c r="A222" s="456"/>
      <c r="B222" s="32"/>
      <c r="C222" s="32"/>
      <c r="D222" s="32"/>
      <c r="E222" s="32"/>
      <c r="F222" s="32"/>
      <c r="G222" s="32"/>
      <c r="H222" s="32"/>
    </row>
    <row r="223" spans="1:8" ht="19.5">
      <c r="A223" s="457"/>
      <c r="B223" s="32"/>
      <c r="C223" s="32"/>
      <c r="D223" s="32"/>
      <c r="E223" s="32"/>
      <c r="F223" s="32"/>
      <c r="G223" s="32"/>
      <c r="H223" s="32"/>
    </row>
    <row r="224" spans="1:8" ht="19.5">
      <c r="A224" s="456"/>
      <c r="B224" s="32"/>
      <c r="C224" s="32"/>
      <c r="D224" s="32"/>
      <c r="E224" s="32"/>
      <c r="F224" s="32"/>
      <c r="G224" s="32"/>
      <c r="H224" s="32"/>
    </row>
    <row r="225" spans="1:8" ht="19.5">
      <c r="A225" s="456"/>
      <c r="B225" s="32"/>
      <c r="C225" s="32"/>
      <c r="D225" s="32"/>
      <c r="E225" s="32"/>
      <c r="F225" s="32"/>
      <c r="G225" s="32"/>
      <c r="H225" s="32"/>
    </row>
    <row r="226" spans="1:8" ht="19.5">
      <c r="A226" s="456"/>
      <c r="B226" s="32"/>
      <c r="C226" s="32"/>
      <c r="D226" s="32"/>
      <c r="E226" s="32"/>
      <c r="F226" s="32"/>
      <c r="G226" s="32"/>
      <c r="H226" s="32"/>
    </row>
    <row r="227" spans="1:8" ht="19.5">
      <c r="A227" s="458"/>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7"/>
  <sheetViews>
    <sheetView showGridLines="0" zoomScale="50" workbookViewId="0">
      <selection activeCell="N19" sqref="N19"/>
    </sheetView>
  </sheetViews>
  <sheetFormatPr baseColWidth="10" defaultColWidth="9.140625" defaultRowHeight="18"/>
  <cols>
    <col min="1" max="1" width="132.28515625" style="45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79" t="s">
        <v>1072</v>
      </c>
      <c r="B1" s="1079"/>
      <c r="C1" s="1079"/>
      <c r="D1" s="1079"/>
      <c r="E1" s="1079"/>
      <c r="F1" s="1079"/>
      <c r="G1" s="1079"/>
      <c r="H1" s="1079"/>
      <c r="I1" s="1079"/>
    </row>
    <row r="2" spans="1:9" ht="43.5" customHeight="1">
      <c r="A2" s="1079" t="s">
        <v>423</v>
      </c>
      <c r="B2" s="1079"/>
      <c r="C2" s="1079"/>
      <c r="D2" s="1079"/>
      <c r="E2" s="1079"/>
      <c r="F2" s="1079"/>
      <c r="G2" s="1079"/>
      <c r="H2" s="1079"/>
      <c r="I2" s="1079"/>
    </row>
    <row r="3" spans="1:9" ht="43.5" customHeight="1">
      <c r="A3" s="1079" t="s">
        <v>1238</v>
      </c>
      <c r="B3" s="1079"/>
      <c r="C3" s="1079"/>
      <c r="D3" s="1079"/>
      <c r="E3" s="1079"/>
      <c r="F3" s="1079"/>
      <c r="G3" s="1079"/>
      <c r="H3" s="1079"/>
      <c r="I3" s="1079"/>
    </row>
    <row r="4" spans="1:9" ht="43.5" customHeight="1">
      <c r="A4" s="1080" t="s">
        <v>1247</v>
      </c>
      <c r="B4" s="1080"/>
      <c r="C4" s="1080"/>
      <c r="D4" s="1080"/>
      <c r="E4" s="1080"/>
      <c r="F4" s="1080"/>
      <c r="G4" s="1080"/>
      <c r="H4" s="1080"/>
      <c r="I4" s="1080"/>
    </row>
    <row r="5" spans="1:9" ht="19.5" customHeight="1" thickBot="1">
      <c r="A5" s="1079"/>
      <c r="B5" s="1079"/>
      <c r="C5" s="1079"/>
      <c r="D5" s="1079"/>
      <c r="E5" s="1079"/>
      <c r="F5" s="1079"/>
      <c r="G5" s="1079"/>
      <c r="H5" s="1079"/>
      <c r="I5" s="1079"/>
    </row>
    <row r="6" spans="1:9" s="26" customFormat="1" ht="37.5" customHeight="1" thickTop="1" thickBot="1">
      <c r="A6" s="447" t="s">
        <v>296</v>
      </c>
      <c r="B6" s="74" t="s">
        <v>424</v>
      </c>
      <c r="C6" s="74" t="s">
        <v>425</v>
      </c>
      <c r="D6" s="74" t="s">
        <v>1147</v>
      </c>
      <c r="E6" s="74" t="s">
        <v>1237</v>
      </c>
      <c r="F6" s="74" t="s">
        <v>1289</v>
      </c>
      <c r="G6" s="74" t="s">
        <v>1528</v>
      </c>
      <c r="H6" s="74" t="s">
        <v>1363</v>
      </c>
      <c r="I6" s="74" t="s">
        <v>1529</v>
      </c>
    </row>
    <row r="7" spans="1:9" ht="15" customHeight="1" thickTop="1" thickBot="1">
      <c r="A7" s="448"/>
      <c r="B7" s="576"/>
      <c r="C7" s="576"/>
      <c r="D7" s="576"/>
      <c r="E7" s="576"/>
      <c r="F7" s="576"/>
      <c r="G7" s="576"/>
      <c r="H7" s="576"/>
      <c r="I7" s="576"/>
    </row>
    <row r="8" spans="1:9" ht="24" customHeight="1" thickTop="1" thickBot="1">
      <c r="A8" s="27" t="s">
        <v>426</v>
      </c>
      <c r="B8" s="693">
        <v>27120.748443148688</v>
      </c>
      <c r="C8" s="693">
        <v>27729.269307580173</v>
      </c>
      <c r="D8" s="693">
        <v>25775.026658892129</v>
      </c>
      <c r="E8" s="693">
        <v>31072.116518950439</v>
      </c>
      <c r="F8" s="693">
        <v>32074.706986880468</v>
      </c>
      <c r="G8" s="693">
        <v>31801.296195335279</v>
      </c>
      <c r="H8" s="693">
        <v>33013.372062682218</v>
      </c>
      <c r="I8" s="693">
        <v>30358.110011661811</v>
      </c>
    </row>
    <row r="9" spans="1:9" s="77" customFormat="1" ht="21" customHeight="1" thickTop="1">
      <c r="A9" s="75" t="s">
        <v>8</v>
      </c>
      <c r="B9" s="694">
        <v>7868.4660597667644</v>
      </c>
      <c r="C9" s="694">
        <v>10274.846670553936</v>
      </c>
      <c r="D9" s="694">
        <v>7821.1680160349861</v>
      </c>
      <c r="E9" s="694">
        <v>10131.133562682215</v>
      </c>
      <c r="F9" s="694">
        <v>11070.934198250729</v>
      </c>
      <c r="G9" s="694">
        <v>7304.5718542274053</v>
      </c>
      <c r="H9" s="694">
        <v>7799.9771778425647</v>
      </c>
      <c r="I9" s="694">
        <v>8116.9831530612246</v>
      </c>
    </row>
    <row r="10" spans="1:9" s="77" customFormat="1" ht="21" customHeight="1">
      <c r="A10" s="75" t="s">
        <v>17</v>
      </c>
      <c r="B10" s="694">
        <v>4166.6632915451892</v>
      </c>
      <c r="C10" s="694">
        <v>3273.8517930029152</v>
      </c>
      <c r="D10" s="694">
        <v>2406.3963760932947</v>
      </c>
      <c r="E10" s="694">
        <v>3911.2666793002918</v>
      </c>
      <c r="F10" s="694">
        <v>4217.411137026239</v>
      </c>
      <c r="G10" s="694">
        <v>4303.6251749271132</v>
      </c>
      <c r="H10" s="694">
        <v>4604.1889591836734</v>
      </c>
      <c r="I10" s="694">
        <v>2903.6203265306126</v>
      </c>
    </row>
    <row r="11" spans="1:9" s="77" customFormat="1" ht="21" customHeight="1">
      <c r="A11" s="75" t="s">
        <v>26</v>
      </c>
      <c r="B11" s="694">
        <v>14459.493495626823</v>
      </c>
      <c r="C11" s="694">
        <v>13548.98025510204</v>
      </c>
      <c r="D11" s="694">
        <v>14972.956125364432</v>
      </c>
      <c r="E11" s="694">
        <v>16492.589158892129</v>
      </c>
      <c r="F11" s="694">
        <v>16303.711959183674</v>
      </c>
      <c r="G11" s="694">
        <v>19137.303080174926</v>
      </c>
      <c r="H11" s="694">
        <v>19518.691733236152</v>
      </c>
      <c r="I11" s="694">
        <v>18200.010285714288</v>
      </c>
    </row>
    <row r="12" spans="1:9" s="77" customFormat="1" ht="21" customHeight="1">
      <c r="A12" s="449" t="s">
        <v>427</v>
      </c>
      <c r="B12" s="694">
        <v>14558.448317784256</v>
      </c>
      <c r="C12" s="694">
        <v>13666.903246355685</v>
      </c>
      <c r="D12" s="694">
        <v>14949.815327988339</v>
      </c>
      <c r="E12" s="694">
        <v>16513.988807580175</v>
      </c>
      <c r="F12" s="694">
        <v>16229.519934402333</v>
      </c>
      <c r="G12" s="694">
        <v>19007.403906705538</v>
      </c>
      <c r="H12" s="694">
        <v>19460.123790087466</v>
      </c>
      <c r="I12" s="694">
        <v>18027.672704081633</v>
      </c>
    </row>
    <row r="13" spans="1:9" s="77" customFormat="1" ht="21" customHeight="1">
      <c r="A13" s="449" t="s">
        <v>428</v>
      </c>
      <c r="B13" s="694">
        <v>14513.948317784256</v>
      </c>
      <c r="C13" s="694">
        <v>13626.903246355685</v>
      </c>
      <c r="D13" s="694">
        <v>14949.815327988339</v>
      </c>
      <c r="E13" s="694">
        <v>16513.988807580175</v>
      </c>
      <c r="F13" s="694">
        <v>16180.189030612244</v>
      </c>
      <c r="G13" s="694">
        <v>18963.554214285716</v>
      </c>
      <c r="H13" s="694">
        <v>19421.755309037901</v>
      </c>
      <c r="I13" s="694">
        <v>17961.547883381925</v>
      </c>
    </row>
    <row r="14" spans="1:9" s="77" customFormat="1" ht="21" customHeight="1">
      <c r="A14" s="449" t="s">
        <v>429</v>
      </c>
      <c r="B14" s="694">
        <v>44.5</v>
      </c>
      <c r="C14" s="694">
        <v>40</v>
      </c>
      <c r="D14" s="694">
        <v>0</v>
      </c>
      <c r="E14" s="694">
        <v>0</v>
      </c>
      <c r="F14" s="694">
        <v>49.330903790087469</v>
      </c>
      <c r="G14" s="694">
        <v>43.849692419825075</v>
      </c>
      <c r="H14" s="694">
        <v>38.368481049562682</v>
      </c>
      <c r="I14" s="694">
        <v>66.124820699708465</v>
      </c>
    </row>
    <row r="15" spans="1:9" s="77" customFormat="1" ht="21" customHeight="1">
      <c r="A15" s="449" t="s">
        <v>430</v>
      </c>
      <c r="B15" s="694">
        <v>17</v>
      </c>
      <c r="C15" s="694">
        <v>18.171858600583089</v>
      </c>
      <c r="D15" s="694">
        <v>1.6645670553935858</v>
      </c>
      <c r="E15" s="694">
        <v>0</v>
      </c>
      <c r="F15" s="694">
        <v>3.2398323615160347</v>
      </c>
      <c r="G15" s="694">
        <v>6.5805247813411079</v>
      </c>
      <c r="H15" s="694">
        <v>4.3978760932944612</v>
      </c>
      <c r="I15" s="694">
        <v>15.020689504373177</v>
      </c>
    </row>
    <row r="16" spans="1:9" s="77" customFormat="1" ht="21" customHeight="1">
      <c r="A16" s="449" t="s">
        <v>431</v>
      </c>
      <c r="B16" s="694">
        <v>17</v>
      </c>
      <c r="C16" s="694">
        <v>18.171858600583089</v>
      </c>
      <c r="D16" s="694">
        <v>1.6645670553935858</v>
      </c>
      <c r="E16" s="694">
        <v>0</v>
      </c>
      <c r="F16" s="694">
        <v>3.2398323615160347</v>
      </c>
      <c r="G16" s="694">
        <v>6.5805247813411079</v>
      </c>
      <c r="H16" s="694">
        <v>4.3978760932944612</v>
      </c>
      <c r="I16" s="694">
        <v>15.020689504373177</v>
      </c>
    </row>
    <row r="17" spans="1:9" s="77" customFormat="1" ht="21" customHeight="1">
      <c r="A17" s="449" t="s">
        <v>432</v>
      </c>
      <c r="B17" s="694">
        <v>0</v>
      </c>
      <c r="C17" s="694">
        <v>0</v>
      </c>
      <c r="D17" s="694">
        <v>0</v>
      </c>
      <c r="E17" s="694">
        <v>0</v>
      </c>
      <c r="F17" s="694">
        <v>0</v>
      </c>
      <c r="G17" s="694">
        <v>0</v>
      </c>
      <c r="H17" s="694">
        <v>0</v>
      </c>
      <c r="I17" s="694">
        <v>0</v>
      </c>
    </row>
    <row r="18" spans="1:9" s="77" customFormat="1" ht="21" customHeight="1">
      <c r="A18" s="449" t="s">
        <v>433</v>
      </c>
      <c r="B18" s="694">
        <v>16.649999999999999</v>
      </c>
      <c r="C18" s="694">
        <v>1.5901574344023321</v>
      </c>
      <c r="D18" s="694">
        <v>40.937185131195335</v>
      </c>
      <c r="E18" s="694">
        <v>40</v>
      </c>
      <c r="F18" s="694">
        <v>40</v>
      </c>
      <c r="G18" s="694">
        <v>40</v>
      </c>
      <c r="H18" s="694">
        <v>42.789494169096209</v>
      </c>
      <c r="I18" s="694">
        <v>48.240846938775512</v>
      </c>
    </row>
    <row r="19" spans="1:9" s="77" customFormat="1" ht="21" customHeight="1">
      <c r="A19" s="449" t="s">
        <v>434</v>
      </c>
      <c r="B19" s="694">
        <v>0</v>
      </c>
      <c r="C19" s="694">
        <v>1.5901574344023321</v>
      </c>
      <c r="D19" s="694">
        <v>0.93718513119533531</v>
      </c>
      <c r="E19" s="694">
        <v>0</v>
      </c>
      <c r="F19" s="694">
        <v>0</v>
      </c>
      <c r="G19" s="694">
        <v>0</v>
      </c>
      <c r="H19" s="694">
        <v>2.7894941690962103</v>
      </c>
      <c r="I19" s="694">
        <v>8.2408469387755101</v>
      </c>
    </row>
    <row r="20" spans="1:9" s="77" customFormat="1" ht="21" customHeight="1">
      <c r="A20" s="449" t="s">
        <v>435</v>
      </c>
      <c r="B20" s="694">
        <v>16.649999999999999</v>
      </c>
      <c r="C20" s="694">
        <v>0</v>
      </c>
      <c r="D20" s="694">
        <v>40</v>
      </c>
      <c r="E20" s="694">
        <v>40</v>
      </c>
      <c r="F20" s="694">
        <v>40</v>
      </c>
      <c r="G20" s="694">
        <v>40</v>
      </c>
      <c r="H20" s="694">
        <v>40</v>
      </c>
      <c r="I20" s="694">
        <v>40</v>
      </c>
    </row>
    <row r="21" spans="1:9" s="77" customFormat="1" ht="21" customHeight="1">
      <c r="A21" s="449" t="s">
        <v>39</v>
      </c>
      <c r="B21" s="694">
        <v>161.43802623906706</v>
      </c>
      <c r="C21" s="694">
        <v>145.05181486880466</v>
      </c>
      <c r="D21" s="694">
        <v>144.45472157434403</v>
      </c>
      <c r="E21" s="694">
        <v>133.17950145772596</v>
      </c>
      <c r="F21" s="694">
        <v>101.73938775510203</v>
      </c>
      <c r="G21" s="694">
        <v>174.7269693877551</v>
      </c>
      <c r="H21" s="694">
        <v>132.01553206997085</v>
      </c>
      <c r="I21" s="694">
        <v>186.57311078717203</v>
      </c>
    </row>
    <row r="22" spans="1:9" s="77" customFormat="1" ht="21" customHeight="1">
      <c r="A22" s="449" t="s">
        <v>436</v>
      </c>
      <c r="B22" s="694">
        <v>-294.04284839650143</v>
      </c>
      <c r="C22" s="694">
        <v>-282.7368221574344</v>
      </c>
      <c r="D22" s="694">
        <v>-163.91567638483966</v>
      </c>
      <c r="E22" s="694">
        <v>-194.57915014577259</v>
      </c>
      <c r="F22" s="694">
        <v>-70.787195335276962</v>
      </c>
      <c r="G22" s="694">
        <v>-91.40832069970844</v>
      </c>
      <c r="H22" s="694">
        <v>-120.63495918367346</v>
      </c>
      <c r="I22" s="694">
        <v>-77.497065597667643</v>
      </c>
    </row>
    <row r="23" spans="1:9" s="77" customFormat="1" ht="21" customHeight="1">
      <c r="A23" s="75" t="s">
        <v>57</v>
      </c>
      <c r="B23" s="694">
        <v>35.112166180758017</v>
      </c>
      <c r="C23" s="694">
        <v>40.548381924198253</v>
      </c>
      <c r="D23" s="694">
        <v>38.1019416909621</v>
      </c>
      <c r="E23" s="694">
        <v>62.067841107871722</v>
      </c>
      <c r="F23" s="694">
        <v>36.763225947521867</v>
      </c>
      <c r="G23" s="694">
        <v>65.1787973760933</v>
      </c>
      <c r="H23" s="694">
        <v>105.28448979591836</v>
      </c>
      <c r="I23" s="694">
        <v>69.833071428571429</v>
      </c>
    </row>
    <row r="24" spans="1:9" s="77" customFormat="1" ht="21" customHeight="1">
      <c r="A24" s="75" t="s">
        <v>63</v>
      </c>
      <c r="B24" s="694">
        <v>1.4577259475218659E-3</v>
      </c>
      <c r="C24" s="694">
        <v>1.3119533527696792E-3</v>
      </c>
      <c r="D24" s="694">
        <v>5.8309037900874635E-4</v>
      </c>
      <c r="E24" s="694">
        <v>5.8309037900874635E-4</v>
      </c>
      <c r="F24" s="694">
        <v>5.8309037900874635E-4</v>
      </c>
      <c r="G24" s="694">
        <v>5.8309037900874635E-4</v>
      </c>
      <c r="H24" s="694">
        <v>4.3731778425655976E-4</v>
      </c>
      <c r="I24" s="694">
        <v>2.9154518950437317E-4</v>
      </c>
    </row>
    <row r="25" spans="1:9" s="77" customFormat="1" ht="21" customHeight="1">
      <c r="A25" s="75" t="s">
        <v>437</v>
      </c>
      <c r="B25" s="694">
        <v>39.910909620991262</v>
      </c>
      <c r="C25" s="694">
        <v>39.918349854227401</v>
      </c>
      <c r="D25" s="694">
        <v>39.925800291545187</v>
      </c>
      <c r="E25" s="694">
        <v>39.933249271137029</v>
      </c>
      <c r="F25" s="694">
        <v>15.860000000000001</v>
      </c>
      <c r="G25" s="694">
        <v>594.1</v>
      </c>
      <c r="H25" s="694">
        <v>598.57999999999993</v>
      </c>
      <c r="I25" s="694">
        <v>675.24599999999987</v>
      </c>
    </row>
    <row r="26" spans="1:9" s="77" customFormat="1" ht="21" customHeight="1">
      <c r="A26" s="75" t="s">
        <v>74</v>
      </c>
      <c r="B26" s="694">
        <v>337.99833236151602</v>
      </c>
      <c r="C26" s="694">
        <v>292.63467784256562</v>
      </c>
      <c r="D26" s="694">
        <v>288.36783381924198</v>
      </c>
      <c r="E26" s="694">
        <v>261.85402040816331</v>
      </c>
      <c r="F26" s="694">
        <v>252.09141107871721</v>
      </c>
      <c r="G26" s="694">
        <v>231.42916618075802</v>
      </c>
      <c r="H26" s="694">
        <v>219.5837390670554</v>
      </c>
      <c r="I26" s="694">
        <v>216.64324198250728</v>
      </c>
    </row>
    <row r="27" spans="1:9" s="77" customFormat="1" ht="21" customHeight="1">
      <c r="A27" s="75" t="s">
        <v>438</v>
      </c>
      <c r="B27" s="694">
        <v>213.10273032069972</v>
      </c>
      <c r="C27" s="694">
        <v>258.4878673469388</v>
      </c>
      <c r="D27" s="694">
        <v>208.10998250728863</v>
      </c>
      <c r="E27" s="694">
        <v>173.27142419825071</v>
      </c>
      <c r="F27" s="694">
        <v>177.934472303207</v>
      </c>
      <c r="G27" s="694">
        <v>165.08753935860059</v>
      </c>
      <c r="H27" s="694">
        <v>167.06552623906705</v>
      </c>
      <c r="I27" s="694">
        <v>175.7736413994169</v>
      </c>
    </row>
    <row r="28" spans="1:9" s="78" customFormat="1" ht="43.5" customHeight="1" thickBot="1">
      <c r="A28" s="450" t="s">
        <v>1356</v>
      </c>
      <c r="B28" s="695">
        <v>0</v>
      </c>
      <c r="C28" s="695">
        <v>0</v>
      </c>
      <c r="D28" s="695">
        <v>0</v>
      </c>
      <c r="E28" s="695">
        <v>0</v>
      </c>
      <c r="F28" s="695">
        <v>0</v>
      </c>
      <c r="G28" s="695">
        <v>0</v>
      </c>
      <c r="H28" s="695">
        <v>0</v>
      </c>
      <c r="I28" s="695">
        <v>0</v>
      </c>
    </row>
    <row r="29" spans="1:9" ht="24" customHeight="1" thickTop="1" thickBot="1">
      <c r="A29" s="27" t="s">
        <v>439</v>
      </c>
      <c r="B29" s="693">
        <v>13437.873441690963</v>
      </c>
      <c r="C29" s="693">
        <v>13854.077599125365</v>
      </c>
      <c r="D29" s="693">
        <v>11699.723836734693</v>
      </c>
      <c r="E29" s="693">
        <v>16832.879129737608</v>
      </c>
      <c r="F29" s="693">
        <v>17812.058186588922</v>
      </c>
      <c r="G29" s="693">
        <v>17515.613701166181</v>
      </c>
      <c r="H29" s="693">
        <v>18683.466188046648</v>
      </c>
      <c r="I29" s="693">
        <v>15987.766779883381</v>
      </c>
    </row>
    <row r="30" spans="1:9" s="77" customFormat="1" ht="21" customHeight="1" thickTop="1">
      <c r="A30" s="75" t="s">
        <v>440</v>
      </c>
      <c r="B30" s="694">
        <v>8648.6216895043726</v>
      </c>
      <c r="C30" s="694">
        <v>8695.9294752186597</v>
      </c>
      <c r="D30" s="694">
        <v>9087.8203250728857</v>
      </c>
      <c r="E30" s="694">
        <v>11615.95882069971</v>
      </c>
      <c r="F30" s="694">
        <v>9848.8375743440247</v>
      </c>
      <c r="G30" s="694">
        <v>8961.7123731778429</v>
      </c>
      <c r="H30" s="694">
        <v>9883.8731938775509</v>
      </c>
      <c r="I30" s="694">
        <v>10424.701120991253</v>
      </c>
    </row>
    <row r="31" spans="1:9" s="77" customFormat="1" ht="21" customHeight="1">
      <c r="A31" s="449" t="s">
        <v>441</v>
      </c>
      <c r="B31" s="694">
        <v>4804.367498542274</v>
      </c>
      <c r="C31" s="694">
        <v>4587.5419941690961</v>
      </c>
      <c r="D31" s="694">
        <v>3993.8234620991252</v>
      </c>
      <c r="E31" s="694">
        <v>7040.5375524781348</v>
      </c>
      <c r="F31" s="694">
        <v>5613.4865889212824</v>
      </c>
      <c r="G31" s="694">
        <v>5361.223192419825</v>
      </c>
      <c r="H31" s="694">
        <v>5790.1726180758014</v>
      </c>
      <c r="I31" s="694">
        <v>6100.58672303207</v>
      </c>
    </row>
    <row r="32" spans="1:9" s="77" customFormat="1" ht="21" customHeight="1">
      <c r="A32" s="449" t="s">
        <v>442</v>
      </c>
      <c r="B32" s="694">
        <v>2460.1248862973757</v>
      </c>
      <c r="C32" s="694">
        <v>2680.6442376093296</v>
      </c>
      <c r="D32" s="694">
        <v>3299.6243279883383</v>
      </c>
      <c r="E32" s="694">
        <v>3313.9724402332363</v>
      </c>
      <c r="F32" s="694">
        <v>3114.7504533527695</v>
      </c>
      <c r="G32" s="694">
        <v>2661.4438236151605</v>
      </c>
      <c r="H32" s="694">
        <v>2885.9167172011662</v>
      </c>
      <c r="I32" s="694">
        <v>2745.7197930029156</v>
      </c>
    </row>
    <row r="33" spans="1:9" s="77" customFormat="1" ht="21" customHeight="1">
      <c r="A33" s="449" t="s">
        <v>443</v>
      </c>
      <c r="B33" s="694">
        <v>874.24445772594754</v>
      </c>
      <c r="C33" s="694">
        <v>906.21599271137029</v>
      </c>
      <c r="D33" s="694">
        <v>921.71675655976685</v>
      </c>
      <c r="E33" s="694">
        <v>413.74901166180757</v>
      </c>
      <c r="F33" s="694">
        <v>552.48586880466473</v>
      </c>
      <c r="G33" s="694">
        <v>309.03598250728862</v>
      </c>
      <c r="H33" s="694">
        <v>575.72343294460643</v>
      </c>
      <c r="I33" s="694">
        <v>916.25022740524764</v>
      </c>
    </row>
    <row r="34" spans="1:9" s="77" customFormat="1" ht="21" customHeight="1">
      <c r="A34" s="449" t="s">
        <v>444</v>
      </c>
      <c r="B34" s="694">
        <v>504.03890962099126</v>
      </c>
      <c r="C34" s="694">
        <v>514.43728279883373</v>
      </c>
      <c r="D34" s="694">
        <v>866.81534693877552</v>
      </c>
      <c r="E34" s="694">
        <v>843.97840962099121</v>
      </c>
      <c r="F34" s="694">
        <v>565.21506997084543</v>
      </c>
      <c r="G34" s="694">
        <v>627.81527259475217</v>
      </c>
      <c r="H34" s="694">
        <v>630.5154868804666</v>
      </c>
      <c r="I34" s="694">
        <v>658.17034402332354</v>
      </c>
    </row>
    <row r="35" spans="1:9" s="77" customFormat="1" ht="21" customHeight="1">
      <c r="A35" s="449" t="s">
        <v>445</v>
      </c>
      <c r="B35" s="694">
        <v>0</v>
      </c>
      <c r="C35" s="694">
        <v>0</v>
      </c>
      <c r="D35" s="694">
        <v>0</v>
      </c>
      <c r="E35" s="694">
        <v>0</v>
      </c>
      <c r="F35" s="694">
        <v>0</v>
      </c>
      <c r="G35" s="694">
        <v>0</v>
      </c>
      <c r="H35" s="694">
        <v>0</v>
      </c>
      <c r="I35" s="694">
        <v>0</v>
      </c>
    </row>
    <row r="36" spans="1:9" s="77" customFormat="1" ht="21" customHeight="1">
      <c r="A36" s="449" t="s">
        <v>446</v>
      </c>
      <c r="B36" s="694">
        <v>5.8459373177842568</v>
      </c>
      <c r="C36" s="694">
        <v>7.0899679300291547</v>
      </c>
      <c r="D36" s="694">
        <v>5.8404314868804663</v>
      </c>
      <c r="E36" s="694">
        <v>3.7214067055393585</v>
      </c>
      <c r="F36" s="694">
        <v>2.8995932944606411</v>
      </c>
      <c r="G36" s="694">
        <v>2.1941020408163268</v>
      </c>
      <c r="H36" s="694">
        <v>1.5449387755102042</v>
      </c>
      <c r="I36" s="694">
        <v>3.9740335276967929</v>
      </c>
    </row>
    <row r="37" spans="1:9" s="77" customFormat="1" ht="21" customHeight="1">
      <c r="A37" s="75" t="s">
        <v>447</v>
      </c>
      <c r="B37" s="694">
        <v>0</v>
      </c>
      <c r="C37" s="694">
        <v>0</v>
      </c>
      <c r="D37" s="694">
        <v>0</v>
      </c>
      <c r="E37" s="694">
        <v>0.41781195335276966</v>
      </c>
      <c r="F37" s="694">
        <v>0</v>
      </c>
      <c r="G37" s="694">
        <v>0</v>
      </c>
      <c r="H37" s="694">
        <v>0</v>
      </c>
      <c r="I37" s="694">
        <v>0</v>
      </c>
    </row>
    <row r="38" spans="1:9" s="77" customFormat="1" ht="21" customHeight="1">
      <c r="A38" s="75" t="s">
        <v>448</v>
      </c>
      <c r="B38" s="694">
        <v>4000.6933294460641</v>
      </c>
      <c r="C38" s="694">
        <v>4159.9189489795917</v>
      </c>
      <c r="D38" s="694">
        <v>1570.3158892128281</v>
      </c>
      <c r="E38" s="694">
        <v>4209.2077405247819</v>
      </c>
      <c r="F38" s="694">
        <v>6937.0186005830901</v>
      </c>
      <c r="G38" s="694">
        <v>7523.2860597667641</v>
      </c>
      <c r="H38" s="694">
        <v>7840.1572303207004</v>
      </c>
      <c r="I38" s="694">
        <v>4765.665</v>
      </c>
    </row>
    <row r="39" spans="1:9" s="77" customFormat="1" ht="21" customHeight="1">
      <c r="A39" s="75" t="s">
        <v>449</v>
      </c>
      <c r="B39" s="694">
        <v>399.52170262390666</v>
      </c>
      <c r="C39" s="694">
        <v>465.89410641399417</v>
      </c>
      <c r="D39" s="694">
        <v>506.93705393586004</v>
      </c>
      <c r="E39" s="694">
        <v>483.27844023323615</v>
      </c>
      <c r="F39" s="694">
        <v>471.94659037900874</v>
      </c>
      <c r="G39" s="694">
        <v>455.98339067055394</v>
      </c>
      <c r="H39" s="694">
        <v>454.90841253644317</v>
      </c>
      <c r="I39" s="694">
        <v>457.22758746355686</v>
      </c>
    </row>
    <row r="40" spans="1:9" s="77" customFormat="1" ht="21" customHeight="1">
      <c r="A40" s="75" t="s">
        <v>127</v>
      </c>
      <c r="B40" s="694">
        <v>389.03672011661803</v>
      </c>
      <c r="C40" s="694">
        <v>532.3350685131195</v>
      </c>
      <c r="D40" s="694">
        <v>534.65056851311954</v>
      </c>
      <c r="E40" s="694">
        <v>524.01631632653061</v>
      </c>
      <c r="F40" s="694">
        <v>554.25542128279881</v>
      </c>
      <c r="G40" s="694">
        <v>574.63187755102047</v>
      </c>
      <c r="H40" s="694">
        <v>504.52735131195334</v>
      </c>
      <c r="I40" s="694">
        <v>340.1730714285714</v>
      </c>
    </row>
    <row r="41" spans="1:9" s="77" customFormat="1" ht="21" customHeight="1">
      <c r="A41" s="75" t="s">
        <v>133</v>
      </c>
      <c r="B41" s="694">
        <v>0</v>
      </c>
      <c r="C41" s="694">
        <v>0</v>
      </c>
      <c r="D41" s="694">
        <v>0</v>
      </c>
      <c r="E41" s="694">
        <v>0</v>
      </c>
      <c r="F41" s="694">
        <v>0</v>
      </c>
      <c r="G41" s="694">
        <v>0</v>
      </c>
      <c r="H41" s="694">
        <v>0</v>
      </c>
      <c r="I41" s="694">
        <v>0</v>
      </c>
    </row>
    <row r="42" spans="1:9" s="77" customFormat="1" ht="21" customHeight="1">
      <c r="A42" s="75" t="s">
        <v>450</v>
      </c>
      <c r="B42" s="694">
        <v>0</v>
      </c>
      <c r="C42" s="694">
        <v>0</v>
      </c>
      <c r="D42" s="694">
        <v>0</v>
      </c>
      <c r="E42" s="694">
        <v>0</v>
      </c>
      <c r="F42" s="694">
        <v>0</v>
      </c>
      <c r="G42" s="694">
        <v>0</v>
      </c>
      <c r="H42" s="694">
        <v>0</v>
      </c>
      <c r="I42" s="694">
        <v>0</v>
      </c>
    </row>
    <row r="43" spans="1:9" s="78" customFormat="1" ht="43.5" customHeight="1" thickBot="1">
      <c r="A43" s="450" t="s">
        <v>109</v>
      </c>
      <c r="B43" s="695">
        <v>0</v>
      </c>
      <c r="C43" s="695">
        <v>0</v>
      </c>
      <c r="D43" s="695">
        <v>0</v>
      </c>
      <c r="E43" s="695">
        <v>0</v>
      </c>
      <c r="F43" s="695">
        <v>0</v>
      </c>
      <c r="G43" s="695">
        <v>0</v>
      </c>
      <c r="H43" s="695">
        <v>0</v>
      </c>
      <c r="I43" s="695">
        <v>0</v>
      </c>
    </row>
    <row r="44" spans="1:9" ht="24" customHeight="1" thickTop="1" thickBot="1">
      <c r="A44" s="27" t="s">
        <v>451</v>
      </c>
      <c r="B44" s="693">
        <v>13682.875001457727</v>
      </c>
      <c r="C44" s="693">
        <v>13875.191708454809</v>
      </c>
      <c r="D44" s="693">
        <v>14075.302822157433</v>
      </c>
      <c r="E44" s="693">
        <v>14239.237469387755</v>
      </c>
      <c r="F44" s="693">
        <v>14262.648798833819</v>
      </c>
      <c r="G44" s="693">
        <v>14285.682494169096</v>
      </c>
      <c r="H44" s="693">
        <v>14329.905874635568</v>
      </c>
      <c r="I44" s="693">
        <v>14370.343231778425</v>
      </c>
    </row>
    <row r="45" spans="1:9" s="77" customFormat="1" ht="21" customHeight="1" thickTop="1">
      <c r="A45" s="75" t="s">
        <v>148</v>
      </c>
      <c r="B45" s="694">
        <v>13919.82748542274</v>
      </c>
      <c r="C45" s="694">
        <v>13919.82748542274</v>
      </c>
      <c r="D45" s="694">
        <v>13919.82748542274</v>
      </c>
      <c r="E45" s="694">
        <v>13919.82748542274</v>
      </c>
      <c r="F45" s="694">
        <v>13919.82748542274</v>
      </c>
      <c r="G45" s="694">
        <v>13919.82748542274</v>
      </c>
      <c r="H45" s="694">
        <v>13919.82748542274</v>
      </c>
      <c r="I45" s="694">
        <v>13919.82748542274</v>
      </c>
    </row>
    <row r="46" spans="1:9" s="77" customFormat="1" ht="21" customHeight="1">
      <c r="A46" s="75" t="s">
        <v>152</v>
      </c>
      <c r="B46" s="694">
        <v>0</v>
      </c>
      <c r="C46" s="694">
        <v>0</v>
      </c>
      <c r="D46" s="694">
        <v>0</v>
      </c>
      <c r="E46" s="694">
        <v>0</v>
      </c>
      <c r="F46" s="694">
        <v>0</v>
      </c>
      <c r="G46" s="694">
        <v>0</v>
      </c>
      <c r="H46" s="694">
        <v>0</v>
      </c>
      <c r="I46" s="694">
        <v>0</v>
      </c>
    </row>
    <row r="47" spans="1:9" s="77" customFormat="1" ht="21" customHeight="1">
      <c r="A47" s="75" t="s">
        <v>156</v>
      </c>
      <c r="B47" s="694">
        <v>0</v>
      </c>
      <c r="C47" s="694">
        <v>0</v>
      </c>
      <c r="D47" s="694">
        <v>0</v>
      </c>
      <c r="E47" s="694">
        <v>0</v>
      </c>
      <c r="F47" s="694">
        <v>0</v>
      </c>
      <c r="G47" s="694">
        <v>0</v>
      </c>
      <c r="H47" s="694">
        <v>0</v>
      </c>
      <c r="I47" s="694">
        <v>0</v>
      </c>
    </row>
    <row r="48" spans="1:9" s="77" customFormat="1" ht="21" customHeight="1">
      <c r="A48" s="75" t="s">
        <v>452</v>
      </c>
      <c r="B48" s="694">
        <v>1664.1740641399417</v>
      </c>
      <c r="C48" s="694">
        <v>1693.0408877551022</v>
      </c>
      <c r="D48" s="694">
        <v>1712.2725583090378</v>
      </c>
      <c r="E48" s="694">
        <v>1732.283670553936</v>
      </c>
      <c r="F48" s="694">
        <v>1748.6771341107874</v>
      </c>
      <c r="G48" s="694">
        <v>1751.0182667638485</v>
      </c>
      <c r="H48" s="694">
        <v>1751.0182667638485</v>
      </c>
      <c r="I48" s="694">
        <v>1757.7439752186588</v>
      </c>
    </row>
    <row r="49" spans="1:9" s="77" customFormat="1" ht="21" customHeight="1">
      <c r="A49" s="75" t="s">
        <v>164</v>
      </c>
      <c r="B49" s="694">
        <v>-1901.1265481049563</v>
      </c>
      <c r="C49" s="694">
        <v>-1737.676664723032</v>
      </c>
      <c r="D49" s="694">
        <v>-1556.7972215743439</v>
      </c>
      <c r="E49" s="694">
        <v>-1412.8736865889214</v>
      </c>
      <c r="F49" s="694">
        <v>-1405.8558206997084</v>
      </c>
      <c r="G49" s="694">
        <v>-1385.1632580174926</v>
      </c>
      <c r="H49" s="694">
        <v>-1340.9398775510203</v>
      </c>
      <c r="I49" s="694">
        <v>-1307.228228862974</v>
      </c>
    </row>
    <row r="50" spans="1:9" s="77" customFormat="1" ht="21" customHeight="1">
      <c r="A50" s="449" t="s">
        <v>453</v>
      </c>
      <c r="B50" s="694">
        <v>-2189.7947886297375</v>
      </c>
      <c r="C50" s="694">
        <v>-1929.9933717201166</v>
      </c>
      <c r="D50" s="694">
        <v>-1756.908335276968</v>
      </c>
      <c r="E50" s="694">
        <v>-1576.8083279883383</v>
      </c>
      <c r="F50" s="694">
        <v>-1429.2671501457728</v>
      </c>
      <c r="G50" s="694">
        <v>-1408.1969533527695</v>
      </c>
      <c r="H50" s="694">
        <v>-1408.1969533527695</v>
      </c>
      <c r="I50" s="694">
        <v>-1347.665583090379</v>
      </c>
    </row>
    <row r="51" spans="1:9" s="78" customFormat="1" ht="40.5" customHeight="1" thickBot="1">
      <c r="A51" s="451" t="s">
        <v>454</v>
      </c>
      <c r="B51" s="695">
        <v>288.66824052478131</v>
      </c>
      <c r="C51" s="695">
        <v>192.31670699708457</v>
      </c>
      <c r="D51" s="695">
        <v>200.1111137026239</v>
      </c>
      <c r="E51" s="695">
        <v>163.9346413994169</v>
      </c>
      <c r="F51" s="695">
        <v>23.411329446064141</v>
      </c>
      <c r="G51" s="695">
        <v>23.033695335276967</v>
      </c>
      <c r="H51" s="695">
        <v>67.257075801749266</v>
      </c>
      <c r="I51" s="695">
        <v>40.437354227405251</v>
      </c>
    </row>
    <row r="52" spans="1:9" ht="24" customHeight="1" thickTop="1" thickBot="1">
      <c r="A52" s="27" t="s">
        <v>455</v>
      </c>
      <c r="B52" s="693">
        <v>27120.748443148688</v>
      </c>
      <c r="C52" s="693">
        <v>27729.269307580173</v>
      </c>
      <c r="D52" s="693">
        <v>25775.026658892129</v>
      </c>
      <c r="E52" s="693">
        <v>31072.116599125366</v>
      </c>
      <c r="F52" s="693">
        <v>32074.706985422741</v>
      </c>
      <c r="G52" s="693">
        <v>31801.296195335279</v>
      </c>
      <c r="H52" s="693">
        <v>33013.372062682218</v>
      </c>
      <c r="I52" s="693">
        <v>30358.110011661811</v>
      </c>
    </row>
    <row r="53" spans="1:9" s="77" customFormat="1" ht="24" customHeight="1" thickTop="1">
      <c r="A53" s="75" t="s">
        <v>456</v>
      </c>
      <c r="B53" s="694">
        <v>3045.274976676385</v>
      </c>
      <c r="C53" s="694">
        <v>5521.5648833819241</v>
      </c>
      <c r="D53" s="694">
        <v>9116.4271953352782</v>
      </c>
      <c r="E53" s="694">
        <v>13102.854435860059</v>
      </c>
      <c r="F53" s="694">
        <v>13075.084602040817</v>
      </c>
      <c r="G53" s="694">
        <v>12228.813520408163</v>
      </c>
      <c r="H53" s="694">
        <v>7695.4607317784257</v>
      </c>
      <c r="I53" s="694">
        <v>4983.2153629737604</v>
      </c>
    </row>
    <row r="54" spans="1:9" s="78" customFormat="1" ht="21" customHeight="1">
      <c r="A54" s="451" t="s">
        <v>457</v>
      </c>
      <c r="B54" s="695">
        <v>0</v>
      </c>
      <c r="C54" s="695">
        <v>0</v>
      </c>
      <c r="D54" s="695">
        <v>177.21454956268221</v>
      </c>
      <c r="E54" s="695">
        <v>0</v>
      </c>
      <c r="F54" s="695">
        <v>146.48986005830903</v>
      </c>
      <c r="G54" s="695">
        <v>0</v>
      </c>
      <c r="H54" s="695">
        <v>51.107960641399409</v>
      </c>
      <c r="I54" s="695">
        <v>128.25780029154518</v>
      </c>
    </row>
    <row r="55" spans="1:9" s="78" customFormat="1" ht="21" customHeight="1">
      <c r="A55" s="451" t="s">
        <v>458</v>
      </c>
      <c r="B55" s="695">
        <v>3045.274976676385</v>
      </c>
      <c r="C55" s="695">
        <v>5521.5648833819241</v>
      </c>
      <c r="D55" s="695">
        <v>8939.2126457725954</v>
      </c>
      <c r="E55" s="695">
        <v>13102.854435860059</v>
      </c>
      <c r="F55" s="695">
        <v>12928.594741982508</v>
      </c>
      <c r="G55" s="695">
        <v>12228.813520408163</v>
      </c>
      <c r="H55" s="695">
        <v>7644.3527711370261</v>
      </c>
      <c r="I55" s="695">
        <v>4854.9575626822161</v>
      </c>
    </row>
    <row r="56" spans="1:9" s="78" customFormat="1" ht="21" customHeight="1">
      <c r="A56" s="451" t="s">
        <v>459</v>
      </c>
      <c r="B56" s="695">
        <v>0</v>
      </c>
      <c r="C56" s="695">
        <v>0</v>
      </c>
      <c r="D56" s="695">
        <v>0</v>
      </c>
      <c r="E56" s="695">
        <v>0</v>
      </c>
      <c r="F56" s="695">
        <v>0</v>
      </c>
      <c r="G56" s="695">
        <v>0</v>
      </c>
      <c r="H56" s="695">
        <v>0</v>
      </c>
      <c r="I56" s="695">
        <v>0</v>
      </c>
    </row>
    <row r="57" spans="1:9" s="78" customFormat="1" ht="21" customHeight="1">
      <c r="A57" s="451" t="s">
        <v>460</v>
      </c>
      <c r="B57" s="695">
        <v>0</v>
      </c>
      <c r="C57" s="695">
        <v>0</v>
      </c>
      <c r="D57" s="695">
        <v>0</v>
      </c>
      <c r="E57" s="695">
        <v>0</v>
      </c>
      <c r="F57" s="695">
        <v>0</v>
      </c>
      <c r="G57" s="695">
        <v>0</v>
      </c>
      <c r="H57" s="695">
        <v>0</v>
      </c>
      <c r="I57" s="695">
        <v>0</v>
      </c>
    </row>
    <row r="58" spans="1:9" s="78" customFormat="1" ht="21" customHeight="1">
      <c r="A58" s="451" t="s">
        <v>461</v>
      </c>
      <c r="B58" s="695">
        <v>0</v>
      </c>
      <c r="C58" s="695">
        <v>0</v>
      </c>
      <c r="D58" s="695">
        <v>0</v>
      </c>
      <c r="E58" s="695">
        <v>0</v>
      </c>
      <c r="F58" s="695">
        <v>0</v>
      </c>
      <c r="G58" s="695">
        <v>0</v>
      </c>
      <c r="H58" s="695">
        <v>0</v>
      </c>
      <c r="I58" s="695">
        <v>0</v>
      </c>
    </row>
    <row r="59" spans="1:9" s="78" customFormat="1" ht="61.5" customHeight="1" thickBot="1">
      <c r="A59" s="450" t="s">
        <v>462</v>
      </c>
      <c r="B59" s="695">
        <v>154474.44374635568</v>
      </c>
      <c r="C59" s="695">
        <v>153188.30656851313</v>
      </c>
      <c r="D59" s="695">
        <v>146316.4476122449</v>
      </c>
      <c r="E59" s="695">
        <v>143483.15467930029</v>
      </c>
      <c r="F59" s="695">
        <v>155286.18986734695</v>
      </c>
      <c r="G59" s="695">
        <v>156782.15855539357</v>
      </c>
      <c r="H59" s="695">
        <v>146341.85150291544</v>
      </c>
      <c r="I59" s="695">
        <v>148379.06584402334</v>
      </c>
    </row>
    <row r="60" spans="1:9" ht="31.5" customHeight="1" thickTop="1" thickBot="1">
      <c r="A60" s="452" t="s">
        <v>463</v>
      </c>
      <c r="B60" s="693"/>
      <c r="C60" s="693"/>
      <c r="D60" s="693"/>
      <c r="E60" s="693"/>
      <c r="F60" s="693"/>
      <c r="G60" s="693"/>
      <c r="H60" s="693"/>
      <c r="I60" s="693"/>
    </row>
    <row r="61" spans="1:9" ht="30" customHeight="1" thickTop="1">
      <c r="A61" s="29" t="s">
        <v>464</v>
      </c>
      <c r="B61" s="696">
        <v>1133.3622186588923</v>
      </c>
      <c r="C61" s="696">
        <v>1291.0184067055393</v>
      </c>
      <c r="D61" s="696">
        <v>1257.5262653061225</v>
      </c>
      <c r="E61" s="696">
        <v>1331.6050670553936</v>
      </c>
      <c r="F61" s="696">
        <v>1204.5862944606415</v>
      </c>
      <c r="G61" s="696">
        <v>756.77473032069975</v>
      </c>
      <c r="H61" s="696">
        <v>1306.097252186589</v>
      </c>
      <c r="I61" s="696">
        <v>683.17862536443147</v>
      </c>
    </row>
    <row r="62" spans="1:9" ht="21" customHeight="1">
      <c r="A62" s="31" t="s">
        <v>465</v>
      </c>
      <c r="B62" s="696">
        <v>-27.393205539358604</v>
      </c>
      <c r="C62" s="696">
        <v>-81.972951895043721</v>
      </c>
      <c r="D62" s="696">
        <v>-51.925295918367347</v>
      </c>
      <c r="E62" s="696">
        <v>-77.920944606413997</v>
      </c>
      <c r="F62" s="696">
        <v>-82.17188192419826</v>
      </c>
      <c r="G62" s="696">
        <v>-37.77253206997085</v>
      </c>
      <c r="H62" s="696">
        <v>-81.226870262390662</v>
      </c>
      <c r="I62" s="696">
        <v>-94.603234693877539</v>
      </c>
    </row>
    <row r="63" spans="1:9" ht="21.75" customHeight="1">
      <c r="A63" s="453" t="s">
        <v>466</v>
      </c>
      <c r="B63" s="696">
        <v>1105.9690131195334</v>
      </c>
      <c r="C63" s="696">
        <v>1209.0454548104958</v>
      </c>
      <c r="D63" s="696">
        <v>1205.6009693877552</v>
      </c>
      <c r="E63" s="696">
        <v>1253.6841224489797</v>
      </c>
      <c r="F63" s="696">
        <v>1122.4144125364433</v>
      </c>
      <c r="G63" s="696">
        <v>719.00219825072895</v>
      </c>
      <c r="H63" s="696">
        <v>1224.8703819241982</v>
      </c>
      <c r="I63" s="696">
        <v>588.57539067055393</v>
      </c>
    </row>
    <row r="64" spans="1:9">
      <c r="A64" s="29" t="s">
        <v>467</v>
      </c>
      <c r="B64" s="696">
        <v>861.9403760932945</v>
      </c>
      <c r="C64" s="696">
        <v>1133.3390860058309</v>
      </c>
      <c r="D64" s="696">
        <v>865.46482215743436</v>
      </c>
      <c r="E64" s="696">
        <v>818.93632798833823</v>
      </c>
      <c r="F64" s="696">
        <v>1001.8686516034985</v>
      </c>
      <c r="G64" s="696">
        <v>645.94113119533529</v>
      </c>
      <c r="H64" s="696">
        <v>1089.4476501457725</v>
      </c>
      <c r="I64" s="696">
        <v>696.49150291545186</v>
      </c>
    </row>
    <row r="65" spans="1:9">
      <c r="A65" s="31" t="s">
        <v>468</v>
      </c>
      <c r="B65" s="696">
        <v>-87.032164723032068</v>
      </c>
      <c r="C65" s="696">
        <v>-200.72611078717205</v>
      </c>
      <c r="D65" s="696">
        <v>-117.80217638483965</v>
      </c>
      <c r="E65" s="696">
        <v>-120.34162244897959</v>
      </c>
      <c r="F65" s="696">
        <v>-455.49084548104963</v>
      </c>
      <c r="G65" s="696">
        <v>-308.77215597667646</v>
      </c>
      <c r="H65" s="696">
        <v>-474.40149854227406</v>
      </c>
      <c r="I65" s="696">
        <v>-366.46952040816331</v>
      </c>
    </row>
    <row r="66" spans="1:9">
      <c r="A66" s="30" t="s">
        <v>469</v>
      </c>
      <c r="B66" s="696">
        <v>1880.8772244897959</v>
      </c>
      <c r="C66" s="696">
        <v>2141.6584300291547</v>
      </c>
      <c r="D66" s="696">
        <v>1953.2636151603499</v>
      </c>
      <c r="E66" s="696">
        <v>1952.2788279883382</v>
      </c>
      <c r="F66" s="696">
        <v>1668.7922186588921</v>
      </c>
      <c r="G66" s="696">
        <v>1056.1711734693877</v>
      </c>
      <c r="H66" s="696">
        <v>1839.9165335276966</v>
      </c>
      <c r="I66" s="696">
        <v>918.59737317784254</v>
      </c>
    </row>
    <row r="67" spans="1:9">
      <c r="A67" s="29" t="s">
        <v>470</v>
      </c>
      <c r="B67" s="696">
        <v>106.95136297376092</v>
      </c>
      <c r="C67" s="696">
        <v>68.249810495626832</v>
      </c>
      <c r="D67" s="696">
        <v>214.60968658892128</v>
      </c>
      <c r="E67" s="696">
        <v>234.01960787172013</v>
      </c>
      <c r="F67" s="696">
        <v>187.84402040816326</v>
      </c>
      <c r="G67" s="696">
        <v>114.92664577259475</v>
      </c>
      <c r="H67" s="696">
        <v>310.24438775510203</v>
      </c>
      <c r="I67" s="696">
        <v>262.66551895043733</v>
      </c>
    </row>
    <row r="68" spans="1:9">
      <c r="A68" s="29" t="s">
        <v>471</v>
      </c>
      <c r="B68" s="696">
        <v>-196.98597521865892</v>
      </c>
      <c r="C68" s="696">
        <v>-149.92470262390668</v>
      </c>
      <c r="D68" s="696">
        <v>-91.634037900874645</v>
      </c>
      <c r="E68" s="696">
        <v>-223.59533965014577</v>
      </c>
      <c r="F68" s="696">
        <v>-85.173502915451891</v>
      </c>
      <c r="G68" s="696">
        <v>-104.61039650145771</v>
      </c>
      <c r="H68" s="696">
        <v>-249.8482026239067</v>
      </c>
      <c r="I68" s="696">
        <v>-64.383062682215737</v>
      </c>
    </row>
    <row r="69" spans="1:9">
      <c r="A69" s="453" t="s">
        <v>472</v>
      </c>
      <c r="B69" s="696">
        <v>1790.842612244898</v>
      </c>
      <c r="C69" s="696">
        <v>2059.9835379008746</v>
      </c>
      <c r="D69" s="696">
        <v>2076.2392638483966</v>
      </c>
      <c r="E69" s="696">
        <v>1962.7030962099125</v>
      </c>
      <c r="F69" s="696">
        <v>1771.4627361516032</v>
      </c>
      <c r="G69" s="696">
        <v>1066.4874227405248</v>
      </c>
      <c r="H69" s="696">
        <v>1900.312718658892</v>
      </c>
      <c r="I69" s="696">
        <v>1116.8798294460642</v>
      </c>
    </row>
    <row r="70" spans="1:9">
      <c r="A70" s="31" t="s">
        <v>473</v>
      </c>
      <c r="B70" s="696">
        <v>-1541.8849373177841</v>
      </c>
      <c r="C70" s="696">
        <v>-2054.7879781341107</v>
      </c>
      <c r="D70" s="696">
        <v>-1876.6660218658892</v>
      </c>
      <c r="E70" s="696">
        <v>-1979.89733819242</v>
      </c>
      <c r="F70" s="696">
        <v>-1749.3029198250729</v>
      </c>
      <c r="G70" s="696">
        <v>-1046.8577448979593</v>
      </c>
      <c r="H70" s="696">
        <v>-1840.8790903790089</v>
      </c>
      <c r="I70" s="696">
        <v>-1075.3809927113703</v>
      </c>
    </row>
    <row r="71" spans="1:9">
      <c r="A71" s="30" t="s">
        <v>474</v>
      </c>
      <c r="B71" s="696">
        <v>248.95767492711369</v>
      </c>
      <c r="C71" s="696">
        <v>5.1955597667638482</v>
      </c>
      <c r="D71" s="696">
        <v>199.57324198250728</v>
      </c>
      <c r="E71" s="696">
        <v>-17.19424198250729</v>
      </c>
      <c r="F71" s="696">
        <v>22.15981632653061</v>
      </c>
      <c r="G71" s="696">
        <v>19.629677842565599</v>
      </c>
      <c r="H71" s="696">
        <v>59.433628279883386</v>
      </c>
      <c r="I71" s="696">
        <v>41.498836734693882</v>
      </c>
    </row>
    <row r="72" spans="1:9">
      <c r="A72" s="30" t="s">
        <v>475</v>
      </c>
      <c r="B72" s="696">
        <v>45.57742857142857</v>
      </c>
      <c r="C72" s="696">
        <v>-1.9106137026239067</v>
      </c>
      <c r="D72" s="696">
        <v>-0.77327551020408158</v>
      </c>
      <c r="E72" s="696">
        <v>1.0012725947521866</v>
      </c>
      <c r="F72" s="696">
        <v>-5.2527696793002912E-2</v>
      </c>
      <c r="G72" s="696">
        <v>-0.30750583090379002</v>
      </c>
      <c r="H72" s="696">
        <v>4.1119241982507289</v>
      </c>
      <c r="I72" s="696">
        <v>-2.005628279883382</v>
      </c>
    </row>
    <row r="73" spans="1:9">
      <c r="A73" s="31" t="s">
        <v>476</v>
      </c>
      <c r="B73" s="696">
        <v>45.57742857142857</v>
      </c>
      <c r="C73" s="696">
        <v>-1.9106137026239067</v>
      </c>
      <c r="D73" s="696">
        <v>-0.77327551020408158</v>
      </c>
      <c r="E73" s="696">
        <v>1.0012725947521866</v>
      </c>
      <c r="F73" s="696">
        <v>-5.2527696793002912E-2</v>
      </c>
      <c r="G73" s="696">
        <v>-0.30750583090379002</v>
      </c>
      <c r="H73" s="696">
        <v>4.1119241982507289</v>
      </c>
      <c r="I73" s="696">
        <v>-2.005628279883382</v>
      </c>
    </row>
    <row r="74" spans="1:9">
      <c r="A74" s="31" t="s">
        <v>477</v>
      </c>
      <c r="B74" s="696">
        <v>0</v>
      </c>
      <c r="C74" s="696">
        <v>0</v>
      </c>
      <c r="D74" s="696">
        <v>0</v>
      </c>
      <c r="E74" s="696">
        <v>0</v>
      </c>
      <c r="F74" s="696">
        <v>0</v>
      </c>
      <c r="G74" s="696">
        <v>0</v>
      </c>
      <c r="H74" s="696">
        <v>0</v>
      </c>
      <c r="I74" s="696">
        <v>0</v>
      </c>
    </row>
    <row r="75" spans="1:9">
      <c r="A75" s="453" t="s">
        <v>478</v>
      </c>
      <c r="B75" s="696">
        <v>-21.782329446064143</v>
      </c>
      <c r="C75" s="696">
        <v>-7.4488790087463554</v>
      </c>
      <c r="D75" s="696">
        <v>-0.27491399416909623</v>
      </c>
      <c r="E75" s="696">
        <v>-2.5091428571428573</v>
      </c>
      <c r="F75" s="696">
        <v>0</v>
      </c>
      <c r="G75" s="696">
        <v>0</v>
      </c>
      <c r="H75" s="696">
        <v>0</v>
      </c>
      <c r="I75" s="696">
        <v>-0.20716472303206998</v>
      </c>
    </row>
    <row r="76" spans="1:9">
      <c r="A76" s="453" t="s">
        <v>1350</v>
      </c>
      <c r="B76" s="696">
        <v>-21.782329446064143</v>
      </c>
      <c r="C76" s="696">
        <v>-7.4488790087463554</v>
      </c>
      <c r="D76" s="696">
        <v>-0.27491399416909623</v>
      </c>
      <c r="E76" s="696">
        <v>-2.5091428571428573</v>
      </c>
      <c r="F76" s="696">
        <v>0</v>
      </c>
      <c r="G76" s="696">
        <v>0</v>
      </c>
      <c r="H76" s="696">
        <v>0</v>
      </c>
      <c r="I76" s="696">
        <v>-0.20716472303206998</v>
      </c>
    </row>
    <row r="77" spans="1:9">
      <c r="A77" s="31" t="s">
        <v>479</v>
      </c>
      <c r="B77" s="696">
        <v>0</v>
      </c>
      <c r="C77" s="696">
        <v>0</v>
      </c>
      <c r="D77" s="696">
        <v>0</v>
      </c>
      <c r="E77" s="696">
        <v>0</v>
      </c>
      <c r="F77" s="696">
        <v>0</v>
      </c>
      <c r="G77" s="696">
        <v>0</v>
      </c>
      <c r="H77" s="696">
        <v>0</v>
      </c>
      <c r="I77" s="696">
        <v>0</v>
      </c>
    </row>
    <row r="78" spans="1:9">
      <c r="A78" s="453" t="s">
        <v>480</v>
      </c>
      <c r="B78" s="696">
        <v>272.75277405247812</v>
      </c>
      <c r="C78" s="696">
        <v>-4.1639329446064144</v>
      </c>
      <c r="D78" s="696">
        <v>198.52505247813414</v>
      </c>
      <c r="E78" s="696">
        <v>-18.702112244897961</v>
      </c>
      <c r="F78" s="696">
        <v>22.10728862973761</v>
      </c>
      <c r="G78" s="696">
        <v>19.322172011661809</v>
      </c>
      <c r="H78" s="696">
        <v>63.545552478134105</v>
      </c>
      <c r="I78" s="696">
        <v>39.286043731778427</v>
      </c>
    </row>
    <row r="79" spans="1:9">
      <c r="A79" s="29" t="s">
        <v>481</v>
      </c>
      <c r="B79" s="696">
        <v>0.47132507288629732</v>
      </c>
      <c r="C79" s="696">
        <v>0</v>
      </c>
      <c r="D79" s="696">
        <v>0</v>
      </c>
      <c r="E79" s="696">
        <v>0</v>
      </c>
      <c r="F79" s="696">
        <v>0</v>
      </c>
      <c r="G79" s="696">
        <v>0</v>
      </c>
      <c r="H79" s="696">
        <v>0</v>
      </c>
      <c r="I79" s="696">
        <v>0</v>
      </c>
    </row>
    <row r="80" spans="1:9">
      <c r="A80" s="30" t="s">
        <v>482</v>
      </c>
      <c r="B80" s="696">
        <v>273.22409912536443</v>
      </c>
      <c r="C80" s="696">
        <v>-4.1639329446064144</v>
      </c>
      <c r="D80" s="696">
        <v>198.52505247813414</v>
      </c>
      <c r="E80" s="696">
        <v>-18.702112244897961</v>
      </c>
      <c r="F80" s="696">
        <v>22.10728862973761</v>
      </c>
      <c r="G80" s="696">
        <v>19.322172011661809</v>
      </c>
      <c r="H80" s="696">
        <v>63.545552478134105</v>
      </c>
      <c r="I80" s="696">
        <v>39.286043731778427</v>
      </c>
    </row>
    <row r="81" spans="1:9">
      <c r="A81" s="29" t="s">
        <v>483</v>
      </c>
      <c r="B81" s="696">
        <v>15.44414139941691</v>
      </c>
      <c r="C81" s="696">
        <v>196.48063994169095</v>
      </c>
      <c r="D81" s="696">
        <v>1.5860612244897958</v>
      </c>
      <c r="E81" s="696">
        <v>182.63675364431484</v>
      </c>
      <c r="F81" s="696">
        <v>1.3040408163265305</v>
      </c>
      <c r="G81" s="696">
        <v>3.7115233236151606</v>
      </c>
      <c r="H81" s="696">
        <v>3.7115233236151606</v>
      </c>
      <c r="I81" s="696">
        <v>1.1513104956268221</v>
      </c>
    </row>
    <row r="82" spans="1:9" ht="21" customHeight="1">
      <c r="A82" s="453" t="s">
        <v>484</v>
      </c>
      <c r="B82" s="696">
        <v>288.66824052478131</v>
      </c>
      <c r="C82" s="696">
        <v>192.31670699708457</v>
      </c>
      <c r="D82" s="696">
        <v>200.1111137026239</v>
      </c>
      <c r="E82" s="696">
        <v>163.9346413994169</v>
      </c>
      <c r="F82" s="696">
        <v>23.411329446064141</v>
      </c>
      <c r="G82" s="696">
        <v>23.033695335276967</v>
      </c>
      <c r="H82" s="696">
        <v>67.257075801749266</v>
      </c>
      <c r="I82" s="696">
        <v>40.437354227405251</v>
      </c>
    </row>
    <row r="83" spans="1:9" ht="21" customHeight="1">
      <c r="A83" s="29" t="s">
        <v>485</v>
      </c>
      <c r="B83" s="696">
        <v>0</v>
      </c>
      <c r="C83" s="696">
        <v>0</v>
      </c>
      <c r="D83" s="696">
        <v>0</v>
      </c>
      <c r="E83" s="696">
        <v>0</v>
      </c>
      <c r="F83" s="696">
        <v>0</v>
      </c>
      <c r="G83" s="696">
        <v>0</v>
      </c>
      <c r="H83" s="696">
        <v>0</v>
      </c>
      <c r="I83" s="696">
        <v>0</v>
      </c>
    </row>
    <row r="84" spans="1:9" ht="21" customHeight="1">
      <c r="A84" s="453" t="s">
        <v>486</v>
      </c>
      <c r="B84" s="696">
        <v>288.66824052478131</v>
      </c>
      <c r="C84" s="696">
        <v>192.31670699708457</v>
      </c>
      <c r="D84" s="696">
        <v>200.1111137026239</v>
      </c>
      <c r="E84" s="696">
        <v>163.9346413994169</v>
      </c>
      <c r="F84" s="696">
        <v>23.411329446064141</v>
      </c>
      <c r="G84" s="696">
        <v>23.033695335276967</v>
      </c>
      <c r="H84" s="696">
        <v>67.257075801749266</v>
      </c>
      <c r="I84" s="696">
        <v>40.437354227405251</v>
      </c>
    </row>
    <row r="85" spans="1:9" ht="18" customHeight="1" thickBot="1">
      <c r="A85" s="29" t="s">
        <v>487</v>
      </c>
      <c r="B85" s="696">
        <v>0</v>
      </c>
      <c r="C85" s="696">
        <v>0</v>
      </c>
      <c r="D85" s="696">
        <v>0</v>
      </c>
      <c r="E85" s="696">
        <v>0</v>
      </c>
      <c r="F85" s="696">
        <v>0</v>
      </c>
      <c r="G85" s="696">
        <v>0</v>
      </c>
      <c r="H85" s="696">
        <v>0</v>
      </c>
      <c r="I85" s="696">
        <v>0</v>
      </c>
    </row>
    <row r="86" spans="1:9" ht="24" customHeight="1" thickTop="1" thickBot="1">
      <c r="A86" s="27" t="s">
        <v>488</v>
      </c>
      <c r="B86" s="693">
        <v>288.66824052478131</v>
      </c>
      <c r="C86" s="693">
        <v>192.31670699708457</v>
      </c>
      <c r="D86" s="693">
        <v>200.1111137026239</v>
      </c>
      <c r="E86" s="693">
        <v>163.9346413994169</v>
      </c>
      <c r="F86" s="693">
        <v>23.411329446064141</v>
      </c>
      <c r="G86" s="693">
        <v>23.033695335276967</v>
      </c>
      <c r="H86" s="693">
        <v>67.257075801749266</v>
      </c>
      <c r="I86" s="693">
        <v>40.437354227405251</v>
      </c>
    </row>
    <row r="87" spans="1:9" ht="15" customHeight="1" thickTop="1" thickBot="1">
      <c r="A87" s="454"/>
      <c r="B87" s="697"/>
      <c r="C87" s="697"/>
      <c r="D87" s="697"/>
      <c r="E87" s="697"/>
      <c r="F87" s="697"/>
      <c r="G87" s="697"/>
      <c r="H87" s="697"/>
      <c r="I87" s="697"/>
    </row>
    <row r="88" spans="1:9" ht="28.5" customHeight="1" thickTop="1">
      <c r="A88" s="455"/>
      <c r="B88" s="32"/>
      <c r="C88" s="32"/>
      <c r="D88" s="32"/>
      <c r="E88" s="32"/>
      <c r="F88" s="32"/>
      <c r="G88" s="32"/>
      <c r="H88" s="32"/>
    </row>
    <row r="89" spans="1:9">
      <c r="A89" s="455"/>
      <c r="B89" s="32"/>
      <c r="C89" s="32"/>
      <c r="D89" s="32"/>
      <c r="E89" s="32"/>
      <c r="F89" s="32"/>
      <c r="G89" s="32"/>
      <c r="H89" s="32"/>
    </row>
    <row r="90" spans="1:9" ht="19.5">
      <c r="A90" s="456"/>
      <c r="B90" s="32"/>
      <c r="C90" s="32"/>
      <c r="D90" s="32"/>
      <c r="E90" s="32"/>
      <c r="F90" s="32"/>
      <c r="G90" s="32"/>
      <c r="H90" s="32"/>
    </row>
    <row r="91" spans="1:9" ht="19.5">
      <c r="A91" s="456"/>
      <c r="B91" s="32"/>
      <c r="C91" s="32"/>
      <c r="D91" s="32"/>
      <c r="E91" s="32"/>
      <c r="F91" s="32"/>
      <c r="G91" s="32"/>
      <c r="H91" s="32"/>
    </row>
    <row r="92" spans="1:9" ht="19.5">
      <c r="A92" s="456"/>
      <c r="B92" s="32"/>
      <c r="C92" s="32"/>
      <c r="D92" s="32"/>
      <c r="E92" s="32"/>
      <c r="F92" s="32"/>
      <c r="G92" s="32"/>
      <c r="H92" s="32"/>
    </row>
    <row r="93" spans="1:9" ht="19.5">
      <c r="A93" s="457"/>
      <c r="B93" s="32"/>
      <c r="C93" s="32"/>
      <c r="D93" s="32"/>
      <c r="E93" s="32"/>
      <c r="F93" s="32"/>
      <c r="G93" s="32"/>
      <c r="H93" s="32"/>
    </row>
    <row r="94" spans="1:9" ht="19.5">
      <c r="A94" s="457"/>
      <c r="B94" s="32"/>
      <c r="C94" s="32"/>
      <c r="D94" s="32"/>
      <c r="E94" s="32"/>
      <c r="F94" s="32"/>
      <c r="G94" s="32"/>
      <c r="H94" s="32"/>
    </row>
    <row r="95" spans="1:9" ht="19.5">
      <c r="A95" s="457"/>
      <c r="B95" s="32"/>
      <c r="C95" s="32"/>
      <c r="D95" s="32"/>
      <c r="E95" s="32"/>
      <c r="F95" s="32"/>
      <c r="G95" s="32"/>
      <c r="H95" s="32"/>
    </row>
    <row r="96" spans="1:9" ht="19.5">
      <c r="A96" s="456"/>
      <c r="B96" s="32"/>
      <c r="C96" s="32"/>
      <c r="D96" s="32"/>
      <c r="E96" s="32"/>
      <c r="F96" s="32"/>
      <c r="G96" s="32"/>
      <c r="H96" s="32"/>
    </row>
    <row r="97" spans="1:8" ht="19.5">
      <c r="A97" s="456"/>
      <c r="B97" s="32"/>
      <c r="C97" s="32"/>
      <c r="D97" s="32"/>
      <c r="E97" s="32"/>
      <c r="F97" s="32"/>
      <c r="G97" s="32"/>
      <c r="H97" s="32"/>
    </row>
    <row r="98" spans="1:8" ht="19.5">
      <c r="A98" s="456"/>
      <c r="B98" s="32"/>
      <c r="C98" s="32"/>
      <c r="D98" s="32"/>
      <c r="E98" s="32"/>
      <c r="F98" s="32"/>
      <c r="G98" s="32"/>
      <c r="H98" s="32"/>
    </row>
    <row r="99" spans="1:8" ht="19.5">
      <c r="A99" s="456"/>
      <c r="B99" s="32"/>
      <c r="C99" s="32"/>
      <c r="D99" s="32"/>
      <c r="E99" s="32"/>
      <c r="F99" s="32"/>
      <c r="G99" s="32"/>
      <c r="H99" s="32"/>
    </row>
    <row r="100" spans="1:8" ht="19.5">
      <c r="A100" s="456"/>
      <c r="B100" s="32"/>
      <c r="C100" s="32"/>
      <c r="D100" s="32"/>
      <c r="E100" s="32"/>
      <c r="F100" s="32"/>
      <c r="G100" s="32"/>
      <c r="H100" s="32"/>
    </row>
    <row r="101" spans="1:8" ht="19.5">
      <c r="A101" s="79"/>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ht="19.5">
      <c r="A110" s="456"/>
      <c r="B110" s="32"/>
      <c r="C110" s="32"/>
      <c r="D110" s="32"/>
      <c r="E110" s="32"/>
      <c r="F110" s="32"/>
      <c r="G110" s="32"/>
      <c r="H110" s="32"/>
    </row>
    <row r="111" spans="1:8" ht="19.5">
      <c r="A111" s="456"/>
      <c r="B111" s="32"/>
      <c r="C111" s="32"/>
      <c r="D111" s="32"/>
      <c r="E111" s="32"/>
      <c r="F111" s="32"/>
      <c r="G111" s="32"/>
      <c r="H111" s="32"/>
    </row>
    <row r="112" spans="1:8" ht="19.5">
      <c r="A112" s="457"/>
      <c r="B112" s="32"/>
      <c r="C112" s="32"/>
      <c r="D112" s="32"/>
      <c r="E112" s="32"/>
      <c r="F112" s="32"/>
      <c r="G112" s="32"/>
      <c r="H112" s="32"/>
    </row>
    <row r="113" spans="1:8" ht="19.5">
      <c r="A113" s="457"/>
      <c r="B113" s="32"/>
      <c r="C113" s="32"/>
      <c r="D113" s="32"/>
      <c r="E113" s="32"/>
      <c r="F113" s="32"/>
      <c r="G113" s="32"/>
      <c r="H113" s="32"/>
    </row>
    <row r="114" spans="1:8" ht="19.5">
      <c r="A114" s="457"/>
      <c r="B114" s="32"/>
      <c r="C114" s="32"/>
      <c r="D114" s="32"/>
      <c r="E114" s="32"/>
      <c r="F114" s="32"/>
      <c r="G114" s="32"/>
      <c r="H114" s="32"/>
    </row>
    <row r="115" spans="1:8" ht="19.5">
      <c r="A115" s="456"/>
      <c r="B115" s="32"/>
      <c r="C115" s="32"/>
      <c r="D115" s="32"/>
      <c r="E115" s="32"/>
      <c r="F115" s="32"/>
      <c r="G115" s="32"/>
      <c r="H115" s="32"/>
    </row>
    <row r="116" spans="1:8" ht="19.5">
      <c r="A116" s="456"/>
      <c r="B116" s="32"/>
      <c r="C116" s="32"/>
      <c r="D116" s="32"/>
      <c r="E116" s="32"/>
      <c r="F116" s="32"/>
      <c r="G116" s="32"/>
      <c r="H116" s="32"/>
    </row>
    <row r="117" spans="1:8" ht="19.5">
      <c r="A117" s="456"/>
      <c r="B117" s="32"/>
      <c r="C117" s="32"/>
      <c r="D117" s="32"/>
      <c r="E117" s="32"/>
      <c r="F117" s="32"/>
      <c r="G117" s="32"/>
      <c r="H117" s="32"/>
    </row>
    <row r="118" spans="1:8" ht="19.5">
      <c r="A118" s="456"/>
      <c r="B118" s="32"/>
      <c r="C118" s="32"/>
      <c r="D118" s="32"/>
      <c r="E118" s="32"/>
      <c r="F118" s="32"/>
      <c r="G118" s="32"/>
      <c r="H118" s="32"/>
    </row>
    <row r="119" spans="1:8" ht="19.5">
      <c r="A119" s="456"/>
      <c r="B119" s="32"/>
      <c r="C119" s="32"/>
      <c r="D119" s="32"/>
      <c r="E119" s="32"/>
      <c r="F119" s="32"/>
      <c r="G119" s="32"/>
      <c r="H119" s="32"/>
    </row>
    <row r="120" spans="1:8" ht="19.5">
      <c r="A120" s="456"/>
      <c r="B120" s="32"/>
      <c r="C120" s="32"/>
      <c r="D120" s="32"/>
      <c r="E120" s="32"/>
      <c r="F120" s="32"/>
      <c r="G120" s="32"/>
      <c r="H120" s="32"/>
    </row>
    <row r="121" spans="1:8" ht="19.5">
      <c r="A121" s="456"/>
      <c r="B121" s="32"/>
      <c r="C121" s="32"/>
      <c r="D121" s="32"/>
      <c r="E121" s="32"/>
      <c r="F121" s="32"/>
      <c r="G121" s="32"/>
      <c r="H121" s="32"/>
    </row>
    <row r="122" spans="1:8" ht="19.5">
      <c r="A122" s="457"/>
      <c r="B122" s="32"/>
      <c r="C122" s="32"/>
      <c r="D122" s="32"/>
      <c r="E122" s="32"/>
      <c r="F122" s="32"/>
      <c r="G122" s="32"/>
      <c r="H122" s="32"/>
    </row>
    <row r="123" spans="1:8" ht="19.5">
      <c r="A123" s="456"/>
      <c r="B123" s="32"/>
      <c r="C123" s="32"/>
      <c r="D123" s="32"/>
      <c r="E123" s="32"/>
      <c r="F123" s="32"/>
      <c r="G123" s="32"/>
      <c r="H123" s="32"/>
    </row>
    <row r="124" spans="1:8" ht="19.5">
      <c r="A124" s="456"/>
      <c r="B124" s="32"/>
      <c r="C124" s="32"/>
      <c r="D124" s="32"/>
      <c r="E124" s="32"/>
      <c r="F124" s="32"/>
      <c r="G124" s="32"/>
      <c r="H124" s="32"/>
    </row>
    <row r="125" spans="1:8" ht="19.5">
      <c r="A125" s="456"/>
      <c r="B125" s="32"/>
      <c r="C125" s="32"/>
      <c r="D125" s="32"/>
      <c r="E125" s="32"/>
      <c r="F125" s="32"/>
      <c r="G125" s="32"/>
      <c r="H125" s="32"/>
    </row>
    <row r="126" spans="1:8" ht="19.5">
      <c r="A126" s="456"/>
      <c r="B126" s="32"/>
      <c r="C126" s="32"/>
      <c r="D126" s="32"/>
      <c r="E126" s="32"/>
      <c r="F126" s="32"/>
      <c r="G126" s="32"/>
      <c r="H126" s="32"/>
    </row>
    <row r="127" spans="1:8" ht="19.5">
      <c r="A127" s="456"/>
      <c r="B127" s="32"/>
      <c r="C127" s="32"/>
      <c r="D127" s="32"/>
      <c r="E127" s="32"/>
      <c r="F127" s="32"/>
      <c r="G127" s="32"/>
      <c r="H127" s="32"/>
    </row>
    <row r="128" spans="1:8" ht="19.5">
      <c r="A128" s="457"/>
      <c r="B128" s="32"/>
      <c r="C128" s="32"/>
      <c r="D128" s="32"/>
      <c r="E128" s="32"/>
      <c r="F128" s="32"/>
      <c r="G128" s="32"/>
      <c r="H128" s="32"/>
    </row>
    <row r="129" spans="1:8" ht="19.5">
      <c r="A129" s="456"/>
      <c r="B129" s="32"/>
      <c r="C129" s="32"/>
      <c r="D129" s="32"/>
      <c r="E129" s="32"/>
      <c r="F129" s="32"/>
      <c r="G129" s="32"/>
      <c r="H129" s="32"/>
    </row>
    <row r="130" spans="1:8" ht="19.5">
      <c r="A130" s="456"/>
      <c r="B130" s="32"/>
      <c r="C130" s="32"/>
      <c r="D130" s="32"/>
      <c r="E130" s="32"/>
      <c r="F130" s="32"/>
      <c r="G130" s="32"/>
      <c r="H130" s="32"/>
    </row>
    <row r="131" spans="1:8" ht="19.5">
      <c r="A131" s="456"/>
      <c r="B131" s="32"/>
      <c r="C131" s="32"/>
      <c r="D131" s="32"/>
      <c r="E131" s="32"/>
      <c r="F131" s="32"/>
      <c r="G131" s="32"/>
      <c r="H131" s="32"/>
    </row>
    <row r="132" spans="1:8" ht="19.5">
      <c r="A132" s="457"/>
      <c r="B132" s="32"/>
      <c r="C132" s="32"/>
      <c r="D132" s="32"/>
      <c r="E132" s="32"/>
      <c r="F132" s="32"/>
      <c r="G132" s="32"/>
      <c r="H132" s="32"/>
    </row>
    <row r="133" spans="1:8" ht="19.5">
      <c r="A133" s="456"/>
      <c r="B133" s="32"/>
      <c r="C133" s="32"/>
      <c r="D133" s="32"/>
      <c r="E133" s="32"/>
      <c r="F133" s="32"/>
      <c r="G133" s="32"/>
      <c r="H133" s="32"/>
    </row>
    <row r="134" spans="1:8" ht="19.5">
      <c r="A134" s="456"/>
      <c r="B134" s="32"/>
      <c r="C134" s="32"/>
      <c r="D134" s="32"/>
      <c r="E134" s="32"/>
      <c r="F134" s="32"/>
      <c r="G134" s="32"/>
      <c r="H134" s="32"/>
    </row>
    <row r="135" spans="1:8" ht="19.5">
      <c r="A135" s="456"/>
      <c r="B135" s="32"/>
      <c r="C135" s="32"/>
      <c r="D135" s="32"/>
      <c r="E135" s="32"/>
      <c r="F135" s="32"/>
      <c r="G135" s="32"/>
      <c r="H135" s="32"/>
    </row>
    <row r="136" spans="1:8" ht="19.5">
      <c r="A136" s="456"/>
      <c r="B136" s="32"/>
      <c r="C136" s="32"/>
      <c r="D136" s="32"/>
      <c r="E136" s="32"/>
      <c r="F136" s="32"/>
      <c r="G136" s="32"/>
      <c r="H136" s="32"/>
    </row>
    <row r="137" spans="1:8" ht="19.5">
      <c r="A137" s="457"/>
      <c r="B137" s="32"/>
      <c r="C137" s="32"/>
      <c r="D137" s="32"/>
      <c r="E137" s="32"/>
      <c r="F137" s="32"/>
      <c r="G137" s="32"/>
      <c r="H137" s="32"/>
    </row>
    <row r="138" spans="1:8" ht="19.5">
      <c r="A138" s="456"/>
      <c r="B138" s="32"/>
      <c r="C138" s="32"/>
      <c r="D138" s="32"/>
      <c r="E138" s="32"/>
      <c r="F138" s="32"/>
      <c r="G138" s="32"/>
      <c r="H138" s="32"/>
    </row>
    <row r="139" spans="1:8" ht="19.5">
      <c r="A139" s="456"/>
      <c r="B139" s="32"/>
      <c r="C139" s="32"/>
      <c r="D139" s="32"/>
      <c r="E139" s="32"/>
      <c r="F139" s="32"/>
      <c r="G139" s="32"/>
      <c r="H139" s="32"/>
    </row>
    <row r="140" spans="1:8" ht="19.5">
      <c r="A140" s="456"/>
      <c r="B140" s="32"/>
      <c r="C140" s="32"/>
      <c r="D140" s="32"/>
      <c r="E140" s="32"/>
      <c r="F140" s="32"/>
      <c r="G140" s="32"/>
      <c r="H140" s="32"/>
    </row>
    <row r="141" spans="1:8" ht="19.5">
      <c r="A141" s="456"/>
      <c r="B141" s="32"/>
      <c r="C141" s="32"/>
      <c r="D141" s="32"/>
      <c r="E141" s="32"/>
      <c r="F141" s="32"/>
      <c r="G141" s="32"/>
      <c r="H141" s="32"/>
    </row>
    <row r="142" spans="1:8" ht="19.5">
      <c r="A142" s="457"/>
      <c r="B142" s="32"/>
      <c r="C142" s="32"/>
      <c r="D142" s="32"/>
      <c r="E142" s="32"/>
      <c r="F142" s="32"/>
      <c r="G142" s="32"/>
      <c r="H142" s="32"/>
    </row>
    <row r="143" spans="1:8" ht="19.5">
      <c r="A143" s="457"/>
      <c r="B143" s="32"/>
      <c r="C143" s="32"/>
      <c r="D143" s="32"/>
      <c r="E143" s="32"/>
      <c r="F143" s="32"/>
      <c r="G143" s="32"/>
      <c r="H143" s="32"/>
    </row>
    <row r="144" spans="1:8" ht="19.5">
      <c r="A144" s="457"/>
      <c r="B144" s="32"/>
      <c r="C144" s="32"/>
      <c r="D144" s="32"/>
      <c r="E144" s="32"/>
      <c r="F144" s="32"/>
      <c r="G144" s="32"/>
      <c r="H144" s="32"/>
    </row>
    <row r="145" spans="1:8" ht="19.5">
      <c r="A145" s="456"/>
      <c r="B145" s="32"/>
      <c r="C145" s="32"/>
      <c r="D145" s="32"/>
      <c r="E145" s="32"/>
      <c r="F145" s="32"/>
      <c r="G145" s="32"/>
      <c r="H145" s="32"/>
    </row>
    <row r="146" spans="1:8" ht="19.5">
      <c r="A146" s="456"/>
      <c r="B146" s="32"/>
      <c r="C146" s="32"/>
      <c r="D146" s="32"/>
      <c r="E146" s="32"/>
      <c r="F146" s="32"/>
      <c r="G146" s="32"/>
      <c r="H146" s="32"/>
    </row>
    <row r="147" spans="1:8" ht="19.5">
      <c r="A147" s="82"/>
      <c r="B147" s="32"/>
      <c r="C147" s="32"/>
      <c r="D147" s="32"/>
      <c r="E147" s="32"/>
      <c r="F147" s="32"/>
      <c r="G147" s="32"/>
      <c r="H147" s="32"/>
    </row>
    <row r="148" spans="1:8" ht="19.5">
      <c r="A148" s="457"/>
      <c r="B148" s="32"/>
      <c r="C148" s="32"/>
      <c r="D148" s="32"/>
      <c r="E148" s="32"/>
      <c r="F148" s="32"/>
      <c r="G148" s="32"/>
      <c r="H148" s="32"/>
    </row>
    <row r="149" spans="1:8" ht="19.5">
      <c r="A149" s="456"/>
      <c r="B149" s="32"/>
      <c r="C149" s="32"/>
      <c r="D149" s="32"/>
      <c r="E149" s="32"/>
      <c r="F149" s="32"/>
      <c r="G149" s="32"/>
      <c r="H149" s="32"/>
    </row>
    <row r="150" spans="1:8" ht="19.5">
      <c r="A150" s="456"/>
      <c r="B150" s="32"/>
      <c r="C150" s="32"/>
      <c r="D150" s="32"/>
      <c r="E150" s="32"/>
      <c r="F150" s="32"/>
      <c r="G150" s="32"/>
      <c r="H150" s="32"/>
    </row>
    <row r="151" spans="1:8" ht="19.5">
      <c r="A151" s="456"/>
      <c r="B151" s="32"/>
      <c r="C151" s="32"/>
      <c r="D151" s="32"/>
      <c r="E151" s="32"/>
      <c r="F151" s="32"/>
      <c r="G151" s="32"/>
      <c r="H151" s="32"/>
    </row>
    <row r="152" spans="1:8" ht="19.5">
      <c r="A152" s="457"/>
      <c r="B152" s="32"/>
      <c r="C152" s="32"/>
      <c r="D152" s="32"/>
      <c r="E152" s="32"/>
      <c r="F152" s="32"/>
      <c r="G152" s="32"/>
      <c r="H152" s="32"/>
    </row>
    <row r="153" spans="1:8" ht="19.5">
      <c r="A153" s="456"/>
      <c r="B153" s="32"/>
      <c r="C153" s="32"/>
      <c r="D153" s="32"/>
      <c r="E153" s="32"/>
      <c r="F153" s="32"/>
      <c r="G153" s="32"/>
      <c r="H153" s="32"/>
    </row>
    <row r="154" spans="1:8" ht="19.5">
      <c r="A154" s="456"/>
      <c r="B154" s="32"/>
      <c r="C154" s="32"/>
      <c r="D154" s="32"/>
      <c r="E154" s="32"/>
      <c r="F154" s="32"/>
      <c r="G154" s="32"/>
      <c r="H154" s="32"/>
    </row>
    <row r="155" spans="1:8" ht="19.5">
      <c r="A155" s="456"/>
      <c r="B155" s="32"/>
      <c r="C155" s="32"/>
      <c r="D155" s="32"/>
      <c r="E155" s="32"/>
      <c r="F155" s="32"/>
      <c r="G155" s="32"/>
      <c r="H155" s="32"/>
    </row>
    <row r="156" spans="1:8" ht="19.5">
      <c r="A156" s="457"/>
      <c r="B156" s="32"/>
      <c r="C156" s="32"/>
      <c r="D156" s="32"/>
      <c r="E156" s="32"/>
      <c r="F156" s="32"/>
      <c r="G156" s="32"/>
      <c r="H156" s="32"/>
    </row>
    <row r="157" spans="1:8" ht="19.5">
      <c r="A157" s="456"/>
      <c r="B157" s="32"/>
      <c r="C157" s="32"/>
      <c r="D157" s="32"/>
      <c r="E157" s="32"/>
      <c r="F157" s="32"/>
      <c r="G157" s="32"/>
      <c r="H157" s="32"/>
    </row>
    <row r="158" spans="1:8" ht="19.5">
      <c r="A158" s="456"/>
      <c r="B158" s="32"/>
      <c r="C158" s="32"/>
      <c r="D158" s="32"/>
      <c r="E158" s="32"/>
      <c r="F158" s="32"/>
      <c r="G158" s="32"/>
      <c r="H158" s="32"/>
    </row>
    <row r="159" spans="1:8" ht="19.5">
      <c r="A159" s="456"/>
      <c r="B159" s="32"/>
      <c r="C159" s="32"/>
      <c r="D159" s="32"/>
      <c r="E159" s="32"/>
      <c r="F159" s="32"/>
      <c r="G159" s="32"/>
      <c r="H159" s="32"/>
    </row>
    <row r="160" spans="1:8" ht="19.5">
      <c r="A160" s="457"/>
      <c r="B160" s="32"/>
      <c r="C160" s="32"/>
      <c r="D160" s="32"/>
      <c r="E160" s="32"/>
      <c r="F160" s="32"/>
      <c r="G160" s="32"/>
      <c r="H160" s="32"/>
    </row>
    <row r="161" spans="1:8" ht="19.5">
      <c r="A161" s="456"/>
      <c r="B161" s="32"/>
      <c r="C161" s="32"/>
      <c r="D161" s="32"/>
      <c r="E161" s="32"/>
      <c r="F161" s="32"/>
      <c r="G161" s="32"/>
      <c r="H161" s="32"/>
    </row>
    <row r="162" spans="1:8" ht="19.5">
      <c r="A162" s="456"/>
      <c r="B162" s="32"/>
      <c r="C162" s="32"/>
      <c r="D162" s="32"/>
      <c r="E162" s="32"/>
      <c r="F162" s="32"/>
      <c r="G162" s="32"/>
      <c r="H162" s="32"/>
    </row>
    <row r="163" spans="1:8" ht="19.5">
      <c r="A163" s="456"/>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79"/>
      <c r="B167" s="32"/>
      <c r="C167" s="32"/>
      <c r="D167" s="32"/>
      <c r="E167" s="32"/>
      <c r="F167" s="32"/>
      <c r="G167" s="32"/>
      <c r="H167" s="32"/>
    </row>
    <row r="168" spans="1:8" ht="19.5">
      <c r="A168" s="79"/>
      <c r="B168" s="32"/>
      <c r="C168" s="32"/>
      <c r="D168" s="32"/>
      <c r="E168" s="32"/>
      <c r="F168" s="32"/>
      <c r="G168" s="32"/>
      <c r="H168" s="32"/>
    </row>
    <row r="169" spans="1:8" ht="19.5">
      <c r="A169" s="457"/>
      <c r="B169" s="32"/>
      <c r="C169" s="32"/>
      <c r="D169" s="32"/>
      <c r="E169" s="32"/>
      <c r="F169" s="32"/>
      <c r="G169" s="32"/>
      <c r="H169" s="32"/>
    </row>
    <row r="170" spans="1:8" ht="19.5">
      <c r="A170" s="456"/>
      <c r="B170" s="32"/>
      <c r="C170" s="32"/>
      <c r="D170" s="32"/>
      <c r="E170" s="32"/>
      <c r="F170" s="32"/>
      <c r="G170" s="32"/>
      <c r="H170" s="32"/>
    </row>
    <row r="171" spans="1:8" ht="19.5">
      <c r="A171" s="456"/>
      <c r="B171" s="32"/>
      <c r="C171" s="32"/>
      <c r="D171" s="32"/>
      <c r="E171" s="32"/>
      <c r="F171" s="32"/>
      <c r="G171" s="32"/>
      <c r="H171" s="32"/>
    </row>
    <row r="172" spans="1:8" ht="19.5">
      <c r="A172" s="456"/>
      <c r="B172" s="32"/>
      <c r="C172" s="32"/>
      <c r="D172" s="32"/>
      <c r="E172" s="32"/>
      <c r="F172" s="32"/>
      <c r="G172" s="32"/>
      <c r="H172" s="32"/>
    </row>
    <row r="173" spans="1:8" ht="19.5">
      <c r="A173" s="456"/>
      <c r="B173" s="32"/>
      <c r="C173" s="32"/>
      <c r="D173" s="32"/>
      <c r="E173" s="32"/>
      <c r="F173" s="32"/>
      <c r="G173" s="32"/>
      <c r="H173" s="32"/>
    </row>
    <row r="174" spans="1:8" ht="19.5">
      <c r="A174" s="456"/>
      <c r="B174" s="32"/>
      <c r="C174" s="32"/>
      <c r="D174" s="32"/>
      <c r="E174" s="32"/>
      <c r="F174" s="32"/>
      <c r="G174" s="32"/>
      <c r="H174" s="32"/>
    </row>
    <row r="175" spans="1:8" ht="19.5">
      <c r="A175" s="457"/>
      <c r="B175" s="32"/>
      <c r="C175" s="32"/>
      <c r="D175" s="32"/>
      <c r="E175" s="32"/>
      <c r="F175" s="32"/>
      <c r="G175" s="32"/>
      <c r="H175" s="32"/>
    </row>
    <row r="176" spans="1:8" ht="19.5">
      <c r="A176" s="456"/>
      <c r="B176" s="32"/>
      <c r="C176" s="32"/>
      <c r="D176" s="32"/>
      <c r="E176" s="32"/>
      <c r="F176" s="32"/>
      <c r="G176" s="32"/>
      <c r="H176" s="32"/>
    </row>
    <row r="177" spans="1:8" ht="19.5">
      <c r="A177" s="456"/>
      <c r="B177" s="32"/>
      <c r="C177" s="32"/>
      <c r="D177" s="32"/>
      <c r="E177" s="32"/>
      <c r="F177" s="32"/>
      <c r="G177" s="32"/>
      <c r="H177" s="32"/>
    </row>
    <row r="178" spans="1:8" ht="19.5">
      <c r="A178" s="456"/>
      <c r="B178" s="32"/>
      <c r="C178" s="32"/>
      <c r="D178" s="32"/>
      <c r="E178" s="32"/>
      <c r="F178" s="32"/>
      <c r="G178" s="32"/>
      <c r="H178" s="32"/>
    </row>
    <row r="179" spans="1:8" ht="19.5">
      <c r="A179" s="456"/>
      <c r="B179" s="32"/>
      <c r="C179" s="32"/>
      <c r="D179" s="32"/>
      <c r="E179" s="32"/>
      <c r="F179" s="32"/>
      <c r="G179" s="32"/>
      <c r="H179" s="32"/>
    </row>
    <row r="180" spans="1:8" ht="19.5">
      <c r="A180" s="457"/>
      <c r="B180" s="32"/>
      <c r="C180" s="32"/>
      <c r="D180" s="32"/>
      <c r="E180" s="32"/>
      <c r="F180" s="32"/>
      <c r="G180" s="32"/>
      <c r="H180" s="32"/>
    </row>
    <row r="181" spans="1:8" ht="19.5">
      <c r="A181" s="457"/>
      <c r="B181" s="32"/>
      <c r="C181" s="32"/>
      <c r="D181" s="32"/>
      <c r="E181" s="32"/>
      <c r="F181" s="32"/>
      <c r="G181" s="32"/>
      <c r="H181" s="32"/>
    </row>
    <row r="182" spans="1:8" ht="19.5">
      <c r="A182" s="456"/>
      <c r="B182" s="32"/>
      <c r="C182" s="32"/>
      <c r="D182" s="32"/>
      <c r="E182" s="32"/>
      <c r="F182" s="32"/>
      <c r="G182" s="32"/>
      <c r="H182" s="32"/>
    </row>
    <row r="183" spans="1:8" ht="19.5">
      <c r="A183" s="456"/>
      <c r="B183" s="32"/>
      <c r="C183" s="32"/>
      <c r="D183" s="32"/>
      <c r="E183" s="32"/>
      <c r="F183" s="32"/>
      <c r="G183" s="32"/>
      <c r="H183" s="32"/>
    </row>
    <row r="184" spans="1:8" ht="19.5">
      <c r="A184" s="456"/>
      <c r="B184" s="32"/>
      <c r="C184" s="32"/>
      <c r="D184" s="32"/>
      <c r="E184" s="32"/>
      <c r="F184" s="32"/>
      <c r="G184" s="32"/>
      <c r="H184" s="32"/>
    </row>
    <row r="185" spans="1:8" ht="19.5">
      <c r="A185" s="457"/>
      <c r="B185" s="32"/>
      <c r="C185" s="32"/>
      <c r="D185" s="32"/>
      <c r="E185" s="32"/>
      <c r="F185" s="32"/>
      <c r="G185" s="32"/>
      <c r="H185" s="32"/>
    </row>
    <row r="186" spans="1:8" ht="19.5">
      <c r="A186" s="457"/>
      <c r="B186" s="32"/>
      <c r="C186" s="32"/>
      <c r="D186" s="32"/>
      <c r="E186" s="32"/>
      <c r="F186" s="32"/>
      <c r="G186" s="32"/>
      <c r="H186" s="32"/>
    </row>
    <row r="187" spans="1:8" ht="19.5">
      <c r="A187" s="457"/>
      <c r="B187" s="32"/>
      <c r="C187" s="32"/>
      <c r="D187" s="32"/>
      <c r="E187" s="32"/>
      <c r="F187" s="32"/>
      <c r="G187" s="32"/>
      <c r="H187" s="32"/>
    </row>
    <row r="188" spans="1:8" ht="19.5">
      <c r="A188" s="457"/>
      <c r="B188" s="32"/>
      <c r="C188" s="32"/>
      <c r="D188" s="32"/>
      <c r="E188" s="32"/>
      <c r="F188" s="32"/>
      <c r="G188" s="32"/>
      <c r="H188" s="32"/>
    </row>
    <row r="189" spans="1:8" ht="19.5">
      <c r="A189" s="457"/>
      <c r="B189" s="32"/>
      <c r="C189" s="32"/>
      <c r="D189" s="32"/>
      <c r="E189" s="32"/>
      <c r="F189" s="32"/>
      <c r="G189" s="32"/>
      <c r="H189" s="32"/>
    </row>
    <row r="190" spans="1:8" ht="19.5">
      <c r="A190" s="457"/>
      <c r="B190" s="32"/>
      <c r="C190" s="32"/>
      <c r="D190" s="32"/>
      <c r="E190" s="32"/>
      <c r="F190" s="32"/>
      <c r="G190" s="32"/>
      <c r="H190" s="32"/>
    </row>
    <row r="191" spans="1:8" ht="19.5">
      <c r="A191" s="456"/>
      <c r="B191" s="32"/>
      <c r="C191" s="32"/>
      <c r="D191" s="32"/>
      <c r="E191" s="32"/>
      <c r="F191" s="32"/>
      <c r="G191" s="32"/>
      <c r="H191" s="32"/>
    </row>
    <row r="192" spans="1:8" ht="19.5">
      <c r="A192" s="456"/>
      <c r="B192" s="32"/>
      <c r="C192" s="32"/>
      <c r="D192" s="32"/>
      <c r="E192" s="32"/>
      <c r="F192" s="32"/>
      <c r="G192" s="32"/>
      <c r="H192" s="32"/>
    </row>
    <row r="193" spans="1:8" ht="19.5">
      <c r="A193" s="456"/>
      <c r="B193" s="32"/>
      <c r="C193" s="32"/>
      <c r="D193" s="32"/>
      <c r="E193" s="32"/>
      <c r="F193" s="32"/>
      <c r="G193" s="32"/>
      <c r="H193" s="32"/>
    </row>
    <row r="194" spans="1:8" ht="19.5">
      <c r="A194" s="457"/>
      <c r="B194" s="32"/>
      <c r="C194" s="32"/>
      <c r="D194" s="32"/>
      <c r="E194" s="32"/>
      <c r="F194" s="32"/>
      <c r="G194" s="32"/>
      <c r="H194" s="32"/>
    </row>
    <row r="195" spans="1:8" ht="19.5">
      <c r="A195" s="456"/>
      <c r="B195" s="32"/>
      <c r="C195" s="32"/>
      <c r="D195" s="32"/>
      <c r="E195" s="32"/>
      <c r="F195" s="32"/>
      <c r="G195" s="32"/>
      <c r="H195" s="32"/>
    </row>
    <row r="196" spans="1:8" ht="19.5">
      <c r="A196" s="456"/>
      <c r="B196" s="32"/>
      <c r="C196" s="32"/>
      <c r="D196" s="32"/>
      <c r="E196" s="32"/>
      <c r="F196" s="32"/>
      <c r="G196" s="32"/>
      <c r="H196" s="32"/>
    </row>
    <row r="197" spans="1:8" ht="19.5">
      <c r="A197" s="82"/>
      <c r="B197" s="32"/>
      <c r="C197" s="32"/>
      <c r="D197" s="32"/>
      <c r="E197" s="32"/>
      <c r="F197" s="32"/>
      <c r="G197" s="32"/>
      <c r="H197" s="32"/>
    </row>
    <row r="198" spans="1:8" ht="19.5">
      <c r="A198" s="456"/>
      <c r="B198" s="32"/>
      <c r="C198" s="32"/>
      <c r="D198" s="32"/>
      <c r="E198" s="32"/>
      <c r="F198" s="32"/>
      <c r="G198" s="32"/>
      <c r="H198" s="32"/>
    </row>
    <row r="199" spans="1:8" ht="19.5">
      <c r="A199" s="457"/>
      <c r="B199" s="32"/>
      <c r="C199" s="32"/>
      <c r="D199" s="32"/>
      <c r="E199" s="32"/>
      <c r="F199" s="32"/>
      <c r="G199" s="32"/>
      <c r="H199" s="32"/>
    </row>
    <row r="200" spans="1:8" ht="19.5">
      <c r="A200" s="456"/>
      <c r="B200" s="32"/>
      <c r="C200" s="32"/>
      <c r="D200" s="32"/>
      <c r="E200" s="32"/>
      <c r="F200" s="32"/>
      <c r="G200" s="32"/>
      <c r="H200" s="32"/>
    </row>
    <row r="201" spans="1:8" ht="19.5">
      <c r="A201" s="456"/>
      <c r="B201" s="32"/>
      <c r="C201" s="32"/>
      <c r="D201" s="32"/>
      <c r="E201" s="32"/>
      <c r="F201" s="32"/>
      <c r="G201" s="32"/>
      <c r="H201" s="32"/>
    </row>
    <row r="202" spans="1:8" ht="19.5">
      <c r="A202" s="457"/>
      <c r="B202" s="32"/>
      <c r="C202" s="32"/>
      <c r="D202" s="32"/>
      <c r="E202" s="32"/>
      <c r="F202" s="32"/>
      <c r="G202" s="32"/>
      <c r="H202" s="32"/>
    </row>
    <row r="203" spans="1:8" ht="19.5">
      <c r="A203" s="456"/>
      <c r="B203" s="32"/>
      <c r="C203" s="32"/>
      <c r="D203" s="32"/>
      <c r="E203" s="32"/>
      <c r="F203" s="32"/>
      <c r="G203" s="32"/>
      <c r="H203" s="32"/>
    </row>
    <row r="204" spans="1:8" ht="19.5">
      <c r="A204" s="456"/>
      <c r="B204" s="32"/>
      <c r="C204" s="32"/>
      <c r="D204" s="32"/>
      <c r="E204" s="32"/>
      <c r="F204" s="32"/>
      <c r="G204" s="32"/>
      <c r="H204" s="32"/>
    </row>
    <row r="205" spans="1:8" ht="19.5">
      <c r="A205" s="457"/>
      <c r="B205" s="32"/>
      <c r="C205" s="32"/>
      <c r="D205" s="32"/>
      <c r="E205" s="32"/>
      <c r="F205" s="32"/>
      <c r="G205" s="32"/>
      <c r="H205" s="32"/>
    </row>
    <row r="206" spans="1:8" ht="19.5">
      <c r="A206" s="456"/>
      <c r="B206" s="32"/>
      <c r="C206" s="32"/>
      <c r="D206" s="32"/>
      <c r="E206" s="32"/>
      <c r="F206" s="32"/>
      <c r="G206" s="32"/>
      <c r="H206" s="32"/>
    </row>
    <row r="207" spans="1:8" ht="19.5">
      <c r="A207" s="456"/>
      <c r="B207" s="32"/>
      <c r="C207" s="32"/>
      <c r="D207" s="32"/>
      <c r="E207" s="32"/>
      <c r="F207" s="32"/>
      <c r="G207" s="32"/>
      <c r="H207" s="32"/>
    </row>
    <row r="208" spans="1:8" ht="19.5">
      <c r="A208" s="456"/>
      <c r="B208" s="32"/>
      <c r="C208" s="32"/>
      <c r="D208" s="32"/>
      <c r="E208" s="32"/>
      <c r="F208" s="32"/>
      <c r="G208" s="32"/>
      <c r="H208" s="32"/>
    </row>
    <row r="209" spans="1:8" ht="19.5">
      <c r="A209" s="456"/>
      <c r="B209" s="32"/>
      <c r="C209" s="32"/>
      <c r="D209" s="32"/>
      <c r="E209" s="32"/>
      <c r="F209" s="32"/>
      <c r="G209" s="32"/>
      <c r="H209" s="32"/>
    </row>
    <row r="210" spans="1:8" ht="19.5">
      <c r="A210" s="456"/>
      <c r="B210" s="32"/>
      <c r="C210" s="32"/>
      <c r="D210" s="32"/>
      <c r="E210" s="32"/>
      <c r="F210" s="32"/>
      <c r="G210" s="32"/>
      <c r="H210" s="32"/>
    </row>
    <row r="211" spans="1:8" ht="19.5">
      <c r="A211" s="456"/>
      <c r="B211" s="32"/>
      <c r="C211" s="32"/>
      <c r="D211" s="32"/>
      <c r="E211" s="32"/>
      <c r="F211" s="32"/>
      <c r="G211" s="32"/>
      <c r="H211" s="32"/>
    </row>
    <row r="212" spans="1:8" ht="19.5">
      <c r="A212" s="456"/>
      <c r="B212" s="32"/>
      <c r="C212" s="32"/>
      <c r="D212" s="32"/>
      <c r="E212" s="32"/>
      <c r="F212" s="32"/>
      <c r="G212" s="32"/>
      <c r="H212" s="32"/>
    </row>
    <row r="213" spans="1:8" ht="19.5">
      <c r="A213" s="456"/>
      <c r="B213" s="32"/>
      <c r="C213" s="32"/>
      <c r="D213" s="32"/>
      <c r="E213" s="32"/>
      <c r="F213" s="32"/>
      <c r="G213" s="32"/>
      <c r="H213" s="32"/>
    </row>
    <row r="214" spans="1:8" ht="19.5">
      <c r="A214" s="457"/>
      <c r="B214" s="32"/>
      <c r="C214" s="32"/>
      <c r="D214" s="32"/>
      <c r="E214" s="32"/>
      <c r="F214" s="32"/>
      <c r="G214" s="32"/>
      <c r="H214" s="32"/>
    </row>
    <row r="215" spans="1:8" ht="19.5">
      <c r="A215" s="456"/>
      <c r="B215" s="32"/>
      <c r="C215" s="32"/>
      <c r="D215" s="32"/>
      <c r="E215" s="32"/>
      <c r="F215" s="32"/>
      <c r="G215" s="32"/>
      <c r="H215" s="32"/>
    </row>
    <row r="216" spans="1:8" ht="19.5">
      <c r="A216" s="456"/>
      <c r="B216" s="32"/>
      <c r="C216" s="32"/>
      <c r="D216" s="32"/>
      <c r="E216" s="32"/>
      <c r="F216" s="32"/>
      <c r="G216" s="32"/>
      <c r="H216" s="32"/>
    </row>
    <row r="217" spans="1:8" ht="19.5">
      <c r="A217" s="456"/>
      <c r="B217" s="32"/>
      <c r="C217" s="32"/>
      <c r="D217" s="32"/>
      <c r="E217" s="32"/>
      <c r="F217" s="32"/>
      <c r="G217" s="32"/>
      <c r="H217" s="32"/>
    </row>
    <row r="218" spans="1:8" ht="19.5">
      <c r="A218" s="456"/>
      <c r="B218" s="32"/>
      <c r="C218" s="32"/>
      <c r="D218" s="32"/>
      <c r="E218" s="32"/>
      <c r="F218" s="32"/>
      <c r="G218" s="32"/>
      <c r="H218" s="32"/>
    </row>
    <row r="219" spans="1:8" ht="19.5">
      <c r="A219" s="456"/>
      <c r="B219" s="32"/>
      <c r="C219" s="32"/>
      <c r="D219" s="32"/>
      <c r="E219" s="32"/>
      <c r="F219" s="32"/>
      <c r="G219" s="32"/>
      <c r="H219" s="32"/>
    </row>
    <row r="220" spans="1:8" ht="19.5">
      <c r="A220" s="457"/>
      <c r="B220" s="32"/>
      <c r="C220" s="32"/>
      <c r="D220" s="32"/>
      <c r="E220" s="32"/>
      <c r="F220" s="32"/>
      <c r="G220" s="32"/>
      <c r="H220" s="32"/>
    </row>
    <row r="221" spans="1:8" ht="19.5">
      <c r="A221" s="456"/>
      <c r="B221" s="32"/>
      <c r="C221" s="32"/>
      <c r="D221" s="32"/>
      <c r="E221" s="32"/>
      <c r="F221" s="32"/>
      <c r="G221" s="32"/>
      <c r="H221" s="32"/>
    </row>
    <row r="222" spans="1:8" ht="19.5">
      <c r="A222" s="456"/>
      <c r="B222" s="32"/>
      <c r="C222" s="32"/>
      <c r="D222" s="32"/>
      <c r="E222" s="32"/>
      <c r="F222" s="32"/>
      <c r="G222" s="32"/>
      <c r="H222" s="32"/>
    </row>
    <row r="223" spans="1:8" ht="19.5">
      <c r="A223" s="457"/>
      <c r="B223" s="32"/>
      <c r="C223" s="32"/>
      <c r="D223" s="32"/>
      <c r="E223" s="32"/>
      <c r="F223" s="32"/>
      <c r="G223" s="32"/>
      <c r="H223" s="32"/>
    </row>
    <row r="224" spans="1:8" ht="19.5">
      <c r="A224" s="456"/>
      <c r="B224" s="32"/>
      <c r="C224" s="32"/>
      <c r="D224" s="32"/>
      <c r="E224" s="32"/>
      <c r="F224" s="32"/>
      <c r="G224" s="32"/>
      <c r="H224" s="32"/>
    </row>
    <row r="225" spans="1:8" ht="19.5">
      <c r="A225" s="456"/>
      <c r="B225" s="32"/>
      <c r="C225" s="32"/>
      <c r="D225" s="32"/>
      <c r="E225" s="32"/>
      <c r="F225" s="32"/>
      <c r="G225" s="32"/>
      <c r="H225" s="32"/>
    </row>
    <row r="226" spans="1:8" ht="19.5">
      <c r="A226" s="456"/>
      <c r="B226" s="32"/>
      <c r="C226" s="32"/>
      <c r="D226" s="32"/>
      <c r="E226" s="32"/>
      <c r="F226" s="32"/>
      <c r="G226" s="32"/>
      <c r="H226" s="32"/>
    </row>
    <row r="227" spans="1:8" ht="19.5">
      <c r="A227" s="458"/>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7"/>
  <sheetViews>
    <sheetView showGridLines="0" zoomScale="50" workbookViewId="0">
      <selection activeCell="O21" sqref="O21"/>
    </sheetView>
  </sheetViews>
  <sheetFormatPr baseColWidth="10" defaultColWidth="9.140625" defaultRowHeight="18"/>
  <cols>
    <col min="1" max="1" width="132.28515625" style="45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79" t="s">
        <v>1072</v>
      </c>
      <c r="B1" s="1079"/>
      <c r="C1" s="1079"/>
      <c r="D1" s="1079"/>
      <c r="E1" s="1079"/>
      <c r="F1" s="1079"/>
      <c r="G1" s="1079"/>
      <c r="H1" s="1079"/>
      <c r="I1" s="1079"/>
    </row>
    <row r="2" spans="1:9" ht="43.5" customHeight="1">
      <c r="A2" s="1079" t="s">
        <v>423</v>
      </c>
      <c r="B2" s="1079"/>
      <c r="C2" s="1079"/>
      <c r="D2" s="1079"/>
      <c r="E2" s="1079"/>
      <c r="F2" s="1079"/>
      <c r="G2" s="1079"/>
      <c r="H2" s="1079"/>
      <c r="I2" s="1079"/>
    </row>
    <row r="3" spans="1:9" ht="43.5" customHeight="1">
      <c r="A3" s="1079" t="s">
        <v>494</v>
      </c>
      <c r="B3" s="1079"/>
      <c r="C3" s="1079"/>
      <c r="D3" s="1079"/>
      <c r="E3" s="1079"/>
      <c r="F3" s="1079"/>
      <c r="G3" s="1079"/>
      <c r="H3" s="1079"/>
      <c r="I3" s="1079"/>
    </row>
    <row r="4" spans="1:9" ht="43.5" customHeight="1">
      <c r="A4" s="1080" t="s">
        <v>1247</v>
      </c>
      <c r="B4" s="1080"/>
      <c r="C4" s="1080"/>
      <c r="D4" s="1080"/>
      <c r="E4" s="1080"/>
      <c r="F4" s="1080"/>
      <c r="G4" s="1080"/>
      <c r="H4" s="1080"/>
      <c r="I4" s="1080"/>
    </row>
    <row r="5" spans="1:9" ht="19.5" customHeight="1" thickBot="1">
      <c r="A5" s="1079"/>
      <c r="B5" s="1079"/>
      <c r="C5" s="1079"/>
      <c r="D5" s="1079"/>
      <c r="E5" s="1079"/>
      <c r="F5" s="1079"/>
      <c r="G5" s="1079"/>
      <c r="H5" s="1079"/>
      <c r="I5" s="1079"/>
    </row>
    <row r="6" spans="1:9" s="26" customFormat="1" ht="31.5" customHeight="1" thickTop="1" thickBot="1">
      <c r="A6" s="447" t="s">
        <v>296</v>
      </c>
      <c r="B6" s="74" t="s">
        <v>424</v>
      </c>
      <c r="C6" s="74" t="s">
        <v>425</v>
      </c>
      <c r="D6" s="74" t="s">
        <v>1147</v>
      </c>
      <c r="E6" s="74" t="s">
        <v>1237</v>
      </c>
      <c r="F6" s="74" t="s">
        <v>1289</v>
      </c>
      <c r="G6" s="74" t="s">
        <v>1528</v>
      </c>
      <c r="H6" s="74" t="s">
        <v>1363</v>
      </c>
      <c r="I6" s="74" t="s">
        <v>1529</v>
      </c>
    </row>
    <row r="7" spans="1:9" ht="15" customHeight="1" thickTop="1" thickBot="1">
      <c r="A7" s="448"/>
      <c r="B7" s="576"/>
      <c r="C7" s="576"/>
      <c r="D7" s="576"/>
      <c r="E7" s="576"/>
      <c r="F7" s="576"/>
      <c r="G7" s="576"/>
      <c r="H7" s="576"/>
      <c r="I7" s="576"/>
    </row>
    <row r="8" spans="1:9" ht="24" customHeight="1" thickTop="1" thickBot="1">
      <c r="A8" s="27" t="s">
        <v>426</v>
      </c>
      <c r="B8" s="693">
        <v>67759.998106414001</v>
      </c>
      <c r="C8" s="693">
        <v>65487.364313411083</v>
      </c>
      <c r="D8" s="693">
        <v>67591.256195335285</v>
      </c>
      <c r="E8" s="693">
        <v>76572.971841107865</v>
      </c>
      <c r="F8" s="693">
        <v>62260.297460641399</v>
      </c>
      <c r="G8" s="693">
        <v>72565.634755102044</v>
      </c>
      <c r="H8" s="693">
        <v>65831.108456268223</v>
      </c>
      <c r="I8" s="693">
        <v>80271.417485422746</v>
      </c>
    </row>
    <row r="9" spans="1:9" s="77" customFormat="1" ht="21" customHeight="1" thickTop="1">
      <c r="A9" s="75" t="s">
        <v>8</v>
      </c>
      <c r="B9" s="694">
        <v>38491.936236151603</v>
      </c>
      <c r="C9" s="694">
        <v>35524.087600583087</v>
      </c>
      <c r="D9" s="694">
        <v>29477.900362973764</v>
      </c>
      <c r="E9" s="694">
        <v>38738.985562682225</v>
      </c>
      <c r="F9" s="694">
        <v>9214.4071749271134</v>
      </c>
      <c r="G9" s="694">
        <v>11876.037190962097</v>
      </c>
      <c r="H9" s="694">
        <v>4989.3962900874631</v>
      </c>
      <c r="I9" s="694">
        <v>6192.5619766763839</v>
      </c>
    </row>
    <row r="10" spans="1:9" s="77" customFormat="1" ht="21" customHeight="1">
      <c r="A10" s="75" t="s">
        <v>17</v>
      </c>
      <c r="B10" s="694">
        <v>3094.5723717201163</v>
      </c>
      <c r="C10" s="694">
        <v>7202.4729810495628</v>
      </c>
      <c r="D10" s="694">
        <v>8006.3742084548103</v>
      </c>
      <c r="E10" s="694">
        <v>5417.3930991253637</v>
      </c>
      <c r="F10" s="694">
        <v>5299.6441953352769</v>
      </c>
      <c r="G10" s="694">
        <v>6887.9093440233237</v>
      </c>
      <c r="H10" s="694">
        <v>8620.314947521867</v>
      </c>
      <c r="I10" s="694">
        <v>5353.3832376093296</v>
      </c>
    </row>
    <row r="11" spans="1:9" s="77" customFormat="1" ht="21" customHeight="1">
      <c r="A11" s="75" t="s">
        <v>26</v>
      </c>
      <c r="B11" s="694">
        <v>22808.519712827987</v>
      </c>
      <c r="C11" s="694">
        <v>19886.649992711369</v>
      </c>
      <c r="D11" s="694">
        <v>27321.548377551022</v>
      </c>
      <c r="E11" s="694">
        <v>30445.87200145773</v>
      </c>
      <c r="F11" s="694">
        <v>42168.854405247817</v>
      </c>
      <c r="G11" s="694">
        <v>53085.604814868799</v>
      </c>
      <c r="H11" s="694">
        <v>48293.530155976681</v>
      </c>
      <c r="I11" s="694">
        <v>63042.003311953355</v>
      </c>
    </row>
    <row r="12" spans="1:9" s="77" customFormat="1" ht="21" customHeight="1">
      <c r="A12" s="449" t="s">
        <v>427</v>
      </c>
      <c r="B12" s="694">
        <v>22839.19097084548</v>
      </c>
      <c r="C12" s="694">
        <v>19878.302476676385</v>
      </c>
      <c r="D12" s="694">
        <v>27197.878896501457</v>
      </c>
      <c r="E12" s="694">
        <v>30267.669677842568</v>
      </c>
      <c r="F12" s="694">
        <v>41998.179530612244</v>
      </c>
      <c r="G12" s="694">
        <v>52891.074507288628</v>
      </c>
      <c r="H12" s="694">
        <v>48088.912645772594</v>
      </c>
      <c r="I12" s="694">
        <v>62722.090578717201</v>
      </c>
    </row>
    <row r="13" spans="1:9" s="77" customFormat="1" ht="21" customHeight="1">
      <c r="A13" s="449" t="s">
        <v>428</v>
      </c>
      <c r="B13" s="694">
        <v>22839.19097084548</v>
      </c>
      <c r="C13" s="694">
        <v>19878.302476676385</v>
      </c>
      <c r="D13" s="694">
        <v>27197.878896501457</v>
      </c>
      <c r="E13" s="694">
        <v>30267.669677842568</v>
      </c>
      <c r="F13" s="694">
        <v>41998.179530612244</v>
      </c>
      <c r="G13" s="694">
        <v>52891.074507288628</v>
      </c>
      <c r="H13" s="694">
        <v>48088.912645772594</v>
      </c>
      <c r="I13" s="694">
        <v>62722.090578717201</v>
      </c>
    </row>
    <row r="14" spans="1:9" s="77" customFormat="1" ht="21" customHeight="1">
      <c r="A14" s="449" t="s">
        <v>429</v>
      </c>
      <c r="B14" s="694">
        <v>0</v>
      </c>
      <c r="C14" s="694">
        <v>0</v>
      </c>
      <c r="D14" s="694">
        <v>0</v>
      </c>
      <c r="E14" s="694">
        <v>0</v>
      </c>
      <c r="F14" s="694">
        <v>0</v>
      </c>
      <c r="G14" s="694">
        <v>0</v>
      </c>
      <c r="H14" s="694">
        <v>0</v>
      </c>
      <c r="I14" s="694">
        <v>0</v>
      </c>
    </row>
    <row r="15" spans="1:9" s="77" customFormat="1" ht="21" customHeight="1">
      <c r="A15" s="449" t="s">
        <v>430</v>
      </c>
      <c r="B15" s="694">
        <v>0</v>
      </c>
      <c r="C15" s="694">
        <v>0</v>
      </c>
      <c r="D15" s="694">
        <v>0</v>
      </c>
      <c r="E15" s="694">
        <v>0</v>
      </c>
      <c r="F15" s="694">
        <v>0</v>
      </c>
      <c r="G15" s="694">
        <v>0</v>
      </c>
      <c r="H15" s="694">
        <v>0</v>
      </c>
      <c r="I15" s="694">
        <v>0</v>
      </c>
    </row>
    <row r="16" spans="1:9" s="77" customFormat="1" ht="21" customHeight="1">
      <c r="A16" s="449" t="s">
        <v>431</v>
      </c>
      <c r="B16" s="694">
        <v>0</v>
      </c>
      <c r="C16" s="694">
        <v>0</v>
      </c>
      <c r="D16" s="694">
        <v>0</v>
      </c>
      <c r="E16" s="694">
        <v>0</v>
      </c>
      <c r="F16" s="694">
        <v>0</v>
      </c>
      <c r="G16" s="694">
        <v>0</v>
      </c>
      <c r="H16" s="694">
        <v>0</v>
      </c>
      <c r="I16" s="694">
        <v>0</v>
      </c>
    </row>
    <row r="17" spans="1:9" s="77" customFormat="1" ht="21" customHeight="1">
      <c r="A17" s="449" t="s">
        <v>432</v>
      </c>
      <c r="B17" s="694">
        <v>0</v>
      </c>
      <c r="C17" s="694">
        <v>0</v>
      </c>
      <c r="D17" s="694">
        <v>0</v>
      </c>
      <c r="E17" s="694">
        <v>0</v>
      </c>
      <c r="F17" s="694">
        <v>0</v>
      </c>
      <c r="G17" s="694">
        <v>0</v>
      </c>
      <c r="H17" s="694">
        <v>0</v>
      </c>
      <c r="I17" s="694">
        <v>0</v>
      </c>
    </row>
    <row r="18" spans="1:9" s="77" customFormat="1" ht="21" customHeight="1">
      <c r="A18" s="449" t="s">
        <v>433</v>
      </c>
      <c r="B18" s="694">
        <v>0</v>
      </c>
      <c r="C18" s="694">
        <v>0</v>
      </c>
      <c r="D18" s="694">
        <v>0</v>
      </c>
      <c r="E18" s="694">
        <v>0</v>
      </c>
      <c r="F18" s="694">
        <v>0</v>
      </c>
      <c r="G18" s="694">
        <v>0</v>
      </c>
      <c r="H18" s="694">
        <v>0</v>
      </c>
      <c r="I18" s="694">
        <v>0</v>
      </c>
    </row>
    <row r="19" spans="1:9" s="77" customFormat="1" ht="21" customHeight="1">
      <c r="A19" s="449" t="s">
        <v>434</v>
      </c>
      <c r="B19" s="694">
        <v>0</v>
      </c>
      <c r="C19" s="694">
        <v>0</v>
      </c>
      <c r="D19" s="694">
        <v>0</v>
      </c>
      <c r="E19" s="694">
        <v>0</v>
      </c>
      <c r="F19" s="694">
        <v>0</v>
      </c>
      <c r="G19" s="694">
        <v>0</v>
      </c>
      <c r="H19" s="694">
        <v>0</v>
      </c>
      <c r="I19" s="694">
        <v>0</v>
      </c>
    </row>
    <row r="20" spans="1:9" s="77" customFormat="1" ht="21" customHeight="1">
      <c r="A20" s="449" t="s">
        <v>435</v>
      </c>
      <c r="B20" s="694">
        <v>0</v>
      </c>
      <c r="C20" s="694">
        <v>0</v>
      </c>
      <c r="D20" s="694">
        <v>0</v>
      </c>
      <c r="E20" s="694">
        <v>0</v>
      </c>
      <c r="F20" s="694">
        <v>0</v>
      </c>
      <c r="G20" s="694">
        <v>0</v>
      </c>
      <c r="H20" s="694">
        <v>0</v>
      </c>
      <c r="I20" s="694">
        <v>0</v>
      </c>
    </row>
    <row r="21" spans="1:9" s="77" customFormat="1" ht="21" customHeight="1">
      <c r="A21" s="449" t="s">
        <v>39</v>
      </c>
      <c r="B21" s="694">
        <v>131.43754373177842</v>
      </c>
      <c r="C21" s="694">
        <v>236.83202623906706</v>
      </c>
      <c r="D21" s="694">
        <v>310.73097521865895</v>
      </c>
      <c r="E21" s="694">
        <v>350.87851603498541</v>
      </c>
      <c r="F21" s="694">
        <v>254.86318075801748</v>
      </c>
      <c r="G21" s="694">
        <v>273.68510932944611</v>
      </c>
      <c r="H21" s="694">
        <v>264.78238483965015</v>
      </c>
      <c r="I21" s="694">
        <v>411.72931049562681</v>
      </c>
    </row>
    <row r="22" spans="1:9" s="77" customFormat="1" ht="21" customHeight="1">
      <c r="A22" s="449" t="s">
        <v>436</v>
      </c>
      <c r="B22" s="694">
        <v>-162.10880174927112</v>
      </c>
      <c r="C22" s="694">
        <v>-228.48451020408163</v>
      </c>
      <c r="D22" s="694">
        <v>-187.06149416909622</v>
      </c>
      <c r="E22" s="694">
        <v>-172.67619241982504</v>
      </c>
      <c r="F22" s="694">
        <v>-84.188306122448978</v>
      </c>
      <c r="G22" s="694">
        <v>-79.15480174927113</v>
      </c>
      <c r="H22" s="694">
        <v>-60.164874635568516</v>
      </c>
      <c r="I22" s="694">
        <v>-91.816577259475224</v>
      </c>
    </row>
    <row r="23" spans="1:9" s="77" customFormat="1" ht="21" customHeight="1">
      <c r="A23" s="75" t="s">
        <v>57</v>
      </c>
      <c r="B23" s="694">
        <v>939.04681778425663</v>
      </c>
      <c r="C23" s="694">
        <v>741.42476967930031</v>
      </c>
      <c r="D23" s="694">
        <v>446.02076676384837</v>
      </c>
      <c r="E23" s="694">
        <v>170.60076676384838</v>
      </c>
      <c r="F23" s="694">
        <v>116.32574781341108</v>
      </c>
      <c r="G23" s="694">
        <v>161.10479591836733</v>
      </c>
      <c r="H23" s="694">
        <v>85.678052478134092</v>
      </c>
      <c r="I23" s="694">
        <v>101.61138192419826</v>
      </c>
    </row>
    <row r="24" spans="1:9" s="77" customFormat="1" ht="21" customHeight="1">
      <c r="A24" s="75" t="s">
        <v>63</v>
      </c>
      <c r="B24" s="694">
        <v>0.12939212827988339</v>
      </c>
      <c r="C24" s="694">
        <v>0.40357580174927116</v>
      </c>
      <c r="D24" s="694">
        <v>0.75123906705539356</v>
      </c>
      <c r="E24" s="694">
        <v>3.0349854227405249E-3</v>
      </c>
      <c r="F24" s="694">
        <v>145.78483236151604</v>
      </c>
      <c r="G24" s="694">
        <v>1.1020408163265306E-3</v>
      </c>
      <c r="H24" s="694">
        <v>0</v>
      </c>
      <c r="I24" s="694">
        <v>0</v>
      </c>
    </row>
    <row r="25" spans="1:9" s="77" customFormat="1" ht="21" customHeight="1">
      <c r="A25" s="75" t="s">
        <v>437</v>
      </c>
      <c r="B25" s="694">
        <v>1979.5767084548106</v>
      </c>
      <c r="C25" s="694">
        <v>1206.9328090379011</v>
      </c>
      <c r="D25" s="694">
        <v>1621.3546107871721</v>
      </c>
      <c r="E25" s="694">
        <v>1206.4239693877551</v>
      </c>
      <c r="F25" s="694">
        <v>5088.0260393586013</v>
      </c>
      <c r="G25" s="694">
        <v>390.32700000000006</v>
      </c>
      <c r="H25" s="694">
        <v>3605.8541793002919</v>
      </c>
      <c r="I25" s="694">
        <v>5385.3426005830916</v>
      </c>
    </row>
    <row r="26" spans="1:9" s="77" customFormat="1" ht="21" customHeight="1">
      <c r="A26" s="75" t="s">
        <v>74</v>
      </c>
      <c r="B26" s="694">
        <v>120.83696064139941</v>
      </c>
      <c r="C26" s="694">
        <v>738.8715043731778</v>
      </c>
      <c r="D26" s="694">
        <v>617.71691690962098</v>
      </c>
      <c r="E26" s="694">
        <v>541.90660349854227</v>
      </c>
      <c r="F26" s="694">
        <v>223.2711720116618</v>
      </c>
      <c r="G26" s="694">
        <v>164.65036734693879</v>
      </c>
      <c r="H26" s="694">
        <v>135.11056413994169</v>
      </c>
      <c r="I26" s="694">
        <v>110.93830174927113</v>
      </c>
    </row>
    <row r="27" spans="1:9" s="77" customFormat="1" ht="21" customHeight="1">
      <c r="A27" s="75" t="s">
        <v>438</v>
      </c>
      <c r="B27" s="694">
        <v>325.37990962099127</v>
      </c>
      <c r="C27" s="694">
        <v>186.52108017492714</v>
      </c>
      <c r="D27" s="694">
        <v>99.589712827988336</v>
      </c>
      <c r="E27" s="694">
        <v>51.786803206997078</v>
      </c>
      <c r="F27" s="694">
        <v>3.9838935860058307</v>
      </c>
      <c r="G27" s="694">
        <v>1.3994169096209912E-4</v>
      </c>
      <c r="H27" s="694">
        <v>101.22426676384839</v>
      </c>
      <c r="I27" s="694">
        <v>85.5766749271137</v>
      </c>
    </row>
    <row r="28" spans="1:9" s="78" customFormat="1" ht="43.5" customHeight="1" thickBot="1">
      <c r="A28" s="450" t="s">
        <v>1356</v>
      </c>
      <c r="B28" s="695">
        <v>0</v>
      </c>
      <c r="C28" s="695">
        <v>0</v>
      </c>
      <c r="D28" s="695">
        <v>0</v>
      </c>
      <c r="E28" s="695">
        <v>0</v>
      </c>
      <c r="F28" s="695">
        <v>0</v>
      </c>
      <c r="G28" s="695">
        <v>0</v>
      </c>
      <c r="H28" s="695">
        <v>0</v>
      </c>
      <c r="I28" s="695">
        <v>0</v>
      </c>
    </row>
    <row r="29" spans="1:9" ht="24" customHeight="1" thickTop="1" thickBot="1">
      <c r="A29" s="27" t="s">
        <v>439</v>
      </c>
      <c r="B29" s="693">
        <v>43622.195603498541</v>
      </c>
      <c r="C29" s="693">
        <v>38600.789769679293</v>
      </c>
      <c r="D29" s="693">
        <v>39126.753151603501</v>
      </c>
      <c r="E29" s="693">
        <v>48488.670460641399</v>
      </c>
      <c r="F29" s="693">
        <v>33899.423224489794</v>
      </c>
      <c r="G29" s="693">
        <v>44373.531510204084</v>
      </c>
      <c r="H29" s="693">
        <v>37611.067927113705</v>
      </c>
      <c r="I29" s="693">
        <v>51921.409696793002</v>
      </c>
    </row>
    <row r="30" spans="1:9" s="77" customFormat="1" ht="21" customHeight="1" thickTop="1">
      <c r="A30" s="75" t="s">
        <v>440</v>
      </c>
      <c r="B30" s="694">
        <v>40305.362543731775</v>
      </c>
      <c r="C30" s="694">
        <v>18208.404864431486</v>
      </c>
      <c r="D30" s="694">
        <v>23822.811065597671</v>
      </c>
      <c r="E30" s="694">
        <v>32854.983472303204</v>
      </c>
      <c r="F30" s="694">
        <v>18443.653890670554</v>
      </c>
      <c r="G30" s="694">
        <v>19260.376669096211</v>
      </c>
      <c r="H30" s="694">
        <v>13892.078800291543</v>
      </c>
      <c r="I30" s="694">
        <v>13915.274393586007</v>
      </c>
    </row>
    <row r="31" spans="1:9" s="77" customFormat="1" ht="21" customHeight="1">
      <c r="A31" s="449" t="s">
        <v>441</v>
      </c>
      <c r="B31" s="694">
        <v>34528.554629737606</v>
      </c>
      <c r="C31" s="694">
        <v>14741.174896501459</v>
      </c>
      <c r="D31" s="694">
        <v>17017.234475218658</v>
      </c>
      <c r="E31" s="694">
        <v>31161.719123906707</v>
      </c>
      <c r="F31" s="694">
        <v>8600.5829504373178</v>
      </c>
      <c r="G31" s="694">
        <v>8112.4360451895054</v>
      </c>
      <c r="H31" s="694">
        <v>2614.0999373177842</v>
      </c>
      <c r="I31" s="694">
        <v>2522.859536443149</v>
      </c>
    </row>
    <row r="32" spans="1:9" s="77" customFormat="1" ht="21" customHeight="1">
      <c r="A32" s="449" t="s">
        <v>442</v>
      </c>
      <c r="B32" s="694">
        <v>1295.6222827988336</v>
      </c>
      <c r="C32" s="694">
        <v>2211.2958323615162</v>
      </c>
      <c r="D32" s="694">
        <v>1396.1449431486883</v>
      </c>
      <c r="E32" s="694">
        <v>808.97964577259472</v>
      </c>
      <c r="F32" s="694">
        <v>695.81594169096218</v>
      </c>
      <c r="G32" s="694">
        <v>1836.7180160349853</v>
      </c>
      <c r="H32" s="694">
        <v>599.57733090379008</v>
      </c>
      <c r="I32" s="694">
        <v>586.23051457725944</v>
      </c>
    </row>
    <row r="33" spans="1:9" s="77" customFormat="1" ht="21" customHeight="1">
      <c r="A33" s="449" t="s">
        <v>443</v>
      </c>
      <c r="B33" s="694">
        <v>64.287150145772586</v>
      </c>
      <c r="C33" s="694">
        <v>64.485960641399416</v>
      </c>
      <c r="D33" s="694">
        <v>55.455379008746355</v>
      </c>
      <c r="E33" s="694">
        <v>55.540069970845487</v>
      </c>
      <c r="F33" s="694">
        <v>8.1059548104956267</v>
      </c>
      <c r="G33" s="694">
        <v>8.1226618075801742</v>
      </c>
      <c r="H33" s="694">
        <v>8.1345233236151611</v>
      </c>
      <c r="I33" s="694">
        <v>8.1447040816326535</v>
      </c>
    </row>
    <row r="34" spans="1:9" s="77" customFormat="1" ht="21" customHeight="1">
      <c r="A34" s="449" t="s">
        <v>444</v>
      </c>
      <c r="B34" s="694">
        <v>4414.9060379008752</v>
      </c>
      <c r="C34" s="694">
        <v>1191.3213352769678</v>
      </c>
      <c r="D34" s="694">
        <v>272.68113411078718</v>
      </c>
      <c r="E34" s="694">
        <v>810.64304373177856</v>
      </c>
      <c r="F34" s="694">
        <v>221.00839212827989</v>
      </c>
      <c r="G34" s="694">
        <v>289.51033819241979</v>
      </c>
      <c r="H34" s="694">
        <v>272.9247478134111</v>
      </c>
      <c r="I34" s="694">
        <v>229.15053644314867</v>
      </c>
    </row>
    <row r="35" spans="1:9" s="77" customFormat="1" ht="21" customHeight="1">
      <c r="A35" s="449" t="s">
        <v>445</v>
      </c>
      <c r="B35" s="694">
        <v>0</v>
      </c>
      <c r="C35" s="694">
        <v>0</v>
      </c>
      <c r="D35" s="694">
        <v>5075.4899708454814</v>
      </c>
      <c r="E35" s="694">
        <v>18.086158892128278</v>
      </c>
      <c r="F35" s="694">
        <v>8856.4984912536438</v>
      </c>
      <c r="G35" s="694">
        <v>8856.4984912536438</v>
      </c>
      <c r="H35" s="694">
        <v>10288.62973760933</v>
      </c>
      <c r="I35" s="694">
        <v>10288.62973760933</v>
      </c>
    </row>
    <row r="36" spans="1:9" s="77" customFormat="1" ht="21" customHeight="1">
      <c r="A36" s="449" t="s">
        <v>446</v>
      </c>
      <c r="B36" s="694">
        <v>1.9924431486880467</v>
      </c>
      <c r="C36" s="694">
        <v>0.12683965014577259</v>
      </c>
      <c r="D36" s="694">
        <v>5.8051632653061223</v>
      </c>
      <c r="E36" s="694">
        <v>1.5430029154518951E-2</v>
      </c>
      <c r="F36" s="694">
        <v>61.642160349854223</v>
      </c>
      <c r="G36" s="694">
        <v>157.0911166180758</v>
      </c>
      <c r="H36" s="694">
        <v>108.71252332361516</v>
      </c>
      <c r="I36" s="694">
        <v>280.25936443148686</v>
      </c>
    </row>
    <row r="37" spans="1:9" s="77" customFormat="1" ht="21" customHeight="1">
      <c r="A37" s="75" t="s">
        <v>447</v>
      </c>
      <c r="B37" s="694">
        <v>0</v>
      </c>
      <c r="C37" s="694">
        <v>0</v>
      </c>
      <c r="D37" s="694">
        <v>0</v>
      </c>
      <c r="E37" s="694">
        <v>0</v>
      </c>
      <c r="F37" s="694">
        <v>0</v>
      </c>
      <c r="G37" s="694">
        <v>0</v>
      </c>
      <c r="H37" s="694">
        <v>0</v>
      </c>
      <c r="I37" s="694">
        <v>0</v>
      </c>
    </row>
    <row r="38" spans="1:9" s="77" customFormat="1" ht="21" customHeight="1">
      <c r="A38" s="75" t="s">
        <v>448</v>
      </c>
      <c r="B38" s="694">
        <v>95.852717201166186</v>
      </c>
      <c r="C38" s="694">
        <v>16468.404619533525</v>
      </c>
      <c r="D38" s="694">
        <v>11923.546329446062</v>
      </c>
      <c r="E38" s="694">
        <v>13585.098587463557</v>
      </c>
      <c r="F38" s="694">
        <v>13537.089030612246</v>
      </c>
      <c r="G38" s="694">
        <v>23009.821488338195</v>
      </c>
      <c r="H38" s="694">
        <v>21742.312083090375</v>
      </c>
      <c r="I38" s="694">
        <v>35649.680673469382</v>
      </c>
    </row>
    <row r="39" spans="1:9" s="77" customFormat="1" ht="21" customHeight="1">
      <c r="A39" s="75" t="s">
        <v>449</v>
      </c>
      <c r="B39" s="694">
        <v>2414.908527696793</v>
      </c>
      <c r="C39" s="694">
        <v>2988.0858483965017</v>
      </c>
      <c r="D39" s="694">
        <v>2390.172476676385</v>
      </c>
      <c r="E39" s="694">
        <v>1108.3288804664724</v>
      </c>
      <c r="F39" s="694">
        <v>868.23725510204088</v>
      </c>
      <c r="G39" s="694">
        <v>851.36259766763851</v>
      </c>
      <c r="H39" s="694">
        <v>687.43950728862967</v>
      </c>
      <c r="I39" s="694">
        <v>808.30146647230322</v>
      </c>
    </row>
    <row r="40" spans="1:9" s="77" customFormat="1" ht="21" customHeight="1">
      <c r="A40" s="75" t="s">
        <v>127</v>
      </c>
      <c r="B40" s="694">
        <v>806.07181486880461</v>
      </c>
      <c r="C40" s="694">
        <v>935.89443731778431</v>
      </c>
      <c r="D40" s="694">
        <v>990.22327988338191</v>
      </c>
      <c r="E40" s="694">
        <v>940.25952040816321</v>
      </c>
      <c r="F40" s="694">
        <v>1050.4430481049562</v>
      </c>
      <c r="G40" s="694">
        <v>1251.970755102041</v>
      </c>
      <c r="H40" s="694">
        <v>1289.2375364431487</v>
      </c>
      <c r="I40" s="694">
        <v>1548.1531632653059</v>
      </c>
    </row>
    <row r="41" spans="1:9" s="77" customFormat="1" ht="21" customHeight="1">
      <c r="A41" s="75" t="s">
        <v>133</v>
      </c>
      <c r="B41" s="694">
        <v>0</v>
      </c>
      <c r="C41" s="694">
        <v>0</v>
      </c>
      <c r="D41" s="694">
        <v>0</v>
      </c>
      <c r="E41" s="694">
        <v>0</v>
      </c>
      <c r="F41" s="694">
        <v>0</v>
      </c>
      <c r="G41" s="694">
        <v>0</v>
      </c>
      <c r="H41" s="694">
        <v>0</v>
      </c>
      <c r="I41" s="694">
        <v>0</v>
      </c>
    </row>
    <row r="42" spans="1:9" s="77" customFormat="1" ht="21" customHeight="1">
      <c r="A42" s="75" t="s">
        <v>450</v>
      </c>
      <c r="B42" s="694">
        <v>0</v>
      </c>
      <c r="C42" s="694">
        <v>0</v>
      </c>
      <c r="D42" s="694">
        <v>0</v>
      </c>
      <c r="E42" s="694">
        <v>0</v>
      </c>
      <c r="F42" s="694">
        <v>0</v>
      </c>
      <c r="G42" s="694">
        <v>0</v>
      </c>
      <c r="H42" s="694">
        <v>0</v>
      </c>
      <c r="I42" s="694">
        <v>0</v>
      </c>
    </row>
    <row r="43" spans="1:9" s="78" customFormat="1" ht="43.5" customHeight="1" thickBot="1">
      <c r="A43" s="450" t="s">
        <v>109</v>
      </c>
      <c r="B43" s="695">
        <v>0</v>
      </c>
      <c r="C43" s="695">
        <v>0</v>
      </c>
      <c r="D43" s="695">
        <v>0</v>
      </c>
      <c r="E43" s="695">
        <v>0</v>
      </c>
      <c r="F43" s="695">
        <v>0</v>
      </c>
      <c r="G43" s="695">
        <v>0</v>
      </c>
      <c r="H43" s="695">
        <v>0</v>
      </c>
      <c r="I43" s="695">
        <v>0</v>
      </c>
    </row>
    <row r="44" spans="1:9" ht="24" customHeight="1" thickTop="1" thickBot="1">
      <c r="A44" s="27" t="s">
        <v>451</v>
      </c>
      <c r="B44" s="693">
        <v>24137.802502915452</v>
      </c>
      <c r="C44" s="693">
        <v>26886.574551020407</v>
      </c>
      <c r="D44" s="693">
        <v>28464.50305685131</v>
      </c>
      <c r="E44" s="693">
        <v>28084.301386297375</v>
      </c>
      <c r="F44" s="693">
        <v>28360.874285714286</v>
      </c>
      <c r="G44" s="693">
        <v>28192.103244897957</v>
      </c>
      <c r="H44" s="693">
        <v>28220.040555393585</v>
      </c>
      <c r="I44" s="693">
        <v>28350.007860058307</v>
      </c>
    </row>
    <row r="45" spans="1:9" s="77" customFormat="1" ht="21" customHeight="1" thickTop="1">
      <c r="A45" s="75" t="s">
        <v>148</v>
      </c>
      <c r="B45" s="694">
        <v>11049.62538921283</v>
      </c>
      <c r="C45" s="694">
        <v>11049.62538921283</v>
      </c>
      <c r="D45" s="694">
        <v>11049.62538921283</v>
      </c>
      <c r="E45" s="694">
        <v>22130.561816326532</v>
      </c>
      <c r="F45" s="694">
        <v>22130.561816326532</v>
      </c>
      <c r="G45" s="694">
        <v>22130.561816326532</v>
      </c>
      <c r="H45" s="694">
        <v>22130.561816326532</v>
      </c>
      <c r="I45" s="694">
        <v>22130.561816326532</v>
      </c>
    </row>
    <row r="46" spans="1:9" s="77" customFormat="1" ht="21" customHeight="1">
      <c r="A46" s="75" t="s">
        <v>152</v>
      </c>
      <c r="B46" s="694">
        <v>8520.8981384839644</v>
      </c>
      <c r="C46" s="694">
        <v>11080.936427113702</v>
      </c>
      <c r="D46" s="694">
        <v>12317.883848396501</v>
      </c>
      <c r="E46" s="694">
        <v>1236.9474212827988</v>
      </c>
      <c r="F46" s="694">
        <v>1236.9474212827988</v>
      </c>
      <c r="G46" s="694">
        <v>1236.9474212827988</v>
      </c>
      <c r="H46" s="694">
        <v>1236.9474212827988</v>
      </c>
      <c r="I46" s="694">
        <v>1236.9474212827988</v>
      </c>
    </row>
    <row r="47" spans="1:9" s="77" customFormat="1" ht="21" customHeight="1">
      <c r="A47" s="75" t="s">
        <v>156</v>
      </c>
      <c r="B47" s="694">
        <v>0</v>
      </c>
      <c r="C47" s="694">
        <v>0</v>
      </c>
      <c r="D47" s="694">
        <v>0</v>
      </c>
      <c r="E47" s="694">
        <v>0</v>
      </c>
      <c r="F47" s="694">
        <v>0</v>
      </c>
      <c r="G47" s="694">
        <v>0</v>
      </c>
      <c r="H47" s="694">
        <v>0</v>
      </c>
      <c r="I47" s="694">
        <v>0</v>
      </c>
    </row>
    <row r="48" spans="1:9" s="77" customFormat="1" ht="21" customHeight="1">
      <c r="A48" s="75" t="s">
        <v>452</v>
      </c>
      <c r="B48" s="694">
        <v>1722.7919883381924</v>
      </c>
      <c r="C48" s="694">
        <v>2007.2406865889211</v>
      </c>
      <c r="D48" s="694">
        <v>2282.1178906705541</v>
      </c>
      <c r="E48" s="694">
        <v>4944.9905189504379</v>
      </c>
      <c r="F48" s="694">
        <v>4699.902893586006</v>
      </c>
      <c r="G48" s="694">
        <v>4975.7573192419823</v>
      </c>
      <c r="H48" s="694">
        <v>4975.7573192419823</v>
      </c>
      <c r="I48" s="694">
        <v>4852.5313177842572</v>
      </c>
    </row>
    <row r="49" spans="1:9" s="77" customFormat="1" ht="21" customHeight="1">
      <c r="A49" s="75" t="s">
        <v>164</v>
      </c>
      <c r="B49" s="694">
        <v>2844.4869868804667</v>
      </c>
      <c r="C49" s="694">
        <v>2748.772048104956</v>
      </c>
      <c r="D49" s="694">
        <v>2814.8759285714291</v>
      </c>
      <c r="E49" s="694">
        <v>-228.19837026239068</v>
      </c>
      <c r="F49" s="694">
        <v>293.4621545189504</v>
      </c>
      <c r="G49" s="694">
        <v>-151.16331195335275</v>
      </c>
      <c r="H49" s="694">
        <v>-123.22600145772596</v>
      </c>
      <c r="I49" s="694">
        <v>129.96730466472303</v>
      </c>
    </row>
    <row r="50" spans="1:9" s="77" customFormat="1" ht="21" customHeight="1">
      <c r="A50" s="449" t="s">
        <v>453</v>
      </c>
      <c r="B50" s="694">
        <v>0</v>
      </c>
      <c r="C50" s="694">
        <v>0</v>
      </c>
      <c r="D50" s="694">
        <v>0</v>
      </c>
      <c r="E50" s="694">
        <v>0</v>
      </c>
      <c r="F50" s="694">
        <v>0</v>
      </c>
      <c r="G50" s="694">
        <v>0</v>
      </c>
      <c r="H50" s="694">
        <v>0</v>
      </c>
      <c r="I50" s="694">
        <v>0</v>
      </c>
    </row>
    <row r="51" spans="1:9" s="78" customFormat="1" ht="40.5" customHeight="1" thickBot="1">
      <c r="A51" s="451" t="s">
        <v>454</v>
      </c>
      <c r="B51" s="695">
        <v>2844.4869868804667</v>
      </c>
      <c r="C51" s="695">
        <v>2748.772048104956</v>
      </c>
      <c r="D51" s="695">
        <v>2814.8759285714291</v>
      </c>
      <c r="E51" s="695">
        <v>-228.19837026239068</v>
      </c>
      <c r="F51" s="695">
        <v>293.4621545189504</v>
      </c>
      <c r="G51" s="695">
        <v>-151.16331195335275</v>
      </c>
      <c r="H51" s="695">
        <v>-123.22600145772596</v>
      </c>
      <c r="I51" s="695">
        <v>129.96730466472303</v>
      </c>
    </row>
    <row r="52" spans="1:9" ht="24" customHeight="1" thickTop="1" thickBot="1">
      <c r="A52" s="27" t="s">
        <v>455</v>
      </c>
      <c r="B52" s="693">
        <v>67759.998106414001</v>
      </c>
      <c r="C52" s="693">
        <v>65487.364320699708</v>
      </c>
      <c r="D52" s="693">
        <v>67591.256208454797</v>
      </c>
      <c r="E52" s="693">
        <v>76572.971846938774</v>
      </c>
      <c r="F52" s="693">
        <v>62260.297510204087</v>
      </c>
      <c r="G52" s="693">
        <v>72565.634755102044</v>
      </c>
      <c r="H52" s="693">
        <v>65831.10848250729</v>
      </c>
      <c r="I52" s="693">
        <v>80271.417556851331</v>
      </c>
    </row>
    <row r="53" spans="1:9" s="77" customFormat="1" ht="24" customHeight="1" thickTop="1">
      <c r="A53" s="75" t="s">
        <v>456</v>
      </c>
      <c r="B53" s="694">
        <v>22566.816978134109</v>
      </c>
      <c r="C53" s="694">
        <v>20732.378658892128</v>
      </c>
      <c r="D53" s="694">
        <v>21391.666189504373</v>
      </c>
      <c r="E53" s="694">
        <v>28510.994379008745</v>
      </c>
      <c r="F53" s="694">
        <v>33241.895543731778</v>
      </c>
      <c r="G53" s="694">
        <v>33648.695069970847</v>
      </c>
      <c r="H53" s="694">
        <v>44662.572482507298</v>
      </c>
      <c r="I53" s="694">
        <v>40854.543263848405</v>
      </c>
    </row>
    <row r="54" spans="1:9" s="78" customFormat="1" ht="21" customHeight="1">
      <c r="A54" s="451" t="s">
        <v>457</v>
      </c>
      <c r="B54" s="695">
        <v>8870.80291399417</v>
      </c>
      <c r="C54" s="695">
        <v>6226.5561822157433</v>
      </c>
      <c r="D54" s="695">
        <v>2818.5220641399414</v>
      </c>
      <c r="E54" s="695">
        <v>1236.5849052478134</v>
      </c>
      <c r="F54" s="695">
        <v>267.84493440233234</v>
      </c>
      <c r="G54" s="695">
        <v>28.349999999999998</v>
      </c>
      <c r="H54" s="695">
        <v>0</v>
      </c>
      <c r="I54" s="695">
        <v>0</v>
      </c>
    </row>
    <row r="55" spans="1:9" s="78" customFormat="1" ht="21" customHeight="1">
      <c r="A55" s="451" t="s">
        <v>458</v>
      </c>
      <c r="B55" s="695">
        <v>13696.014064139943</v>
      </c>
      <c r="C55" s="695">
        <v>14505.822476676385</v>
      </c>
      <c r="D55" s="695">
        <v>18573.14412536443</v>
      </c>
      <c r="E55" s="695">
        <v>27174.409473760934</v>
      </c>
      <c r="F55" s="695">
        <v>32974.050609329446</v>
      </c>
      <c r="G55" s="695">
        <v>33620.345069970848</v>
      </c>
      <c r="H55" s="695">
        <v>44512.572482507298</v>
      </c>
      <c r="I55" s="695">
        <v>40704.543263848405</v>
      </c>
    </row>
    <row r="56" spans="1:9" s="78" customFormat="1" ht="21" customHeight="1">
      <c r="A56" s="451" t="s">
        <v>459</v>
      </c>
      <c r="B56" s="695">
        <v>0</v>
      </c>
      <c r="C56" s="695">
        <v>0</v>
      </c>
      <c r="D56" s="695">
        <v>0</v>
      </c>
      <c r="E56" s="695">
        <v>0</v>
      </c>
      <c r="F56" s="695">
        <v>0</v>
      </c>
      <c r="G56" s="695">
        <v>0</v>
      </c>
      <c r="H56" s="695">
        <v>0</v>
      </c>
      <c r="I56" s="695">
        <v>0</v>
      </c>
    </row>
    <row r="57" spans="1:9" s="78" customFormat="1" ht="21" customHeight="1">
      <c r="A57" s="451" t="s">
        <v>460</v>
      </c>
      <c r="B57" s="695">
        <v>0</v>
      </c>
      <c r="C57" s="695">
        <v>0</v>
      </c>
      <c r="D57" s="695">
        <v>0</v>
      </c>
      <c r="E57" s="695">
        <v>100</v>
      </c>
      <c r="F57" s="695">
        <v>0</v>
      </c>
      <c r="G57" s="695">
        <v>0</v>
      </c>
      <c r="H57" s="695">
        <v>150</v>
      </c>
      <c r="I57" s="695">
        <v>150</v>
      </c>
    </row>
    <row r="58" spans="1:9" s="78" customFormat="1" ht="21" customHeight="1">
      <c r="A58" s="451" t="s">
        <v>461</v>
      </c>
      <c r="B58" s="695">
        <v>0</v>
      </c>
      <c r="C58" s="695">
        <v>0</v>
      </c>
      <c r="D58" s="695">
        <v>0</v>
      </c>
      <c r="E58" s="695">
        <v>0</v>
      </c>
      <c r="F58" s="695">
        <v>0</v>
      </c>
      <c r="G58" s="695">
        <v>0</v>
      </c>
      <c r="H58" s="695">
        <v>0</v>
      </c>
      <c r="I58" s="695">
        <v>0</v>
      </c>
    </row>
    <row r="59" spans="1:9" s="78" customFormat="1" ht="61.5" customHeight="1" thickBot="1">
      <c r="A59" s="450" t="s">
        <v>462</v>
      </c>
      <c r="B59" s="695">
        <v>99488.006927113704</v>
      </c>
      <c r="C59" s="695">
        <v>93499.951976676384</v>
      </c>
      <c r="D59" s="695">
        <v>99993.54987317785</v>
      </c>
      <c r="E59" s="695">
        <v>108519.03287463557</v>
      </c>
      <c r="F59" s="695">
        <v>145898.7627755102</v>
      </c>
      <c r="G59" s="695">
        <v>173129.87418658892</v>
      </c>
      <c r="H59" s="695">
        <v>189454.36991982508</v>
      </c>
      <c r="I59" s="695">
        <v>212799.34142711372</v>
      </c>
    </row>
    <row r="60" spans="1:9" ht="31.5" customHeight="1" thickTop="1" thickBot="1">
      <c r="A60" s="452" t="s">
        <v>463</v>
      </c>
      <c r="B60" s="693"/>
      <c r="C60" s="693"/>
      <c r="D60" s="693"/>
      <c r="E60" s="693"/>
      <c r="F60" s="693"/>
      <c r="G60" s="693"/>
      <c r="H60" s="693"/>
      <c r="I60" s="693"/>
    </row>
    <row r="61" spans="1:9" ht="30" customHeight="1" thickTop="1">
      <c r="A61" s="29" t="s">
        <v>464</v>
      </c>
      <c r="B61" s="696">
        <v>1280.1172040816325</v>
      </c>
      <c r="C61" s="696">
        <v>1786.8422930029158</v>
      </c>
      <c r="D61" s="696">
        <v>2171.8368586005831</v>
      </c>
      <c r="E61" s="696">
        <v>2465.8216516034986</v>
      </c>
      <c r="F61" s="696">
        <v>2898.6191399416912</v>
      </c>
      <c r="G61" s="696">
        <v>1800.123893586006</v>
      </c>
      <c r="H61" s="696">
        <v>3314.7079518950441</v>
      </c>
      <c r="I61" s="696">
        <v>2344.739224489796</v>
      </c>
    </row>
    <row r="62" spans="1:9" ht="21" customHeight="1">
      <c r="A62" s="31" t="s">
        <v>465</v>
      </c>
      <c r="B62" s="696">
        <v>-36.719325072886299</v>
      </c>
      <c r="C62" s="696">
        <v>-111.09240524781342</v>
      </c>
      <c r="D62" s="696">
        <v>-137.8618221574344</v>
      </c>
      <c r="E62" s="696">
        <v>-199.48823032069973</v>
      </c>
      <c r="F62" s="696">
        <v>-296.48313702623909</v>
      </c>
      <c r="G62" s="696">
        <v>-217.97190087463557</v>
      </c>
      <c r="H62" s="696">
        <v>-574.83947813411078</v>
      </c>
      <c r="I62" s="696">
        <v>-657.14357142857159</v>
      </c>
    </row>
    <row r="63" spans="1:9" ht="21.75" customHeight="1">
      <c r="A63" s="453" t="s">
        <v>466</v>
      </c>
      <c r="B63" s="696">
        <v>1243.397879008746</v>
      </c>
      <c r="C63" s="696">
        <v>1675.749887755102</v>
      </c>
      <c r="D63" s="696">
        <v>2033.9750364431488</v>
      </c>
      <c r="E63" s="696">
        <v>2266.3334212827986</v>
      </c>
      <c r="F63" s="696">
        <v>2602.1360029154516</v>
      </c>
      <c r="G63" s="696">
        <v>1582.1519927113702</v>
      </c>
      <c r="H63" s="696">
        <v>2739.8684737609328</v>
      </c>
      <c r="I63" s="696">
        <v>1687.5956530612245</v>
      </c>
    </row>
    <row r="64" spans="1:9">
      <c r="A64" s="29" t="s">
        <v>467</v>
      </c>
      <c r="B64" s="696">
        <v>7049.8674723032063</v>
      </c>
      <c r="C64" s="696">
        <v>8021.1835160349865</v>
      </c>
      <c r="D64" s="696">
        <v>7454.7247930029143</v>
      </c>
      <c r="E64" s="696">
        <v>1945.2596195335277</v>
      </c>
      <c r="F64" s="696">
        <v>2101.9066851311954</v>
      </c>
      <c r="G64" s="696">
        <v>1038.9965510204081</v>
      </c>
      <c r="H64" s="696">
        <v>1411.3415670553936</v>
      </c>
      <c r="I64" s="696">
        <v>508.84565160349854</v>
      </c>
    </row>
    <row r="65" spans="1:9">
      <c r="A65" s="31" t="s">
        <v>468</v>
      </c>
      <c r="B65" s="696">
        <v>-1032.259444606414</v>
      </c>
      <c r="C65" s="696">
        <v>-826.41806705539364</v>
      </c>
      <c r="D65" s="696">
        <v>-811.94544314868801</v>
      </c>
      <c r="E65" s="696">
        <v>-907.02805685131193</v>
      </c>
      <c r="F65" s="696">
        <v>-969.14546355685127</v>
      </c>
      <c r="G65" s="696">
        <v>-635.13662099125372</v>
      </c>
      <c r="H65" s="696">
        <v>-902.30416034985421</v>
      </c>
      <c r="I65" s="696">
        <v>-198.39175801749272</v>
      </c>
    </row>
    <row r="66" spans="1:9">
      <c r="A66" s="30" t="s">
        <v>469</v>
      </c>
      <c r="B66" s="696">
        <v>7261.0059067055399</v>
      </c>
      <c r="C66" s="696">
        <v>8870.5153367346938</v>
      </c>
      <c r="D66" s="696">
        <v>8676.7543862973762</v>
      </c>
      <c r="E66" s="696">
        <v>3304.5649839650146</v>
      </c>
      <c r="F66" s="696">
        <v>3734.8972244897959</v>
      </c>
      <c r="G66" s="696">
        <v>1986.0119227405246</v>
      </c>
      <c r="H66" s="696">
        <v>3248.9058804664724</v>
      </c>
      <c r="I66" s="696">
        <v>1998.0495466472303</v>
      </c>
    </row>
    <row r="67" spans="1:9">
      <c r="A67" s="29" t="s">
        <v>470</v>
      </c>
      <c r="B67" s="696">
        <v>924.04949708454808</v>
      </c>
      <c r="C67" s="696">
        <v>1100.2922507288629</v>
      </c>
      <c r="D67" s="696">
        <v>2112.2935976676386</v>
      </c>
      <c r="E67" s="696">
        <v>1231.3810218658894</v>
      </c>
      <c r="F67" s="696">
        <v>1606.4038673469388</v>
      </c>
      <c r="G67" s="696">
        <v>808.08470553935865</v>
      </c>
      <c r="H67" s="696">
        <v>1518.2953775510202</v>
      </c>
      <c r="I67" s="696">
        <v>903.01168367346952</v>
      </c>
    </row>
    <row r="68" spans="1:9">
      <c r="A68" s="29" t="s">
        <v>471</v>
      </c>
      <c r="B68" s="696">
        <v>-1163.121532069971</v>
      </c>
      <c r="C68" s="696">
        <v>-1296.4905801749271</v>
      </c>
      <c r="D68" s="696">
        <v>-2125.1994256559769</v>
      </c>
      <c r="E68" s="696">
        <v>-1175.5319591836735</v>
      </c>
      <c r="F68" s="696">
        <v>-1626.7469285714287</v>
      </c>
      <c r="G68" s="696">
        <v>-1027.5289096209913</v>
      </c>
      <c r="H68" s="696">
        <v>-1642.1882244897959</v>
      </c>
      <c r="I68" s="696">
        <v>-1193.5790131195336</v>
      </c>
    </row>
    <row r="69" spans="1:9">
      <c r="A69" s="453" t="s">
        <v>472</v>
      </c>
      <c r="B69" s="696">
        <v>7021.9338717201163</v>
      </c>
      <c r="C69" s="696">
        <v>8674.3170072886296</v>
      </c>
      <c r="D69" s="696">
        <v>8663.8485583090369</v>
      </c>
      <c r="E69" s="696">
        <v>3360.4140466472304</v>
      </c>
      <c r="F69" s="696">
        <v>3714.5541632653058</v>
      </c>
      <c r="G69" s="696">
        <v>1766.5677186588923</v>
      </c>
      <c r="H69" s="696">
        <v>3125.0130335276967</v>
      </c>
      <c r="I69" s="696">
        <v>1707.4822172011661</v>
      </c>
    </row>
    <row r="70" spans="1:9">
      <c r="A70" s="31" t="s">
        <v>473</v>
      </c>
      <c r="B70" s="696">
        <v>-3136.7595685131196</v>
      </c>
      <c r="C70" s="696">
        <v>-4318.019402332362</v>
      </c>
      <c r="D70" s="696">
        <v>-4622.7304912536447</v>
      </c>
      <c r="E70" s="696">
        <v>-3530.2304285714281</v>
      </c>
      <c r="F70" s="696">
        <v>-3395.6643819241981</v>
      </c>
      <c r="G70" s="696">
        <v>-1924.5942011661807</v>
      </c>
      <c r="H70" s="696">
        <v>-3234.3559752186584</v>
      </c>
      <c r="I70" s="696">
        <v>-1582.0223279883382</v>
      </c>
    </row>
    <row r="71" spans="1:9">
      <c r="A71" s="30" t="s">
        <v>474</v>
      </c>
      <c r="B71" s="696">
        <v>3885.1743032069967</v>
      </c>
      <c r="C71" s="696">
        <v>4356.2976049562685</v>
      </c>
      <c r="D71" s="696">
        <v>4041.1180670553936</v>
      </c>
      <c r="E71" s="696">
        <v>-169.81638192419823</v>
      </c>
      <c r="F71" s="696">
        <v>318.88978134110789</v>
      </c>
      <c r="G71" s="696">
        <v>-158.02648250728859</v>
      </c>
      <c r="H71" s="696">
        <v>-109.34294169096209</v>
      </c>
      <c r="I71" s="696">
        <v>125.45988921282797</v>
      </c>
    </row>
    <row r="72" spans="1:9">
      <c r="A72" s="30" t="s">
        <v>475</v>
      </c>
      <c r="B72" s="696">
        <v>-27.154214285714286</v>
      </c>
      <c r="C72" s="696">
        <v>-8.7534081632653056</v>
      </c>
      <c r="D72" s="696">
        <v>-36.836053935860058</v>
      </c>
      <c r="E72" s="696">
        <v>-12.395381924198253</v>
      </c>
      <c r="F72" s="696">
        <v>-10.653625364431486</v>
      </c>
      <c r="G72" s="696">
        <v>0.79533819241982517</v>
      </c>
      <c r="H72" s="696">
        <v>0.10561078717201165</v>
      </c>
      <c r="I72" s="696">
        <v>-1.108399416909621</v>
      </c>
    </row>
    <row r="73" spans="1:9">
      <c r="A73" s="31" t="s">
        <v>476</v>
      </c>
      <c r="B73" s="696">
        <v>-27.154214285714286</v>
      </c>
      <c r="C73" s="696">
        <v>-8.7534081632653056</v>
      </c>
      <c r="D73" s="696">
        <v>-36.836053935860058</v>
      </c>
      <c r="E73" s="696">
        <v>-12.395381924198253</v>
      </c>
      <c r="F73" s="696">
        <v>-10.653625364431486</v>
      </c>
      <c r="G73" s="696">
        <v>0.79533819241982517</v>
      </c>
      <c r="H73" s="696">
        <v>0.10561078717201165</v>
      </c>
      <c r="I73" s="696">
        <v>-1.108399416909621</v>
      </c>
    </row>
    <row r="74" spans="1:9">
      <c r="A74" s="31" t="s">
        <v>477</v>
      </c>
      <c r="B74" s="696">
        <v>0</v>
      </c>
      <c r="C74" s="696">
        <v>0</v>
      </c>
      <c r="D74" s="696">
        <v>0</v>
      </c>
      <c r="E74" s="696">
        <v>0</v>
      </c>
      <c r="F74" s="696">
        <v>0</v>
      </c>
      <c r="G74" s="696">
        <v>0</v>
      </c>
      <c r="H74" s="696">
        <v>0</v>
      </c>
      <c r="I74" s="696">
        <v>0</v>
      </c>
    </row>
    <row r="75" spans="1:9">
      <c r="A75" s="453" t="s">
        <v>478</v>
      </c>
      <c r="B75" s="696">
        <v>-5.9715437317784259</v>
      </c>
      <c r="C75" s="696">
        <v>-0.1999198250728863</v>
      </c>
      <c r="D75" s="696">
        <v>-12.551672011661809</v>
      </c>
      <c r="E75" s="696">
        <v>5.0359416909620993</v>
      </c>
      <c r="F75" s="696">
        <v>5.9128396501457727</v>
      </c>
      <c r="G75" s="696">
        <v>8.2556851311953366E-2</v>
      </c>
      <c r="H75" s="696">
        <v>0.73268804664723031</v>
      </c>
      <c r="I75" s="696">
        <v>-0.14191982507288631</v>
      </c>
    </row>
    <row r="76" spans="1:9">
      <c r="A76" s="453" t="s">
        <v>1350</v>
      </c>
      <c r="B76" s="696">
        <v>-5.9715437317784259</v>
      </c>
      <c r="C76" s="696">
        <v>-0.1999198250728863</v>
      </c>
      <c r="D76" s="696">
        <v>-12.551672011661809</v>
      </c>
      <c r="E76" s="696">
        <v>5.0359416909620993</v>
      </c>
      <c r="F76" s="696">
        <v>5.9128396501457727</v>
      </c>
      <c r="G76" s="696">
        <v>8.2556851311953366E-2</v>
      </c>
      <c r="H76" s="696">
        <v>0.73268804664723031</v>
      </c>
      <c r="I76" s="696">
        <v>-0.14191982507288631</v>
      </c>
    </row>
    <row r="77" spans="1:9">
      <c r="A77" s="31" t="s">
        <v>479</v>
      </c>
      <c r="B77" s="696">
        <v>0</v>
      </c>
      <c r="C77" s="696">
        <v>0</v>
      </c>
      <c r="D77" s="696">
        <v>0</v>
      </c>
      <c r="E77" s="696">
        <v>0</v>
      </c>
      <c r="F77" s="696">
        <v>0</v>
      </c>
      <c r="G77" s="696">
        <v>0</v>
      </c>
      <c r="H77" s="696">
        <v>0</v>
      </c>
      <c r="I77" s="696">
        <v>0</v>
      </c>
    </row>
    <row r="78" spans="1:9">
      <c r="A78" s="453" t="s">
        <v>480</v>
      </c>
      <c r="B78" s="696">
        <v>3852.0485451895042</v>
      </c>
      <c r="C78" s="696">
        <v>4347.3442769679295</v>
      </c>
      <c r="D78" s="696">
        <v>3991.7303411078719</v>
      </c>
      <c r="E78" s="696">
        <v>-177.17582215743437</v>
      </c>
      <c r="F78" s="696">
        <v>314.14899562682211</v>
      </c>
      <c r="G78" s="696">
        <v>-157.14858746355688</v>
      </c>
      <c r="H78" s="696">
        <v>-108.50464285714285</v>
      </c>
      <c r="I78" s="696">
        <v>124.20956997084549</v>
      </c>
    </row>
    <row r="79" spans="1:9">
      <c r="A79" s="29" t="s">
        <v>481</v>
      </c>
      <c r="B79" s="696">
        <v>0.43552769679300291</v>
      </c>
      <c r="C79" s="696">
        <v>1.3819402332361517</v>
      </c>
      <c r="D79" s="696">
        <v>3.5984300291545193</v>
      </c>
      <c r="E79" s="696">
        <v>0.20088629737609329</v>
      </c>
      <c r="F79" s="696">
        <v>0.99349416909620991</v>
      </c>
      <c r="G79" s="696">
        <v>0.46893002915451898</v>
      </c>
      <c r="H79" s="696">
        <v>0.50779300291545193</v>
      </c>
      <c r="I79" s="696">
        <v>0</v>
      </c>
    </row>
    <row r="80" spans="1:9">
      <c r="A80" s="30" t="s">
        <v>482</v>
      </c>
      <c r="B80" s="696">
        <v>3852.4840728862969</v>
      </c>
      <c r="C80" s="696">
        <v>4348.7262172011669</v>
      </c>
      <c r="D80" s="696">
        <v>3995.3287711370263</v>
      </c>
      <c r="E80" s="696">
        <v>-176.97493586005831</v>
      </c>
      <c r="F80" s="696">
        <v>315.14248979591838</v>
      </c>
      <c r="G80" s="696">
        <v>-156.67965743440232</v>
      </c>
      <c r="H80" s="696">
        <v>-107.99684985422741</v>
      </c>
      <c r="I80" s="696">
        <v>124.20956997084549</v>
      </c>
    </row>
    <row r="81" spans="1:9">
      <c r="A81" s="29" t="s">
        <v>483</v>
      </c>
      <c r="B81" s="696">
        <v>-50.523265306122447</v>
      </c>
      <c r="C81" s="696">
        <v>-249.31816326530614</v>
      </c>
      <c r="D81" s="696">
        <v>-92.635787172011661</v>
      </c>
      <c r="E81" s="696">
        <v>-51.223434402332366</v>
      </c>
      <c r="F81" s="696">
        <v>-21.680345481049564</v>
      </c>
      <c r="G81" s="696">
        <v>5.5163454810495622</v>
      </c>
      <c r="H81" s="696">
        <v>-15.229151603498542</v>
      </c>
      <c r="I81" s="696">
        <v>5.7577346938775502</v>
      </c>
    </row>
    <row r="82" spans="1:9" ht="21" customHeight="1">
      <c r="A82" s="453" t="s">
        <v>484</v>
      </c>
      <c r="B82" s="696">
        <v>3801.9608075801752</v>
      </c>
      <c r="C82" s="696">
        <v>4099.4080539358602</v>
      </c>
      <c r="D82" s="696">
        <v>3902.6929839650147</v>
      </c>
      <c r="E82" s="696">
        <v>-228.19837026239068</v>
      </c>
      <c r="F82" s="696">
        <v>293.46214431486879</v>
      </c>
      <c r="G82" s="696">
        <v>-151.16331195335275</v>
      </c>
      <c r="H82" s="696">
        <v>-123.22600145772596</v>
      </c>
      <c r="I82" s="696">
        <v>129.96730466472303</v>
      </c>
    </row>
    <row r="83" spans="1:9" ht="21" customHeight="1">
      <c r="A83" s="29" t="s">
        <v>485</v>
      </c>
      <c r="B83" s="696">
        <v>0</v>
      </c>
      <c r="C83" s="696">
        <v>0</v>
      </c>
      <c r="D83" s="696">
        <v>0</v>
      </c>
      <c r="E83" s="696">
        <v>0</v>
      </c>
      <c r="F83" s="696">
        <v>0</v>
      </c>
      <c r="G83" s="696">
        <v>0</v>
      </c>
      <c r="H83" s="696">
        <v>0</v>
      </c>
      <c r="I83" s="696">
        <v>0</v>
      </c>
    </row>
    <row r="84" spans="1:9" ht="21" customHeight="1">
      <c r="A84" s="453" t="s">
        <v>486</v>
      </c>
      <c r="B84" s="696">
        <v>3801.9608075801752</v>
      </c>
      <c r="C84" s="696">
        <v>4099.4080539358602</v>
      </c>
      <c r="D84" s="696">
        <v>3902.6929839650147</v>
      </c>
      <c r="E84" s="696">
        <v>-228.19837026239068</v>
      </c>
      <c r="F84" s="696">
        <v>293.46214431486879</v>
      </c>
      <c r="G84" s="696">
        <v>-151.16331195335275</v>
      </c>
      <c r="H84" s="696">
        <v>-123.22600145772596</v>
      </c>
      <c r="I84" s="696">
        <v>129.96730466472303</v>
      </c>
    </row>
    <row r="85" spans="1:9" ht="18" customHeight="1" thickBot="1">
      <c r="A85" s="29" t="s">
        <v>487</v>
      </c>
      <c r="B85" s="696">
        <v>-957.47382069970843</v>
      </c>
      <c r="C85" s="696">
        <v>-1350.6360058309037</v>
      </c>
      <c r="D85" s="696">
        <v>-1087.8170553935861</v>
      </c>
      <c r="E85" s="696">
        <v>0</v>
      </c>
      <c r="F85" s="696">
        <v>0</v>
      </c>
      <c r="G85" s="696">
        <v>0</v>
      </c>
      <c r="H85" s="696">
        <v>0</v>
      </c>
      <c r="I85" s="696">
        <v>0</v>
      </c>
    </row>
    <row r="86" spans="1:9" ht="24" customHeight="1" thickTop="1" thickBot="1">
      <c r="A86" s="27" t="s">
        <v>488</v>
      </c>
      <c r="B86" s="693">
        <v>2844.4869868804667</v>
      </c>
      <c r="C86" s="693">
        <v>2748.772048104956</v>
      </c>
      <c r="D86" s="693">
        <v>2814.8759285714291</v>
      </c>
      <c r="E86" s="693">
        <v>-228.19837026239068</v>
      </c>
      <c r="F86" s="693">
        <v>293.46214431486879</v>
      </c>
      <c r="G86" s="693">
        <v>-151.16331195335275</v>
      </c>
      <c r="H86" s="693">
        <v>-123.22600145772596</v>
      </c>
      <c r="I86" s="693">
        <v>129.96730466472303</v>
      </c>
    </row>
    <row r="87" spans="1:9" ht="15" customHeight="1" thickTop="1" thickBot="1">
      <c r="A87" s="454"/>
      <c r="B87" s="697"/>
      <c r="C87" s="697"/>
      <c r="D87" s="697"/>
      <c r="E87" s="697"/>
      <c r="F87" s="697"/>
      <c r="G87" s="697"/>
      <c r="H87" s="697"/>
      <c r="I87" s="697"/>
    </row>
    <row r="88" spans="1:9" ht="28.5" customHeight="1" thickTop="1">
      <c r="A88" s="455"/>
      <c r="B88" s="32"/>
      <c r="C88" s="32"/>
      <c r="D88" s="32"/>
      <c r="E88" s="32"/>
      <c r="F88" s="32"/>
      <c r="G88" s="32"/>
      <c r="H88" s="32"/>
    </row>
    <row r="89" spans="1:9">
      <c r="A89" s="455"/>
      <c r="B89" s="32"/>
      <c r="C89" s="32"/>
      <c r="D89" s="32"/>
      <c r="E89" s="32"/>
      <c r="F89" s="32"/>
      <c r="G89" s="32"/>
      <c r="H89" s="32"/>
    </row>
    <row r="90" spans="1:9" ht="19.5">
      <c r="A90" s="456"/>
      <c r="B90" s="32"/>
      <c r="C90" s="32"/>
      <c r="D90" s="32"/>
      <c r="E90" s="32"/>
      <c r="F90" s="32"/>
      <c r="G90" s="32"/>
      <c r="H90" s="32"/>
    </row>
    <row r="91" spans="1:9" ht="19.5">
      <c r="A91" s="456"/>
      <c r="B91" s="32"/>
      <c r="C91" s="32"/>
      <c r="D91" s="32"/>
      <c r="E91" s="32"/>
      <c r="F91" s="32"/>
      <c r="G91" s="32"/>
      <c r="H91" s="32"/>
    </row>
    <row r="92" spans="1:9" ht="19.5">
      <c r="A92" s="456"/>
      <c r="B92" s="32"/>
      <c r="C92" s="32"/>
      <c r="D92" s="32"/>
      <c r="E92" s="32"/>
      <c r="F92" s="32"/>
      <c r="G92" s="32"/>
      <c r="H92" s="32"/>
    </row>
    <row r="93" spans="1:9" ht="19.5">
      <c r="A93" s="457"/>
      <c r="B93" s="32"/>
      <c r="C93" s="32"/>
      <c r="D93" s="32"/>
      <c r="E93" s="32"/>
      <c r="F93" s="32"/>
      <c r="G93" s="32"/>
      <c r="H93" s="32"/>
    </row>
    <row r="94" spans="1:9" ht="19.5">
      <c r="A94" s="457"/>
      <c r="B94" s="32"/>
      <c r="C94" s="32"/>
      <c r="D94" s="32"/>
      <c r="E94" s="32"/>
      <c r="F94" s="32"/>
      <c r="G94" s="32"/>
      <c r="H94" s="32"/>
    </row>
    <row r="95" spans="1:9" ht="19.5">
      <c r="A95" s="457"/>
      <c r="B95" s="32"/>
      <c r="C95" s="32"/>
      <c r="D95" s="32"/>
      <c r="E95" s="32"/>
      <c r="F95" s="32"/>
      <c r="G95" s="32"/>
      <c r="H95" s="32"/>
    </row>
    <row r="96" spans="1:9" ht="19.5">
      <c r="A96" s="456"/>
      <c r="B96" s="32"/>
      <c r="C96" s="32"/>
      <c r="D96" s="32"/>
      <c r="E96" s="32"/>
      <c r="F96" s="32"/>
      <c r="G96" s="32"/>
      <c r="H96" s="32"/>
    </row>
    <row r="97" spans="1:8" ht="19.5">
      <c r="A97" s="456"/>
      <c r="B97" s="32"/>
      <c r="C97" s="32"/>
      <c r="D97" s="32"/>
      <c r="E97" s="32"/>
      <c r="F97" s="32"/>
      <c r="G97" s="32"/>
      <c r="H97" s="32"/>
    </row>
    <row r="98" spans="1:8" ht="19.5">
      <c r="A98" s="456"/>
      <c r="B98" s="32"/>
      <c r="C98" s="32"/>
      <c r="D98" s="32"/>
      <c r="E98" s="32"/>
      <c r="F98" s="32"/>
      <c r="G98" s="32"/>
      <c r="H98" s="32"/>
    </row>
    <row r="99" spans="1:8" ht="19.5">
      <c r="A99" s="456"/>
      <c r="B99" s="32"/>
      <c r="C99" s="32"/>
      <c r="D99" s="32"/>
      <c r="E99" s="32"/>
      <c r="F99" s="32"/>
      <c r="G99" s="32"/>
      <c r="H99" s="32"/>
    </row>
    <row r="100" spans="1:8" ht="19.5">
      <c r="A100" s="456"/>
      <c r="B100" s="32"/>
      <c r="C100" s="32"/>
      <c r="D100" s="32"/>
      <c r="E100" s="32"/>
      <c r="F100" s="32"/>
      <c r="G100" s="32"/>
      <c r="H100" s="32"/>
    </row>
    <row r="101" spans="1:8" ht="19.5">
      <c r="A101" s="79"/>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ht="19.5">
      <c r="A110" s="456"/>
      <c r="B110" s="32"/>
      <c r="C110" s="32"/>
      <c r="D110" s="32"/>
      <c r="E110" s="32"/>
      <c r="F110" s="32"/>
      <c r="G110" s="32"/>
      <c r="H110" s="32"/>
    </row>
    <row r="111" spans="1:8" ht="19.5">
      <c r="A111" s="456"/>
      <c r="B111" s="32"/>
      <c r="C111" s="32"/>
      <c r="D111" s="32"/>
      <c r="E111" s="32"/>
      <c r="F111" s="32"/>
      <c r="G111" s="32"/>
      <c r="H111" s="32"/>
    </row>
    <row r="112" spans="1:8" ht="19.5">
      <c r="A112" s="457"/>
      <c r="B112" s="32"/>
      <c r="C112" s="32"/>
      <c r="D112" s="32"/>
      <c r="E112" s="32"/>
      <c r="F112" s="32"/>
      <c r="G112" s="32"/>
      <c r="H112" s="32"/>
    </row>
    <row r="113" spans="1:8" ht="19.5">
      <c r="A113" s="457"/>
      <c r="B113" s="32"/>
      <c r="C113" s="32"/>
      <c r="D113" s="32"/>
      <c r="E113" s="32"/>
      <c r="F113" s="32"/>
      <c r="G113" s="32"/>
      <c r="H113" s="32"/>
    </row>
    <row r="114" spans="1:8" ht="19.5">
      <c r="A114" s="457"/>
      <c r="B114" s="32"/>
      <c r="C114" s="32"/>
      <c r="D114" s="32"/>
      <c r="E114" s="32"/>
      <c r="F114" s="32"/>
      <c r="G114" s="32"/>
      <c r="H114" s="32"/>
    </row>
    <row r="115" spans="1:8" ht="19.5">
      <c r="A115" s="456"/>
      <c r="B115" s="32"/>
      <c r="C115" s="32"/>
      <c r="D115" s="32"/>
      <c r="E115" s="32"/>
      <c r="F115" s="32"/>
      <c r="G115" s="32"/>
      <c r="H115" s="32"/>
    </row>
    <row r="116" spans="1:8" ht="19.5">
      <c r="A116" s="456"/>
      <c r="B116" s="32"/>
      <c r="C116" s="32"/>
      <c r="D116" s="32"/>
      <c r="E116" s="32"/>
      <c r="F116" s="32"/>
      <c r="G116" s="32"/>
      <c r="H116" s="32"/>
    </row>
    <row r="117" spans="1:8" ht="19.5">
      <c r="A117" s="456"/>
      <c r="B117" s="32"/>
      <c r="C117" s="32"/>
      <c r="D117" s="32"/>
      <c r="E117" s="32"/>
      <c r="F117" s="32"/>
      <c r="G117" s="32"/>
      <c r="H117" s="32"/>
    </row>
    <row r="118" spans="1:8" ht="19.5">
      <c r="A118" s="456"/>
      <c r="B118" s="32"/>
      <c r="C118" s="32"/>
      <c r="D118" s="32"/>
      <c r="E118" s="32"/>
      <c r="F118" s="32"/>
      <c r="G118" s="32"/>
      <c r="H118" s="32"/>
    </row>
    <row r="119" spans="1:8" ht="19.5">
      <c r="A119" s="456"/>
      <c r="B119" s="32"/>
      <c r="C119" s="32"/>
      <c r="D119" s="32"/>
      <c r="E119" s="32"/>
      <c r="F119" s="32"/>
      <c r="G119" s="32"/>
      <c r="H119" s="32"/>
    </row>
    <row r="120" spans="1:8" ht="19.5">
      <c r="A120" s="456"/>
      <c r="B120" s="32"/>
      <c r="C120" s="32"/>
      <c r="D120" s="32"/>
      <c r="E120" s="32"/>
      <c r="F120" s="32"/>
      <c r="G120" s="32"/>
      <c r="H120" s="32"/>
    </row>
    <row r="121" spans="1:8" ht="19.5">
      <c r="A121" s="456"/>
      <c r="B121" s="32"/>
      <c r="C121" s="32"/>
      <c r="D121" s="32"/>
      <c r="E121" s="32"/>
      <c r="F121" s="32"/>
      <c r="G121" s="32"/>
      <c r="H121" s="32"/>
    </row>
    <row r="122" spans="1:8" ht="19.5">
      <c r="A122" s="457"/>
      <c r="B122" s="32"/>
      <c r="C122" s="32"/>
      <c r="D122" s="32"/>
      <c r="E122" s="32"/>
      <c r="F122" s="32"/>
      <c r="G122" s="32"/>
      <c r="H122" s="32"/>
    </row>
    <row r="123" spans="1:8" ht="19.5">
      <c r="A123" s="456"/>
      <c r="B123" s="32"/>
      <c r="C123" s="32"/>
      <c r="D123" s="32"/>
      <c r="E123" s="32"/>
      <c r="F123" s="32"/>
      <c r="G123" s="32"/>
      <c r="H123" s="32"/>
    </row>
    <row r="124" spans="1:8" ht="19.5">
      <c r="A124" s="456"/>
      <c r="B124" s="32"/>
      <c r="C124" s="32"/>
      <c r="D124" s="32"/>
      <c r="E124" s="32"/>
      <c r="F124" s="32"/>
      <c r="G124" s="32"/>
      <c r="H124" s="32"/>
    </row>
    <row r="125" spans="1:8" ht="19.5">
      <c r="A125" s="456"/>
      <c r="B125" s="32"/>
      <c r="C125" s="32"/>
      <c r="D125" s="32"/>
      <c r="E125" s="32"/>
      <c r="F125" s="32"/>
      <c r="G125" s="32"/>
      <c r="H125" s="32"/>
    </row>
    <row r="126" spans="1:8" ht="19.5">
      <c r="A126" s="456"/>
      <c r="B126" s="32"/>
      <c r="C126" s="32"/>
      <c r="D126" s="32"/>
      <c r="E126" s="32"/>
      <c r="F126" s="32"/>
      <c r="G126" s="32"/>
      <c r="H126" s="32"/>
    </row>
    <row r="127" spans="1:8" ht="19.5">
      <c r="A127" s="456"/>
      <c r="B127" s="32"/>
      <c r="C127" s="32"/>
      <c r="D127" s="32"/>
      <c r="E127" s="32"/>
      <c r="F127" s="32"/>
      <c r="G127" s="32"/>
      <c r="H127" s="32"/>
    </row>
    <row r="128" spans="1:8" ht="19.5">
      <c r="A128" s="457"/>
      <c r="B128" s="32"/>
      <c r="C128" s="32"/>
      <c r="D128" s="32"/>
      <c r="E128" s="32"/>
      <c r="F128" s="32"/>
      <c r="G128" s="32"/>
      <c r="H128" s="32"/>
    </row>
    <row r="129" spans="1:8" ht="19.5">
      <c r="A129" s="456"/>
      <c r="B129" s="32"/>
      <c r="C129" s="32"/>
      <c r="D129" s="32"/>
      <c r="E129" s="32"/>
      <c r="F129" s="32"/>
      <c r="G129" s="32"/>
      <c r="H129" s="32"/>
    </row>
    <row r="130" spans="1:8" ht="19.5">
      <c r="A130" s="456"/>
      <c r="B130" s="32"/>
      <c r="C130" s="32"/>
      <c r="D130" s="32"/>
      <c r="E130" s="32"/>
      <c r="F130" s="32"/>
      <c r="G130" s="32"/>
      <c r="H130" s="32"/>
    </row>
    <row r="131" spans="1:8" ht="19.5">
      <c r="A131" s="456"/>
      <c r="B131" s="32"/>
      <c r="C131" s="32"/>
      <c r="D131" s="32"/>
      <c r="E131" s="32"/>
      <c r="F131" s="32"/>
      <c r="G131" s="32"/>
      <c r="H131" s="32"/>
    </row>
    <row r="132" spans="1:8" ht="19.5">
      <c r="A132" s="457"/>
      <c r="B132" s="32"/>
      <c r="C132" s="32"/>
      <c r="D132" s="32"/>
      <c r="E132" s="32"/>
      <c r="F132" s="32"/>
      <c r="G132" s="32"/>
      <c r="H132" s="32"/>
    </row>
    <row r="133" spans="1:8" ht="19.5">
      <c r="A133" s="456"/>
      <c r="B133" s="32"/>
      <c r="C133" s="32"/>
      <c r="D133" s="32"/>
      <c r="E133" s="32"/>
      <c r="F133" s="32"/>
      <c r="G133" s="32"/>
      <c r="H133" s="32"/>
    </row>
    <row r="134" spans="1:8" ht="19.5">
      <c r="A134" s="456"/>
      <c r="B134" s="32"/>
      <c r="C134" s="32"/>
      <c r="D134" s="32"/>
      <c r="E134" s="32"/>
      <c r="F134" s="32"/>
      <c r="G134" s="32"/>
      <c r="H134" s="32"/>
    </row>
    <row r="135" spans="1:8" ht="19.5">
      <c r="A135" s="456"/>
      <c r="B135" s="32"/>
      <c r="C135" s="32"/>
      <c r="D135" s="32"/>
      <c r="E135" s="32"/>
      <c r="F135" s="32"/>
      <c r="G135" s="32"/>
      <c r="H135" s="32"/>
    </row>
    <row r="136" spans="1:8" ht="19.5">
      <c r="A136" s="456"/>
      <c r="B136" s="32"/>
      <c r="C136" s="32"/>
      <c r="D136" s="32"/>
      <c r="E136" s="32"/>
      <c r="F136" s="32"/>
      <c r="G136" s="32"/>
      <c r="H136" s="32"/>
    </row>
    <row r="137" spans="1:8" ht="19.5">
      <c r="A137" s="457"/>
      <c r="B137" s="32"/>
      <c r="C137" s="32"/>
      <c r="D137" s="32"/>
      <c r="E137" s="32"/>
      <c r="F137" s="32"/>
      <c r="G137" s="32"/>
      <c r="H137" s="32"/>
    </row>
    <row r="138" spans="1:8" ht="19.5">
      <c r="A138" s="456"/>
      <c r="B138" s="32"/>
      <c r="C138" s="32"/>
      <c r="D138" s="32"/>
      <c r="E138" s="32"/>
      <c r="F138" s="32"/>
      <c r="G138" s="32"/>
      <c r="H138" s="32"/>
    </row>
    <row r="139" spans="1:8" ht="19.5">
      <c r="A139" s="456"/>
      <c r="B139" s="32"/>
      <c r="C139" s="32"/>
      <c r="D139" s="32"/>
      <c r="E139" s="32"/>
      <c r="F139" s="32"/>
      <c r="G139" s="32"/>
      <c r="H139" s="32"/>
    </row>
    <row r="140" spans="1:8" ht="19.5">
      <c r="A140" s="456"/>
      <c r="B140" s="32"/>
      <c r="C140" s="32"/>
      <c r="D140" s="32"/>
      <c r="E140" s="32"/>
      <c r="F140" s="32"/>
      <c r="G140" s="32"/>
      <c r="H140" s="32"/>
    </row>
    <row r="141" spans="1:8" ht="19.5">
      <c r="A141" s="456"/>
      <c r="B141" s="32"/>
      <c r="C141" s="32"/>
      <c r="D141" s="32"/>
      <c r="E141" s="32"/>
      <c r="F141" s="32"/>
      <c r="G141" s="32"/>
      <c r="H141" s="32"/>
    </row>
    <row r="142" spans="1:8" ht="19.5">
      <c r="A142" s="457"/>
      <c r="B142" s="32"/>
      <c r="C142" s="32"/>
      <c r="D142" s="32"/>
      <c r="E142" s="32"/>
      <c r="F142" s="32"/>
      <c r="G142" s="32"/>
      <c r="H142" s="32"/>
    </row>
    <row r="143" spans="1:8" ht="19.5">
      <c r="A143" s="457"/>
      <c r="B143" s="32"/>
      <c r="C143" s="32"/>
      <c r="D143" s="32"/>
      <c r="E143" s="32"/>
      <c r="F143" s="32"/>
      <c r="G143" s="32"/>
      <c r="H143" s="32"/>
    </row>
    <row r="144" spans="1:8" ht="19.5">
      <c r="A144" s="457"/>
      <c r="B144" s="32"/>
      <c r="C144" s="32"/>
      <c r="D144" s="32"/>
      <c r="E144" s="32"/>
      <c r="F144" s="32"/>
      <c r="G144" s="32"/>
      <c r="H144" s="32"/>
    </row>
    <row r="145" spans="1:8" ht="19.5">
      <c r="A145" s="456"/>
      <c r="B145" s="32"/>
      <c r="C145" s="32"/>
      <c r="D145" s="32"/>
      <c r="E145" s="32"/>
      <c r="F145" s="32"/>
      <c r="G145" s="32"/>
      <c r="H145" s="32"/>
    </row>
    <row r="146" spans="1:8" ht="19.5">
      <c r="A146" s="456"/>
      <c r="B146" s="32"/>
      <c r="C146" s="32"/>
      <c r="D146" s="32"/>
      <c r="E146" s="32"/>
      <c r="F146" s="32"/>
      <c r="G146" s="32"/>
      <c r="H146" s="32"/>
    </row>
    <row r="147" spans="1:8" ht="19.5">
      <c r="A147" s="82"/>
      <c r="B147" s="32"/>
      <c r="C147" s="32"/>
      <c r="D147" s="32"/>
      <c r="E147" s="32"/>
      <c r="F147" s="32"/>
      <c r="G147" s="32"/>
      <c r="H147" s="32"/>
    </row>
    <row r="148" spans="1:8" ht="19.5">
      <c r="A148" s="457"/>
      <c r="B148" s="32"/>
      <c r="C148" s="32"/>
      <c r="D148" s="32"/>
      <c r="E148" s="32"/>
      <c r="F148" s="32"/>
      <c r="G148" s="32"/>
      <c r="H148" s="32"/>
    </row>
    <row r="149" spans="1:8" ht="19.5">
      <c r="A149" s="456"/>
      <c r="B149" s="32"/>
      <c r="C149" s="32"/>
      <c r="D149" s="32"/>
      <c r="E149" s="32"/>
      <c r="F149" s="32"/>
      <c r="G149" s="32"/>
      <c r="H149" s="32"/>
    </row>
    <row r="150" spans="1:8" ht="19.5">
      <c r="A150" s="456"/>
      <c r="B150" s="32"/>
      <c r="C150" s="32"/>
      <c r="D150" s="32"/>
      <c r="E150" s="32"/>
      <c r="F150" s="32"/>
      <c r="G150" s="32"/>
      <c r="H150" s="32"/>
    </row>
    <row r="151" spans="1:8" ht="19.5">
      <c r="A151" s="456"/>
      <c r="B151" s="32"/>
      <c r="C151" s="32"/>
      <c r="D151" s="32"/>
      <c r="E151" s="32"/>
      <c r="F151" s="32"/>
      <c r="G151" s="32"/>
      <c r="H151" s="32"/>
    </row>
    <row r="152" spans="1:8" ht="19.5">
      <c r="A152" s="457"/>
      <c r="B152" s="32"/>
      <c r="C152" s="32"/>
      <c r="D152" s="32"/>
      <c r="E152" s="32"/>
      <c r="F152" s="32"/>
      <c r="G152" s="32"/>
      <c r="H152" s="32"/>
    </row>
    <row r="153" spans="1:8" ht="19.5">
      <c r="A153" s="456"/>
      <c r="B153" s="32"/>
      <c r="C153" s="32"/>
      <c r="D153" s="32"/>
      <c r="E153" s="32"/>
      <c r="F153" s="32"/>
      <c r="G153" s="32"/>
      <c r="H153" s="32"/>
    </row>
    <row r="154" spans="1:8" ht="19.5">
      <c r="A154" s="456"/>
      <c r="B154" s="32"/>
      <c r="C154" s="32"/>
      <c r="D154" s="32"/>
      <c r="E154" s="32"/>
      <c r="F154" s="32"/>
      <c r="G154" s="32"/>
      <c r="H154" s="32"/>
    </row>
    <row r="155" spans="1:8" ht="19.5">
      <c r="A155" s="456"/>
      <c r="B155" s="32"/>
      <c r="C155" s="32"/>
      <c r="D155" s="32"/>
      <c r="E155" s="32"/>
      <c r="F155" s="32"/>
      <c r="G155" s="32"/>
      <c r="H155" s="32"/>
    </row>
    <row r="156" spans="1:8" ht="19.5">
      <c r="A156" s="457"/>
      <c r="B156" s="32"/>
      <c r="C156" s="32"/>
      <c r="D156" s="32"/>
      <c r="E156" s="32"/>
      <c r="F156" s="32"/>
      <c r="G156" s="32"/>
      <c r="H156" s="32"/>
    </row>
    <row r="157" spans="1:8" ht="19.5">
      <c r="A157" s="456"/>
      <c r="B157" s="32"/>
      <c r="C157" s="32"/>
      <c r="D157" s="32"/>
      <c r="E157" s="32"/>
      <c r="F157" s="32"/>
      <c r="G157" s="32"/>
      <c r="H157" s="32"/>
    </row>
    <row r="158" spans="1:8" ht="19.5">
      <c r="A158" s="456"/>
      <c r="B158" s="32"/>
      <c r="C158" s="32"/>
      <c r="D158" s="32"/>
      <c r="E158" s="32"/>
      <c r="F158" s="32"/>
      <c r="G158" s="32"/>
      <c r="H158" s="32"/>
    </row>
    <row r="159" spans="1:8" ht="19.5">
      <c r="A159" s="456"/>
      <c r="B159" s="32"/>
      <c r="C159" s="32"/>
      <c r="D159" s="32"/>
      <c r="E159" s="32"/>
      <c r="F159" s="32"/>
      <c r="G159" s="32"/>
      <c r="H159" s="32"/>
    </row>
    <row r="160" spans="1:8" ht="19.5">
      <c r="A160" s="457"/>
      <c r="B160" s="32"/>
      <c r="C160" s="32"/>
      <c r="D160" s="32"/>
      <c r="E160" s="32"/>
      <c r="F160" s="32"/>
      <c r="G160" s="32"/>
      <c r="H160" s="32"/>
    </row>
    <row r="161" spans="1:8" ht="19.5">
      <c r="A161" s="456"/>
      <c r="B161" s="32"/>
      <c r="C161" s="32"/>
      <c r="D161" s="32"/>
      <c r="E161" s="32"/>
      <c r="F161" s="32"/>
      <c r="G161" s="32"/>
      <c r="H161" s="32"/>
    </row>
    <row r="162" spans="1:8" ht="19.5">
      <c r="A162" s="456"/>
      <c r="B162" s="32"/>
      <c r="C162" s="32"/>
      <c r="D162" s="32"/>
      <c r="E162" s="32"/>
      <c r="F162" s="32"/>
      <c r="G162" s="32"/>
      <c r="H162" s="32"/>
    </row>
    <row r="163" spans="1:8" ht="19.5">
      <c r="A163" s="456"/>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79"/>
      <c r="B167" s="32"/>
      <c r="C167" s="32"/>
      <c r="D167" s="32"/>
      <c r="E167" s="32"/>
      <c r="F167" s="32"/>
      <c r="G167" s="32"/>
      <c r="H167" s="32"/>
    </row>
    <row r="168" spans="1:8" ht="19.5">
      <c r="A168" s="79"/>
      <c r="B168" s="32"/>
      <c r="C168" s="32"/>
      <c r="D168" s="32"/>
      <c r="E168" s="32"/>
      <c r="F168" s="32"/>
      <c r="G168" s="32"/>
      <c r="H168" s="32"/>
    </row>
    <row r="169" spans="1:8" ht="19.5">
      <c r="A169" s="457"/>
      <c r="B169" s="32"/>
      <c r="C169" s="32"/>
      <c r="D169" s="32"/>
      <c r="E169" s="32"/>
      <c r="F169" s="32"/>
      <c r="G169" s="32"/>
      <c r="H169" s="32"/>
    </row>
    <row r="170" spans="1:8" ht="19.5">
      <c r="A170" s="456"/>
      <c r="B170" s="32"/>
      <c r="C170" s="32"/>
      <c r="D170" s="32"/>
      <c r="E170" s="32"/>
      <c r="F170" s="32"/>
      <c r="G170" s="32"/>
      <c r="H170" s="32"/>
    </row>
    <row r="171" spans="1:8" ht="19.5">
      <c r="A171" s="456"/>
      <c r="B171" s="32"/>
      <c r="C171" s="32"/>
      <c r="D171" s="32"/>
      <c r="E171" s="32"/>
      <c r="F171" s="32"/>
      <c r="G171" s="32"/>
      <c r="H171" s="32"/>
    </row>
    <row r="172" spans="1:8" ht="19.5">
      <c r="A172" s="456"/>
      <c r="B172" s="32"/>
      <c r="C172" s="32"/>
      <c r="D172" s="32"/>
      <c r="E172" s="32"/>
      <c r="F172" s="32"/>
      <c r="G172" s="32"/>
      <c r="H172" s="32"/>
    </row>
    <row r="173" spans="1:8" ht="19.5">
      <c r="A173" s="456"/>
      <c r="B173" s="32"/>
      <c r="C173" s="32"/>
      <c r="D173" s="32"/>
      <c r="E173" s="32"/>
      <c r="F173" s="32"/>
      <c r="G173" s="32"/>
      <c r="H173" s="32"/>
    </row>
    <row r="174" spans="1:8" ht="19.5">
      <c r="A174" s="456"/>
      <c r="B174" s="32"/>
      <c r="C174" s="32"/>
      <c r="D174" s="32"/>
      <c r="E174" s="32"/>
      <c r="F174" s="32"/>
      <c r="G174" s="32"/>
      <c r="H174" s="32"/>
    </row>
    <row r="175" spans="1:8" ht="19.5">
      <c r="A175" s="457"/>
      <c r="B175" s="32"/>
      <c r="C175" s="32"/>
      <c r="D175" s="32"/>
      <c r="E175" s="32"/>
      <c r="F175" s="32"/>
      <c r="G175" s="32"/>
      <c r="H175" s="32"/>
    </row>
    <row r="176" spans="1:8" ht="19.5">
      <c r="A176" s="456"/>
      <c r="B176" s="32"/>
      <c r="C176" s="32"/>
      <c r="D176" s="32"/>
      <c r="E176" s="32"/>
      <c r="F176" s="32"/>
      <c r="G176" s="32"/>
      <c r="H176" s="32"/>
    </row>
    <row r="177" spans="1:8" ht="19.5">
      <c r="A177" s="456"/>
      <c r="B177" s="32"/>
      <c r="C177" s="32"/>
      <c r="D177" s="32"/>
      <c r="E177" s="32"/>
      <c r="F177" s="32"/>
      <c r="G177" s="32"/>
      <c r="H177" s="32"/>
    </row>
    <row r="178" spans="1:8" ht="19.5">
      <c r="A178" s="456"/>
      <c r="B178" s="32"/>
      <c r="C178" s="32"/>
      <c r="D178" s="32"/>
      <c r="E178" s="32"/>
      <c r="F178" s="32"/>
      <c r="G178" s="32"/>
      <c r="H178" s="32"/>
    </row>
    <row r="179" spans="1:8" ht="19.5">
      <c r="A179" s="456"/>
      <c r="B179" s="32"/>
      <c r="C179" s="32"/>
      <c r="D179" s="32"/>
      <c r="E179" s="32"/>
      <c r="F179" s="32"/>
      <c r="G179" s="32"/>
      <c r="H179" s="32"/>
    </row>
    <row r="180" spans="1:8" ht="19.5">
      <c r="A180" s="457"/>
      <c r="B180" s="32"/>
      <c r="C180" s="32"/>
      <c r="D180" s="32"/>
      <c r="E180" s="32"/>
      <c r="F180" s="32"/>
      <c r="G180" s="32"/>
      <c r="H180" s="32"/>
    </row>
    <row r="181" spans="1:8" ht="19.5">
      <c r="A181" s="457"/>
      <c r="B181" s="32"/>
      <c r="C181" s="32"/>
      <c r="D181" s="32"/>
      <c r="E181" s="32"/>
      <c r="F181" s="32"/>
      <c r="G181" s="32"/>
      <c r="H181" s="32"/>
    </row>
    <row r="182" spans="1:8" ht="19.5">
      <c r="A182" s="456"/>
      <c r="B182" s="32"/>
      <c r="C182" s="32"/>
      <c r="D182" s="32"/>
      <c r="E182" s="32"/>
      <c r="F182" s="32"/>
      <c r="G182" s="32"/>
      <c r="H182" s="32"/>
    </row>
    <row r="183" spans="1:8" ht="19.5">
      <c r="A183" s="456"/>
      <c r="B183" s="32"/>
      <c r="C183" s="32"/>
      <c r="D183" s="32"/>
      <c r="E183" s="32"/>
      <c r="F183" s="32"/>
      <c r="G183" s="32"/>
      <c r="H183" s="32"/>
    </row>
    <row r="184" spans="1:8" ht="19.5">
      <c r="A184" s="456"/>
      <c r="B184" s="32"/>
      <c r="C184" s="32"/>
      <c r="D184" s="32"/>
      <c r="E184" s="32"/>
      <c r="F184" s="32"/>
      <c r="G184" s="32"/>
      <c r="H184" s="32"/>
    </row>
    <row r="185" spans="1:8" ht="19.5">
      <c r="A185" s="457"/>
      <c r="B185" s="32"/>
      <c r="C185" s="32"/>
      <c r="D185" s="32"/>
      <c r="E185" s="32"/>
      <c r="F185" s="32"/>
      <c r="G185" s="32"/>
      <c r="H185" s="32"/>
    </row>
    <row r="186" spans="1:8" ht="19.5">
      <c r="A186" s="457"/>
      <c r="B186" s="32"/>
      <c r="C186" s="32"/>
      <c r="D186" s="32"/>
      <c r="E186" s="32"/>
      <c r="F186" s="32"/>
      <c r="G186" s="32"/>
      <c r="H186" s="32"/>
    </row>
    <row r="187" spans="1:8" ht="19.5">
      <c r="A187" s="457"/>
      <c r="B187" s="32"/>
      <c r="C187" s="32"/>
      <c r="D187" s="32"/>
      <c r="E187" s="32"/>
      <c r="F187" s="32"/>
      <c r="G187" s="32"/>
      <c r="H187" s="32"/>
    </row>
    <row r="188" spans="1:8" ht="19.5">
      <c r="A188" s="457"/>
      <c r="B188" s="32"/>
      <c r="C188" s="32"/>
      <c r="D188" s="32"/>
      <c r="E188" s="32"/>
      <c r="F188" s="32"/>
      <c r="G188" s="32"/>
      <c r="H188" s="32"/>
    </row>
    <row r="189" spans="1:8" ht="19.5">
      <c r="A189" s="457"/>
      <c r="B189" s="32"/>
      <c r="C189" s="32"/>
      <c r="D189" s="32"/>
      <c r="E189" s="32"/>
      <c r="F189" s="32"/>
      <c r="G189" s="32"/>
      <c r="H189" s="32"/>
    </row>
    <row r="190" spans="1:8" ht="19.5">
      <c r="A190" s="457"/>
      <c r="B190" s="32"/>
      <c r="C190" s="32"/>
      <c r="D190" s="32"/>
      <c r="E190" s="32"/>
      <c r="F190" s="32"/>
      <c r="G190" s="32"/>
      <c r="H190" s="32"/>
    </row>
    <row r="191" spans="1:8" ht="19.5">
      <c r="A191" s="456"/>
      <c r="B191" s="32"/>
      <c r="C191" s="32"/>
      <c r="D191" s="32"/>
      <c r="E191" s="32"/>
      <c r="F191" s="32"/>
      <c r="G191" s="32"/>
      <c r="H191" s="32"/>
    </row>
    <row r="192" spans="1:8" ht="19.5">
      <c r="A192" s="456"/>
      <c r="B192" s="32"/>
      <c r="C192" s="32"/>
      <c r="D192" s="32"/>
      <c r="E192" s="32"/>
      <c r="F192" s="32"/>
      <c r="G192" s="32"/>
      <c r="H192" s="32"/>
    </row>
    <row r="193" spans="1:8" ht="19.5">
      <c r="A193" s="456"/>
      <c r="B193" s="32"/>
      <c r="C193" s="32"/>
      <c r="D193" s="32"/>
      <c r="E193" s="32"/>
      <c r="F193" s="32"/>
      <c r="G193" s="32"/>
      <c r="H193" s="32"/>
    </row>
    <row r="194" spans="1:8" ht="19.5">
      <c r="A194" s="457"/>
      <c r="B194" s="32"/>
      <c r="C194" s="32"/>
      <c r="D194" s="32"/>
      <c r="E194" s="32"/>
      <c r="F194" s="32"/>
      <c r="G194" s="32"/>
      <c r="H194" s="32"/>
    </row>
    <row r="195" spans="1:8" ht="19.5">
      <c r="A195" s="456"/>
      <c r="B195" s="32"/>
      <c r="C195" s="32"/>
      <c r="D195" s="32"/>
      <c r="E195" s="32"/>
      <c r="F195" s="32"/>
      <c r="G195" s="32"/>
      <c r="H195" s="32"/>
    </row>
    <row r="196" spans="1:8" ht="19.5">
      <c r="A196" s="456"/>
      <c r="B196" s="32"/>
      <c r="C196" s="32"/>
      <c r="D196" s="32"/>
      <c r="E196" s="32"/>
      <c r="F196" s="32"/>
      <c r="G196" s="32"/>
      <c r="H196" s="32"/>
    </row>
    <row r="197" spans="1:8" ht="19.5">
      <c r="A197" s="82"/>
      <c r="B197" s="32"/>
      <c r="C197" s="32"/>
      <c r="D197" s="32"/>
      <c r="E197" s="32"/>
      <c r="F197" s="32"/>
      <c r="G197" s="32"/>
      <c r="H197" s="32"/>
    </row>
    <row r="198" spans="1:8" ht="19.5">
      <c r="A198" s="456"/>
      <c r="B198" s="32"/>
      <c r="C198" s="32"/>
      <c r="D198" s="32"/>
      <c r="E198" s="32"/>
      <c r="F198" s="32"/>
      <c r="G198" s="32"/>
      <c r="H198" s="32"/>
    </row>
    <row r="199" spans="1:8" ht="19.5">
      <c r="A199" s="457"/>
      <c r="B199" s="32"/>
      <c r="C199" s="32"/>
      <c r="D199" s="32"/>
      <c r="E199" s="32"/>
      <c r="F199" s="32"/>
      <c r="G199" s="32"/>
      <c r="H199" s="32"/>
    </row>
    <row r="200" spans="1:8" ht="19.5">
      <c r="A200" s="456"/>
      <c r="B200" s="32"/>
      <c r="C200" s="32"/>
      <c r="D200" s="32"/>
      <c r="E200" s="32"/>
      <c r="F200" s="32"/>
      <c r="G200" s="32"/>
      <c r="H200" s="32"/>
    </row>
    <row r="201" spans="1:8" ht="19.5">
      <c r="A201" s="456"/>
      <c r="B201" s="32"/>
      <c r="C201" s="32"/>
      <c r="D201" s="32"/>
      <c r="E201" s="32"/>
      <c r="F201" s="32"/>
      <c r="G201" s="32"/>
      <c r="H201" s="32"/>
    </row>
    <row r="202" spans="1:8" ht="19.5">
      <c r="A202" s="457"/>
      <c r="B202" s="32"/>
      <c r="C202" s="32"/>
      <c r="D202" s="32"/>
      <c r="E202" s="32"/>
      <c r="F202" s="32"/>
      <c r="G202" s="32"/>
      <c r="H202" s="32"/>
    </row>
    <row r="203" spans="1:8" ht="19.5">
      <c r="A203" s="456"/>
      <c r="B203" s="32"/>
      <c r="C203" s="32"/>
      <c r="D203" s="32"/>
      <c r="E203" s="32"/>
      <c r="F203" s="32"/>
      <c r="G203" s="32"/>
      <c r="H203" s="32"/>
    </row>
    <row r="204" spans="1:8" ht="19.5">
      <c r="A204" s="456"/>
      <c r="B204" s="32"/>
      <c r="C204" s="32"/>
      <c r="D204" s="32"/>
      <c r="E204" s="32"/>
      <c r="F204" s="32"/>
      <c r="G204" s="32"/>
      <c r="H204" s="32"/>
    </row>
    <row r="205" spans="1:8" ht="19.5">
      <c r="A205" s="457"/>
      <c r="B205" s="32"/>
      <c r="C205" s="32"/>
      <c r="D205" s="32"/>
      <c r="E205" s="32"/>
      <c r="F205" s="32"/>
      <c r="G205" s="32"/>
      <c r="H205" s="32"/>
    </row>
    <row r="206" spans="1:8" ht="19.5">
      <c r="A206" s="456"/>
      <c r="B206" s="32"/>
      <c r="C206" s="32"/>
      <c r="D206" s="32"/>
      <c r="E206" s="32"/>
      <c r="F206" s="32"/>
      <c r="G206" s="32"/>
      <c r="H206" s="32"/>
    </row>
    <row r="207" spans="1:8" ht="19.5">
      <c r="A207" s="456"/>
      <c r="B207" s="32"/>
      <c r="C207" s="32"/>
      <c r="D207" s="32"/>
      <c r="E207" s="32"/>
      <c r="F207" s="32"/>
      <c r="G207" s="32"/>
      <c r="H207" s="32"/>
    </row>
    <row r="208" spans="1:8" ht="19.5">
      <c r="A208" s="456"/>
      <c r="B208" s="32"/>
      <c r="C208" s="32"/>
      <c r="D208" s="32"/>
      <c r="E208" s="32"/>
      <c r="F208" s="32"/>
      <c r="G208" s="32"/>
      <c r="H208" s="32"/>
    </row>
    <row r="209" spans="1:8" ht="19.5">
      <c r="A209" s="456"/>
      <c r="B209" s="32"/>
      <c r="C209" s="32"/>
      <c r="D209" s="32"/>
      <c r="E209" s="32"/>
      <c r="F209" s="32"/>
      <c r="G209" s="32"/>
      <c r="H209" s="32"/>
    </row>
    <row r="210" spans="1:8" ht="19.5">
      <c r="A210" s="456"/>
      <c r="B210" s="32"/>
      <c r="C210" s="32"/>
      <c r="D210" s="32"/>
      <c r="E210" s="32"/>
      <c r="F210" s="32"/>
      <c r="G210" s="32"/>
      <c r="H210" s="32"/>
    </row>
    <row r="211" spans="1:8" ht="19.5">
      <c r="A211" s="456"/>
      <c r="B211" s="32"/>
      <c r="C211" s="32"/>
      <c r="D211" s="32"/>
      <c r="E211" s="32"/>
      <c r="F211" s="32"/>
      <c r="G211" s="32"/>
      <c r="H211" s="32"/>
    </row>
    <row r="212" spans="1:8" ht="19.5">
      <c r="A212" s="456"/>
      <c r="B212" s="32"/>
      <c r="C212" s="32"/>
      <c r="D212" s="32"/>
      <c r="E212" s="32"/>
      <c r="F212" s="32"/>
      <c r="G212" s="32"/>
      <c r="H212" s="32"/>
    </row>
    <row r="213" spans="1:8" ht="19.5">
      <c r="A213" s="456"/>
      <c r="B213" s="32"/>
      <c r="C213" s="32"/>
      <c r="D213" s="32"/>
      <c r="E213" s="32"/>
      <c r="F213" s="32"/>
      <c r="G213" s="32"/>
      <c r="H213" s="32"/>
    </row>
    <row r="214" spans="1:8" ht="19.5">
      <c r="A214" s="457"/>
      <c r="B214" s="32"/>
      <c r="C214" s="32"/>
      <c r="D214" s="32"/>
      <c r="E214" s="32"/>
      <c r="F214" s="32"/>
      <c r="G214" s="32"/>
      <c r="H214" s="32"/>
    </row>
    <row r="215" spans="1:8" ht="19.5">
      <c r="A215" s="456"/>
      <c r="B215" s="32"/>
      <c r="C215" s="32"/>
      <c r="D215" s="32"/>
      <c r="E215" s="32"/>
      <c r="F215" s="32"/>
      <c r="G215" s="32"/>
      <c r="H215" s="32"/>
    </row>
    <row r="216" spans="1:8" ht="19.5">
      <c r="A216" s="456"/>
      <c r="B216" s="32"/>
      <c r="C216" s="32"/>
      <c r="D216" s="32"/>
      <c r="E216" s="32"/>
      <c r="F216" s="32"/>
      <c r="G216" s="32"/>
      <c r="H216" s="32"/>
    </row>
    <row r="217" spans="1:8" ht="19.5">
      <c r="A217" s="456"/>
      <c r="B217" s="32"/>
      <c r="C217" s="32"/>
      <c r="D217" s="32"/>
      <c r="E217" s="32"/>
      <c r="F217" s="32"/>
      <c r="G217" s="32"/>
      <c r="H217" s="32"/>
    </row>
    <row r="218" spans="1:8" ht="19.5">
      <c r="A218" s="456"/>
      <c r="B218" s="32"/>
      <c r="C218" s="32"/>
      <c r="D218" s="32"/>
      <c r="E218" s="32"/>
      <c r="F218" s="32"/>
      <c r="G218" s="32"/>
      <c r="H218" s="32"/>
    </row>
    <row r="219" spans="1:8" ht="19.5">
      <c r="A219" s="456"/>
      <c r="B219" s="32"/>
      <c r="C219" s="32"/>
      <c r="D219" s="32"/>
      <c r="E219" s="32"/>
      <c r="F219" s="32"/>
      <c r="G219" s="32"/>
      <c r="H219" s="32"/>
    </row>
    <row r="220" spans="1:8" ht="19.5">
      <c r="A220" s="457"/>
      <c r="B220" s="32"/>
      <c r="C220" s="32"/>
      <c r="D220" s="32"/>
      <c r="E220" s="32"/>
      <c r="F220" s="32"/>
      <c r="G220" s="32"/>
      <c r="H220" s="32"/>
    </row>
    <row r="221" spans="1:8" ht="19.5">
      <c r="A221" s="456"/>
      <c r="B221" s="32"/>
      <c r="C221" s="32"/>
      <c r="D221" s="32"/>
      <c r="E221" s="32"/>
      <c r="F221" s="32"/>
      <c r="G221" s="32"/>
      <c r="H221" s="32"/>
    </row>
    <row r="222" spans="1:8" ht="19.5">
      <c r="A222" s="456"/>
      <c r="B222" s="32"/>
      <c r="C222" s="32"/>
      <c r="D222" s="32"/>
      <c r="E222" s="32"/>
      <c r="F222" s="32"/>
      <c r="G222" s="32"/>
      <c r="H222" s="32"/>
    </row>
    <row r="223" spans="1:8" ht="19.5">
      <c r="A223" s="457"/>
      <c r="B223" s="32"/>
      <c r="C223" s="32"/>
      <c r="D223" s="32"/>
      <c r="E223" s="32"/>
      <c r="F223" s="32"/>
      <c r="G223" s="32"/>
      <c r="H223" s="32"/>
    </row>
    <row r="224" spans="1:8" ht="19.5">
      <c r="A224" s="456"/>
      <c r="B224" s="32"/>
      <c r="C224" s="32"/>
      <c r="D224" s="32"/>
      <c r="E224" s="32"/>
      <c r="F224" s="32"/>
      <c r="G224" s="32"/>
      <c r="H224" s="32"/>
    </row>
    <row r="225" spans="1:8" ht="19.5">
      <c r="A225" s="456"/>
      <c r="B225" s="32"/>
      <c r="C225" s="32"/>
      <c r="D225" s="32"/>
      <c r="E225" s="32"/>
      <c r="F225" s="32"/>
      <c r="G225" s="32"/>
      <c r="H225" s="32"/>
    </row>
    <row r="226" spans="1:8" ht="19.5">
      <c r="A226" s="456"/>
      <c r="B226" s="32"/>
      <c r="C226" s="32"/>
      <c r="D226" s="32"/>
      <c r="E226" s="32"/>
      <c r="F226" s="32"/>
      <c r="G226" s="32"/>
      <c r="H226" s="32"/>
    </row>
    <row r="227" spans="1:8" ht="19.5">
      <c r="A227" s="458"/>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7"/>
  <sheetViews>
    <sheetView showGridLines="0" zoomScale="50" workbookViewId="0">
      <selection activeCell="M15" sqref="M15"/>
    </sheetView>
  </sheetViews>
  <sheetFormatPr baseColWidth="10" defaultColWidth="9.140625" defaultRowHeight="18"/>
  <cols>
    <col min="1" max="1" width="132.28515625" style="45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79" t="s">
        <v>1072</v>
      </c>
      <c r="B1" s="1079"/>
      <c r="C1" s="1079"/>
      <c r="D1" s="1079"/>
      <c r="E1" s="1079"/>
      <c r="F1" s="1079"/>
      <c r="G1" s="1079"/>
      <c r="H1" s="1079"/>
      <c r="I1" s="1079"/>
    </row>
    <row r="2" spans="1:9" ht="43.5" customHeight="1">
      <c r="A2" s="1079" t="s">
        <v>423</v>
      </c>
      <c r="B2" s="1079"/>
      <c r="C2" s="1079"/>
      <c r="D2" s="1079"/>
      <c r="E2" s="1079"/>
      <c r="F2" s="1079"/>
      <c r="G2" s="1079"/>
      <c r="H2" s="1079"/>
      <c r="I2" s="1079"/>
    </row>
    <row r="3" spans="1:9" ht="43.5" customHeight="1">
      <c r="A3" s="1079" t="s">
        <v>1208</v>
      </c>
      <c r="B3" s="1079"/>
      <c r="C3" s="1079"/>
      <c r="D3" s="1079"/>
      <c r="E3" s="1079"/>
      <c r="F3" s="1079"/>
      <c r="G3" s="1079"/>
      <c r="H3" s="1079"/>
      <c r="I3" s="1079"/>
    </row>
    <row r="4" spans="1:9" ht="43.5" customHeight="1">
      <c r="A4" s="1080" t="s">
        <v>1247</v>
      </c>
      <c r="B4" s="1080"/>
      <c r="C4" s="1080"/>
      <c r="D4" s="1080"/>
      <c r="E4" s="1080"/>
      <c r="F4" s="1080"/>
      <c r="G4" s="1080"/>
      <c r="H4" s="1080"/>
      <c r="I4" s="1080"/>
    </row>
    <row r="5" spans="1:9" ht="19.5" customHeight="1" thickBot="1">
      <c r="A5" s="1079"/>
      <c r="B5" s="1079"/>
      <c r="C5" s="1079"/>
      <c r="D5" s="1079"/>
      <c r="E5" s="1079"/>
      <c r="F5" s="1079"/>
      <c r="G5" s="1079"/>
      <c r="H5" s="1079"/>
      <c r="I5" s="1079"/>
    </row>
    <row r="6" spans="1:9" s="26" customFormat="1" ht="37.5" customHeight="1" thickTop="1" thickBot="1">
      <c r="A6" s="447" t="s">
        <v>296</v>
      </c>
      <c r="B6" s="74" t="s">
        <v>424</v>
      </c>
      <c r="C6" s="74" t="s">
        <v>425</v>
      </c>
      <c r="D6" s="74" t="s">
        <v>1147</v>
      </c>
      <c r="E6" s="74" t="s">
        <v>1237</v>
      </c>
      <c r="F6" s="74" t="s">
        <v>1289</v>
      </c>
      <c r="G6" s="74" t="s">
        <v>1528</v>
      </c>
      <c r="H6" s="74" t="s">
        <v>1363</v>
      </c>
      <c r="I6" s="74" t="s">
        <v>1529</v>
      </c>
    </row>
    <row r="7" spans="1:9" ht="15" customHeight="1" thickTop="1" thickBot="1">
      <c r="A7" s="448"/>
      <c r="B7" s="576"/>
      <c r="C7" s="576"/>
      <c r="D7" s="576"/>
      <c r="E7" s="576"/>
      <c r="F7" s="576"/>
      <c r="G7" s="576"/>
      <c r="H7" s="576"/>
      <c r="I7" s="576"/>
    </row>
    <row r="8" spans="1:9" ht="24" customHeight="1" thickTop="1" thickBot="1">
      <c r="A8" s="27" t="s">
        <v>426</v>
      </c>
      <c r="B8" s="693">
        <v>967263.20895481051</v>
      </c>
      <c r="C8" s="693">
        <v>1153239.95646793</v>
      </c>
      <c r="D8" s="693">
        <v>1227695.4119679302</v>
      </c>
      <c r="E8" s="693">
        <v>1460238.2793250729</v>
      </c>
      <c r="F8" s="693">
        <v>1627070.1155466472</v>
      </c>
      <c r="G8" s="693">
        <v>1688163.2601880466</v>
      </c>
      <c r="H8" s="693">
        <v>1798819.5718586007</v>
      </c>
      <c r="I8" s="693">
        <v>1896963.890905248</v>
      </c>
    </row>
    <row r="9" spans="1:9" s="77" customFormat="1" ht="21" customHeight="1" thickTop="1">
      <c r="A9" s="75" t="s">
        <v>8</v>
      </c>
      <c r="B9" s="694">
        <v>120620.57905247813</v>
      </c>
      <c r="C9" s="694">
        <v>126642.85525218658</v>
      </c>
      <c r="D9" s="694">
        <v>110451.37535714287</v>
      </c>
      <c r="E9" s="694">
        <v>135542.28695481049</v>
      </c>
      <c r="F9" s="694">
        <v>121233.7608994169</v>
      </c>
      <c r="G9" s="694">
        <v>107397.62732798835</v>
      </c>
      <c r="H9" s="694">
        <v>89429.524688046658</v>
      </c>
      <c r="I9" s="694">
        <v>102080.11176676385</v>
      </c>
    </row>
    <row r="10" spans="1:9" s="77" customFormat="1" ht="21" customHeight="1">
      <c r="A10" s="75" t="s">
        <v>17</v>
      </c>
      <c r="B10" s="694">
        <v>78069.998209912548</v>
      </c>
      <c r="C10" s="694">
        <v>50781.96954956268</v>
      </c>
      <c r="D10" s="694">
        <v>83352.084078717191</v>
      </c>
      <c r="E10" s="694">
        <v>124926.36000145772</v>
      </c>
      <c r="F10" s="694">
        <v>145531.73733381924</v>
      </c>
      <c r="G10" s="694">
        <v>179931.91138921285</v>
      </c>
      <c r="H10" s="694">
        <v>211083.04410787171</v>
      </c>
      <c r="I10" s="694">
        <v>203676.76733381924</v>
      </c>
    </row>
    <row r="11" spans="1:9" s="77" customFormat="1" ht="21" customHeight="1">
      <c r="A11" s="75" t="s">
        <v>26</v>
      </c>
      <c r="B11" s="694">
        <v>748468.1436195334</v>
      </c>
      <c r="C11" s="694">
        <v>904362.28282944602</v>
      </c>
      <c r="D11" s="694">
        <v>1005098.3627026239</v>
      </c>
      <c r="E11" s="694">
        <v>1153540.8920451896</v>
      </c>
      <c r="F11" s="694">
        <v>1293311.7158279885</v>
      </c>
      <c r="G11" s="694">
        <v>1317741.6331209911</v>
      </c>
      <c r="H11" s="694">
        <v>1414194.8958483965</v>
      </c>
      <c r="I11" s="694">
        <v>1490406.3427230322</v>
      </c>
    </row>
    <row r="12" spans="1:9" s="77" customFormat="1" ht="21" customHeight="1">
      <c r="A12" s="449" t="s">
        <v>427</v>
      </c>
      <c r="B12" s="694">
        <v>759595.39945189492</v>
      </c>
      <c r="C12" s="694">
        <v>922678.68521137035</v>
      </c>
      <c r="D12" s="694">
        <v>1028306.9681107872</v>
      </c>
      <c r="E12" s="694">
        <v>1171538.4051530613</v>
      </c>
      <c r="F12" s="694">
        <v>1309631.2296982508</v>
      </c>
      <c r="G12" s="694">
        <v>1330829.7141545189</v>
      </c>
      <c r="H12" s="694">
        <v>1430080.4255830904</v>
      </c>
      <c r="I12" s="694">
        <v>1505733.4465728863</v>
      </c>
    </row>
    <row r="13" spans="1:9" s="77" customFormat="1" ht="21" customHeight="1">
      <c r="A13" s="449" t="s">
        <v>428</v>
      </c>
      <c r="B13" s="694">
        <v>757797.80280758021</v>
      </c>
      <c r="C13" s="694">
        <v>920671.60112390679</v>
      </c>
      <c r="D13" s="694">
        <v>1021975.1273061223</v>
      </c>
      <c r="E13" s="694">
        <v>1165656.1491982508</v>
      </c>
      <c r="F13" s="694">
        <v>1299933.4885481049</v>
      </c>
      <c r="G13" s="694">
        <v>1320602.4882536444</v>
      </c>
      <c r="H13" s="694">
        <v>1411340.3806953351</v>
      </c>
      <c r="I13" s="694">
        <v>1481122.9979927114</v>
      </c>
    </row>
    <row r="14" spans="1:9" s="77" customFormat="1" ht="21" customHeight="1">
      <c r="A14" s="449" t="s">
        <v>429</v>
      </c>
      <c r="B14" s="694">
        <v>1797.5966443148691</v>
      </c>
      <c r="C14" s="694">
        <v>2007.0840874635569</v>
      </c>
      <c r="D14" s="694">
        <v>6331.8408046647237</v>
      </c>
      <c r="E14" s="694">
        <v>5882.2559548104955</v>
      </c>
      <c r="F14" s="694">
        <v>9697.7411501457718</v>
      </c>
      <c r="G14" s="694">
        <v>10227.225900874637</v>
      </c>
      <c r="H14" s="694">
        <v>18740.044887755103</v>
      </c>
      <c r="I14" s="694">
        <v>24610.448580174925</v>
      </c>
    </row>
    <row r="15" spans="1:9" s="77" customFormat="1" ht="21" customHeight="1">
      <c r="A15" s="449" t="s">
        <v>430</v>
      </c>
      <c r="B15" s="694">
        <v>3635.929833819242</v>
      </c>
      <c r="C15" s="694">
        <v>5235.3031690962098</v>
      </c>
      <c r="D15" s="694">
        <v>7595.9819781341102</v>
      </c>
      <c r="E15" s="694">
        <v>9945.5510058309046</v>
      </c>
      <c r="F15" s="694">
        <v>11539.297983965014</v>
      </c>
      <c r="G15" s="694">
        <v>21436.836373177845</v>
      </c>
      <c r="H15" s="694">
        <v>15026.716721574343</v>
      </c>
      <c r="I15" s="694">
        <v>17279.396239067057</v>
      </c>
    </row>
    <row r="16" spans="1:9" s="77" customFormat="1" ht="21" customHeight="1">
      <c r="A16" s="449" t="s">
        <v>431</v>
      </c>
      <c r="B16" s="694">
        <v>3561.491829446064</v>
      </c>
      <c r="C16" s="694">
        <v>5107.8013790087471</v>
      </c>
      <c r="D16" s="694">
        <v>7366.1039125364432</v>
      </c>
      <c r="E16" s="694">
        <v>9439.5276632653076</v>
      </c>
      <c r="F16" s="694">
        <v>10988.067465014577</v>
      </c>
      <c r="G16" s="694">
        <v>18963.12273760933</v>
      </c>
      <c r="H16" s="694">
        <v>13796.260078717201</v>
      </c>
      <c r="I16" s="694">
        <v>14881.633212827988</v>
      </c>
    </row>
    <row r="17" spans="1:9" s="77" customFormat="1" ht="21" customHeight="1">
      <c r="A17" s="449" t="s">
        <v>432</v>
      </c>
      <c r="B17" s="694">
        <v>74.438004373177847</v>
      </c>
      <c r="C17" s="694">
        <v>127.50179008746356</v>
      </c>
      <c r="D17" s="694">
        <v>229.87806559766764</v>
      </c>
      <c r="E17" s="694">
        <v>506.02334256559766</v>
      </c>
      <c r="F17" s="694">
        <v>551.23051895043727</v>
      </c>
      <c r="G17" s="694">
        <v>2473.7136355685129</v>
      </c>
      <c r="H17" s="694">
        <v>1230.4566428571429</v>
      </c>
      <c r="I17" s="694">
        <v>2397.7630262390671</v>
      </c>
    </row>
    <row r="18" spans="1:9" s="77" customFormat="1" ht="21" customHeight="1">
      <c r="A18" s="449" t="s">
        <v>433</v>
      </c>
      <c r="B18" s="694">
        <v>1962.3084562682216</v>
      </c>
      <c r="C18" s="694">
        <v>3997.3343862973761</v>
      </c>
      <c r="D18" s="694">
        <v>6005.2475787172016</v>
      </c>
      <c r="E18" s="694">
        <v>7501.16024781341</v>
      </c>
      <c r="F18" s="694">
        <v>11133.032508746357</v>
      </c>
      <c r="G18" s="694">
        <v>11746.095712827988</v>
      </c>
      <c r="H18" s="694">
        <v>12329.272941690961</v>
      </c>
      <c r="I18" s="694">
        <v>11845.217794460641</v>
      </c>
    </row>
    <row r="19" spans="1:9" s="77" customFormat="1" ht="21" customHeight="1">
      <c r="A19" s="449" t="s">
        <v>434</v>
      </c>
      <c r="B19" s="694">
        <v>1757.5577303206994</v>
      </c>
      <c r="C19" s="694">
        <v>3693.6339300291547</v>
      </c>
      <c r="D19" s="694">
        <v>5494.70444606414</v>
      </c>
      <c r="E19" s="694">
        <v>6938.9214591836735</v>
      </c>
      <c r="F19" s="694">
        <v>10088.732532069971</v>
      </c>
      <c r="G19" s="694">
        <v>10664.038252186587</v>
      </c>
      <c r="H19" s="694">
        <v>10957.696001457725</v>
      </c>
      <c r="I19" s="694">
        <v>10810.923747813409</v>
      </c>
    </row>
    <row r="20" spans="1:9" s="77" customFormat="1" ht="21" customHeight="1">
      <c r="A20" s="449" t="s">
        <v>435</v>
      </c>
      <c r="B20" s="694">
        <v>204.75072594752186</v>
      </c>
      <c r="C20" s="694">
        <v>303.7004562682215</v>
      </c>
      <c r="D20" s="694">
        <v>510.54313265306121</v>
      </c>
      <c r="E20" s="694">
        <v>562.23878862973754</v>
      </c>
      <c r="F20" s="694">
        <v>1044.2999766763849</v>
      </c>
      <c r="G20" s="694">
        <v>1082.0574606413993</v>
      </c>
      <c r="H20" s="694">
        <v>1371.5769402332364</v>
      </c>
      <c r="I20" s="694">
        <v>1034.2940466472303</v>
      </c>
    </row>
    <row r="21" spans="1:9" s="77" customFormat="1" ht="21" customHeight="1">
      <c r="A21" s="449" t="s">
        <v>39</v>
      </c>
      <c r="B21" s="694">
        <v>8135.735422740524</v>
      </c>
      <c r="C21" s="694">
        <v>9914.2961020408184</v>
      </c>
      <c r="D21" s="694">
        <v>10799.474418367347</v>
      </c>
      <c r="E21" s="694">
        <v>11498.190074344024</v>
      </c>
      <c r="F21" s="694">
        <v>12744.130379008746</v>
      </c>
      <c r="G21" s="694">
        <v>13072.96409037901</v>
      </c>
      <c r="H21" s="694">
        <v>14307.251870262389</v>
      </c>
      <c r="I21" s="694">
        <v>15092.650753644315</v>
      </c>
    </row>
    <row r="22" spans="1:9" s="77" customFormat="1" ht="21" customHeight="1">
      <c r="A22" s="449" t="s">
        <v>436</v>
      </c>
      <c r="B22" s="694">
        <v>-24861.229545189504</v>
      </c>
      <c r="C22" s="694">
        <v>-37463.336039358597</v>
      </c>
      <c r="D22" s="694">
        <v>-47609.309383381922</v>
      </c>
      <c r="E22" s="694">
        <v>-46942.414435860053</v>
      </c>
      <c r="F22" s="694">
        <v>-51735.974741982507</v>
      </c>
      <c r="G22" s="694">
        <v>-59343.97720991254</v>
      </c>
      <c r="H22" s="694">
        <v>-57548.771268221572</v>
      </c>
      <c r="I22" s="694">
        <v>-59544.368637026244</v>
      </c>
    </row>
    <row r="23" spans="1:9" s="77" customFormat="1" ht="21" customHeight="1">
      <c r="A23" s="75" t="s">
        <v>57</v>
      </c>
      <c r="B23" s="694">
        <v>4798.3724562682219</v>
      </c>
      <c r="C23" s="694">
        <v>6062.4734708454807</v>
      </c>
      <c r="D23" s="694">
        <v>7537.9121895043727</v>
      </c>
      <c r="E23" s="694">
        <v>9755.4279023323597</v>
      </c>
      <c r="F23" s="694">
        <v>12158.610335276968</v>
      </c>
      <c r="G23" s="694">
        <v>11104.91785276968</v>
      </c>
      <c r="H23" s="694">
        <v>14233.010959183674</v>
      </c>
      <c r="I23" s="694">
        <v>9381.5298877551013</v>
      </c>
    </row>
    <row r="24" spans="1:9" s="77" customFormat="1" ht="21" customHeight="1">
      <c r="A24" s="75" t="s">
        <v>63</v>
      </c>
      <c r="B24" s="694">
        <v>0</v>
      </c>
      <c r="C24" s="694">
        <v>0</v>
      </c>
      <c r="D24" s="694">
        <v>2.9154518950437317E-4</v>
      </c>
      <c r="E24" s="694">
        <v>0</v>
      </c>
      <c r="F24" s="694">
        <v>317.20127988338191</v>
      </c>
      <c r="G24" s="694">
        <v>237.90125072886298</v>
      </c>
      <c r="H24" s="694">
        <v>176.226138483965</v>
      </c>
      <c r="I24" s="694">
        <v>52.872128279883377</v>
      </c>
    </row>
    <row r="25" spans="1:9" s="77" customFormat="1" ht="21" customHeight="1">
      <c r="A25" s="75" t="s">
        <v>437</v>
      </c>
      <c r="B25" s="694">
        <v>90.737309037900857</v>
      </c>
      <c r="C25" s="694">
        <v>49036.691806122457</v>
      </c>
      <c r="D25" s="694">
        <v>4094.1164897959184</v>
      </c>
      <c r="E25" s="694">
        <v>9514.7477128279897</v>
      </c>
      <c r="F25" s="694">
        <v>19769.973921282795</v>
      </c>
      <c r="G25" s="694">
        <v>33540.572453352775</v>
      </c>
      <c r="H25" s="694">
        <v>32241.178562682217</v>
      </c>
      <c r="I25" s="694">
        <v>36549.498475218657</v>
      </c>
    </row>
    <row r="26" spans="1:9" s="77" customFormat="1" ht="21" customHeight="1">
      <c r="A26" s="75" t="s">
        <v>74</v>
      </c>
      <c r="B26" s="694">
        <v>11596.107344023323</v>
      </c>
      <c r="C26" s="694">
        <v>12317.303985422741</v>
      </c>
      <c r="D26" s="694">
        <v>11855.070373177843</v>
      </c>
      <c r="E26" s="694">
        <v>14308.522890670554</v>
      </c>
      <c r="F26" s="694">
        <v>18448.37237026239</v>
      </c>
      <c r="G26" s="694">
        <v>19942.353304664721</v>
      </c>
      <c r="H26" s="694">
        <v>22003.259779883385</v>
      </c>
      <c r="I26" s="694">
        <v>25295.291131195336</v>
      </c>
    </row>
    <row r="27" spans="1:9" s="77" customFormat="1" ht="21" customHeight="1">
      <c r="A27" s="75" t="s">
        <v>438</v>
      </c>
      <c r="B27" s="694">
        <v>3619.2709635568508</v>
      </c>
      <c r="C27" s="694">
        <v>4036.3795743440232</v>
      </c>
      <c r="D27" s="694">
        <v>5306.4904854227398</v>
      </c>
      <c r="E27" s="694">
        <v>12650.041817784258</v>
      </c>
      <c r="F27" s="694">
        <v>16298.743578717202</v>
      </c>
      <c r="G27" s="694">
        <v>18266.343488338192</v>
      </c>
      <c r="H27" s="694">
        <v>15458.431774052477</v>
      </c>
      <c r="I27" s="694">
        <v>29521.477459183676</v>
      </c>
    </row>
    <row r="28" spans="1:9" s="78" customFormat="1" ht="43.5" customHeight="1" thickBot="1">
      <c r="A28" s="450" t="s">
        <v>1356</v>
      </c>
      <c r="B28" s="695">
        <v>0</v>
      </c>
      <c r="C28" s="695">
        <v>0</v>
      </c>
      <c r="D28" s="695">
        <v>0</v>
      </c>
      <c r="E28" s="695">
        <v>0</v>
      </c>
      <c r="F28" s="695">
        <v>0</v>
      </c>
      <c r="G28" s="695">
        <v>0</v>
      </c>
      <c r="H28" s="695">
        <v>0</v>
      </c>
      <c r="I28" s="695">
        <v>0</v>
      </c>
    </row>
    <row r="29" spans="1:9" ht="24" customHeight="1" thickTop="1" thickBot="1">
      <c r="A29" s="27" t="s">
        <v>439</v>
      </c>
      <c r="B29" s="693">
        <v>891264.23759475211</v>
      </c>
      <c r="C29" s="693">
        <v>1067497.0826690963</v>
      </c>
      <c r="D29" s="693">
        <v>1127744.7182536442</v>
      </c>
      <c r="E29" s="693">
        <v>1345376.2000830905</v>
      </c>
      <c r="F29" s="693">
        <v>1499536.7489650145</v>
      </c>
      <c r="G29" s="693">
        <v>1558124.0470204081</v>
      </c>
      <c r="H29" s="693">
        <v>1660506.0202740524</v>
      </c>
      <c r="I29" s="693">
        <v>1753435.9676836734</v>
      </c>
    </row>
    <row r="30" spans="1:9" s="77" customFormat="1" ht="21" customHeight="1" thickTop="1">
      <c r="A30" s="75" t="s">
        <v>440</v>
      </c>
      <c r="B30" s="694">
        <v>620845.04063265305</v>
      </c>
      <c r="C30" s="694">
        <v>750258.79603644309</v>
      </c>
      <c r="D30" s="694">
        <v>834567.43219096214</v>
      </c>
      <c r="E30" s="694">
        <v>1076309.6859810494</v>
      </c>
      <c r="F30" s="694">
        <v>1209500.8012930029</v>
      </c>
      <c r="G30" s="694">
        <v>1169064.643036443</v>
      </c>
      <c r="H30" s="694">
        <v>1249432.923574344</v>
      </c>
      <c r="I30" s="694">
        <v>1298434.5247448978</v>
      </c>
    </row>
    <row r="31" spans="1:9" s="77" customFormat="1" ht="21" customHeight="1">
      <c r="A31" s="449" t="s">
        <v>441</v>
      </c>
      <c r="B31" s="694">
        <v>298.61644460641401</v>
      </c>
      <c r="C31" s="694">
        <v>261.82325218658895</v>
      </c>
      <c r="D31" s="694">
        <v>261.15654227405247</v>
      </c>
      <c r="E31" s="694">
        <v>246.36914577259478</v>
      </c>
      <c r="F31" s="694">
        <v>228.77887026239068</v>
      </c>
      <c r="G31" s="694">
        <v>258.59229446064137</v>
      </c>
      <c r="H31" s="694">
        <v>26367.174042274051</v>
      </c>
      <c r="I31" s="694">
        <v>36586.225274052478</v>
      </c>
    </row>
    <row r="32" spans="1:9" s="77" customFormat="1" ht="21" customHeight="1">
      <c r="A32" s="449" t="s">
        <v>442</v>
      </c>
      <c r="B32" s="694">
        <v>227577.96418513116</v>
      </c>
      <c r="C32" s="694">
        <v>294068.70893877553</v>
      </c>
      <c r="D32" s="694">
        <v>344101.80418367346</v>
      </c>
      <c r="E32" s="694">
        <v>402567.29345481045</v>
      </c>
      <c r="F32" s="694">
        <v>518732.89609912533</v>
      </c>
      <c r="G32" s="694">
        <v>498898.93408454815</v>
      </c>
      <c r="H32" s="694">
        <v>525808.62529737607</v>
      </c>
      <c r="I32" s="694">
        <v>550474.19655976677</v>
      </c>
    </row>
    <row r="33" spans="1:9" s="77" customFormat="1" ht="21" customHeight="1">
      <c r="A33" s="449" t="s">
        <v>443</v>
      </c>
      <c r="B33" s="694">
        <v>73900.752269679302</v>
      </c>
      <c r="C33" s="694">
        <v>75732.341511661813</v>
      </c>
      <c r="D33" s="694">
        <v>18191.737069970844</v>
      </c>
      <c r="E33" s="694">
        <v>4898.4393483965014</v>
      </c>
      <c r="F33" s="694">
        <v>1840.1315189504376</v>
      </c>
      <c r="G33" s="694">
        <v>1507.7258600583091</v>
      </c>
      <c r="H33" s="694">
        <v>1290.654867346939</v>
      </c>
      <c r="I33" s="694">
        <v>593.42598250728872</v>
      </c>
    </row>
    <row r="34" spans="1:9" s="77" customFormat="1" ht="21" customHeight="1">
      <c r="A34" s="449" t="s">
        <v>444</v>
      </c>
      <c r="B34" s="694">
        <v>8139.534574344023</v>
      </c>
      <c r="C34" s="694">
        <v>10752.444188046646</v>
      </c>
      <c r="D34" s="694">
        <v>10686.252064139941</v>
      </c>
      <c r="E34" s="694">
        <v>11716.994379008745</v>
      </c>
      <c r="F34" s="694">
        <v>9057.1550714285713</v>
      </c>
      <c r="G34" s="694">
        <v>7692.5959810495624</v>
      </c>
      <c r="H34" s="694">
        <v>8044.121329446064</v>
      </c>
      <c r="I34" s="694">
        <v>8563.6711078717199</v>
      </c>
    </row>
    <row r="35" spans="1:9" s="77" customFormat="1" ht="21" customHeight="1">
      <c r="A35" s="449" t="s">
        <v>445</v>
      </c>
      <c r="B35" s="694">
        <v>293895.44298688049</v>
      </c>
      <c r="C35" s="694">
        <v>350986.72167492716</v>
      </c>
      <c r="D35" s="694">
        <v>435134.84686734696</v>
      </c>
      <c r="E35" s="694">
        <v>622654.16435422737</v>
      </c>
      <c r="F35" s="694">
        <v>637695.23847813404</v>
      </c>
      <c r="G35" s="694">
        <v>615579.83843731775</v>
      </c>
      <c r="H35" s="694">
        <v>637636.04163994163</v>
      </c>
      <c r="I35" s="694">
        <v>649338.2728498542</v>
      </c>
    </row>
    <row r="36" spans="1:9" s="77" customFormat="1" ht="21" customHeight="1">
      <c r="A36" s="449" t="s">
        <v>446</v>
      </c>
      <c r="B36" s="694">
        <v>17032.730172011663</v>
      </c>
      <c r="C36" s="694">
        <v>18456.756470845481</v>
      </c>
      <c r="D36" s="694">
        <v>26191.635463556853</v>
      </c>
      <c r="E36" s="694">
        <v>34226.425298833819</v>
      </c>
      <c r="F36" s="694">
        <v>41946.601255102039</v>
      </c>
      <c r="G36" s="694">
        <v>45126.956379008749</v>
      </c>
      <c r="H36" s="694">
        <v>50286.306397959183</v>
      </c>
      <c r="I36" s="694">
        <v>52878.732970845478</v>
      </c>
    </row>
    <row r="37" spans="1:9" s="77" customFormat="1" ht="21" customHeight="1">
      <c r="A37" s="75" t="s">
        <v>447</v>
      </c>
      <c r="B37" s="694">
        <v>776.00334985422739</v>
      </c>
      <c r="C37" s="694">
        <v>692.99937755102042</v>
      </c>
      <c r="D37" s="694">
        <v>380.32608600583092</v>
      </c>
      <c r="E37" s="694">
        <v>405.07914723032076</v>
      </c>
      <c r="F37" s="694">
        <v>792.48626384839645</v>
      </c>
      <c r="G37" s="694">
        <v>431.11253498542277</v>
      </c>
      <c r="H37" s="694">
        <v>958.52218513119533</v>
      </c>
      <c r="I37" s="694">
        <v>328.04411078717197</v>
      </c>
    </row>
    <row r="38" spans="1:9" s="77" customFormat="1" ht="21" customHeight="1">
      <c r="A38" s="75" t="s">
        <v>448</v>
      </c>
      <c r="B38" s="694">
        <v>89280.895947521873</v>
      </c>
      <c r="C38" s="694">
        <v>89052.085393586007</v>
      </c>
      <c r="D38" s="694">
        <v>68045.650947521863</v>
      </c>
      <c r="E38" s="694">
        <v>75791.577537900885</v>
      </c>
      <c r="F38" s="694">
        <v>51313.988922740522</v>
      </c>
      <c r="G38" s="694">
        <v>156533.87311661808</v>
      </c>
      <c r="H38" s="694">
        <v>183892.35775655977</v>
      </c>
      <c r="I38" s="694">
        <v>200872.52844606416</v>
      </c>
    </row>
    <row r="39" spans="1:9" s="77" customFormat="1" ht="21" customHeight="1">
      <c r="A39" s="75" t="s">
        <v>449</v>
      </c>
      <c r="B39" s="694">
        <v>29864.189106413996</v>
      </c>
      <c r="C39" s="694">
        <v>30505.227151603496</v>
      </c>
      <c r="D39" s="694">
        <v>41099.811485422746</v>
      </c>
      <c r="E39" s="694">
        <v>38342.40561370262</v>
      </c>
      <c r="F39" s="694">
        <v>42984.72336297376</v>
      </c>
      <c r="G39" s="694">
        <v>33671.795161807582</v>
      </c>
      <c r="H39" s="694">
        <v>44369.483957725948</v>
      </c>
      <c r="I39" s="694">
        <v>49233.624456268219</v>
      </c>
    </row>
    <row r="40" spans="1:9" s="77" customFormat="1" ht="21" customHeight="1">
      <c r="A40" s="75" t="s">
        <v>127</v>
      </c>
      <c r="B40" s="694">
        <v>23392.585007288631</v>
      </c>
      <c r="C40" s="694">
        <v>25999.460810495628</v>
      </c>
      <c r="D40" s="694">
        <v>28253.12381632653</v>
      </c>
      <c r="E40" s="694">
        <v>29553.410583090379</v>
      </c>
      <c r="F40" s="694">
        <v>25586.116947521863</v>
      </c>
      <c r="G40" s="694">
        <v>26238.029389212828</v>
      </c>
      <c r="H40" s="694">
        <v>27632.187462099129</v>
      </c>
      <c r="I40" s="694">
        <v>29102.989750728862</v>
      </c>
    </row>
    <row r="41" spans="1:9" s="77" customFormat="1" ht="21" customHeight="1">
      <c r="A41" s="75" t="s">
        <v>133</v>
      </c>
      <c r="B41" s="694">
        <v>80756.940396501464</v>
      </c>
      <c r="C41" s="694">
        <v>102763.45967055394</v>
      </c>
      <c r="D41" s="694">
        <v>98421.946873177832</v>
      </c>
      <c r="E41" s="694">
        <v>83229.57725947522</v>
      </c>
      <c r="F41" s="694">
        <v>116284.57037755102</v>
      </c>
      <c r="G41" s="694">
        <v>116773.97147084548</v>
      </c>
      <c r="H41" s="694">
        <v>107682.20359766763</v>
      </c>
      <c r="I41" s="694">
        <v>133618.7034329446</v>
      </c>
    </row>
    <row r="42" spans="1:9" s="77" customFormat="1" ht="21" customHeight="1">
      <c r="A42" s="75" t="s">
        <v>450</v>
      </c>
      <c r="B42" s="694">
        <v>20201.856504373176</v>
      </c>
      <c r="C42" s="694">
        <v>19186.113676384837</v>
      </c>
      <c r="D42" s="694">
        <v>25528.159276967926</v>
      </c>
      <c r="E42" s="694">
        <v>24525.843360058308</v>
      </c>
      <c r="F42" s="694">
        <v>23525.581065597671</v>
      </c>
      <c r="G42" s="694">
        <v>32574.627217201167</v>
      </c>
      <c r="H42" s="694">
        <v>37007.761701166186</v>
      </c>
      <c r="I42" s="694">
        <v>34107.515495626823</v>
      </c>
    </row>
    <row r="43" spans="1:9" s="78" customFormat="1" ht="43.5" customHeight="1" thickBot="1">
      <c r="A43" s="450" t="s">
        <v>109</v>
      </c>
      <c r="B43" s="695">
        <v>26146.726650145771</v>
      </c>
      <c r="C43" s="695">
        <v>49038.940552478132</v>
      </c>
      <c r="D43" s="695">
        <v>31448.267577259478</v>
      </c>
      <c r="E43" s="695">
        <v>17218.62060058309</v>
      </c>
      <c r="F43" s="695">
        <v>29548.480731778425</v>
      </c>
      <c r="G43" s="695">
        <v>22835.995093294463</v>
      </c>
      <c r="H43" s="695">
        <v>9530.5800393585996</v>
      </c>
      <c r="I43" s="695">
        <v>7738.0372463556841</v>
      </c>
    </row>
    <row r="44" spans="1:9" ht="24" customHeight="1" thickTop="1" thickBot="1">
      <c r="A44" s="27" t="s">
        <v>451</v>
      </c>
      <c r="B44" s="693">
        <v>75998.971360058305</v>
      </c>
      <c r="C44" s="693">
        <v>85742.873798833811</v>
      </c>
      <c r="D44" s="693">
        <v>99950.693714285706</v>
      </c>
      <c r="E44" s="693">
        <v>114862.07924198252</v>
      </c>
      <c r="F44" s="693">
        <v>127533.36658163265</v>
      </c>
      <c r="G44" s="693">
        <v>130039.21316909621</v>
      </c>
      <c r="H44" s="693">
        <v>138313.55158746356</v>
      </c>
      <c r="I44" s="693">
        <v>143527.92322157434</v>
      </c>
    </row>
    <row r="45" spans="1:9" s="77" customFormat="1" ht="21" customHeight="1" thickTop="1">
      <c r="A45" s="75" t="s">
        <v>148</v>
      </c>
      <c r="B45" s="694">
        <v>34185.072886297377</v>
      </c>
      <c r="C45" s="694">
        <v>40596.92419825073</v>
      </c>
      <c r="D45" s="694">
        <v>55664.373177842564</v>
      </c>
      <c r="E45" s="694">
        <v>61797.230320699709</v>
      </c>
      <c r="F45" s="694">
        <v>68539.183673469379</v>
      </c>
      <c r="G45" s="694">
        <v>71683.86297376093</v>
      </c>
      <c r="H45" s="694">
        <v>74599.314868804664</v>
      </c>
      <c r="I45" s="694">
        <v>74599.314868804664</v>
      </c>
    </row>
    <row r="46" spans="1:9" s="77" customFormat="1" ht="21" customHeight="1">
      <c r="A46" s="75" t="s">
        <v>152</v>
      </c>
      <c r="B46" s="694">
        <v>11004.12544314869</v>
      </c>
      <c r="C46" s="694">
        <v>9947.4206997084548</v>
      </c>
      <c r="D46" s="694">
        <v>16.910495626822158</v>
      </c>
      <c r="E46" s="694">
        <v>16.910495626822158</v>
      </c>
      <c r="F46" s="694">
        <v>16.910495626822158</v>
      </c>
      <c r="G46" s="694">
        <v>16.910495626822158</v>
      </c>
      <c r="H46" s="694">
        <v>16.910495626822158</v>
      </c>
      <c r="I46" s="694">
        <v>3078.1349854227406</v>
      </c>
    </row>
    <row r="47" spans="1:9" s="77" customFormat="1" ht="21" customHeight="1">
      <c r="A47" s="75" t="s">
        <v>156</v>
      </c>
      <c r="B47" s="694">
        <v>0</v>
      </c>
      <c r="C47" s="694">
        <v>0</v>
      </c>
      <c r="D47" s="694">
        <v>0</v>
      </c>
      <c r="E47" s="694">
        <v>0</v>
      </c>
      <c r="F47" s="694">
        <v>0</v>
      </c>
      <c r="G47" s="694">
        <v>0</v>
      </c>
      <c r="H47" s="694">
        <v>0</v>
      </c>
      <c r="I47" s="694">
        <v>0</v>
      </c>
    </row>
    <row r="48" spans="1:9" s="77" customFormat="1" ht="21" customHeight="1">
      <c r="A48" s="75" t="s">
        <v>452</v>
      </c>
      <c r="B48" s="694">
        <v>18099.100625364434</v>
      </c>
      <c r="C48" s="694">
        <v>23091.341793002914</v>
      </c>
      <c r="D48" s="694">
        <v>27882.296444606414</v>
      </c>
      <c r="E48" s="694">
        <v>34400.29099708455</v>
      </c>
      <c r="F48" s="694">
        <v>42054.321459183673</v>
      </c>
      <c r="G48" s="694">
        <v>48962.798709912531</v>
      </c>
      <c r="H48" s="694">
        <v>48962.798709912531</v>
      </c>
      <c r="I48" s="694">
        <v>54959.328014577266</v>
      </c>
    </row>
    <row r="49" spans="1:9" s="77" customFormat="1" ht="21" customHeight="1">
      <c r="A49" s="75" t="s">
        <v>164</v>
      </c>
      <c r="B49" s="694">
        <v>12710.672405247815</v>
      </c>
      <c r="C49" s="694">
        <v>12107.187107871719</v>
      </c>
      <c r="D49" s="694">
        <v>16387.113596209911</v>
      </c>
      <c r="E49" s="694">
        <v>18647.647428571428</v>
      </c>
      <c r="F49" s="694">
        <v>16922.950953352771</v>
      </c>
      <c r="G49" s="694">
        <v>9375.6409897959184</v>
      </c>
      <c r="H49" s="694">
        <v>14734.527513119532</v>
      </c>
      <c r="I49" s="694">
        <v>10891.145352769681</v>
      </c>
    </row>
    <row r="50" spans="1:9" s="77" customFormat="1" ht="21" customHeight="1">
      <c r="A50" s="449" t="s">
        <v>453</v>
      </c>
      <c r="B50" s="694">
        <v>0</v>
      </c>
      <c r="C50" s="694">
        <v>0</v>
      </c>
      <c r="D50" s="694">
        <v>0</v>
      </c>
      <c r="E50" s="694">
        <v>0</v>
      </c>
      <c r="F50" s="694">
        <v>0</v>
      </c>
      <c r="G50" s="694">
        <v>2915.4518950437318</v>
      </c>
      <c r="H50" s="694">
        <v>0</v>
      </c>
      <c r="I50" s="694">
        <v>2234.591836734694</v>
      </c>
    </row>
    <row r="51" spans="1:9" s="78" customFormat="1" ht="40.5" customHeight="1" thickBot="1">
      <c r="A51" s="451" t="s">
        <v>454</v>
      </c>
      <c r="B51" s="695">
        <v>12710.672405247815</v>
      </c>
      <c r="C51" s="695">
        <v>12107.187107871719</v>
      </c>
      <c r="D51" s="695">
        <v>16387.113596209911</v>
      </c>
      <c r="E51" s="695">
        <v>18647.647428571428</v>
      </c>
      <c r="F51" s="695">
        <v>16922.950953352771</v>
      </c>
      <c r="G51" s="695">
        <v>6460.1890947521861</v>
      </c>
      <c r="H51" s="695">
        <v>14734.527513119532</v>
      </c>
      <c r="I51" s="695">
        <v>8656.5535160349846</v>
      </c>
    </row>
    <row r="52" spans="1:9" ht="24" customHeight="1" thickTop="1" thickBot="1">
      <c r="A52" s="27" t="s">
        <v>455</v>
      </c>
      <c r="B52" s="693">
        <v>967263.20895481051</v>
      </c>
      <c r="C52" s="693">
        <v>1153239.95646793</v>
      </c>
      <c r="D52" s="693">
        <v>1227695.4119679302</v>
      </c>
      <c r="E52" s="693">
        <v>1460238.2793250729</v>
      </c>
      <c r="F52" s="693">
        <v>1627070.1155466472</v>
      </c>
      <c r="G52" s="693">
        <v>1688163.2601895044</v>
      </c>
      <c r="H52" s="693">
        <v>1798819.5718615158</v>
      </c>
      <c r="I52" s="693">
        <v>1896963.890905248</v>
      </c>
    </row>
    <row r="53" spans="1:9" s="77" customFormat="1" ht="24" customHeight="1" thickTop="1">
      <c r="A53" s="75" t="s">
        <v>456</v>
      </c>
      <c r="B53" s="694">
        <v>4638.6525612244895</v>
      </c>
      <c r="C53" s="694">
        <v>6891.9838323615168</v>
      </c>
      <c r="D53" s="694">
        <v>7955.4379912536433</v>
      </c>
      <c r="E53" s="694">
        <v>7508.9513469387757</v>
      </c>
      <c r="F53" s="694">
        <v>7420.9579373177839</v>
      </c>
      <c r="G53" s="694">
        <v>7668.0068994169096</v>
      </c>
      <c r="H53" s="694">
        <v>6165.6932769679306</v>
      </c>
      <c r="I53" s="694">
        <v>23843.74808017493</v>
      </c>
    </row>
    <row r="54" spans="1:9" s="78" customFormat="1" ht="21" customHeight="1">
      <c r="A54" s="451" t="s">
        <v>457</v>
      </c>
      <c r="B54" s="695">
        <v>0</v>
      </c>
      <c r="C54" s="695">
        <v>0</v>
      </c>
      <c r="D54" s="695">
        <v>0</v>
      </c>
      <c r="E54" s="695">
        <v>0</v>
      </c>
      <c r="F54" s="695">
        <v>0</v>
      </c>
      <c r="G54" s="695">
        <v>0</v>
      </c>
      <c r="H54" s="695">
        <v>0</v>
      </c>
      <c r="I54" s="695">
        <v>0</v>
      </c>
    </row>
    <row r="55" spans="1:9" s="78" customFormat="1" ht="21" customHeight="1">
      <c r="A55" s="451" t="s">
        <v>458</v>
      </c>
      <c r="B55" s="695">
        <v>4638.6525612244895</v>
      </c>
      <c r="C55" s="695">
        <v>6891.9838323615168</v>
      </c>
      <c r="D55" s="695">
        <v>7955.4379912536433</v>
      </c>
      <c r="E55" s="695">
        <v>7508.9513469387757</v>
      </c>
      <c r="F55" s="695">
        <v>7420.9579373177839</v>
      </c>
      <c r="G55" s="695">
        <v>7668.0068994169096</v>
      </c>
      <c r="H55" s="695">
        <v>6165.6932769679306</v>
      </c>
      <c r="I55" s="695">
        <v>23843.341454810496</v>
      </c>
    </row>
    <row r="56" spans="1:9" s="78" customFormat="1" ht="21" customHeight="1">
      <c r="A56" s="451" t="s">
        <v>459</v>
      </c>
      <c r="B56" s="695">
        <v>0</v>
      </c>
      <c r="C56" s="695">
        <v>0</v>
      </c>
      <c r="D56" s="695">
        <v>0</v>
      </c>
      <c r="E56" s="695">
        <v>0</v>
      </c>
      <c r="F56" s="695">
        <v>0</v>
      </c>
      <c r="G56" s="695">
        <v>0</v>
      </c>
      <c r="H56" s="695">
        <v>0</v>
      </c>
      <c r="I56" s="695">
        <v>0</v>
      </c>
    </row>
    <row r="57" spans="1:9" s="78" customFormat="1" ht="21" customHeight="1">
      <c r="A57" s="451" t="s">
        <v>460</v>
      </c>
      <c r="B57" s="695">
        <v>0</v>
      </c>
      <c r="C57" s="695">
        <v>0</v>
      </c>
      <c r="D57" s="695">
        <v>0</v>
      </c>
      <c r="E57" s="695">
        <v>0</v>
      </c>
      <c r="F57" s="695">
        <v>0</v>
      </c>
      <c r="G57" s="695">
        <v>0</v>
      </c>
      <c r="H57" s="695">
        <v>0</v>
      </c>
      <c r="I57" s="695">
        <v>0.40662536443148689</v>
      </c>
    </row>
    <row r="58" spans="1:9" s="78" customFormat="1" ht="21" customHeight="1">
      <c r="A58" s="451" t="s">
        <v>461</v>
      </c>
      <c r="B58" s="695">
        <v>0</v>
      </c>
      <c r="C58" s="695">
        <v>0</v>
      </c>
      <c r="D58" s="695">
        <v>0</v>
      </c>
      <c r="E58" s="695">
        <v>0</v>
      </c>
      <c r="F58" s="695">
        <v>0</v>
      </c>
      <c r="G58" s="695">
        <v>0</v>
      </c>
      <c r="H58" s="695">
        <v>0</v>
      </c>
      <c r="I58" s="695">
        <v>0</v>
      </c>
    </row>
    <row r="59" spans="1:9" s="78" customFormat="1" ht="61.5" customHeight="1" thickBot="1">
      <c r="A59" s="450" t="s">
        <v>462</v>
      </c>
      <c r="B59" s="695">
        <v>1790158.154833819</v>
      </c>
      <c r="C59" s="695">
        <v>2652564.8737915452</v>
      </c>
      <c r="D59" s="695">
        <v>2404563.7139781341</v>
      </c>
      <c r="E59" s="695">
        <v>2587872.5905058309</v>
      </c>
      <c r="F59" s="695">
        <v>2791456.0615597665</v>
      </c>
      <c r="G59" s="695">
        <v>3916444.5867040819</v>
      </c>
      <c r="H59" s="695">
        <v>4014343.4495218662</v>
      </c>
      <c r="I59" s="695">
        <v>4189736.2152886298</v>
      </c>
    </row>
    <row r="60" spans="1:9" ht="31.5" customHeight="1" thickTop="1" thickBot="1">
      <c r="A60" s="452" t="s">
        <v>463</v>
      </c>
      <c r="B60" s="693"/>
      <c r="C60" s="693"/>
      <c r="D60" s="693"/>
      <c r="E60" s="693"/>
      <c r="F60" s="693"/>
      <c r="G60" s="693"/>
      <c r="H60" s="693"/>
      <c r="I60" s="693"/>
    </row>
    <row r="61" spans="1:9" ht="30" customHeight="1" thickTop="1">
      <c r="A61" s="29" t="s">
        <v>464</v>
      </c>
      <c r="B61" s="696">
        <v>112874.63552040815</v>
      </c>
      <c r="C61" s="696">
        <v>137901.03279154521</v>
      </c>
      <c r="D61" s="696">
        <v>159094.31306851312</v>
      </c>
      <c r="E61" s="696">
        <v>163838.50555976678</v>
      </c>
      <c r="F61" s="696">
        <v>173222.59001895043</v>
      </c>
      <c r="G61" s="696">
        <v>104098.92863556853</v>
      </c>
      <c r="H61" s="696">
        <v>182838.45430758016</v>
      </c>
      <c r="I61" s="696">
        <v>112027.74588629737</v>
      </c>
    </row>
    <row r="62" spans="1:9" ht="21" customHeight="1">
      <c r="A62" s="31" t="s">
        <v>465</v>
      </c>
      <c r="B62" s="696">
        <v>-21554.589911078718</v>
      </c>
      <c r="C62" s="696">
        <v>-26942.178625364431</v>
      </c>
      <c r="D62" s="696">
        <v>-30759.058844023322</v>
      </c>
      <c r="E62" s="696">
        <v>-35986.410785714288</v>
      </c>
      <c r="F62" s="696">
        <v>-40249.765740524781</v>
      </c>
      <c r="G62" s="696">
        <v>-23622.321787172015</v>
      </c>
      <c r="H62" s="696">
        <v>-42126.376132653058</v>
      </c>
      <c r="I62" s="696">
        <v>-29486.97476530612</v>
      </c>
    </row>
    <row r="63" spans="1:9" ht="21.75" customHeight="1">
      <c r="A63" s="453" t="s">
        <v>466</v>
      </c>
      <c r="B63" s="696">
        <v>91320.045609329449</v>
      </c>
      <c r="C63" s="696">
        <v>110958.85416618077</v>
      </c>
      <c r="D63" s="696">
        <v>128335.25422448979</v>
      </c>
      <c r="E63" s="696">
        <v>127852.09477405247</v>
      </c>
      <c r="F63" s="696">
        <v>132972.82427842563</v>
      </c>
      <c r="G63" s="696">
        <v>80476.606848396506</v>
      </c>
      <c r="H63" s="696">
        <v>140712.0781749271</v>
      </c>
      <c r="I63" s="696">
        <v>82540.771120991252</v>
      </c>
    </row>
    <row r="64" spans="1:9">
      <c r="A64" s="29" t="s">
        <v>467</v>
      </c>
      <c r="B64" s="696">
        <v>6068.508422740525</v>
      </c>
      <c r="C64" s="696">
        <v>7015.2980437317774</v>
      </c>
      <c r="D64" s="696">
        <v>8601.2188542274052</v>
      </c>
      <c r="E64" s="696">
        <v>8625.7452521865889</v>
      </c>
      <c r="F64" s="696">
        <v>9580.2569344023323</v>
      </c>
      <c r="G64" s="696">
        <v>6788.1208877551026</v>
      </c>
      <c r="H64" s="696">
        <v>12341.217829446065</v>
      </c>
      <c r="I64" s="696">
        <v>8519.8049052478127</v>
      </c>
    </row>
    <row r="65" spans="1:9">
      <c r="A65" s="31" t="s">
        <v>468</v>
      </c>
      <c r="B65" s="696">
        <v>-1314.4266486880467</v>
      </c>
      <c r="C65" s="696">
        <v>-2214.0485276967929</v>
      </c>
      <c r="D65" s="696">
        <v>-2453.2124810495629</v>
      </c>
      <c r="E65" s="696">
        <v>-3482.7995860058309</v>
      </c>
      <c r="F65" s="696">
        <v>-3706.6557915451895</v>
      </c>
      <c r="G65" s="696">
        <v>-3018.7265481049562</v>
      </c>
      <c r="H65" s="696">
        <v>-5883.4448702623913</v>
      </c>
      <c r="I65" s="696">
        <v>-4903.8478134110792</v>
      </c>
    </row>
    <row r="66" spans="1:9">
      <c r="A66" s="30" t="s">
        <v>469</v>
      </c>
      <c r="B66" s="696">
        <v>96074.127383381929</v>
      </c>
      <c r="C66" s="696">
        <v>115760.10368221575</v>
      </c>
      <c r="D66" s="696">
        <v>134483.26059766763</v>
      </c>
      <c r="E66" s="696">
        <v>132995.04044023325</v>
      </c>
      <c r="F66" s="696">
        <v>138846.42542128279</v>
      </c>
      <c r="G66" s="696">
        <v>84246.001188046634</v>
      </c>
      <c r="H66" s="696">
        <v>147169.8511341108</v>
      </c>
      <c r="I66" s="696">
        <v>86156.728212827977</v>
      </c>
    </row>
    <row r="67" spans="1:9">
      <c r="A67" s="29" t="s">
        <v>470</v>
      </c>
      <c r="B67" s="696">
        <v>23245.049078717206</v>
      </c>
      <c r="C67" s="696">
        <v>35300.181314868802</v>
      </c>
      <c r="D67" s="696">
        <v>49158.085905247819</v>
      </c>
      <c r="E67" s="696">
        <v>53706.399731778423</v>
      </c>
      <c r="F67" s="696">
        <v>66439.766396501465</v>
      </c>
      <c r="G67" s="696">
        <v>23919.998451895044</v>
      </c>
      <c r="H67" s="696">
        <v>43007.650785714286</v>
      </c>
      <c r="I67" s="696">
        <v>18314.309637026239</v>
      </c>
    </row>
    <row r="68" spans="1:9">
      <c r="A68" s="29" t="s">
        <v>471</v>
      </c>
      <c r="B68" s="696">
        <v>-35740.510268221573</v>
      </c>
      <c r="C68" s="696">
        <v>-51814.119075801747</v>
      </c>
      <c r="D68" s="696">
        <v>-64482.040259475216</v>
      </c>
      <c r="E68" s="696">
        <v>-58591.03179737609</v>
      </c>
      <c r="F68" s="696">
        <v>-74742.865803207009</v>
      </c>
      <c r="G68" s="696">
        <v>-37088.719902332363</v>
      </c>
      <c r="H68" s="696">
        <v>-60148.696206997083</v>
      </c>
      <c r="I68" s="696">
        <v>-27483.504909620995</v>
      </c>
    </row>
    <row r="69" spans="1:9">
      <c r="A69" s="453" t="s">
        <v>472</v>
      </c>
      <c r="B69" s="696">
        <v>83578.666193877551</v>
      </c>
      <c r="C69" s="696">
        <v>99246.165921282809</v>
      </c>
      <c r="D69" s="696">
        <v>119159.30624344024</v>
      </c>
      <c r="E69" s="696">
        <v>128110.40837463558</v>
      </c>
      <c r="F69" s="696">
        <v>130543.32601457727</v>
      </c>
      <c r="G69" s="696">
        <v>71077.279737609337</v>
      </c>
      <c r="H69" s="696">
        <v>130028.80571282799</v>
      </c>
      <c r="I69" s="696">
        <v>76987.532940233243</v>
      </c>
    </row>
    <row r="70" spans="1:9">
      <c r="A70" s="31" t="s">
        <v>473</v>
      </c>
      <c r="B70" s="696">
        <v>-63864.717243440238</v>
      </c>
      <c r="C70" s="696">
        <v>-80852.415567055374</v>
      </c>
      <c r="D70" s="696">
        <v>-89521.42149708455</v>
      </c>
      <c r="E70" s="696">
        <v>-99776.427080174937</v>
      </c>
      <c r="F70" s="696">
        <v>-106022.7978819242</v>
      </c>
      <c r="G70" s="696">
        <v>-62947.214781341107</v>
      </c>
      <c r="H70" s="696">
        <v>-104165.0360685131</v>
      </c>
      <c r="I70" s="696">
        <v>-64262.425144314868</v>
      </c>
    </row>
    <row r="71" spans="1:9">
      <c r="A71" s="30" t="s">
        <v>474</v>
      </c>
      <c r="B71" s="696">
        <v>19713.94895043732</v>
      </c>
      <c r="C71" s="696">
        <v>18393.750354227406</v>
      </c>
      <c r="D71" s="696">
        <v>29637.884746355685</v>
      </c>
      <c r="E71" s="696">
        <v>28333.981294460642</v>
      </c>
      <c r="F71" s="696">
        <v>24520.528132653064</v>
      </c>
      <c r="G71" s="696">
        <v>8130.064956268222</v>
      </c>
      <c r="H71" s="696">
        <v>25863.769644314867</v>
      </c>
      <c r="I71" s="696">
        <v>12725.107795918368</v>
      </c>
    </row>
    <row r="72" spans="1:9">
      <c r="A72" s="30" t="s">
        <v>475</v>
      </c>
      <c r="B72" s="696">
        <v>46.469749271137019</v>
      </c>
      <c r="C72" s="696">
        <v>54.641581632653065</v>
      </c>
      <c r="D72" s="696">
        <v>62.571154518950436</v>
      </c>
      <c r="E72" s="696">
        <v>44.64256413994169</v>
      </c>
      <c r="F72" s="696">
        <v>40.627991253644318</v>
      </c>
      <c r="G72" s="696">
        <v>29.259247813411083</v>
      </c>
      <c r="H72" s="696">
        <v>43.884448979591838</v>
      </c>
      <c r="I72" s="696">
        <v>39.536428571428573</v>
      </c>
    </row>
    <row r="73" spans="1:9">
      <c r="A73" s="31" t="s">
        <v>476</v>
      </c>
      <c r="B73" s="696">
        <v>0</v>
      </c>
      <c r="C73" s="696">
        <v>0</v>
      </c>
      <c r="D73" s="696">
        <v>0</v>
      </c>
      <c r="E73" s="696">
        <v>0</v>
      </c>
      <c r="F73" s="696">
        <v>0</v>
      </c>
      <c r="G73" s="696">
        <v>8.8993075801749271</v>
      </c>
      <c r="H73" s="696">
        <v>8.8994125364431493</v>
      </c>
      <c r="I73" s="696">
        <v>3.3381924198250728E-4</v>
      </c>
    </row>
    <row r="74" spans="1:9">
      <c r="A74" s="31" t="s">
        <v>477</v>
      </c>
      <c r="B74" s="696">
        <v>46.469749271137019</v>
      </c>
      <c r="C74" s="696">
        <v>54.641581632653065</v>
      </c>
      <c r="D74" s="696">
        <v>62.571154518950436</v>
      </c>
      <c r="E74" s="696">
        <v>44.64256413994169</v>
      </c>
      <c r="F74" s="696">
        <v>40.627991253644318</v>
      </c>
      <c r="G74" s="696">
        <v>20.359940233236152</v>
      </c>
      <c r="H74" s="696">
        <v>34.985036443148687</v>
      </c>
      <c r="I74" s="696">
        <v>39.536094752186585</v>
      </c>
    </row>
    <row r="75" spans="1:9">
      <c r="A75" s="453" t="s">
        <v>478</v>
      </c>
      <c r="B75" s="696">
        <v>-13.538131195335279</v>
      </c>
      <c r="C75" s="696">
        <v>-16.67680612244898</v>
      </c>
      <c r="D75" s="696">
        <v>-24.655870262390668</v>
      </c>
      <c r="E75" s="696">
        <v>-24.319556851311955</v>
      </c>
      <c r="F75" s="696">
        <v>-15.292131195335278</v>
      </c>
      <c r="G75" s="696">
        <v>-9.6773265306122447</v>
      </c>
      <c r="H75" s="696">
        <v>-14.132518950437317</v>
      </c>
      <c r="I75" s="696">
        <v>-5.6094212827988335</v>
      </c>
    </row>
    <row r="76" spans="1:9">
      <c r="A76" s="453" t="s">
        <v>1350</v>
      </c>
      <c r="B76" s="696">
        <v>0</v>
      </c>
      <c r="C76" s="696">
        <v>0</v>
      </c>
      <c r="D76" s="696">
        <v>0</v>
      </c>
      <c r="E76" s="696">
        <v>0</v>
      </c>
      <c r="F76" s="696">
        <v>0</v>
      </c>
      <c r="G76" s="696">
        <v>-0.35926239067055393</v>
      </c>
      <c r="H76" s="696">
        <v>-0.35930466472303207</v>
      </c>
      <c r="I76" s="696">
        <v>0</v>
      </c>
    </row>
    <row r="77" spans="1:9">
      <c r="A77" s="31" t="s">
        <v>479</v>
      </c>
      <c r="B77" s="696">
        <v>-13.538131195335279</v>
      </c>
      <c r="C77" s="696">
        <v>-16.67680612244898</v>
      </c>
      <c r="D77" s="696">
        <v>-24.655870262390668</v>
      </c>
      <c r="E77" s="696">
        <v>-24.319556851311955</v>
      </c>
      <c r="F77" s="696">
        <v>-15.292131195335278</v>
      </c>
      <c r="G77" s="696">
        <v>-9.3180641399416917</v>
      </c>
      <c r="H77" s="696">
        <v>-13.773214285714285</v>
      </c>
      <c r="I77" s="696">
        <v>-5.6094212827988335</v>
      </c>
    </row>
    <row r="78" spans="1:9">
      <c r="A78" s="453" t="s">
        <v>480</v>
      </c>
      <c r="B78" s="696">
        <v>19746.880568513116</v>
      </c>
      <c r="C78" s="696">
        <v>18431.715129737611</v>
      </c>
      <c r="D78" s="696">
        <v>29675.800030612245</v>
      </c>
      <c r="E78" s="696">
        <v>28354.304301749267</v>
      </c>
      <c r="F78" s="696">
        <v>24545.863992711373</v>
      </c>
      <c r="G78" s="696">
        <v>8149.6468775510202</v>
      </c>
      <c r="H78" s="696">
        <v>25893.52157434402</v>
      </c>
      <c r="I78" s="696">
        <v>12759.034803206996</v>
      </c>
    </row>
    <row r="79" spans="1:9">
      <c r="A79" s="29" t="s">
        <v>481</v>
      </c>
      <c r="B79" s="696">
        <v>464.69606413994171</v>
      </c>
      <c r="C79" s="696">
        <v>634.15667201166184</v>
      </c>
      <c r="D79" s="696">
        <v>729.33955393586007</v>
      </c>
      <c r="E79" s="696">
        <v>656.55841545189514</v>
      </c>
      <c r="F79" s="696">
        <v>715.42301020408161</v>
      </c>
      <c r="G79" s="696">
        <v>498.49079737609333</v>
      </c>
      <c r="H79" s="696">
        <v>823.40829883381923</v>
      </c>
      <c r="I79" s="696">
        <v>443.55256559766769</v>
      </c>
    </row>
    <row r="80" spans="1:9">
      <c r="A80" s="30" t="s">
        <v>482</v>
      </c>
      <c r="B80" s="696">
        <v>20211.576632653057</v>
      </c>
      <c r="C80" s="696">
        <v>19065.871801749272</v>
      </c>
      <c r="D80" s="696">
        <v>30405.139584548106</v>
      </c>
      <c r="E80" s="696">
        <v>29010.862717201166</v>
      </c>
      <c r="F80" s="696">
        <v>25261.287002915455</v>
      </c>
      <c r="G80" s="696">
        <v>8648.137674927113</v>
      </c>
      <c r="H80" s="696">
        <v>26716.929873177844</v>
      </c>
      <c r="I80" s="696">
        <v>13202.587368804665</v>
      </c>
    </row>
    <row r="81" spans="1:9">
      <c r="A81" s="29" t="s">
        <v>483</v>
      </c>
      <c r="B81" s="696">
        <v>0</v>
      </c>
      <c r="C81" s="696">
        <v>0</v>
      </c>
      <c r="D81" s="696">
        <v>-1689.7426064139943</v>
      </c>
      <c r="E81" s="696">
        <v>-1365.4002725947519</v>
      </c>
      <c r="F81" s="696">
        <v>131.33844023323613</v>
      </c>
      <c r="G81" s="696">
        <v>-345.67853935860052</v>
      </c>
      <c r="H81" s="696">
        <v>-366.69279300291549</v>
      </c>
      <c r="I81" s="696">
        <v>-54.233893586005834</v>
      </c>
    </row>
    <row r="82" spans="1:9" ht="21" customHeight="1">
      <c r="A82" s="453" t="s">
        <v>484</v>
      </c>
      <c r="B82" s="696">
        <v>20211.576632653057</v>
      </c>
      <c r="C82" s="696">
        <v>19065.871801749272</v>
      </c>
      <c r="D82" s="696">
        <v>28715.396978134111</v>
      </c>
      <c r="E82" s="696">
        <v>27645.462444606415</v>
      </c>
      <c r="F82" s="696">
        <v>25392.625443148685</v>
      </c>
      <c r="G82" s="696">
        <v>8302.4591355685134</v>
      </c>
      <c r="H82" s="696">
        <v>26350.237080174928</v>
      </c>
      <c r="I82" s="696">
        <v>13148.353475218661</v>
      </c>
    </row>
    <row r="83" spans="1:9" ht="21" customHeight="1">
      <c r="A83" s="29" t="s">
        <v>485</v>
      </c>
      <c r="B83" s="696">
        <v>0</v>
      </c>
      <c r="C83" s="696">
        <v>0</v>
      </c>
      <c r="D83" s="696">
        <v>0</v>
      </c>
      <c r="E83" s="696">
        <v>0</v>
      </c>
      <c r="F83" s="696">
        <v>0</v>
      </c>
      <c r="G83" s="696">
        <v>0</v>
      </c>
      <c r="H83" s="696">
        <v>0</v>
      </c>
      <c r="I83" s="696">
        <v>0</v>
      </c>
    </row>
    <row r="84" spans="1:9" ht="21" customHeight="1">
      <c r="A84" s="453" t="s">
        <v>486</v>
      </c>
      <c r="B84" s="696">
        <v>20211.576632653057</v>
      </c>
      <c r="C84" s="696">
        <v>19065.871801749272</v>
      </c>
      <c r="D84" s="696">
        <v>28715.396978134111</v>
      </c>
      <c r="E84" s="696">
        <v>27645.462444606415</v>
      </c>
      <c r="F84" s="696">
        <v>25392.625443148685</v>
      </c>
      <c r="G84" s="696">
        <v>8302.4591355685134</v>
      </c>
      <c r="H84" s="696">
        <v>26350.237080174928</v>
      </c>
      <c r="I84" s="696">
        <v>13148.353475218661</v>
      </c>
    </row>
    <row r="85" spans="1:9" ht="18" customHeight="1" thickBot="1">
      <c r="A85" s="29" t="s">
        <v>487</v>
      </c>
      <c r="B85" s="696">
        <v>-7500.9042274052481</v>
      </c>
      <c r="C85" s="696">
        <v>-6958.6846938775507</v>
      </c>
      <c r="D85" s="696">
        <v>-12328.283381924199</v>
      </c>
      <c r="E85" s="696">
        <v>-8997.8150160349851</v>
      </c>
      <c r="F85" s="696">
        <v>-8469.6744897959179</v>
      </c>
      <c r="G85" s="696">
        <v>-1842.2700408163266</v>
      </c>
      <c r="H85" s="696">
        <v>-11615.709567055394</v>
      </c>
      <c r="I85" s="696">
        <v>-4491.7999591836733</v>
      </c>
    </row>
    <row r="86" spans="1:9" ht="24" customHeight="1" thickTop="1" thickBot="1">
      <c r="A86" s="27" t="s">
        <v>488</v>
      </c>
      <c r="B86" s="693">
        <v>12710.672405247815</v>
      </c>
      <c r="C86" s="693">
        <v>12107.187107871719</v>
      </c>
      <c r="D86" s="693">
        <v>16387.113596209911</v>
      </c>
      <c r="E86" s="693">
        <v>18647.647428571428</v>
      </c>
      <c r="F86" s="693">
        <v>16922.950953352771</v>
      </c>
      <c r="G86" s="693">
        <v>6460.1890947521861</v>
      </c>
      <c r="H86" s="693">
        <v>14734.527513119532</v>
      </c>
      <c r="I86" s="693">
        <v>8656.5535160349846</v>
      </c>
    </row>
    <row r="87" spans="1:9" ht="15" customHeight="1" thickTop="1" thickBot="1">
      <c r="A87" s="454"/>
      <c r="B87" s="697"/>
      <c r="C87" s="697"/>
      <c r="D87" s="697"/>
      <c r="E87" s="697"/>
      <c r="F87" s="697"/>
      <c r="G87" s="697"/>
      <c r="H87" s="697"/>
      <c r="I87" s="697"/>
    </row>
    <row r="88" spans="1:9" ht="28.5" customHeight="1" thickTop="1">
      <c r="A88" s="455"/>
      <c r="B88" s="32"/>
      <c r="C88" s="32"/>
      <c r="D88" s="32"/>
      <c r="E88" s="32"/>
      <c r="F88" s="32"/>
      <c r="G88" s="32"/>
      <c r="H88" s="32"/>
    </row>
    <row r="89" spans="1:9">
      <c r="A89" s="455"/>
      <c r="B89" s="32"/>
      <c r="C89" s="32"/>
      <c r="D89" s="32"/>
      <c r="E89" s="32"/>
      <c r="F89" s="32"/>
      <c r="G89" s="32"/>
      <c r="H89" s="32"/>
    </row>
    <row r="90" spans="1:9" ht="19.5">
      <c r="A90" s="456"/>
      <c r="B90" s="32"/>
      <c r="C90" s="32"/>
      <c r="D90" s="32"/>
      <c r="E90" s="32"/>
      <c r="F90" s="32"/>
      <c r="G90" s="32"/>
      <c r="H90" s="32"/>
    </row>
    <row r="91" spans="1:9" ht="19.5">
      <c r="A91" s="456"/>
      <c r="B91" s="32"/>
      <c r="C91" s="32"/>
      <c r="D91" s="32"/>
      <c r="E91" s="32"/>
      <c r="F91" s="32"/>
      <c r="G91" s="32"/>
      <c r="H91" s="32"/>
    </row>
    <row r="92" spans="1:9" ht="19.5">
      <c r="A92" s="456"/>
      <c r="B92" s="32"/>
      <c r="C92" s="32"/>
      <c r="D92" s="32"/>
      <c r="E92" s="32"/>
      <c r="F92" s="32"/>
      <c r="G92" s="32"/>
      <c r="H92" s="32"/>
    </row>
    <row r="93" spans="1:9" ht="19.5">
      <c r="A93" s="457"/>
      <c r="B93" s="32"/>
      <c r="C93" s="32"/>
      <c r="D93" s="32"/>
      <c r="E93" s="32"/>
      <c r="F93" s="32"/>
      <c r="G93" s="32"/>
      <c r="H93" s="32"/>
    </row>
    <row r="94" spans="1:9" ht="19.5">
      <c r="A94" s="457"/>
      <c r="B94" s="32"/>
      <c r="C94" s="32"/>
      <c r="D94" s="32"/>
      <c r="E94" s="32"/>
      <c r="F94" s="32"/>
      <c r="G94" s="32"/>
      <c r="H94" s="32"/>
    </row>
    <row r="95" spans="1:9" ht="19.5">
      <c r="A95" s="457"/>
      <c r="B95" s="32"/>
      <c r="C95" s="32"/>
      <c r="D95" s="32"/>
      <c r="E95" s="32"/>
      <c r="F95" s="32"/>
      <c r="G95" s="32"/>
      <c r="H95" s="32"/>
    </row>
    <row r="96" spans="1:9" ht="19.5">
      <c r="A96" s="456"/>
      <c r="B96" s="32"/>
      <c r="C96" s="32"/>
      <c r="D96" s="32"/>
      <c r="E96" s="32"/>
      <c r="F96" s="32"/>
      <c r="G96" s="32"/>
      <c r="H96" s="32"/>
    </row>
    <row r="97" spans="1:8" ht="19.5">
      <c r="A97" s="456"/>
      <c r="B97" s="32"/>
      <c r="C97" s="32"/>
      <c r="D97" s="32"/>
      <c r="E97" s="32"/>
      <c r="F97" s="32"/>
      <c r="G97" s="32"/>
      <c r="H97" s="32"/>
    </row>
    <row r="98" spans="1:8" ht="19.5">
      <c r="A98" s="456"/>
      <c r="B98" s="32"/>
      <c r="C98" s="32"/>
      <c r="D98" s="32"/>
      <c r="E98" s="32"/>
      <c r="F98" s="32"/>
      <c r="G98" s="32"/>
      <c r="H98" s="32"/>
    </row>
    <row r="99" spans="1:8" ht="19.5">
      <c r="A99" s="456"/>
      <c r="B99" s="32"/>
      <c r="C99" s="32"/>
      <c r="D99" s="32"/>
      <c r="E99" s="32"/>
      <c r="F99" s="32"/>
      <c r="G99" s="32"/>
      <c r="H99" s="32"/>
    </row>
    <row r="100" spans="1:8" ht="19.5">
      <c r="A100" s="456"/>
      <c r="B100" s="32"/>
      <c r="C100" s="32"/>
      <c r="D100" s="32"/>
      <c r="E100" s="32"/>
      <c r="F100" s="32"/>
      <c r="G100" s="32"/>
      <c r="H100" s="32"/>
    </row>
    <row r="101" spans="1:8" ht="19.5">
      <c r="A101" s="79"/>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ht="19.5">
      <c r="A110" s="456"/>
      <c r="B110" s="32"/>
      <c r="C110" s="32"/>
      <c r="D110" s="32"/>
      <c r="E110" s="32"/>
      <c r="F110" s="32"/>
      <c r="G110" s="32"/>
      <c r="H110" s="32"/>
    </row>
    <row r="111" spans="1:8" ht="19.5">
      <c r="A111" s="456"/>
      <c r="B111" s="32"/>
      <c r="C111" s="32"/>
      <c r="D111" s="32"/>
      <c r="E111" s="32"/>
      <c r="F111" s="32"/>
      <c r="G111" s="32"/>
      <c r="H111" s="32"/>
    </row>
    <row r="112" spans="1:8" ht="19.5">
      <c r="A112" s="457"/>
      <c r="B112" s="32"/>
      <c r="C112" s="32"/>
      <c r="D112" s="32"/>
      <c r="E112" s="32"/>
      <c r="F112" s="32"/>
      <c r="G112" s="32"/>
      <c r="H112" s="32"/>
    </row>
    <row r="113" spans="1:8" ht="19.5">
      <c r="A113" s="457"/>
      <c r="B113" s="32"/>
      <c r="C113" s="32"/>
      <c r="D113" s="32"/>
      <c r="E113" s="32"/>
      <c r="F113" s="32"/>
      <c r="G113" s="32"/>
      <c r="H113" s="32"/>
    </row>
    <row r="114" spans="1:8" ht="19.5">
      <c r="A114" s="457"/>
      <c r="B114" s="32"/>
      <c r="C114" s="32"/>
      <c r="D114" s="32"/>
      <c r="E114" s="32"/>
      <c r="F114" s="32"/>
      <c r="G114" s="32"/>
      <c r="H114" s="32"/>
    </row>
    <row r="115" spans="1:8" ht="19.5">
      <c r="A115" s="456"/>
      <c r="B115" s="32"/>
      <c r="C115" s="32"/>
      <c r="D115" s="32"/>
      <c r="E115" s="32"/>
      <c r="F115" s="32"/>
      <c r="G115" s="32"/>
      <c r="H115" s="32"/>
    </row>
    <row r="116" spans="1:8" ht="19.5">
      <c r="A116" s="456"/>
      <c r="B116" s="32"/>
      <c r="C116" s="32"/>
      <c r="D116" s="32"/>
      <c r="E116" s="32"/>
      <c r="F116" s="32"/>
      <c r="G116" s="32"/>
      <c r="H116" s="32"/>
    </row>
    <row r="117" spans="1:8" ht="19.5">
      <c r="A117" s="456"/>
      <c r="B117" s="32"/>
      <c r="C117" s="32"/>
      <c r="D117" s="32"/>
      <c r="E117" s="32"/>
      <c r="F117" s="32"/>
      <c r="G117" s="32"/>
      <c r="H117" s="32"/>
    </row>
    <row r="118" spans="1:8" ht="19.5">
      <c r="A118" s="456"/>
      <c r="B118" s="32"/>
      <c r="C118" s="32"/>
      <c r="D118" s="32"/>
      <c r="E118" s="32"/>
      <c r="F118" s="32"/>
      <c r="G118" s="32"/>
      <c r="H118" s="32"/>
    </row>
    <row r="119" spans="1:8" ht="19.5">
      <c r="A119" s="456"/>
      <c r="B119" s="32"/>
      <c r="C119" s="32"/>
      <c r="D119" s="32"/>
      <c r="E119" s="32"/>
      <c r="F119" s="32"/>
      <c r="G119" s="32"/>
      <c r="H119" s="32"/>
    </row>
    <row r="120" spans="1:8" ht="19.5">
      <c r="A120" s="456"/>
      <c r="B120" s="32"/>
      <c r="C120" s="32"/>
      <c r="D120" s="32"/>
      <c r="E120" s="32"/>
      <c r="F120" s="32"/>
      <c r="G120" s="32"/>
      <c r="H120" s="32"/>
    </row>
    <row r="121" spans="1:8" ht="19.5">
      <c r="A121" s="456"/>
      <c r="B121" s="32"/>
      <c r="C121" s="32"/>
      <c r="D121" s="32"/>
      <c r="E121" s="32"/>
      <c r="F121" s="32"/>
      <c r="G121" s="32"/>
      <c r="H121" s="32"/>
    </row>
    <row r="122" spans="1:8" ht="19.5">
      <c r="A122" s="457"/>
      <c r="B122" s="32"/>
      <c r="C122" s="32"/>
      <c r="D122" s="32"/>
      <c r="E122" s="32"/>
      <c r="F122" s="32"/>
      <c r="G122" s="32"/>
      <c r="H122" s="32"/>
    </row>
    <row r="123" spans="1:8" ht="19.5">
      <c r="A123" s="456"/>
      <c r="B123" s="32"/>
      <c r="C123" s="32"/>
      <c r="D123" s="32"/>
      <c r="E123" s="32"/>
      <c r="F123" s="32"/>
      <c r="G123" s="32"/>
      <c r="H123" s="32"/>
    </row>
    <row r="124" spans="1:8" ht="19.5">
      <c r="A124" s="456"/>
      <c r="B124" s="32"/>
      <c r="C124" s="32"/>
      <c r="D124" s="32"/>
      <c r="E124" s="32"/>
      <c r="F124" s="32"/>
      <c r="G124" s="32"/>
      <c r="H124" s="32"/>
    </row>
    <row r="125" spans="1:8" ht="19.5">
      <c r="A125" s="456"/>
      <c r="B125" s="32"/>
      <c r="C125" s="32"/>
      <c r="D125" s="32"/>
      <c r="E125" s="32"/>
      <c r="F125" s="32"/>
      <c r="G125" s="32"/>
      <c r="H125" s="32"/>
    </row>
    <row r="126" spans="1:8" ht="19.5">
      <c r="A126" s="456"/>
      <c r="B126" s="32"/>
      <c r="C126" s="32"/>
      <c r="D126" s="32"/>
      <c r="E126" s="32"/>
      <c r="F126" s="32"/>
      <c r="G126" s="32"/>
      <c r="H126" s="32"/>
    </row>
    <row r="127" spans="1:8" ht="19.5">
      <c r="A127" s="456"/>
      <c r="B127" s="32"/>
      <c r="C127" s="32"/>
      <c r="D127" s="32"/>
      <c r="E127" s="32"/>
      <c r="F127" s="32"/>
      <c r="G127" s="32"/>
      <c r="H127" s="32"/>
    </row>
    <row r="128" spans="1:8" ht="19.5">
      <c r="A128" s="457"/>
      <c r="B128" s="32"/>
      <c r="C128" s="32"/>
      <c r="D128" s="32"/>
      <c r="E128" s="32"/>
      <c r="F128" s="32"/>
      <c r="G128" s="32"/>
      <c r="H128" s="32"/>
    </row>
    <row r="129" spans="1:8" ht="19.5">
      <c r="A129" s="456"/>
      <c r="B129" s="32"/>
      <c r="C129" s="32"/>
      <c r="D129" s="32"/>
      <c r="E129" s="32"/>
      <c r="F129" s="32"/>
      <c r="G129" s="32"/>
      <c r="H129" s="32"/>
    </row>
    <row r="130" spans="1:8" ht="19.5">
      <c r="A130" s="456"/>
      <c r="B130" s="32"/>
      <c r="C130" s="32"/>
      <c r="D130" s="32"/>
      <c r="E130" s="32"/>
      <c r="F130" s="32"/>
      <c r="G130" s="32"/>
      <c r="H130" s="32"/>
    </row>
    <row r="131" spans="1:8" ht="19.5">
      <c r="A131" s="456"/>
      <c r="B131" s="32"/>
      <c r="C131" s="32"/>
      <c r="D131" s="32"/>
      <c r="E131" s="32"/>
      <c r="F131" s="32"/>
      <c r="G131" s="32"/>
      <c r="H131" s="32"/>
    </row>
    <row r="132" spans="1:8" ht="19.5">
      <c r="A132" s="457"/>
      <c r="B132" s="32"/>
      <c r="C132" s="32"/>
      <c r="D132" s="32"/>
      <c r="E132" s="32"/>
      <c r="F132" s="32"/>
      <c r="G132" s="32"/>
      <c r="H132" s="32"/>
    </row>
    <row r="133" spans="1:8" ht="19.5">
      <c r="A133" s="456"/>
      <c r="B133" s="32"/>
      <c r="C133" s="32"/>
      <c r="D133" s="32"/>
      <c r="E133" s="32"/>
      <c r="F133" s="32"/>
      <c r="G133" s="32"/>
      <c r="H133" s="32"/>
    </row>
    <row r="134" spans="1:8" ht="19.5">
      <c r="A134" s="456"/>
      <c r="B134" s="32"/>
      <c r="C134" s="32"/>
      <c r="D134" s="32"/>
      <c r="E134" s="32"/>
      <c r="F134" s="32"/>
      <c r="G134" s="32"/>
      <c r="H134" s="32"/>
    </row>
    <row r="135" spans="1:8" ht="19.5">
      <c r="A135" s="456"/>
      <c r="B135" s="32"/>
      <c r="C135" s="32"/>
      <c r="D135" s="32"/>
      <c r="E135" s="32"/>
      <c r="F135" s="32"/>
      <c r="G135" s="32"/>
      <c r="H135" s="32"/>
    </row>
    <row r="136" spans="1:8" ht="19.5">
      <c r="A136" s="456"/>
      <c r="B136" s="32"/>
      <c r="C136" s="32"/>
      <c r="D136" s="32"/>
      <c r="E136" s="32"/>
      <c r="F136" s="32"/>
      <c r="G136" s="32"/>
      <c r="H136" s="32"/>
    </row>
    <row r="137" spans="1:8" ht="19.5">
      <c r="A137" s="457"/>
      <c r="B137" s="32"/>
      <c r="C137" s="32"/>
      <c r="D137" s="32"/>
      <c r="E137" s="32"/>
      <c r="F137" s="32"/>
      <c r="G137" s="32"/>
      <c r="H137" s="32"/>
    </row>
    <row r="138" spans="1:8" ht="19.5">
      <c r="A138" s="456"/>
      <c r="B138" s="32"/>
      <c r="C138" s="32"/>
      <c r="D138" s="32"/>
      <c r="E138" s="32"/>
      <c r="F138" s="32"/>
      <c r="G138" s="32"/>
      <c r="H138" s="32"/>
    </row>
    <row r="139" spans="1:8" ht="19.5">
      <c r="A139" s="456"/>
      <c r="B139" s="32"/>
      <c r="C139" s="32"/>
      <c r="D139" s="32"/>
      <c r="E139" s="32"/>
      <c r="F139" s="32"/>
      <c r="G139" s="32"/>
      <c r="H139" s="32"/>
    </row>
    <row r="140" spans="1:8" ht="19.5">
      <c r="A140" s="456"/>
      <c r="B140" s="32"/>
      <c r="C140" s="32"/>
      <c r="D140" s="32"/>
      <c r="E140" s="32"/>
      <c r="F140" s="32"/>
      <c r="G140" s="32"/>
      <c r="H140" s="32"/>
    </row>
    <row r="141" spans="1:8" ht="19.5">
      <c r="A141" s="456"/>
      <c r="B141" s="32"/>
      <c r="C141" s="32"/>
      <c r="D141" s="32"/>
      <c r="E141" s="32"/>
      <c r="F141" s="32"/>
      <c r="G141" s="32"/>
      <c r="H141" s="32"/>
    </row>
    <row r="142" spans="1:8" ht="19.5">
      <c r="A142" s="457"/>
      <c r="B142" s="32"/>
      <c r="C142" s="32"/>
      <c r="D142" s="32"/>
      <c r="E142" s="32"/>
      <c r="F142" s="32"/>
      <c r="G142" s="32"/>
      <c r="H142" s="32"/>
    </row>
    <row r="143" spans="1:8" ht="19.5">
      <c r="A143" s="457"/>
      <c r="B143" s="32"/>
      <c r="C143" s="32"/>
      <c r="D143" s="32"/>
      <c r="E143" s="32"/>
      <c r="F143" s="32"/>
      <c r="G143" s="32"/>
      <c r="H143" s="32"/>
    </row>
    <row r="144" spans="1:8" ht="19.5">
      <c r="A144" s="457"/>
      <c r="B144" s="32"/>
      <c r="C144" s="32"/>
      <c r="D144" s="32"/>
      <c r="E144" s="32"/>
      <c r="F144" s="32"/>
      <c r="G144" s="32"/>
      <c r="H144" s="32"/>
    </row>
    <row r="145" spans="1:8" ht="19.5">
      <c r="A145" s="456"/>
      <c r="B145" s="32"/>
      <c r="C145" s="32"/>
      <c r="D145" s="32"/>
      <c r="E145" s="32"/>
      <c r="F145" s="32"/>
      <c r="G145" s="32"/>
      <c r="H145" s="32"/>
    </row>
    <row r="146" spans="1:8" ht="19.5">
      <c r="A146" s="456"/>
      <c r="B146" s="32"/>
      <c r="C146" s="32"/>
      <c r="D146" s="32"/>
      <c r="E146" s="32"/>
      <c r="F146" s="32"/>
      <c r="G146" s="32"/>
      <c r="H146" s="32"/>
    </row>
    <row r="147" spans="1:8" ht="19.5">
      <c r="A147" s="82"/>
      <c r="B147" s="32"/>
      <c r="C147" s="32"/>
      <c r="D147" s="32"/>
      <c r="E147" s="32"/>
      <c r="F147" s="32"/>
      <c r="G147" s="32"/>
      <c r="H147" s="32"/>
    </row>
    <row r="148" spans="1:8" ht="19.5">
      <c r="A148" s="457"/>
      <c r="B148" s="32"/>
      <c r="C148" s="32"/>
      <c r="D148" s="32"/>
      <c r="E148" s="32"/>
      <c r="F148" s="32"/>
      <c r="G148" s="32"/>
      <c r="H148" s="32"/>
    </row>
    <row r="149" spans="1:8" ht="19.5">
      <c r="A149" s="456"/>
      <c r="B149" s="32"/>
      <c r="C149" s="32"/>
      <c r="D149" s="32"/>
      <c r="E149" s="32"/>
      <c r="F149" s="32"/>
      <c r="G149" s="32"/>
      <c r="H149" s="32"/>
    </row>
    <row r="150" spans="1:8" ht="19.5">
      <c r="A150" s="456"/>
      <c r="B150" s="32"/>
      <c r="C150" s="32"/>
      <c r="D150" s="32"/>
      <c r="E150" s="32"/>
      <c r="F150" s="32"/>
      <c r="G150" s="32"/>
      <c r="H150" s="32"/>
    </row>
    <row r="151" spans="1:8" ht="19.5">
      <c r="A151" s="456"/>
      <c r="B151" s="32"/>
      <c r="C151" s="32"/>
      <c r="D151" s="32"/>
      <c r="E151" s="32"/>
      <c r="F151" s="32"/>
      <c r="G151" s="32"/>
      <c r="H151" s="32"/>
    </row>
    <row r="152" spans="1:8" ht="19.5">
      <c r="A152" s="457"/>
      <c r="B152" s="32"/>
      <c r="C152" s="32"/>
      <c r="D152" s="32"/>
      <c r="E152" s="32"/>
      <c r="F152" s="32"/>
      <c r="G152" s="32"/>
      <c r="H152" s="32"/>
    </row>
    <row r="153" spans="1:8" ht="19.5">
      <c r="A153" s="456"/>
      <c r="B153" s="32"/>
      <c r="C153" s="32"/>
      <c r="D153" s="32"/>
      <c r="E153" s="32"/>
      <c r="F153" s="32"/>
      <c r="G153" s="32"/>
      <c r="H153" s="32"/>
    </row>
    <row r="154" spans="1:8" ht="19.5">
      <c r="A154" s="456"/>
      <c r="B154" s="32"/>
      <c r="C154" s="32"/>
      <c r="D154" s="32"/>
      <c r="E154" s="32"/>
      <c r="F154" s="32"/>
      <c r="G154" s="32"/>
      <c r="H154" s="32"/>
    </row>
    <row r="155" spans="1:8" ht="19.5">
      <c r="A155" s="456"/>
      <c r="B155" s="32"/>
      <c r="C155" s="32"/>
      <c r="D155" s="32"/>
      <c r="E155" s="32"/>
      <c r="F155" s="32"/>
      <c r="G155" s="32"/>
      <c r="H155" s="32"/>
    </row>
    <row r="156" spans="1:8" ht="19.5">
      <c r="A156" s="457"/>
      <c r="B156" s="32"/>
      <c r="C156" s="32"/>
      <c r="D156" s="32"/>
      <c r="E156" s="32"/>
      <c r="F156" s="32"/>
      <c r="G156" s="32"/>
      <c r="H156" s="32"/>
    </row>
    <row r="157" spans="1:8" ht="19.5">
      <c r="A157" s="456"/>
      <c r="B157" s="32"/>
      <c r="C157" s="32"/>
      <c r="D157" s="32"/>
      <c r="E157" s="32"/>
      <c r="F157" s="32"/>
      <c r="G157" s="32"/>
      <c r="H157" s="32"/>
    </row>
    <row r="158" spans="1:8" ht="19.5">
      <c r="A158" s="456"/>
      <c r="B158" s="32"/>
      <c r="C158" s="32"/>
      <c r="D158" s="32"/>
      <c r="E158" s="32"/>
      <c r="F158" s="32"/>
      <c r="G158" s="32"/>
      <c r="H158" s="32"/>
    </row>
    <row r="159" spans="1:8" ht="19.5">
      <c r="A159" s="456"/>
      <c r="B159" s="32"/>
      <c r="C159" s="32"/>
      <c r="D159" s="32"/>
      <c r="E159" s="32"/>
      <c r="F159" s="32"/>
      <c r="G159" s="32"/>
      <c r="H159" s="32"/>
    </row>
    <row r="160" spans="1:8" ht="19.5">
      <c r="A160" s="457"/>
      <c r="B160" s="32"/>
      <c r="C160" s="32"/>
      <c r="D160" s="32"/>
      <c r="E160" s="32"/>
      <c r="F160" s="32"/>
      <c r="G160" s="32"/>
      <c r="H160" s="32"/>
    </row>
    <row r="161" spans="1:8" ht="19.5">
      <c r="A161" s="456"/>
      <c r="B161" s="32"/>
      <c r="C161" s="32"/>
      <c r="D161" s="32"/>
      <c r="E161" s="32"/>
      <c r="F161" s="32"/>
      <c r="G161" s="32"/>
      <c r="H161" s="32"/>
    </row>
    <row r="162" spans="1:8" ht="19.5">
      <c r="A162" s="456"/>
      <c r="B162" s="32"/>
      <c r="C162" s="32"/>
      <c r="D162" s="32"/>
      <c r="E162" s="32"/>
      <c r="F162" s="32"/>
      <c r="G162" s="32"/>
      <c r="H162" s="32"/>
    </row>
    <row r="163" spans="1:8" ht="19.5">
      <c r="A163" s="456"/>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79"/>
      <c r="B167" s="32"/>
      <c r="C167" s="32"/>
      <c r="D167" s="32"/>
      <c r="E167" s="32"/>
      <c r="F167" s="32"/>
      <c r="G167" s="32"/>
      <c r="H167" s="32"/>
    </row>
    <row r="168" spans="1:8" ht="19.5">
      <c r="A168" s="79"/>
      <c r="B168" s="32"/>
      <c r="C168" s="32"/>
      <c r="D168" s="32"/>
      <c r="E168" s="32"/>
      <c r="F168" s="32"/>
      <c r="G168" s="32"/>
      <c r="H168" s="32"/>
    </row>
    <row r="169" spans="1:8" ht="19.5">
      <c r="A169" s="457"/>
      <c r="B169" s="32"/>
      <c r="C169" s="32"/>
      <c r="D169" s="32"/>
      <c r="E169" s="32"/>
      <c r="F169" s="32"/>
      <c r="G169" s="32"/>
      <c r="H169" s="32"/>
    </row>
    <row r="170" spans="1:8" ht="19.5">
      <c r="A170" s="456"/>
      <c r="B170" s="32"/>
      <c r="C170" s="32"/>
      <c r="D170" s="32"/>
      <c r="E170" s="32"/>
      <c r="F170" s="32"/>
      <c r="G170" s="32"/>
      <c r="H170" s="32"/>
    </row>
    <row r="171" spans="1:8" ht="19.5">
      <c r="A171" s="456"/>
      <c r="B171" s="32"/>
      <c r="C171" s="32"/>
      <c r="D171" s="32"/>
      <c r="E171" s="32"/>
      <c r="F171" s="32"/>
      <c r="G171" s="32"/>
      <c r="H171" s="32"/>
    </row>
    <row r="172" spans="1:8" ht="19.5">
      <c r="A172" s="456"/>
      <c r="B172" s="32"/>
      <c r="C172" s="32"/>
      <c r="D172" s="32"/>
      <c r="E172" s="32"/>
      <c r="F172" s="32"/>
      <c r="G172" s="32"/>
      <c r="H172" s="32"/>
    </row>
    <row r="173" spans="1:8" ht="19.5">
      <c r="A173" s="456"/>
      <c r="B173" s="32"/>
      <c r="C173" s="32"/>
      <c r="D173" s="32"/>
      <c r="E173" s="32"/>
      <c r="F173" s="32"/>
      <c r="G173" s="32"/>
      <c r="H173" s="32"/>
    </row>
    <row r="174" spans="1:8" ht="19.5">
      <c r="A174" s="456"/>
      <c r="B174" s="32"/>
      <c r="C174" s="32"/>
      <c r="D174" s="32"/>
      <c r="E174" s="32"/>
      <c r="F174" s="32"/>
      <c r="G174" s="32"/>
      <c r="H174" s="32"/>
    </row>
    <row r="175" spans="1:8" ht="19.5">
      <c r="A175" s="457"/>
      <c r="B175" s="32"/>
      <c r="C175" s="32"/>
      <c r="D175" s="32"/>
      <c r="E175" s="32"/>
      <c r="F175" s="32"/>
      <c r="G175" s="32"/>
      <c r="H175" s="32"/>
    </row>
    <row r="176" spans="1:8" ht="19.5">
      <c r="A176" s="456"/>
      <c r="B176" s="32"/>
      <c r="C176" s="32"/>
      <c r="D176" s="32"/>
      <c r="E176" s="32"/>
      <c r="F176" s="32"/>
      <c r="G176" s="32"/>
      <c r="H176" s="32"/>
    </row>
    <row r="177" spans="1:8" ht="19.5">
      <c r="A177" s="456"/>
      <c r="B177" s="32"/>
      <c r="C177" s="32"/>
      <c r="D177" s="32"/>
      <c r="E177" s="32"/>
      <c r="F177" s="32"/>
      <c r="G177" s="32"/>
      <c r="H177" s="32"/>
    </row>
    <row r="178" spans="1:8" ht="19.5">
      <c r="A178" s="456"/>
      <c r="B178" s="32"/>
      <c r="C178" s="32"/>
      <c r="D178" s="32"/>
      <c r="E178" s="32"/>
      <c r="F178" s="32"/>
      <c r="G178" s="32"/>
      <c r="H178" s="32"/>
    </row>
    <row r="179" spans="1:8" ht="19.5">
      <c r="A179" s="456"/>
      <c r="B179" s="32"/>
      <c r="C179" s="32"/>
      <c r="D179" s="32"/>
      <c r="E179" s="32"/>
      <c r="F179" s="32"/>
      <c r="G179" s="32"/>
      <c r="H179" s="32"/>
    </row>
    <row r="180" spans="1:8" ht="19.5">
      <c r="A180" s="457"/>
      <c r="B180" s="32"/>
      <c r="C180" s="32"/>
      <c r="D180" s="32"/>
      <c r="E180" s="32"/>
      <c r="F180" s="32"/>
      <c r="G180" s="32"/>
      <c r="H180" s="32"/>
    </row>
    <row r="181" spans="1:8" ht="19.5">
      <c r="A181" s="457"/>
      <c r="B181" s="32"/>
      <c r="C181" s="32"/>
      <c r="D181" s="32"/>
      <c r="E181" s="32"/>
      <c r="F181" s="32"/>
      <c r="G181" s="32"/>
      <c r="H181" s="32"/>
    </row>
    <row r="182" spans="1:8" ht="19.5">
      <c r="A182" s="456"/>
      <c r="B182" s="32"/>
      <c r="C182" s="32"/>
      <c r="D182" s="32"/>
      <c r="E182" s="32"/>
      <c r="F182" s="32"/>
      <c r="G182" s="32"/>
      <c r="H182" s="32"/>
    </row>
    <row r="183" spans="1:8" ht="19.5">
      <c r="A183" s="456"/>
      <c r="B183" s="32"/>
      <c r="C183" s="32"/>
      <c r="D183" s="32"/>
      <c r="E183" s="32"/>
      <c r="F183" s="32"/>
      <c r="G183" s="32"/>
      <c r="H183" s="32"/>
    </row>
    <row r="184" spans="1:8" ht="19.5">
      <c r="A184" s="456"/>
      <c r="B184" s="32"/>
      <c r="C184" s="32"/>
      <c r="D184" s="32"/>
      <c r="E184" s="32"/>
      <c r="F184" s="32"/>
      <c r="G184" s="32"/>
      <c r="H184" s="32"/>
    </row>
    <row r="185" spans="1:8" ht="19.5">
      <c r="A185" s="457"/>
      <c r="B185" s="32"/>
      <c r="C185" s="32"/>
      <c r="D185" s="32"/>
      <c r="E185" s="32"/>
      <c r="F185" s="32"/>
      <c r="G185" s="32"/>
      <c r="H185" s="32"/>
    </row>
    <row r="186" spans="1:8" ht="19.5">
      <c r="A186" s="457"/>
      <c r="B186" s="32"/>
      <c r="C186" s="32"/>
      <c r="D186" s="32"/>
      <c r="E186" s="32"/>
      <c r="F186" s="32"/>
      <c r="G186" s="32"/>
      <c r="H186" s="32"/>
    </row>
    <row r="187" spans="1:8" ht="19.5">
      <c r="A187" s="457"/>
      <c r="B187" s="32"/>
      <c r="C187" s="32"/>
      <c r="D187" s="32"/>
      <c r="E187" s="32"/>
      <c r="F187" s="32"/>
      <c r="G187" s="32"/>
      <c r="H187" s="32"/>
    </row>
    <row r="188" spans="1:8" ht="19.5">
      <c r="A188" s="457"/>
      <c r="B188" s="32"/>
      <c r="C188" s="32"/>
      <c r="D188" s="32"/>
      <c r="E188" s="32"/>
      <c r="F188" s="32"/>
      <c r="G188" s="32"/>
      <c r="H188" s="32"/>
    </row>
    <row r="189" spans="1:8" ht="19.5">
      <c r="A189" s="457"/>
      <c r="B189" s="32"/>
      <c r="C189" s="32"/>
      <c r="D189" s="32"/>
      <c r="E189" s="32"/>
      <c r="F189" s="32"/>
      <c r="G189" s="32"/>
      <c r="H189" s="32"/>
    </row>
    <row r="190" spans="1:8" ht="19.5">
      <c r="A190" s="457"/>
      <c r="B190" s="32"/>
      <c r="C190" s="32"/>
      <c r="D190" s="32"/>
      <c r="E190" s="32"/>
      <c r="F190" s="32"/>
      <c r="G190" s="32"/>
      <c r="H190" s="32"/>
    </row>
    <row r="191" spans="1:8" ht="19.5">
      <c r="A191" s="456"/>
      <c r="B191" s="32"/>
      <c r="C191" s="32"/>
      <c r="D191" s="32"/>
      <c r="E191" s="32"/>
      <c r="F191" s="32"/>
      <c r="G191" s="32"/>
      <c r="H191" s="32"/>
    </row>
    <row r="192" spans="1:8" ht="19.5">
      <c r="A192" s="456"/>
      <c r="B192" s="32"/>
      <c r="C192" s="32"/>
      <c r="D192" s="32"/>
      <c r="E192" s="32"/>
      <c r="F192" s="32"/>
      <c r="G192" s="32"/>
      <c r="H192" s="32"/>
    </row>
    <row r="193" spans="1:8" ht="19.5">
      <c r="A193" s="456"/>
      <c r="B193" s="32"/>
      <c r="C193" s="32"/>
      <c r="D193" s="32"/>
      <c r="E193" s="32"/>
      <c r="F193" s="32"/>
      <c r="G193" s="32"/>
      <c r="H193" s="32"/>
    </row>
    <row r="194" spans="1:8" ht="19.5">
      <c r="A194" s="457"/>
      <c r="B194" s="32"/>
      <c r="C194" s="32"/>
      <c r="D194" s="32"/>
      <c r="E194" s="32"/>
      <c r="F194" s="32"/>
      <c r="G194" s="32"/>
      <c r="H194" s="32"/>
    </row>
    <row r="195" spans="1:8" ht="19.5">
      <c r="A195" s="456"/>
      <c r="B195" s="32"/>
      <c r="C195" s="32"/>
      <c r="D195" s="32"/>
      <c r="E195" s="32"/>
      <c r="F195" s="32"/>
      <c r="G195" s="32"/>
      <c r="H195" s="32"/>
    </row>
    <row r="196" spans="1:8" ht="19.5">
      <c r="A196" s="456"/>
      <c r="B196" s="32"/>
      <c r="C196" s="32"/>
      <c r="D196" s="32"/>
      <c r="E196" s="32"/>
      <c r="F196" s="32"/>
      <c r="G196" s="32"/>
      <c r="H196" s="32"/>
    </row>
    <row r="197" spans="1:8" ht="19.5">
      <c r="A197" s="82"/>
      <c r="B197" s="32"/>
      <c r="C197" s="32"/>
      <c r="D197" s="32"/>
      <c r="E197" s="32"/>
      <c r="F197" s="32"/>
      <c r="G197" s="32"/>
      <c r="H197" s="32"/>
    </row>
    <row r="198" spans="1:8" ht="19.5">
      <c r="A198" s="456"/>
      <c r="B198" s="32"/>
      <c r="C198" s="32"/>
      <c r="D198" s="32"/>
      <c r="E198" s="32"/>
      <c r="F198" s="32"/>
      <c r="G198" s="32"/>
      <c r="H198" s="32"/>
    </row>
    <row r="199" spans="1:8" ht="19.5">
      <c r="A199" s="457"/>
      <c r="B199" s="32"/>
      <c r="C199" s="32"/>
      <c r="D199" s="32"/>
      <c r="E199" s="32"/>
      <c r="F199" s="32"/>
      <c r="G199" s="32"/>
      <c r="H199" s="32"/>
    </row>
    <row r="200" spans="1:8" ht="19.5">
      <c r="A200" s="456"/>
      <c r="B200" s="32"/>
      <c r="C200" s="32"/>
      <c r="D200" s="32"/>
      <c r="E200" s="32"/>
      <c r="F200" s="32"/>
      <c r="G200" s="32"/>
      <c r="H200" s="32"/>
    </row>
    <row r="201" spans="1:8" ht="19.5">
      <c r="A201" s="456"/>
      <c r="B201" s="32"/>
      <c r="C201" s="32"/>
      <c r="D201" s="32"/>
      <c r="E201" s="32"/>
      <c r="F201" s="32"/>
      <c r="G201" s="32"/>
      <c r="H201" s="32"/>
    </row>
    <row r="202" spans="1:8" ht="19.5">
      <c r="A202" s="457"/>
      <c r="B202" s="32"/>
      <c r="C202" s="32"/>
      <c r="D202" s="32"/>
      <c r="E202" s="32"/>
      <c r="F202" s="32"/>
      <c r="G202" s="32"/>
      <c r="H202" s="32"/>
    </row>
    <row r="203" spans="1:8" ht="19.5">
      <c r="A203" s="456"/>
      <c r="B203" s="32"/>
      <c r="C203" s="32"/>
      <c r="D203" s="32"/>
      <c r="E203" s="32"/>
      <c r="F203" s="32"/>
      <c r="G203" s="32"/>
      <c r="H203" s="32"/>
    </row>
    <row r="204" spans="1:8" ht="19.5">
      <c r="A204" s="456"/>
      <c r="B204" s="32"/>
      <c r="C204" s="32"/>
      <c r="D204" s="32"/>
      <c r="E204" s="32"/>
      <c r="F204" s="32"/>
      <c r="G204" s="32"/>
      <c r="H204" s="32"/>
    </row>
    <row r="205" spans="1:8" ht="19.5">
      <c r="A205" s="457"/>
      <c r="B205" s="32"/>
      <c r="C205" s="32"/>
      <c r="D205" s="32"/>
      <c r="E205" s="32"/>
      <c r="F205" s="32"/>
      <c r="G205" s="32"/>
      <c r="H205" s="32"/>
    </row>
    <row r="206" spans="1:8" ht="19.5">
      <c r="A206" s="456"/>
      <c r="B206" s="32"/>
      <c r="C206" s="32"/>
      <c r="D206" s="32"/>
      <c r="E206" s="32"/>
      <c r="F206" s="32"/>
      <c r="G206" s="32"/>
      <c r="H206" s="32"/>
    </row>
    <row r="207" spans="1:8" ht="19.5">
      <c r="A207" s="456"/>
      <c r="B207" s="32"/>
      <c r="C207" s="32"/>
      <c r="D207" s="32"/>
      <c r="E207" s="32"/>
      <c r="F207" s="32"/>
      <c r="G207" s="32"/>
      <c r="H207" s="32"/>
    </row>
    <row r="208" spans="1:8" ht="19.5">
      <c r="A208" s="456"/>
      <c r="B208" s="32"/>
      <c r="C208" s="32"/>
      <c r="D208" s="32"/>
      <c r="E208" s="32"/>
      <c r="F208" s="32"/>
      <c r="G208" s="32"/>
      <c r="H208" s="32"/>
    </row>
    <row r="209" spans="1:8" ht="19.5">
      <c r="A209" s="456"/>
      <c r="B209" s="32"/>
      <c r="C209" s="32"/>
      <c r="D209" s="32"/>
      <c r="E209" s="32"/>
      <c r="F209" s="32"/>
      <c r="G209" s="32"/>
      <c r="H209" s="32"/>
    </row>
    <row r="210" spans="1:8" ht="19.5">
      <c r="A210" s="456"/>
      <c r="B210" s="32"/>
      <c r="C210" s="32"/>
      <c r="D210" s="32"/>
      <c r="E210" s="32"/>
      <c r="F210" s="32"/>
      <c r="G210" s="32"/>
      <c r="H210" s="32"/>
    </row>
    <row r="211" spans="1:8" ht="19.5">
      <c r="A211" s="456"/>
      <c r="B211" s="32"/>
      <c r="C211" s="32"/>
      <c r="D211" s="32"/>
      <c r="E211" s="32"/>
      <c r="F211" s="32"/>
      <c r="G211" s="32"/>
      <c r="H211" s="32"/>
    </row>
    <row r="212" spans="1:8" ht="19.5">
      <c r="A212" s="456"/>
      <c r="B212" s="32"/>
      <c r="C212" s="32"/>
      <c r="D212" s="32"/>
      <c r="E212" s="32"/>
      <c r="F212" s="32"/>
      <c r="G212" s="32"/>
      <c r="H212" s="32"/>
    </row>
    <row r="213" spans="1:8" ht="19.5">
      <c r="A213" s="456"/>
      <c r="B213" s="32"/>
      <c r="C213" s="32"/>
      <c r="D213" s="32"/>
      <c r="E213" s="32"/>
      <c r="F213" s="32"/>
      <c r="G213" s="32"/>
      <c r="H213" s="32"/>
    </row>
    <row r="214" spans="1:8" ht="19.5">
      <c r="A214" s="457"/>
      <c r="B214" s="32"/>
      <c r="C214" s="32"/>
      <c r="D214" s="32"/>
      <c r="E214" s="32"/>
      <c r="F214" s="32"/>
      <c r="G214" s="32"/>
      <c r="H214" s="32"/>
    </row>
    <row r="215" spans="1:8" ht="19.5">
      <c r="A215" s="456"/>
      <c r="B215" s="32"/>
      <c r="C215" s="32"/>
      <c r="D215" s="32"/>
      <c r="E215" s="32"/>
      <c r="F215" s="32"/>
      <c r="G215" s="32"/>
      <c r="H215" s="32"/>
    </row>
    <row r="216" spans="1:8" ht="19.5">
      <c r="A216" s="456"/>
      <c r="B216" s="32"/>
      <c r="C216" s="32"/>
      <c r="D216" s="32"/>
      <c r="E216" s="32"/>
      <c r="F216" s="32"/>
      <c r="G216" s="32"/>
      <c r="H216" s="32"/>
    </row>
    <row r="217" spans="1:8" ht="19.5">
      <c r="A217" s="456"/>
      <c r="B217" s="32"/>
      <c r="C217" s="32"/>
      <c r="D217" s="32"/>
      <c r="E217" s="32"/>
      <c r="F217" s="32"/>
      <c r="G217" s="32"/>
      <c r="H217" s="32"/>
    </row>
    <row r="218" spans="1:8" ht="19.5">
      <c r="A218" s="456"/>
      <c r="B218" s="32"/>
      <c r="C218" s="32"/>
      <c r="D218" s="32"/>
      <c r="E218" s="32"/>
      <c r="F218" s="32"/>
      <c r="G218" s="32"/>
      <c r="H218" s="32"/>
    </row>
    <row r="219" spans="1:8" ht="19.5">
      <c r="A219" s="456"/>
      <c r="B219" s="32"/>
      <c r="C219" s="32"/>
      <c r="D219" s="32"/>
      <c r="E219" s="32"/>
      <c r="F219" s="32"/>
      <c r="G219" s="32"/>
      <c r="H219" s="32"/>
    </row>
    <row r="220" spans="1:8" ht="19.5">
      <c r="A220" s="457"/>
      <c r="B220" s="32"/>
      <c r="C220" s="32"/>
      <c r="D220" s="32"/>
      <c r="E220" s="32"/>
      <c r="F220" s="32"/>
      <c r="G220" s="32"/>
      <c r="H220" s="32"/>
    </row>
    <row r="221" spans="1:8" ht="19.5">
      <c r="A221" s="456"/>
      <c r="B221" s="32"/>
      <c r="C221" s="32"/>
      <c r="D221" s="32"/>
      <c r="E221" s="32"/>
      <c r="F221" s="32"/>
      <c r="G221" s="32"/>
      <c r="H221" s="32"/>
    </row>
    <row r="222" spans="1:8" ht="19.5">
      <c r="A222" s="456"/>
      <c r="B222" s="32"/>
      <c r="C222" s="32"/>
      <c r="D222" s="32"/>
      <c r="E222" s="32"/>
      <c r="F222" s="32"/>
      <c r="G222" s="32"/>
      <c r="H222" s="32"/>
    </row>
    <row r="223" spans="1:8" ht="19.5">
      <c r="A223" s="457"/>
      <c r="B223" s="32"/>
      <c r="C223" s="32"/>
      <c r="D223" s="32"/>
      <c r="E223" s="32"/>
      <c r="F223" s="32"/>
      <c r="G223" s="32"/>
      <c r="H223" s="32"/>
    </row>
    <row r="224" spans="1:8" ht="19.5">
      <c r="A224" s="456"/>
      <c r="B224" s="32"/>
      <c r="C224" s="32"/>
      <c r="D224" s="32"/>
      <c r="E224" s="32"/>
      <c r="F224" s="32"/>
      <c r="G224" s="32"/>
      <c r="H224" s="32"/>
    </row>
    <row r="225" spans="1:8" ht="19.5">
      <c r="A225" s="456"/>
      <c r="B225" s="32"/>
      <c r="C225" s="32"/>
      <c r="D225" s="32"/>
      <c r="E225" s="32"/>
      <c r="F225" s="32"/>
      <c r="G225" s="32"/>
      <c r="H225" s="32"/>
    </row>
    <row r="226" spans="1:8" ht="19.5">
      <c r="A226" s="456"/>
      <c r="B226" s="32"/>
      <c r="C226" s="32"/>
      <c r="D226" s="32"/>
      <c r="E226" s="32"/>
      <c r="F226" s="32"/>
      <c r="G226" s="32"/>
      <c r="H226" s="32"/>
    </row>
    <row r="227" spans="1:8" ht="19.5">
      <c r="A227" s="458"/>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7"/>
  <sheetViews>
    <sheetView showGridLines="0" zoomScale="50" workbookViewId="0">
      <selection activeCell="J9" sqref="J9"/>
    </sheetView>
  </sheetViews>
  <sheetFormatPr baseColWidth="10" defaultColWidth="9.140625" defaultRowHeight="18"/>
  <cols>
    <col min="1" max="1" width="132.28515625" style="45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79" t="s">
        <v>1072</v>
      </c>
      <c r="B1" s="1079"/>
      <c r="C1" s="1079"/>
      <c r="D1" s="1079"/>
      <c r="E1" s="1079"/>
      <c r="F1" s="1079"/>
      <c r="G1" s="1079"/>
      <c r="H1" s="1079"/>
      <c r="I1" s="1079"/>
    </row>
    <row r="2" spans="1:9" ht="43.5" customHeight="1">
      <c r="A2" s="1079" t="s">
        <v>423</v>
      </c>
      <c r="B2" s="1079"/>
      <c r="C2" s="1079"/>
      <c r="D2" s="1079"/>
      <c r="E2" s="1079"/>
      <c r="F2" s="1079"/>
      <c r="G2" s="1079"/>
      <c r="H2" s="1079"/>
      <c r="I2" s="1079"/>
    </row>
    <row r="3" spans="1:9" ht="43.5" customHeight="1">
      <c r="A3" s="1079" t="s">
        <v>495</v>
      </c>
      <c r="B3" s="1079"/>
      <c r="C3" s="1079"/>
      <c r="D3" s="1079"/>
      <c r="E3" s="1079"/>
      <c r="F3" s="1079"/>
      <c r="G3" s="1079"/>
      <c r="H3" s="1079"/>
      <c r="I3" s="1079"/>
    </row>
    <row r="4" spans="1:9" ht="43.5" customHeight="1">
      <c r="A4" s="1080" t="s">
        <v>1247</v>
      </c>
      <c r="B4" s="1080"/>
      <c r="C4" s="1080"/>
      <c r="D4" s="1080"/>
      <c r="E4" s="1080"/>
      <c r="F4" s="1080"/>
      <c r="G4" s="1080"/>
      <c r="H4" s="1080"/>
      <c r="I4" s="1080"/>
    </row>
    <row r="5" spans="1:9" ht="19.5" customHeight="1" thickBot="1">
      <c r="A5" s="1079"/>
      <c r="B5" s="1079"/>
      <c r="C5" s="1079"/>
      <c r="D5" s="1079"/>
      <c r="E5" s="1079"/>
      <c r="F5" s="1079"/>
      <c r="G5" s="1079"/>
      <c r="H5" s="1079"/>
      <c r="I5" s="1079"/>
    </row>
    <row r="6" spans="1:9" s="26" customFormat="1" ht="39" customHeight="1" thickTop="1" thickBot="1">
      <c r="A6" s="447" t="s">
        <v>296</v>
      </c>
      <c r="B6" s="74" t="s">
        <v>424</v>
      </c>
      <c r="C6" s="74" t="s">
        <v>425</v>
      </c>
      <c r="D6" s="74" t="s">
        <v>1147</v>
      </c>
      <c r="E6" s="74" t="s">
        <v>1237</v>
      </c>
      <c r="F6" s="74" t="s">
        <v>1289</v>
      </c>
      <c r="G6" s="74" t="s">
        <v>1528</v>
      </c>
      <c r="H6" s="74" t="s">
        <v>1363</v>
      </c>
      <c r="I6" s="74" t="s">
        <v>1529</v>
      </c>
    </row>
    <row r="7" spans="1:9" ht="15" customHeight="1" thickTop="1" thickBot="1">
      <c r="A7" s="448"/>
      <c r="B7" s="576"/>
      <c r="C7" s="576"/>
      <c r="D7" s="576"/>
      <c r="E7" s="576"/>
      <c r="F7" s="576"/>
      <c r="G7" s="576"/>
      <c r="H7" s="576"/>
      <c r="I7" s="576"/>
    </row>
    <row r="8" spans="1:9" ht="24" customHeight="1" thickTop="1" thickBot="1">
      <c r="A8" s="27" t="s">
        <v>426</v>
      </c>
      <c r="B8" s="693">
        <v>178146.26113702625</v>
      </c>
      <c r="C8" s="693">
        <v>236528.05579008747</v>
      </c>
      <c r="D8" s="693">
        <v>281984.5799533528</v>
      </c>
      <c r="E8" s="693">
        <v>355659.52883236151</v>
      </c>
      <c r="F8" s="693">
        <v>416287.46439650148</v>
      </c>
      <c r="G8" s="693">
        <v>448584.11532215751</v>
      </c>
      <c r="H8" s="693">
        <v>504314.09834985418</v>
      </c>
      <c r="I8" s="693">
        <v>532106.08879591839</v>
      </c>
    </row>
    <row r="9" spans="1:9" s="77" customFormat="1" ht="21" customHeight="1" thickTop="1">
      <c r="A9" s="75" t="s">
        <v>8</v>
      </c>
      <c r="B9" s="694">
        <v>16651.75140233236</v>
      </c>
      <c r="C9" s="694">
        <v>11594.946552478134</v>
      </c>
      <c r="D9" s="694">
        <v>19050.468976676384</v>
      </c>
      <c r="E9" s="694">
        <v>51184.791368804668</v>
      </c>
      <c r="F9" s="694">
        <v>29624.006508746355</v>
      </c>
      <c r="G9" s="694">
        <v>20812.97671574344</v>
      </c>
      <c r="H9" s="694">
        <v>48072.750262390677</v>
      </c>
      <c r="I9" s="694">
        <v>52139.454354227404</v>
      </c>
    </row>
    <row r="10" spans="1:9" s="77" customFormat="1" ht="21" customHeight="1">
      <c r="A10" s="75" t="s">
        <v>17</v>
      </c>
      <c r="B10" s="694">
        <v>21482.217344023324</v>
      </c>
      <c r="C10" s="694">
        <v>24524.021290087469</v>
      </c>
      <c r="D10" s="694">
        <v>34920.448877551025</v>
      </c>
      <c r="E10" s="694">
        <v>33910.979556851307</v>
      </c>
      <c r="F10" s="694">
        <v>47521.655018950441</v>
      </c>
      <c r="G10" s="694">
        <v>41337.861212827993</v>
      </c>
      <c r="H10" s="694">
        <v>32627.987862973761</v>
      </c>
      <c r="I10" s="694">
        <v>33593.179096209911</v>
      </c>
    </row>
    <row r="11" spans="1:9" s="77" customFormat="1" ht="21" customHeight="1">
      <c r="A11" s="75" t="s">
        <v>26</v>
      </c>
      <c r="B11" s="694">
        <v>129289.2061516035</v>
      </c>
      <c r="C11" s="694">
        <v>188823.64643440236</v>
      </c>
      <c r="D11" s="694">
        <v>208870.89608892129</v>
      </c>
      <c r="E11" s="694">
        <v>260943.73554373177</v>
      </c>
      <c r="F11" s="694">
        <v>317339.776212828</v>
      </c>
      <c r="G11" s="694">
        <v>347899.4853906706</v>
      </c>
      <c r="H11" s="694">
        <v>373057.80527551024</v>
      </c>
      <c r="I11" s="694">
        <v>391564.31758454809</v>
      </c>
    </row>
    <row r="12" spans="1:9" s="77" customFormat="1" ht="21" customHeight="1">
      <c r="A12" s="449" t="s">
        <v>427</v>
      </c>
      <c r="B12" s="694">
        <v>128713.74483527697</v>
      </c>
      <c r="C12" s="694">
        <v>187842.92101603499</v>
      </c>
      <c r="D12" s="694">
        <v>207678.11844023326</v>
      </c>
      <c r="E12" s="694">
        <v>258672.65965743441</v>
      </c>
      <c r="F12" s="694">
        <v>315420.35105247813</v>
      </c>
      <c r="G12" s="694">
        <v>345193.4400685131</v>
      </c>
      <c r="H12" s="694">
        <v>369788.84024198254</v>
      </c>
      <c r="I12" s="694">
        <v>387429.64537317789</v>
      </c>
    </row>
    <row r="13" spans="1:9" s="77" customFormat="1" ht="21" customHeight="1">
      <c r="A13" s="449" t="s">
        <v>428</v>
      </c>
      <c r="B13" s="694">
        <v>128138.13459037901</v>
      </c>
      <c r="C13" s="694">
        <v>187163.74398542274</v>
      </c>
      <c r="D13" s="694">
        <v>205164.76289650149</v>
      </c>
      <c r="E13" s="694">
        <v>253394.99968075802</v>
      </c>
      <c r="F13" s="694">
        <v>305088.19192274049</v>
      </c>
      <c r="G13" s="694">
        <v>332680.76347376092</v>
      </c>
      <c r="H13" s="694">
        <v>356470.55050291546</v>
      </c>
      <c r="I13" s="694">
        <v>372874.96004664723</v>
      </c>
    </row>
    <row r="14" spans="1:9" s="77" customFormat="1" ht="21" customHeight="1">
      <c r="A14" s="449" t="s">
        <v>429</v>
      </c>
      <c r="B14" s="694">
        <v>575.61024489795921</v>
      </c>
      <c r="C14" s="694">
        <v>679.17703061224483</v>
      </c>
      <c r="D14" s="694">
        <v>2513.3555437317787</v>
      </c>
      <c r="E14" s="694">
        <v>5277.6599766763848</v>
      </c>
      <c r="F14" s="694">
        <v>10332.159129737609</v>
      </c>
      <c r="G14" s="694">
        <v>12512.676594752187</v>
      </c>
      <c r="H14" s="694">
        <v>13318.289739067055</v>
      </c>
      <c r="I14" s="694">
        <v>14554.685326530613</v>
      </c>
    </row>
    <row r="15" spans="1:9" s="77" customFormat="1" ht="21" customHeight="1">
      <c r="A15" s="449" t="s">
        <v>430</v>
      </c>
      <c r="B15" s="694">
        <v>448.99081632653065</v>
      </c>
      <c r="C15" s="694">
        <v>649.12534693877558</v>
      </c>
      <c r="D15" s="694">
        <v>1611.8578411078715</v>
      </c>
      <c r="E15" s="694">
        <v>969.52906997084551</v>
      </c>
      <c r="F15" s="694">
        <v>1229.1096370262392</v>
      </c>
      <c r="G15" s="694">
        <v>1978.915055393586</v>
      </c>
      <c r="H15" s="694">
        <v>1301.1026938775512</v>
      </c>
      <c r="I15" s="694">
        <v>2958.5214227405245</v>
      </c>
    </row>
    <row r="16" spans="1:9" s="77" customFormat="1" ht="21" customHeight="1">
      <c r="A16" s="449" t="s">
        <v>431</v>
      </c>
      <c r="B16" s="694">
        <v>448.99081632653065</v>
      </c>
      <c r="C16" s="694">
        <v>649.12534256559752</v>
      </c>
      <c r="D16" s="694">
        <v>1526.0873454810494</v>
      </c>
      <c r="E16" s="694">
        <v>786.03604373177848</v>
      </c>
      <c r="F16" s="694">
        <v>1114.2494096209914</v>
      </c>
      <c r="G16" s="694">
        <v>1577.9273323615162</v>
      </c>
      <c r="H16" s="694">
        <v>1063.1604416909622</v>
      </c>
      <c r="I16" s="694">
        <v>2405.1809635568516</v>
      </c>
    </row>
    <row r="17" spans="1:9" s="77" customFormat="1" ht="21" customHeight="1">
      <c r="A17" s="449" t="s">
        <v>432</v>
      </c>
      <c r="B17" s="694">
        <v>0</v>
      </c>
      <c r="C17" s="694">
        <v>4.3731778425655976E-6</v>
      </c>
      <c r="D17" s="694">
        <v>85.770495626822154</v>
      </c>
      <c r="E17" s="694">
        <v>183.49302623906706</v>
      </c>
      <c r="F17" s="694">
        <v>114.86022740524783</v>
      </c>
      <c r="G17" s="694">
        <v>400.98772303206994</v>
      </c>
      <c r="H17" s="694">
        <v>237.94225218658892</v>
      </c>
      <c r="I17" s="694">
        <v>553.34045918367337</v>
      </c>
    </row>
    <row r="18" spans="1:9" s="77" customFormat="1" ht="21" customHeight="1">
      <c r="A18" s="449" t="s">
        <v>433</v>
      </c>
      <c r="B18" s="694">
        <v>1955.7339956268222</v>
      </c>
      <c r="C18" s="694">
        <v>2377.4730655976678</v>
      </c>
      <c r="D18" s="694">
        <v>3575.3480830903795</v>
      </c>
      <c r="E18" s="694">
        <v>4863.6728994169098</v>
      </c>
      <c r="F18" s="694">
        <v>4855.618543731779</v>
      </c>
      <c r="G18" s="694">
        <v>5757.2842740524775</v>
      </c>
      <c r="H18" s="694">
        <v>5879.550062682215</v>
      </c>
      <c r="I18" s="694">
        <v>6094.0583381924198</v>
      </c>
    </row>
    <row r="19" spans="1:9" s="77" customFormat="1" ht="21" customHeight="1">
      <c r="A19" s="449" t="s">
        <v>434</v>
      </c>
      <c r="B19" s="694">
        <v>1862.3134664723034</v>
      </c>
      <c r="C19" s="694">
        <v>2272.6329489795917</v>
      </c>
      <c r="D19" s="694">
        <v>3473.8260714285716</v>
      </c>
      <c r="E19" s="694">
        <v>4706.3257536443152</v>
      </c>
      <c r="F19" s="694">
        <v>4439.8723075801754</v>
      </c>
      <c r="G19" s="694">
        <v>4975.6964125364439</v>
      </c>
      <c r="H19" s="694">
        <v>4916.4818979591846</v>
      </c>
      <c r="I19" s="694">
        <v>5243.4619402332355</v>
      </c>
    </row>
    <row r="20" spans="1:9" s="77" customFormat="1" ht="21" customHeight="1">
      <c r="A20" s="449" t="s">
        <v>435</v>
      </c>
      <c r="B20" s="694">
        <v>93.420529154518945</v>
      </c>
      <c r="C20" s="694">
        <v>104.8401166180758</v>
      </c>
      <c r="D20" s="694">
        <v>101.52201166180758</v>
      </c>
      <c r="E20" s="694">
        <v>157.34714577259473</v>
      </c>
      <c r="F20" s="694">
        <v>415.74623615160351</v>
      </c>
      <c r="G20" s="694">
        <v>781.5878615160351</v>
      </c>
      <c r="H20" s="694">
        <v>963.06816472303206</v>
      </c>
      <c r="I20" s="694">
        <v>850.59639795918372</v>
      </c>
    </row>
    <row r="21" spans="1:9" s="77" customFormat="1" ht="21" customHeight="1">
      <c r="A21" s="449" t="s">
        <v>39</v>
      </c>
      <c r="B21" s="694">
        <v>1702.9359839650147</v>
      </c>
      <c r="C21" s="694">
        <v>2220.5844081632654</v>
      </c>
      <c r="D21" s="694">
        <v>2350.7908032069972</v>
      </c>
      <c r="E21" s="694">
        <v>2711.2045874635569</v>
      </c>
      <c r="F21" s="694">
        <v>3093.6720014577259</v>
      </c>
      <c r="G21" s="694">
        <v>3393.4285451895043</v>
      </c>
      <c r="H21" s="694">
        <v>3904.1090816326532</v>
      </c>
      <c r="I21" s="694">
        <v>3625.6998819241985</v>
      </c>
    </row>
    <row r="22" spans="1:9" s="77" customFormat="1" ht="21" customHeight="1">
      <c r="A22" s="449" t="s">
        <v>436</v>
      </c>
      <c r="B22" s="694">
        <v>-3532.1994795918367</v>
      </c>
      <c r="C22" s="694">
        <v>-4266.4574023323621</v>
      </c>
      <c r="D22" s="694">
        <v>-6345.2190787172021</v>
      </c>
      <c r="E22" s="694">
        <v>-6273.3306705539362</v>
      </c>
      <c r="F22" s="694">
        <v>-7258.9750218658892</v>
      </c>
      <c r="G22" s="694">
        <v>-8423.5825524781339</v>
      </c>
      <c r="H22" s="694">
        <v>-7815.7968046647229</v>
      </c>
      <c r="I22" s="694">
        <v>-8543.6074314868802</v>
      </c>
    </row>
    <row r="23" spans="1:9" s="77" customFormat="1" ht="21" customHeight="1">
      <c r="A23" s="75" t="s">
        <v>57</v>
      </c>
      <c r="B23" s="694">
        <v>1252.9221836734694</v>
      </c>
      <c r="C23" s="694">
        <v>824.25002915451898</v>
      </c>
      <c r="D23" s="694">
        <v>673.34268950437308</v>
      </c>
      <c r="E23" s="694">
        <v>1664.2114402332363</v>
      </c>
      <c r="F23" s="694">
        <v>1724.2490889212827</v>
      </c>
      <c r="G23" s="694">
        <v>1568.5810932944607</v>
      </c>
      <c r="H23" s="694">
        <v>2186.4345262390671</v>
      </c>
      <c r="I23" s="694">
        <v>2041.2828615160349</v>
      </c>
    </row>
    <row r="24" spans="1:9" s="77" customFormat="1" ht="21" customHeight="1">
      <c r="A24" s="75" t="s">
        <v>63</v>
      </c>
      <c r="B24" s="694">
        <v>3.3527696793002916E-3</v>
      </c>
      <c r="C24" s="694">
        <v>97.364997084548108</v>
      </c>
      <c r="D24" s="694">
        <v>112.71824635568514</v>
      </c>
      <c r="E24" s="694">
        <v>215.54644752186587</v>
      </c>
      <c r="F24" s="694">
        <v>235.48917201166179</v>
      </c>
      <c r="G24" s="694">
        <v>199.65853644314871</v>
      </c>
      <c r="H24" s="694">
        <v>376.6008921282799</v>
      </c>
      <c r="I24" s="694">
        <v>542.84323469387755</v>
      </c>
    </row>
    <row r="25" spans="1:9" s="77" customFormat="1" ht="21" customHeight="1">
      <c r="A25" s="75" t="s">
        <v>437</v>
      </c>
      <c r="B25" s="694">
        <v>3899.2783804664723</v>
      </c>
      <c r="C25" s="694">
        <v>4006.7087653061221</v>
      </c>
      <c r="D25" s="694">
        <v>12328.802330903791</v>
      </c>
      <c r="E25" s="694">
        <v>2776.4418644314874</v>
      </c>
      <c r="F25" s="694">
        <v>14381.877024781343</v>
      </c>
      <c r="G25" s="694">
        <v>31984.90262536443</v>
      </c>
      <c r="H25" s="694">
        <v>40592.959976676386</v>
      </c>
      <c r="I25" s="694">
        <v>47668.551912536444</v>
      </c>
    </row>
    <row r="26" spans="1:9" s="77" customFormat="1" ht="21" customHeight="1">
      <c r="A26" s="75" t="s">
        <v>74</v>
      </c>
      <c r="B26" s="694">
        <v>5006.2022638483968</v>
      </c>
      <c r="C26" s="694">
        <v>5336.1626443148689</v>
      </c>
      <c r="D26" s="694">
        <v>5020.6212215743435</v>
      </c>
      <c r="E26" s="694">
        <v>4291.1351341107875</v>
      </c>
      <c r="F26" s="694">
        <v>3932.2687784256559</v>
      </c>
      <c r="G26" s="694">
        <v>3646.5647332361514</v>
      </c>
      <c r="H26" s="694">
        <v>3885.3430889212827</v>
      </c>
      <c r="I26" s="694">
        <v>3941.8784373177841</v>
      </c>
    </row>
    <row r="27" spans="1:9" s="77" customFormat="1" ht="21" customHeight="1">
      <c r="A27" s="75" t="s">
        <v>438</v>
      </c>
      <c r="B27" s="694">
        <v>564.68005830903792</v>
      </c>
      <c r="C27" s="694">
        <v>1320.955077259475</v>
      </c>
      <c r="D27" s="694">
        <v>1007.2815218658892</v>
      </c>
      <c r="E27" s="694">
        <v>672.68747667638479</v>
      </c>
      <c r="F27" s="694">
        <v>1528.1425918367347</v>
      </c>
      <c r="G27" s="694">
        <v>1134.0850145772595</v>
      </c>
      <c r="H27" s="694">
        <v>3514.2164650145774</v>
      </c>
      <c r="I27" s="694">
        <v>614.58131486880472</v>
      </c>
    </row>
    <row r="28" spans="1:9" s="78" customFormat="1" ht="43.5" customHeight="1" thickBot="1">
      <c r="A28" s="450" t="s">
        <v>1356</v>
      </c>
      <c r="B28" s="695">
        <v>0</v>
      </c>
      <c r="C28" s="695">
        <v>0</v>
      </c>
      <c r="D28" s="695">
        <v>0</v>
      </c>
      <c r="E28" s="695">
        <v>0</v>
      </c>
      <c r="F28" s="695">
        <v>0</v>
      </c>
      <c r="G28" s="695">
        <v>0</v>
      </c>
      <c r="H28" s="695">
        <v>0</v>
      </c>
      <c r="I28" s="695">
        <v>0</v>
      </c>
    </row>
    <row r="29" spans="1:9" ht="24" customHeight="1" thickTop="1" thickBot="1">
      <c r="A29" s="27" t="s">
        <v>439</v>
      </c>
      <c r="B29" s="693">
        <v>155642.30982798836</v>
      </c>
      <c r="C29" s="693">
        <v>209662.31785276969</v>
      </c>
      <c r="D29" s="693">
        <v>251054.35288483967</v>
      </c>
      <c r="E29" s="693">
        <v>323205.47989067057</v>
      </c>
      <c r="F29" s="693">
        <v>381478.17800000001</v>
      </c>
      <c r="G29" s="693">
        <v>413305.92801895045</v>
      </c>
      <c r="H29" s="693">
        <v>467087.47470262391</v>
      </c>
      <c r="I29" s="693">
        <v>494761.8656516035</v>
      </c>
    </row>
    <row r="30" spans="1:9" s="77" customFormat="1" ht="21" customHeight="1" thickTop="1">
      <c r="A30" s="75" t="s">
        <v>440</v>
      </c>
      <c r="B30" s="694">
        <v>141829.30588629737</v>
      </c>
      <c r="C30" s="694">
        <v>198323.84696501459</v>
      </c>
      <c r="D30" s="694">
        <v>239994.79138629738</v>
      </c>
      <c r="E30" s="694">
        <v>302988.06283527694</v>
      </c>
      <c r="F30" s="694">
        <v>342908.13367492717</v>
      </c>
      <c r="G30" s="694">
        <v>365286.99541399418</v>
      </c>
      <c r="H30" s="694">
        <v>401233.74948688049</v>
      </c>
      <c r="I30" s="694">
        <v>424346.27112827986</v>
      </c>
    </row>
    <row r="31" spans="1:9" s="77" customFormat="1" ht="21" customHeight="1">
      <c r="A31" s="449" t="s">
        <v>441</v>
      </c>
      <c r="B31" s="694">
        <v>37.238212827988342</v>
      </c>
      <c r="C31" s="694">
        <v>4611.5425349854222</v>
      </c>
      <c r="D31" s="694">
        <v>10124.63576239067</v>
      </c>
      <c r="E31" s="694">
        <v>40420.27217055393</v>
      </c>
      <c r="F31" s="694">
        <v>55373.224874635562</v>
      </c>
      <c r="G31" s="694">
        <v>52080.642673469389</v>
      </c>
      <c r="H31" s="694">
        <v>77657.582189504377</v>
      </c>
      <c r="I31" s="694">
        <v>65342.160002915451</v>
      </c>
    </row>
    <row r="32" spans="1:9" s="77" customFormat="1" ht="21" customHeight="1">
      <c r="A32" s="449" t="s">
        <v>442</v>
      </c>
      <c r="B32" s="694">
        <v>32063.04447813411</v>
      </c>
      <c r="C32" s="694">
        <v>45297.151895043731</v>
      </c>
      <c r="D32" s="694">
        <v>49869.348112244901</v>
      </c>
      <c r="E32" s="694">
        <v>70550.766266763836</v>
      </c>
      <c r="F32" s="694">
        <v>78645.745260932948</v>
      </c>
      <c r="G32" s="694">
        <v>66231.121088921282</v>
      </c>
      <c r="H32" s="694">
        <v>69620.880313411079</v>
      </c>
      <c r="I32" s="694">
        <v>87376.284991253648</v>
      </c>
    </row>
    <row r="33" spans="1:9" s="77" customFormat="1" ht="21" customHeight="1">
      <c r="A33" s="449" t="s">
        <v>443</v>
      </c>
      <c r="B33" s="694">
        <v>33410.205577259476</v>
      </c>
      <c r="C33" s="694">
        <v>39419.245886297373</v>
      </c>
      <c r="D33" s="694">
        <v>23204.346591836736</v>
      </c>
      <c r="E33" s="694">
        <v>8046.7347463556844</v>
      </c>
      <c r="F33" s="694">
        <v>2236.9524839650144</v>
      </c>
      <c r="G33" s="694">
        <v>1575.1469139941692</v>
      </c>
      <c r="H33" s="694">
        <v>720.72390816326526</v>
      </c>
      <c r="I33" s="694">
        <v>614.43863411078723</v>
      </c>
    </row>
    <row r="34" spans="1:9" s="77" customFormat="1" ht="21" customHeight="1">
      <c r="A34" s="449" t="s">
        <v>444</v>
      </c>
      <c r="B34" s="694">
        <v>3764.0376836734695</v>
      </c>
      <c r="C34" s="694">
        <v>6977.0966632653062</v>
      </c>
      <c r="D34" s="694">
        <v>11194.888195335276</v>
      </c>
      <c r="E34" s="694">
        <v>16914.565344023325</v>
      </c>
      <c r="F34" s="694">
        <v>24461.042602040816</v>
      </c>
      <c r="G34" s="694">
        <v>30908.210304664724</v>
      </c>
      <c r="H34" s="694">
        <v>37253.385500000004</v>
      </c>
      <c r="I34" s="694">
        <v>32868.701526239063</v>
      </c>
    </row>
    <row r="35" spans="1:9" s="77" customFormat="1" ht="21" customHeight="1">
      <c r="A35" s="449" t="s">
        <v>445</v>
      </c>
      <c r="B35" s="694">
        <v>69335.945965014573</v>
      </c>
      <c r="C35" s="694">
        <v>95833.661632653064</v>
      </c>
      <c r="D35" s="694">
        <v>135596.83188921283</v>
      </c>
      <c r="E35" s="694">
        <v>153672.30626967931</v>
      </c>
      <c r="F35" s="694">
        <v>165145.85869096208</v>
      </c>
      <c r="G35" s="694">
        <v>194096.00356413994</v>
      </c>
      <c r="H35" s="694">
        <v>193652.77445043734</v>
      </c>
      <c r="I35" s="694">
        <v>213528.88212827989</v>
      </c>
    </row>
    <row r="36" spans="1:9" s="77" customFormat="1" ht="21" customHeight="1">
      <c r="A36" s="449" t="s">
        <v>446</v>
      </c>
      <c r="B36" s="694">
        <v>3218.8339693877551</v>
      </c>
      <c r="C36" s="694">
        <v>6185.1483527696801</v>
      </c>
      <c r="D36" s="694">
        <v>10004.740835276967</v>
      </c>
      <c r="E36" s="694">
        <v>13383.418037900874</v>
      </c>
      <c r="F36" s="694">
        <v>17045.309762390672</v>
      </c>
      <c r="G36" s="694">
        <v>20395.870868804664</v>
      </c>
      <c r="H36" s="694">
        <v>22328.403125364432</v>
      </c>
      <c r="I36" s="694">
        <v>24615.803845481048</v>
      </c>
    </row>
    <row r="37" spans="1:9" s="77" customFormat="1" ht="21" customHeight="1">
      <c r="A37" s="75" t="s">
        <v>447</v>
      </c>
      <c r="B37" s="694">
        <v>1.1179110787172011</v>
      </c>
      <c r="C37" s="694">
        <v>1.5960335276967932</v>
      </c>
      <c r="D37" s="694">
        <v>1.4707172011661809</v>
      </c>
      <c r="E37" s="694">
        <v>1.8561647230320699</v>
      </c>
      <c r="F37" s="694">
        <v>2.1149591836734696</v>
      </c>
      <c r="G37" s="694">
        <v>2.71447667638484</v>
      </c>
      <c r="H37" s="694">
        <v>2.9271064139941689</v>
      </c>
      <c r="I37" s="694">
        <v>2.294567055393586</v>
      </c>
    </row>
    <row r="38" spans="1:9" s="77" customFormat="1" ht="21" customHeight="1">
      <c r="A38" s="75" t="s">
        <v>448</v>
      </c>
      <c r="B38" s="694">
        <v>8571.3323688046639</v>
      </c>
      <c r="C38" s="694">
        <v>5080.3685495626823</v>
      </c>
      <c r="D38" s="694">
        <v>3926.9702667638489</v>
      </c>
      <c r="E38" s="694">
        <v>6258.884733236152</v>
      </c>
      <c r="F38" s="694">
        <v>11206.737345481049</v>
      </c>
      <c r="G38" s="694">
        <v>18758.202988338195</v>
      </c>
      <c r="H38" s="694">
        <v>35609.481903790089</v>
      </c>
      <c r="I38" s="694">
        <v>40411.182543731775</v>
      </c>
    </row>
    <row r="39" spans="1:9" s="77" customFormat="1" ht="21" customHeight="1">
      <c r="A39" s="75" t="s">
        <v>449</v>
      </c>
      <c r="B39" s="694">
        <v>3287.7024125364433</v>
      </c>
      <c r="C39" s="694">
        <v>3707.1808163265305</v>
      </c>
      <c r="D39" s="694">
        <v>4625.3143148688041</v>
      </c>
      <c r="E39" s="694">
        <v>5661.0381603498545</v>
      </c>
      <c r="F39" s="694">
        <v>6293.196271137027</v>
      </c>
      <c r="G39" s="694">
        <v>7837.5779752186581</v>
      </c>
      <c r="H39" s="694">
        <v>8548.6809067055401</v>
      </c>
      <c r="I39" s="694">
        <v>5265.5739198250731</v>
      </c>
    </row>
    <row r="40" spans="1:9" s="77" customFormat="1" ht="21" customHeight="1">
      <c r="A40" s="75" t="s">
        <v>127</v>
      </c>
      <c r="B40" s="694">
        <v>1636.2822492711371</v>
      </c>
      <c r="C40" s="694">
        <v>2232.7564883381924</v>
      </c>
      <c r="D40" s="694">
        <v>2289.2371997084547</v>
      </c>
      <c r="E40" s="694">
        <v>2975.3274999999994</v>
      </c>
      <c r="F40" s="694">
        <v>4006.715173469388</v>
      </c>
      <c r="G40" s="694">
        <v>4286.0092536443144</v>
      </c>
      <c r="H40" s="694">
        <v>4622.5106530612238</v>
      </c>
      <c r="I40" s="694">
        <v>4897.6275699708467</v>
      </c>
    </row>
    <row r="41" spans="1:9" s="77" customFormat="1" ht="21" customHeight="1">
      <c r="A41" s="75" t="s">
        <v>133</v>
      </c>
      <c r="B41" s="694">
        <v>0</v>
      </c>
      <c r="C41" s="694">
        <v>0</v>
      </c>
      <c r="D41" s="694">
        <v>0</v>
      </c>
      <c r="E41" s="694">
        <v>0</v>
      </c>
      <c r="F41" s="694">
        <v>5137.3186224489791</v>
      </c>
      <c r="G41" s="694">
        <v>5148.5332594752181</v>
      </c>
      <c r="H41" s="694">
        <v>5138.6755772594752</v>
      </c>
      <c r="I41" s="694">
        <v>5150.0625539358598</v>
      </c>
    </row>
    <row r="42" spans="1:9" s="77" customFormat="1" ht="21" customHeight="1">
      <c r="A42" s="75" t="s">
        <v>450</v>
      </c>
      <c r="B42" s="694">
        <v>316.56900000000002</v>
      </c>
      <c r="C42" s="694">
        <v>316.56900000000002</v>
      </c>
      <c r="D42" s="694">
        <v>216.56900000000002</v>
      </c>
      <c r="E42" s="694">
        <v>5320.3104970845479</v>
      </c>
      <c r="F42" s="694">
        <v>11923.961953352769</v>
      </c>
      <c r="G42" s="694">
        <v>11985.894651603498</v>
      </c>
      <c r="H42" s="694">
        <v>11931.449068513119</v>
      </c>
      <c r="I42" s="694">
        <v>11994.676571428572</v>
      </c>
    </row>
    <row r="43" spans="1:9" s="78" customFormat="1" ht="43.5" customHeight="1" thickBot="1">
      <c r="A43" s="450" t="s">
        <v>109</v>
      </c>
      <c r="B43" s="695">
        <v>0</v>
      </c>
      <c r="C43" s="695">
        <v>0</v>
      </c>
      <c r="D43" s="695">
        <v>0</v>
      </c>
      <c r="E43" s="695">
        <v>0</v>
      </c>
      <c r="F43" s="695">
        <v>0</v>
      </c>
      <c r="G43" s="695">
        <v>0</v>
      </c>
      <c r="H43" s="695">
        <v>0</v>
      </c>
      <c r="I43" s="695">
        <v>2694.176797376093</v>
      </c>
    </row>
    <row r="44" spans="1:9" ht="24" customHeight="1" thickTop="1" thickBot="1">
      <c r="A44" s="27" t="s">
        <v>451</v>
      </c>
      <c r="B44" s="693">
        <v>22503.951294460639</v>
      </c>
      <c r="C44" s="693">
        <v>26865.737950437317</v>
      </c>
      <c r="D44" s="693">
        <v>30930.227051020407</v>
      </c>
      <c r="E44" s="693">
        <v>32454.048941690962</v>
      </c>
      <c r="F44" s="693">
        <v>34809.286399416909</v>
      </c>
      <c r="G44" s="693">
        <v>35278.187285714288</v>
      </c>
      <c r="H44" s="693">
        <v>37226.623632653063</v>
      </c>
      <c r="I44" s="693">
        <v>37344.223186588919</v>
      </c>
    </row>
    <row r="45" spans="1:9" s="77" customFormat="1" ht="21" customHeight="1" thickTop="1">
      <c r="A45" s="75" t="s">
        <v>148</v>
      </c>
      <c r="B45" s="694">
        <v>10327.609329446062</v>
      </c>
      <c r="C45" s="694">
        <v>24848.498542274054</v>
      </c>
      <c r="D45" s="694">
        <v>25739.66472303207</v>
      </c>
      <c r="E45" s="694">
        <v>28443.673469387755</v>
      </c>
      <c r="F45" s="694">
        <v>29498.717201166182</v>
      </c>
      <c r="G45" s="694">
        <v>29498.717201166182</v>
      </c>
      <c r="H45" s="694">
        <v>29498.717201166182</v>
      </c>
      <c r="I45" s="694">
        <v>29498.717201166182</v>
      </c>
    </row>
    <row r="46" spans="1:9" s="77" customFormat="1" ht="21" customHeight="1">
      <c r="A46" s="75" t="s">
        <v>152</v>
      </c>
      <c r="B46" s="694">
        <v>6493.3195932944609</v>
      </c>
      <c r="C46" s="694">
        <v>268.87344897959184</v>
      </c>
      <c r="D46" s="694">
        <v>277.79947230320698</v>
      </c>
      <c r="E46" s="694">
        <v>277.79947230320698</v>
      </c>
      <c r="F46" s="694">
        <v>117.69396209912537</v>
      </c>
      <c r="G46" s="694">
        <v>117.69396209912537</v>
      </c>
      <c r="H46" s="694">
        <v>117.69396209912537</v>
      </c>
      <c r="I46" s="694">
        <v>117.69396209912537</v>
      </c>
    </row>
    <row r="47" spans="1:9" s="77" customFormat="1" ht="21" customHeight="1">
      <c r="A47" s="75" t="s">
        <v>156</v>
      </c>
      <c r="B47" s="694">
        <v>0</v>
      </c>
      <c r="C47" s="694">
        <v>0</v>
      </c>
      <c r="D47" s="694">
        <v>0</v>
      </c>
      <c r="E47" s="694">
        <v>0</v>
      </c>
      <c r="F47" s="694">
        <v>0</v>
      </c>
      <c r="G47" s="694">
        <v>0</v>
      </c>
      <c r="H47" s="694">
        <v>0</v>
      </c>
      <c r="I47" s="694">
        <v>0</v>
      </c>
    </row>
    <row r="48" spans="1:9" s="77" customFormat="1" ht="21" customHeight="1">
      <c r="A48" s="75" t="s">
        <v>452</v>
      </c>
      <c r="B48" s="694">
        <v>949.61377988338199</v>
      </c>
      <c r="C48" s="694">
        <v>1176.5782536443148</v>
      </c>
      <c r="D48" s="694">
        <v>1233.7496384839651</v>
      </c>
      <c r="E48" s="694">
        <v>1601.642973760933</v>
      </c>
      <c r="F48" s="694">
        <v>1814.7275626822159</v>
      </c>
      <c r="G48" s="694">
        <v>2152.5322580174925</v>
      </c>
      <c r="H48" s="694">
        <v>2152.5322580174925</v>
      </c>
      <c r="I48" s="694">
        <v>2556.4122346938775</v>
      </c>
    </row>
    <row r="49" spans="1:9" s="77" customFormat="1" ht="21" customHeight="1">
      <c r="A49" s="75" t="s">
        <v>164</v>
      </c>
      <c r="B49" s="694">
        <v>4733.4085918367355</v>
      </c>
      <c r="C49" s="694">
        <v>571.78770553935863</v>
      </c>
      <c r="D49" s="694">
        <v>3679.0132172011663</v>
      </c>
      <c r="E49" s="694">
        <v>2130.9330262390672</v>
      </c>
      <c r="F49" s="694">
        <v>3378.1476734693879</v>
      </c>
      <c r="G49" s="694">
        <v>3509.2438644314866</v>
      </c>
      <c r="H49" s="694">
        <v>5457.6802113702624</v>
      </c>
      <c r="I49" s="694">
        <v>5171.3997886297375</v>
      </c>
    </row>
    <row r="50" spans="1:9" s="77" customFormat="1" ht="21" customHeight="1">
      <c r="A50" s="449" t="s">
        <v>453</v>
      </c>
      <c r="B50" s="694">
        <v>2463.7638483965011</v>
      </c>
      <c r="C50" s="694">
        <v>7.3855685131195323E-2</v>
      </c>
      <c r="D50" s="694">
        <v>7.9877551020408166E-2</v>
      </c>
      <c r="E50" s="694">
        <v>8.7145772594752188E-2</v>
      </c>
      <c r="F50" s="694">
        <v>0.10072448979591836</v>
      </c>
      <c r="G50" s="694">
        <v>1418.8804431486878</v>
      </c>
      <c r="H50" s="694">
        <v>1418.8804431486878</v>
      </c>
      <c r="I50" s="694">
        <v>3115.1763542274052</v>
      </c>
    </row>
    <row r="51" spans="1:9" s="78" customFormat="1" ht="40.5" customHeight="1" thickBot="1">
      <c r="A51" s="451" t="s">
        <v>454</v>
      </c>
      <c r="B51" s="695">
        <v>2269.644743440233</v>
      </c>
      <c r="C51" s="695">
        <v>571.71384985422731</v>
      </c>
      <c r="D51" s="695">
        <v>3678.9333396501456</v>
      </c>
      <c r="E51" s="695">
        <v>2130.8458804664724</v>
      </c>
      <c r="F51" s="695">
        <v>3378.0469489795919</v>
      </c>
      <c r="G51" s="695">
        <v>2090.3634212827988</v>
      </c>
      <c r="H51" s="695">
        <v>4038.7997682215746</v>
      </c>
      <c r="I51" s="695">
        <v>2056.2234344023323</v>
      </c>
    </row>
    <row r="52" spans="1:9" ht="24" customHeight="1" thickTop="1" thickBot="1">
      <c r="A52" s="27" t="s">
        <v>455</v>
      </c>
      <c r="B52" s="693">
        <v>178146.26112244898</v>
      </c>
      <c r="C52" s="693">
        <v>236528.05580320698</v>
      </c>
      <c r="D52" s="693">
        <v>281984.57993586001</v>
      </c>
      <c r="E52" s="693">
        <v>355659.52883236151</v>
      </c>
      <c r="F52" s="693">
        <v>416287.46439941693</v>
      </c>
      <c r="G52" s="693">
        <v>448584.11530466471</v>
      </c>
      <c r="H52" s="693">
        <v>504314.09833527694</v>
      </c>
      <c r="I52" s="693">
        <v>532106.0888381924</v>
      </c>
    </row>
    <row r="53" spans="1:9" s="77" customFormat="1" ht="24" customHeight="1" thickTop="1">
      <c r="A53" s="75" t="s">
        <v>456</v>
      </c>
      <c r="B53" s="694">
        <v>9659.5011107871724</v>
      </c>
      <c r="C53" s="694">
        <v>17546.552511661808</v>
      </c>
      <c r="D53" s="694">
        <v>19203.503064139943</v>
      </c>
      <c r="E53" s="694">
        <v>32167.040266763845</v>
      </c>
      <c r="F53" s="694">
        <v>57240.879895043727</v>
      </c>
      <c r="G53" s="694">
        <v>61746.142870262389</v>
      </c>
      <c r="H53" s="694">
        <v>70012.724743440238</v>
      </c>
      <c r="I53" s="694">
        <v>72328.630329446067</v>
      </c>
    </row>
    <row r="54" spans="1:9" s="78" customFormat="1" ht="21" customHeight="1">
      <c r="A54" s="451" t="s">
        <v>457</v>
      </c>
      <c r="B54" s="695">
        <v>0</v>
      </c>
      <c r="C54" s="695">
        <v>0</v>
      </c>
      <c r="D54" s="695">
        <v>0</v>
      </c>
      <c r="E54" s="695">
        <v>0</v>
      </c>
      <c r="F54" s="695">
        <v>0</v>
      </c>
      <c r="G54" s="695">
        <v>0</v>
      </c>
      <c r="H54" s="695">
        <v>0</v>
      </c>
      <c r="I54" s="695">
        <v>0</v>
      </c>
    </row>
    <row r="55" spans="1:9" s="78" customFormat="1" ht="21" customHeight="1">
      <c r="A55" s="451" t="s">
        <v>458</v>
      </c>
      <c r="B55" s="695">
        <v>4117.315217201166</v>
      </c>
      <c r="C55" s="695">
        <v>12308.740190962097</v>
      </c>
      <c r="D55" s="695">
        <v>14196.155811953353</v>
      </c>
      <c r="E55" s="695">
        <v>31092.291431486879</v>
      </c>
      <c r="F55" s="695">
        <v>55996.843074344026</v>
      </c>
      <c r="G55" s="695">
        <v>59522.078358600585</v>
      </c>
      <c r="H55" s="695">
        <v>66755.367218658896</v>
      </c>
      <c r="I55" s="695">
        <v>68588.883020408161</v>
      </c>
    </row>
    <row r="56" spans="1:9" s="78" customFormat="1" ht="21" customHeight="1">
      <c r="A56" s="451" t="s">
        <v>459</v>
      </c>
      <c r="B56" s="695">
        <v>0</v>
      </c>
      <c r="C56" s="695">
        <v>0</v>
      </c>
      <c r="D56" s="695">
        <v>0</v>
      </c>
      <c r="E56" s="695">
        <v>0</v>
      </c>
      <c r="F56" s="695">
        <v>0</v>
      </c>
      <c r="G56" s="695">
        <v>0</v>
      </c>
      <c r="H56" s="695">
        <v>0</v>
      </c>
      <c r="I56" s="695">
        <v>0</v>
      </c>
    </row>
    <row r="57" spans="1:9" s="78" customFormat="1" ht="21" customHeight="1">
      <c r="A57" s="451" t="s">
        <v>460</v>
      </c>
      <c r="B57" s="695">
        <v>5542.1858935860055</v>
      </c>
      <c r="C57" s="695">
        <v>5237.8123206997088</v>
      </c>
      <c r="D57" s="695">
        <v>5007.3472521865888</v>
      </c>
      <c r="E57" s="695">
        <v>1074.7488352769678</v>
      </c>
      <c r="F57" s="695">
        <v>1244.0368206997084</v>
      </c>
      <c r="G57" s="695">
        <v>2224.0645116618075</v>
      </c>
      <c r="H57" s="695">
        <v>3257.357524781341</v>
      </c>
      <c r="I57" s="695">
        <v>3739.7473090379008</v>
      </c>
    </row>
    <row r="58" spans="1:9" s="78" customFormat="1" ht="21" customHeight="1">
      <c r="A58" s="451" t="s">
        <v>461</v>
      </c>
      <c r="B58" s="695">
        <v>0</v>
      </c>
      <c r="C58" s="695">
        <v>0</v>
      </c>
      <c r="D58" s="695">
        <v>0</v>
      </c>
      <c r="E58" s="695">
        <v>0</v>
      </c>
      <c r="F58" s="695">
        <v>0</v>
      </c>
      <c r="G58" s="695">
        <v>0</v>
      </c>
      <c r="H58" s="695">
        <v>0</v>
      </c>
      <c r="I58" s="695">
        <v>0</v>
      </c>
    </row>
    <row r="59" spans="1:9" s="78" customFormat="1" ht="61.5" customHeight="1" thickBot="1">
      <c r="A59" s="450" t="s">
        <v>462</v>
      </c>
      <c r="B59" s="695">
        <v>128285.28080174926</v>
      </c>
      <c r="C59" s="695">
        <v>281597.60382798832</v>
      </c>
      <c r="D59" s="695">
        <v>399257.62874635565</v>
      </c>
      <c r="E59" s="695">
        <v>546778.84587172011</v>
      </c>
      <c r="F59" s="695">
        <v>729886.41943731776</v>
      </c>
      <c r="G59" s="695">
        <v>826024.71799999988</v>
      </c>
      <c r="H59" s="695">
        <v>773950.25880174933</v>
      </c>
      <c r="I59" s="695">
        <v>885504.28367638483</v>
      </c>
    </row>
    <row r="60" spans="1:9" ht="31.5" customHeight="1" thickTop="1" thickBot="1">
      <c r="A60" s="452" t="s">
        <v>463</v>
      </c>
      <c r="B60" s="693"/>
      <c r="C60" s="693"/>
      <c r="D60" s="693"/>
      <c r="E60" s="693"/>
      <c r="F60" s="693"/>
      <c r="G60" s="693"/>
      <c r="H60" s="693"/>
      <c r="I60" s="693"/>
    </row>
    <row r="61" spans="1:9" ht="30" customHeight="1" thickTop="1">
      <c r="A61" s="29" t="s">
        <v>464</v>
      </c>
      <c r="B61" s="696">
        <v>21675.120413994166</v>
      </c>
      <c r="C61" s="696">
        <v>28060.678113702626</v>
      </c>
      <c r="D61" s="696">
        <v>32706.573925655979</v>
      </c>
      <c r="E61" s="696">
        <v>33126.286972303205</v>
      </c>
      <c r="F61" s="696">
        <v>37049.053157434406</v>
      </c>
      <c r="G61" s="696">
        <v>23223.951456268223</v>
      </c>
      <c r="H61" s="696">
        <v>41748.953806122452</v>
      </c>
      <c r="I61" s="696">
        <v>24997.908466472301</v>
      </c>
    </row>
    <row r="62" spans="1:9" ht="21" customHeight="1">
      <c r="A62" s="31" t="s">
        <v>465</v>
      </c>
      <c r="B62" s="696">
        <v>-3460.0535174927109</v>
      </c>
      <c r="C62" s="696">
        <v>-5235.9128411078718</v>
      </c>
      <c r="D62" s="696">
        <v>-6613.9416078717204</v>
      </c>
      <c r="E62" s="696">
        <v>-7494.5632201166172</v>
      </c>
      <c r="F62" s="696">
        <v>-8432.7614897959193</v>
      </c>
      <c r="G62" s="696">
        <v>-5673.843555393586</v>
      </c>
      <c r="H62" s="696">
        <v>-10321.192771137024</v>
      </c>
      <c r="I62" s="696">
        <v>-7210.8254096209921</v>
      </c>
    </row>
    <row r="63" spans="1:9" ht="21.75" customHeight="1">
      <c r="A63" s="453" t="s">
        <v>466</v>
      </c>
      <c r="B63" s="696">
        <v>18215.066896501456</v>
      </c>
      <c r="C63" s="696">
        <v>22824.765272594752</v>
      </c>
      <c r="D63" s="696">
        <v>26092.632317784257</v>
      </c>
      <c r="E63" s="696">
        <v>25631.72375218659</v>
      </c>
      <c r="F63" s="696">
        <v>28616.291667638485</v>
      </c>
      <c r="G63" s="696">
        <v>17550.107900874635</v>
      </c>
      <c r="H63" s="696">
        <v>31427.761034985419</v>
      </c>
      <c r="I63" s="696">
        <v>17787.083056851312</v>
      </c>
    </row>
    <row r="64" spans="1:9">
      <c r="A64" s="29" t="s">
        <v>467</v>
      </c>
      <c r="B64" s="696">
        <v>1125.8824344023324</v>
      </c>
      <c r="C64" s="696">
        <v>1281.670441690962</v>
      </c>
      <c r="D64" s="696">
        <v>5446.4148148688046</v>
      </c>
      <c r="E64" s="696">
        <v>3612.6525189504378</v>
      </c>
      <c r="F64" s="696">
        <v>3792.3131428571428</v>
      </c>
      <c r="G64" s="696">
        <v>2315.4802055393588</v>
      </c>
      <c r="H64" s="696">
        <v>3845.463478134111</v>
      </c>
      <c r="I64" s="696">
        <v>2537.0391530612246</v>
      </c>
    </row>
    <row r="65" spans="1:9">
      <c r="A65" s="31" t="s">
        <v>468</v>
      </c>
      <c r="B65" s="696">
        <v>-603.94544897959179</v>
      </c>
      <c r="C65" s="696">
        <v>-790.24612244897969</v>
      </c>
      <c r="D65" s="696">
        <v>-744.32903061224499</v>
      </c>
      <c r="E65" s="696">
        <v>-1127.3762448979592</v>
      </c>
      <c r="F65" s="696">
        <v>-2141.9873425655978</v>
      </c>
      <c r="G65" s="696">
        <v>-1647.3667988338193</v>
      </c>
      <c r="H65" s="696">
        <v>-2654.1681720116617</v>
      </c>
      <c r="I65" s="696">
        <v>-1770.4554154518951</v>
      </c>
    </row>
    <row r="66" spans="1:9">
      <c r="A66" s="30" t="s">
        <v>469</v>
      </c>
      <c r="B66" s="696">
        <v>18737.0038819242</v>
      </c>
      <c r="C66" s="696">
        <v>23316.189591836734</v>
      </c>
      <c r="D66" s="696">
        <v>30794.718102040817</v>
      </c>
      <c r="E66" s="696">
        <v>28117.000026239068</v>
      </c>
      <c r="F66" s="696">
        <v>30266.617467930027</v>
      </c>
      <c r="G66" s="696">
        <v>18218.221307580177</v>
      </c>
      <c r="H66" s="696">
        <v>32619.056341107869</v>
      </c>
      <c r="I66" s="696">
        <v>18553.666794460642</v>
      </c>
    </row>
    <row r="67" spans="1:9">
      <c r="A67" s="29" t="s">
        <v>470</v>
      </c>
      <c r="B67" s="696">
        <v>1369.9321209912534</v>
      </c>
      <c r="C67" s="696">
        <v>2052.0031690962101</v>
      </c>
      <c r="D67" s="696">
        <v>5442.5436166180762</v>
      </c>
      <c r="E67" s="696">
        <v>3067.1437434402328</v>
      </c>
      <c r="F67" s="696">
        <v>3269.7922274052476</v>
      </c>
      <c r="G67" s="696">
        <v>1866.1926020408162</v>
      </c>
      <c r="H67" s="696">
        <v>3805.9790655976676</v>
      </c>
      <c r="I67" s="696">
        <v>2144.4348542274051</v>
      </c>
    </row>
    <row r="68" spans="1:9">
      <c r="A68" s="29" t="s">
        <v>471</v>
      </c>
      <c r="B68" s="696">
        <v>-2897.9377055393588</v>
      </c>
      <c r="C68" s="696">
        <v>-4059.4554110787176</v>
      </c>
      <c r="D68" s="696">
        <v>-8470.0604752186591</v>
      </c>
      <c r="E68" s="696">
        <v>-5677.1080874635563</v>
      </c>
      <c r="F68" s="696">
        <v>-7019.9858192419815</v>
      </c>
      <c r="G68" s="696">
        <v>-4413.8932696792999</v>
      </c>
      <c r="H68" s="696">
        <v>-7057.8971588921277</v>
      </c>
      <c r="I68" s="696">
        <v>-4689.2871093294461</v>
      </c>
    </row>
    <row r="69" spans="1:9">
      <c r="A69" s="453" t="s">
        <v>472</v>
      </c>
      <c r="B69" s="696">
        <v>17208.998297376093</v>
      </c>
      <c r="C69" s="696">
        <v>21308.737349854229</v>
      </c>
      <c r="D69" s="696">
        <v>27767.201243440231</v>
      </c>
      <c r="E69" s="696">
        <v>25507.035682215745</v>
      </c>
      <c r="F69" s="696">
        <v>26516.423876093289</v>
      </c>
      <c r="G69" s="696">
        <v>15670.520639941691</v>
      </c>
      <c r="H69" s="696">
        <v>29367.138247813407</v>
      </c>
      <c r="I69" s="696">
        <v>16008.8145393586</v>
      </c>
    </row>
    <row r="70" spans="1:9">
      <c r="A70" s="31" t="s">
        <v>473</v>
      </c>
      <c r="B70" s="696">
        <v>-14333.608320699708</v>
      </c>
      <c r="C70" s="696">
        <v>-20389.03953644315</v>
      </c>
      <c r="D70" s="696">
        <v>-24016.56198250729</v>
      </c>
      <c r="E70" s="696">
        <v>-23342.22220408163</v>
      </c>
      <c r="F70" s="696">
        <v>-21599.428488338195</v>
      </c>
      <c r="G70" s="696">
        <v>-13481.549699708454</v>
      </c>
      <c r="H70" s="696">
        <v>-22356.188913994167</v>
      </c>
      <c r="I70" s="696">
        <v>-13921.10153644315</v>
      </c>
    </row>
    <row r="71" spans="1:9">
      <c r="A71" s="30" t="s">
        <v>474</v>
      </c>
      <c r="B71" s="696">
        <v>2875.3899766763843</v>
      </c>
      <c r="C71" s="696">
        <v>919.69781341107876</v>
      </c>
      <c r="D71" s="696">
        <v>3750.6392609329441</v>
      </c>
      <c r="E71" s="696">
        <v>2164.8134781341109</v>
      </c>
      <c r="F71" s="696">
        <v>4916.9953877551025</v>
      </c>
      <c r="G71" s="696">
        <v>2188.970940233236</v>
      </c>
      <c r="H71" s="696">
        <v>7010.9493338192424</v>
      </c>
      <c r="I71" s="696">
        <v>2087.7130029154519</v>
      </c>
    </row>
    <row r="72" spans="1:9">
      <c r="A72" s="30" t="s">
        <v>475</v>
      </c>
      <c r="B72" s="696">
        <v>41.228000000000009</v>
      </c>
      <c r="C72" s="696">
        <v>84.174638483965026</v>
      </c>
      <c r="D72" s="696">
        <v>116.86352623906706</v>
      </c>
      <c r="E72" s="696">
        <v>32.457288629737612</v>
      </c>
      <c r="F72" s="696">
        <v>10.507600583090378</v>
      </c>
      <c r="G72" s="696">
        <v>0.69624198250728864</v>
      </c>
      <c r="H72" s="696">
        <v>1.1596355685131197</v>
      </c>
      <c r="I72" s="696">
        <v>0.51994897959183672</v>
      </c>
    </row>
    <row r="73" spans="1:9">
      <c r="A73" s="31" t="s">
        <v>476</v>
      </c>
      <c r="B73" s="696">
        <v>2.598916909620991</v>
      </c>
      <c r="C73" s="696">
        <v>3.2575976676384841</v>
      </c>
      <c r="D73" s="696">
        <v>2.1603498542274052E-3</v>
      </c>
      <c r="E73" s="696">
        <v>3.7463556851311951E-4</v>
      </c>
      <c r="F73" s="696">
        <v>8.7463556851311941E-5</v>
      </c>
      <c r="G73" s="696">
        <v>4.3731778425655971E-5</v>
      </c>
      <c r="H73" s="696">
        <v>3.0612244897959182E-5</v>
      </c>
      <c r="I73" s="696">
        <v>0</v>
      </c>
    </row>
    <row r="74" spans="1:9">
      <c r="A74" s="31" t="s">
        <v>477</v>
      </c>
      <c r="B74" s="696">
        <v>38.629083090379012</v>
      </c>
      <c r="C74" s="696">
        <v>80.917040816326534</v>
      </c>
      <c r="D74" s="696">
        <v>116.86136588921282</v>
      </c>
      <c r="E74" s="696">
        <v>32.456913994169092</v>
      </c>
      <c r="F74" s="696">
        <v>10.507513119533526</v>
      </c>
      <c r="G74" s="696">
        <v>0.69619825072886299</v>
      </c>
      <c r="H74" s="696">
        <v>1.1596049562682216</v>
      </c>
      <c r="I74" s="696">
        <v>0.51994897959183672</v>
      </c>
    </row>
    <row r="75" spans="1:9">
      <c r="A75" s="453" t="s">
        <v>478</v>
      </c>
      <c r="B75" s="696">
        <v>-7.2294198250728865</v>
      </c>
      <c r="C75" s="696">
        <v>-5.2290641399416904</v>
      </c>
      <c r="D75" s="696">
        <v>-4.7388075801749272</v>
      </c>
      <c r="E75" s="696">
        <v>-2.8979096209912538</v>
      </c>
      <c r="F75" s="696">
        <v>-1.8757711370262393</v>
      </c>
      <c r="G75" s="696">
        <v>-0.63625072886297374</v>
      </c>
      <c r="H75" s="696">
        <v>-1.0712580174927113</v>
      </c>
      <c r="I75" s="696">
        <v>-0.56147959183673468</v>
      </c>
    </row>
    <row r="76" spans="1:9">
      <c r="A76" s="453" t="s">
        <v>1350</v>
      </c>
      <c r="B76" s="696">
        <v>-5.2542274052478133E-2</v>
      </c>
      <c r="C76" s="696">
        <v>-1.2317784256559766E-3</v>
      </c>
      <c r="D76" s="696">
        <v>-1.791545189504373E-3</v>
      </c>
      <c r="E76" s="696">
        <v>-7.1720116618075795E-4</v>
      </c>
      <c r="F76" s="696">
        <v>-2.5801749271137027E-4</v>
      </c>
      <c r="G76" s="696">
        <v>-3.2361516034985424E-4</v>
      </c>
      <c r="H76" s="696">
        <v>-1.8513119533527698E-4</v>
      </c>
      <c r="I76" s="696">
        <v>-8.1632653061224504E-5</v>
      </c>
    </row>
    <row r="77" spans="1:9">
      <c r="A77" s="31" t="s">
        <v>479</v>
      </c>
      <c r="B77" s="696">
        <v>-7.1768775510204081</v>
      </c>
      <c r="C77" s="696">
        <v>-5.2278323615160351</v>
      </c>
      <c r="D77" s="696">
        <v>-4.7370160349854231</v>
      </c>
      <c r="E77" s="696">
        <v>-2.8971924198250734</v>
      </c>
      <c r="F77" s="696">
        <v>-1.8755131195335277</v>
      </c>
      <c r="G77" s="696">
        <v>-0.635927113702624</v>
      </c>
      <c r="H77" s="696">
        <v>-1.0710728862973762</v>
      </c>
      <c r="I77" s="696">
        <v>-0.56139795918367341</v>
      </c>
    </row>
    <row r="78" spans="1:9">
      <c r="A78" s="453" t="s">
        <v>480</v>
      </c>
      <c r="B78" s="696">
        <v>2909.3885568513119</v>
      </c>
      <c r="C78" s="696">
        <v>998.64338775510191</v>
      </c>
      <c r="D78" s="696">
        <v>3862.7639795918362</v>
      </c>
      <c r="E78" s="696">
        <v>2194.3728571428574</v>
      </c>
      <c r="F78" s="696">
        <v>4925.6272172011668</v>
      </c>
      <c r="G78" s="696">
        <v>2189.0309314868805</v>
      </c>
      <c r="H78" s="696">
        <v>7011.0377113702634</v>
      </c>
      <c r="I78" s="696">
        <v>2087.6714723032073</v>
      </c>
    </row>
    <row r="79" spans="1:9">
      <c r="A79" s="29" t="s">
        <v>481</v>
      </c>
      <c r="B79" s="696">
        <v>0</v>
      </c>
      <c r="C79" s="696">
        <v>0</v>
      </c>
      <c r="D79" s="696">
        <v>0</v>
      </c>
      <c r="E79" s="696">
        <v>0</v>
      </c>
      <c r="F79" s="696">
        <v>0</v>
      </c>
      <c r="G79" s="696">
        <v>0</v>
      </c>
      <c r="H79" s="696">
        <v>0</v>
      </c>
      <c r="I79" s="696">
        <v>0</v>
      </c>
    </row>
    <row r="80" spans="1:9">
      <c r="A80" s="30" t="s">
        <v>482</v>
      </c>
      <c r="B80" s="696">
        <v>2909.3885568513119</v>
      </c>
      <c r="C80" s="696">
        <v>998.64338775510191</v>
      </c>
      <c r="D80" s="696">
        <v>3862.7639795918362</v>
      </c>
      <c r="E80" s="696">
        <v>2194.3728571428574</v>
      </c>
      <c r="F80" s="696">
        <v>4925.6272172011668</v>
      </c>
      <c r="G80" s="696">
        <v>2189.0309314868805</v>
      </c>
      <c r="H80" s="696">
        <v>7011.0377113702634</v>
      </c>
      <c r="I80" s="696">
        <v>2087.6714723032073</v>
      </c>
    </row>
    <row r="81" spans="1:9">
      <c r="A81" s="29" t="s">
        <v>483</v>
      </c>
      <c r="B81" s="696">
        <v>-3.9506355685131194</v>
      </c>
      <c r="C81" s="696">
        <v>-134.97851895043732</v>
      </c>
      <c r="D81" s="696">
        <v>-86.055174927113697</v>
      </c>
      <c r="E81" s="696">
        <v>65.351800291545189</v>
      </c>
      <c r="F81" s="696">
        <v>-181.42703352769678</v>
      </c>
      <c r="G81" s="696">
        <v>-98.667510204081623</v>
      </c>
      <c r="H81" s="696">
        <v>-104.00673615160349</v>
      </c>
      <c r="I81" s="696">
        <v>-31.448037900874635</v>
      </c>
    </row>
    <row r="82" spans="1:9" ht="21" customHeight="1">
      <c r="A82" s="453" t="s">
        <v>484</v>
      </c>
      <c r="B82" s="696">
        <v>2905.4379212827989</v>
      </c>
      <c r="C82" s="696">
        <v>863.66486880466471</v>
      </c>
      <c r="D82" s="696">
        <v>3776.7088046647227</v>
      </c>
      <c r="E82" s="696">
        <v>2259.7246574344026</v>
      </c>
      <c r="F82" s="696">
        <v>4744.2001836734698</v>
      </c>
      <c r="G82" s="696">
        <v>2090.3634212827988</v>
      </c>
      <c r="H82" s="696">
        <v>6907.0309752186595</v>
      </c>
      <c r="I82" s="696">
        <v>2056.2234344023323</v>
      </c>
    </row>
    <row r="83" spans="1:9" ht="21" customHeight="1">
      <c r="A83" s="29" t="s">
        <v>485</v>
      </c>
      <c r="B83" s="696">
        <v>-5.8309037900874637E-6</v>
      </c>
      <c r="C83" s="696">
        <v>1.4577259475218659E-6</v>
      </c>
      <c r="D83" s="696">
        <v>0</v>
      </c>
      <c r="E83" s="696">
        <v>0</v>
      </c>
      <c r="F83" s="696">
        <v>0</v>
      </c>
      <c r="G83" s="696">
        <v>0</v>
      </c>
      <c r="H83" s="696">
        <v>5.8309037900874637E-6</v>
      </c>
      <c r="I83" s="696">
        <v>0</v>
      </c>
    </row>
    <row r="84" spans="1:9" ht="21" customHeight="1">
      <c r="A84" s="453" t="s">
        <v>486</v>
      </c>
      <c r="B84" s="696">
        <v>2905.4379154518952</v>
      </c>
      <c r="C84" s="696">
        <v>863.66487026239065</v>
      </c>
      <c r="D84" s="696">
        <v>3776.7088046647227</v>
      </c>
      <c r="E84" s="696">
        <v>2259.7246574344026</v>
      </c>
      <c r="F84" s="696">
        <v>4744.2001836734698</v>
      </c>
      <c r="G84" s="696">
        <v>2090.3634212827988</v>
      </c>
      <c r="H84" s="696">
        <v>6907.0309810495628</v>
      </c>
      <c r="I84" s="696">
        <v>2056.2234344023323</v>
      </c>
    </row>
    <row r="85" spans="1:9" ht="18" customHeight="1" thickBot="1">
      <c r="A85" s="29" t="s">
        <v>487</v>
      </c>
      <c r="B85" s="696">
        <v>-635.7931720116618</v>
      </c>
      <c r="C85" s="696">
        <v>-291.95102040816329</v>
      </c>
      <c r="D85" s="696">
        <v>-97.77545189504373</v>
      </c>
      <c r="E85" s="696">
        <v>-128.87877696793004</v>
      </c>
      <c r="F85" s="696">
        <v>-1366.1532346938775</v>
      </c>
      <c r="G85" s="696">
        <v>0</v>
      </c>
      <c r="H85" s="696">
        <v>-2868.2312128279882</v>
      </c>
      <c r="I85" s="696">
        <v>0</v>
      </c>
    </row>
    <row r="86" spans="1:9" ht="24" customHeight="1" thickTop="1" thickBot="1">
      <c r="A86" s="27" t="s">
        <v>488</v>
      </c>
      <c r="B86" s="693">
        <v>2269.644743440233</v>
      </c>
      <c r="C86" s="693">
        <v>571.71384985422731</v>
      </c>
      <c r="D86" s="693">
        <v>3678.9333527696795</v>
      </c>
      <c r="E86" s="693">
        <v>2130.8458804664724</v>
      </c>
      <c r="F86" s="693">
        <v>3378.0469489795919</v>
      </c>
      <c r="G86" s="693">
        <v>2090.3634212827988</v>
      </c>
      <c r="H86" s="693">
        <v>4038.7997682215746</v>
      </c>
      <c r="I86" s="693">
        <v>2056.2234344023323</v>
      </c>
    </row>
    <row r="87" spans="1:9" ht="15" customHeight="1" thickTop="1" thickBot="1">
      <c r="A87" s="454"/>
      <c r="B87" s="697"/>
      <c r="C87" s="697"/>
      <c r="D87" s="697"/>
      <c r="E87" s="697"/>
      <c r="F87" s="697"/>
      <c r="G87" s="697"/>
      <c r="H87" s="697"/>
      <c r="I87" s="697"/>
    </row>
    <row r="88" spans="1:9" ht="28.5" customHeight="1" thickTop="1">
      <c r="A88" s="455"/>
      <c r="B88" s="32"/>
      <c r="C88" s="32"/>
      <c r="D88" s="32"/>
      <c r="E88" s="32"/>
      <c r="F88" s="32"/>
      <c r="G88" s="32"/>
      <c r="H88" s="32"/>
    </row>
    <row r="89" spans="1:9">
      <c r="A89" s="455"/>
      <c r="B89" s="32"/>
      <c r="C89" s="32"/>
      <c r="D89" s="32"/>
      <c r="E89" s="32"/>
      <c r="F89" s="32"/>
      <c r="G89" s="32"/>
      <c r="H89" s="32"/>
    </row>
    <row r="90" spans="1:9" ht="19.5">
      <c r="A90" s="456"/>
      <c r="B90" s="32"/>
      <c r="C90" s="32"/>
      <c r="D90" s="32"/>
      <c r="E90" s="32"/>
      <c r="F90" s="32"/>
      <c r="G90" s="32"/>
      <c r="H90" s="32"/>
    </row>
    <row r="91" spans="1:9" ht="19.5">
      <c r="A91" s="456"/>
      <c r="B91" s="32"/>
      <c r="C91" s="32"/>
      <c r="D91" s="32"/>
      <c r="E91" s="32"/>
      <c r="F91" s="32"/>
      <c r="G91" s="32"/>
      <c r="H91" s="32"/>
    </row>
    <row r="92" spans="1:9" ht="19.5">
      <c r="A92" s="456"/>
      <c r="B92" s="32"/>
      <c r="C92" s="32"/>
      <c r="D92" s="32"/>
      <c r="E92" s="32"/>
      <c r="F92" s="32"/>
      <c r="G92" s="32"/>
      <c r="H92" s="32"/>
    </row>
    <row r="93" spans="1:9" ht="19.5">
      <c r="A93" s="457"/>
      <c r="B93" s="32"/>
      <c r="C93" s="32"/>
      <c r="D93" s="32"/>
      <c r="E93" s="32"/>
      <c r="F93" s="32"/>
      <c r="G93" s="32"/>
      <c r="H93" s="32"/>
    </row>
    <row r="94" spans="1:9" ht="19.5">
      <c r="A94" s="457"/>
      <c r="B94" s="32"/>
      <c r="C94" s="32"/>
      <c r="D94" s="32"/>
      <c r="E94" s="32"/>
      <c r="F94" s="32"/>
      <c r="G94" s="32"/>
      <c r="H94" s="32"/>
    </row>
    <row r="95" spans="1:9" ht="19.5">
      <c r="A95" s="457"/>
      <c r="B95" s="32"/>
      <c r="C95" s="32"/>
      <c r="D95" s="32"/>
      <c r="E95" s="32"/>
      <c r="F95" s="32"/>
      <c r="G95" s="32"/>
      <c r="H95" s="32"/>
    </row>
    <row r="96" spans="1:9" ht="19.5">
      <c r="A96" s="456"/>
      <c r="B96" s="32"/>
      <c r="C96" s="32"/>
      <c r="D96" s="32"/>
      <c r="E96" s="32"/>
      <c r="F96" s="32"/>
      <c r="G96" s="32"/>
      <c r="H96" s="32"/>
    </row>
    <row r="97" spans="1:8" ht="19.5">
      <c r="A97" s="456"/>
      <c r="B97" s="32"/>
      <c r="C97" s="32"/>
      <c r="D97" s="32"/>
      <c r="E97" s="32"/>
      <c r="F97" s="32"/>
      <c r="G97" s="32"/>
      <c r="H97" s="32"/>
    </row>
    <row r="98" spans="1:8" ht="19.5">
      <c r="A98" s="456"/>
      <c r="B98" s="32"/>
      <c r="C98" s="32"/>
      <c r="D98" s="32"/>
      <c r="E98" s="32"/>
      <c r="F98" s="32"/>
      <c r="G98" s="32"/>
      <c r="H98" s="32"/>
    </row>
    <row r="99" spans="1:8" ht="19.5">
      <c r="A99" s="456"/>
      <c r="B99" s="32"/>
      <c r="C99" s="32"/>
      <c r="D99" s="32"/>
      <c r="E99" s="32"/>
      <c r="F99" s="32"/>
      <c r="G99" s="32"/>
      <c r="H99" s="32"/>
    </row>
    <row r="100" spans="1:8" ht="19.5">
      <c r="A100" s="456"/>
      <c r="B100" s="32"/>
      <c r="C100" s="32"/>
      <c r="D100" s="32"/>
      <c r="E100" s="32"/>
      <c r="F100" s="32"/>
      <c r="G100" s="32"/>
      <c r="H100" s="32"/>
    </row>
    <row r="101" spans="1:8" ht="19.5">
      <c r="A101" s="79"/>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ht="19.5">
      <c r="A110" s="456"/>
      <c r="B110" s="32"/>
      <c r="C110" s="32"/>
      <c r="D110" s="32"/>
      <c r="E110" s="32"/>
      <c r="F110" s="32"/>
      <c r="G110" s="32"/>
      <c r="H110" s="32"/>
    </row>
    <row r="111" spans="1:8" ht="19.5">
      <c r="A111" s="456"/>
      <c r="B111" s="32"/>
      <c r="C111" s="32"/>
      <c r="D111" s="32"/>
      <c r="E111" s="32"/>
      <c r="F111" s="32"/>
      <c r="G111" s="32"/>
      <c r="H111" s="32"/>
    </row>
    <row r="112" spans="1:8" ht="19.5">
      <c r="A112" s="457"/>
      <c r="B112" s="32"/>
      <c r="C112" s="32"/>
      <c r="D112" s="32"/>
      <c r="E112" s="32"/>
      <c r="F112" s="32"/>
      <c r="G112" s="32"/>
      <c r="H112" s="32"/>
    </row>
    <row r="113" spans="1:8" ht="19.5">
      <c r="A113" s="457"/>
      <c r="B113" s="32"/>
      <c r="C113" s="32"/>
      <c r="D113" s="32"/>
      <c r="E113" s="32"/>
      <c r="F113" s="32"/>
      <c r="G113" s="32"/>
      <c r="H113" s="32"/>
    </row>
    <row r="114" spans="1:8" ht="19.5">
      <c r="A114" s="457"/>
      <c r="B114" s="32"/>
      <c r="C114" s="32"/>
      <c r="D114" s="32"/>
      <c r="E114" s="32"/>
      <c r="F114" s="32"/>
      <c r="G114" s="32"/>
      <c r="H114" s="32"/>
    </row>
    <row r="115" spans="1:8" ht="19.5">
      <c r="A115" s="456"/>
      <c r="B115" s="32"/>
      <c r="C115" s="32"/>
      <c r="D115" s="32"/>
      <c r="E115" s="32"/>
      <c r="F115" s="32"/>
      <c r="G115" s="32"/>
      <c r="H115" s="32"/>
    </row>
    <row r="116" spans="1:8" ht="19.5">
      <c r="A116" s="456"/>
      <c r="B116" s="32"/>
      <c r="C116" s="32"/>
      <c r="D116" s="32"/>
      <c r="E116" s="32"/>
      <c r="F116" s="32"/>
      <c r="G116" s="32"/>
      <c r="H116" s="32"/>
    </row>
    <row r="117" spans="1:8" ht="19.5">
      <c r="A117" s="456"/>
      <c r="B117" s="32"/>
      <c r="C117" s="32"/>
      <c r="D117" s="32"/>
      <c r="E117" s="32"/>
      <c r="F117" s="32"/>
      <c r="G117" s="32"/>
      <c r="H117" s="32"/>
    </row>
    <row r="118" spans="1:8" ht="19.5">
      <c r="A118" s="456"/>
      <c r="B118" s="32"/>
      <c r="C118" s="32"/>
      <c r="D118" s="32"/>
      <c r="E118" s="32"/>
      <c r="F118" s="32"/>
      <c r="G118" s="32"/>
      <c r="H118" s="32"/>
    </row>
    <row r="119" spans="1:8" ht="19.5">
      <c r="A119" s="456"/>
      <c r="B119" s="32"/>
      <c r="C119" s="32"/>
      <c r="D119" s="32"/>
      <c r="E119" s="32"/>
      <c r="F119" s="32"/>
      <c r="G119" s="32"/>
      <c r="H119" s="32"/>
    </row>
    <row r="120" spans="1:8" ht="19.5">
      <c r="A120" s="456"/>
      <c r="B120" s="32"/>
      <c r="C120" s="32"/>
      <c r="D120" s="32"/>
      <c r="E120" s="32"/>
      <c r="F120" s="32"/>
      <c r="G120" s="32"/>
      <c r="H120" s="32"/>
    </row>
    <row r="121" spans="1:8" ht="19.5">
      <c r="A121" s="456"/>
      <c r="B121" s="32"/>
      <c r="C121" s="32"/>
      <c r="D121" s="32"/>
      <c r="E121" s="32"/>
      <c r="F121" s="32"/>
      <c r="G121" s="32"/>
      <c r="H121" s="32"/>
    </row>
    <row r="122" spans="1:8" ht="19.5">
      <c r="A122" s="457"/>
      <c r="B122" s="32"/>
      <c r="C122" s="32"/>
      <c r="D122" s="32"/>
      <c r="E122" s="32"/>
      <c r="F122" s="32"/>
      <c r="G122" s="32"/>
      <c r="H122" s="32"/>
    </row>
    <row r="123" spans="1:8" ht="19.5">
      <c r="A123" s="456"/>
      <c r="B123" s="32"/>
      <c r="C123" s="32"/>
      <c r="D123" s="32"/>
      <c r="E123" s="32"/>
      <c r="F123" s="32"/>
      <c r="G123" s="32"/>
      <c r="H123" s="32"/>
    </row>
    <row r="124" spans="1:8" ht="19.5">
      <c r="A124" s="456"/>
      <c r="B124" s="32"/>
      <c r="C124" s="32"/>
      <c r="D124" s="32"/>
      <c r="E124" s="32"/>
      <c r="F124" s="32"/>
      <c r="G124" s="32"/>
      <c r="H124" s="32"/>
    </row>
    <row r="125" spans="1:8" ht="19.5">
      <c r="A125" s="456"/>
      <c r="B125" s="32"/>
      <c r="C125" s="32"/>
      <c r="D125" s="32"/>
      <c r="E125" s="32"/>
      <c r="F125" s="32"/>
      <c r="G125" s="32"/>
      <c r="H125" s="32"/>
    </row>
    <row r="126" spans="1:8" ht="19.5">
      <c r="A126" s="456"/>
      <c r="B126" s="32"/>
      <c r="C126" s="32"/>
      <c r="D126" s="32"/>
      <c r="E126" s="32"/>
      <c r="F126" s="32"/>
      <c r="G126" s="32"/>
      <c r="H126" s="32"/>
    </row>
    <row r="127" spans="1:8" ht="19.5">
      <c r="A127" s="456"/>
      <c r="B127" s="32"/>
      <c r="C127" s="32"/>
      <c r="D127" s="32"/>
      <c r="E127" s="32"/>
      <c r="F127" s="32"/>
      <c r="G127" s="32"/>
      <c r="H127" s="32"/>
    </row>
    <row r="128" spans="1:8" ht="19.5">
      <c r="A128" s="457"/>
      <c r="B128" s="32"/>
      <c r="C128" s="32"/>
      <c r="D128" s="32"/>
      <c r="E128" s="32"/>
      <c r="F128" s="32"/>
      <c r="G128" s="32"/>
      <c r="H128" s="32"/>
    </row>
    <row r="129" spans="1:8" ht="19.5">
      <c r="A129" s="456"/>
      <c r="B129" s="32"/>
      <c r="C129" s="32"/>
      <c r="D129" s="32"/>
      <c r="E129" s="32"/>
      <c r="F129" s="32"/>
      <c r="G129" s="32"/>
      <c r="H129" s="32"/>
    </row>
    <row r="130" spans="1:8" ht="19.5">
      <c r="A130" s="456"/>
      <c r="B130" s="32"/>
      <c r="C130" s="32"/>
      <c r="D130" s="32"/>
      <c r="E130" s="32"/>
      <c r="F130" s="32"/>
      <c r="G130" s="32"/>
      <c r="H130" s="32"/>
    </row>
    <row r="131" spans="1:8" ht="19.5">
      <c r="A131" s="456"/>
      <c r="B131" s="32"/>
      <c r="C131" s="32"/>
      <c r="D131" s="32"/>
      <c r="E131" s="32"/>
      <c r="F131" s="32"/>
      <c r="G131" s="32"/>
      <c r="H131" s="32"/>
    </row>
    <row r="132" spans="1:8" ht="19.5">
      <c r="A132" s="457"/>
      <c r="B132" s="32"/>
      <c r="C132" s="32"/>
      <c r="D132" s="32"/>
      <c r="E132" s="32"/>
      <c r="F132" s="32"/>
      <c r="G132" s="32"/>
      <c r="H132" s="32"/>
    </row>
    <row r="133" spans="1:8" ht="19.5">
      <c r="A133" s="456"/>
      <c r="B133" s="32"/>
      <c r="C133" s="32"/>
      <c r="D133" s="32"/>
      <c r="E133" s="32"/>
      <c r="F133" s="32"/>
      <c r="G133" s="32"/>
      <c r="H133" s="32"/>
    </row>
    <row r="134" spans="1:8" ht="19.5">
      <c r="A134" s="456"/>
      <c r="B134" s="32"/>
      <c r="C134" s="32"/>
      <c r="D134" s="32"/>
      <c r="E134" s="32"/>
      <c r="F134" s="32"/>
      <c r="G134" s="32"/>
      <c r="H134" s="32"/>
    </row>
    <row r="135" spans="1:8" ht="19.5">
      <c r="A135" s="456"/>
      <c r="B135" s="32"/>
      <c r="C135" s="32"/>
      <c r="D135" s="32"/>
      <c r="E135" s="32"/>
      <c r="F135" s="32"/>
      <c r="G135" s="32"/>
      <c r="H135" s="32"/>
    </row>
    <row r="136" spans="1:8" ht="19.5">
      <c r="A136" s="456"/>
      <c r="B136" s="32"/>
      <c r="C136" s="32"/>
      <c r="D136" s="32"/>
      <c r="E136" s="32"/>
      <c r="F136" s="32"/>
      <c r="G136" s="32"/>
      <c r="H136" s="32"/>
    </row>
    <row r="137" spans="1:8" ht="19.5">
      <c r="A137" s="457"/>
      <c r="B137" s="32"/>
      <c r="C137" s="32"/>
      <c r="D137" s="32"/>
      <c r="E137" s="32"/>
      <c r="F137" s="32"/>
      <c r="G137" s="32"/>
      <c r="H137" s="32"/>
    </row>
    <row r="138" spans="1:8" ht="19.5">
      <c r="A138" s="456"/>
      <c r="B138" s="32"/>
      <c r="C138" s="32"/>
      <c r="D138" s="32"/>
      <c r="E138" s="32"/>
      <c r="F138" s="32"/>
      <c r="G138" s="32"/>
      <c r="H138" s="32"/>
    </row>
    <row r="139" spans="1:8" ht="19.5">
      <c r="A139" s="456"/>
      <c r="B139" s="32"/>
      <c r="C139" s="32"/>
      <c r="D139" s="32"/>
      <c r="E139" s="32"/>
      <c r="F139" s="32"/>
      <c r="G139" s="32"/>
      <c r="H139" s="32"/>
    </row>
    <row r="140" spans="1:8" ht="19.5">
      <c r="A140" s="456"/>
      <c r="B140" s="32"/>
      <c r="C140" s="32"/>
      <c r="D140" s="32"/>
      <c r="E140" s="32"/>
      <c r="F140" s="32"/>
      <c r="G140" s="32"/>
      <c r="H140" s="32"/>
    </row>
    <row r="141" spans="1:8" ht="19.5">
      <c r="A141" s="456"/>
      <c r="B141" s="32"/>
      <c r="C141" s="32"/>
      <c r="D141" s="32"/>
      <c r="E141" s="32"/>
      <c r="F141" s="32"/>
      <c r="G141" s="32"/>
      <c r="H141" s="32"/>
    </row>
    <row r="142" spans="1:8" ht="19.5">
      <c r="A142" s="457"/>
      <c r="B142" s="32"/>
      <c r="C142" s="32"/>
      <c r="D142" s="32"/>
      <c r="E142" s="32"/>
      <c r="F142" s="32"/>
      <c r="G142" s="32"/>
      <c r="H142" s="32"/>
    </row>
    <row r="143" spans="1:8" ht="19.5">
      <c r="A143" s="457"/>
      <c r="B143" s="32"/>
      <c r="C143" s="32"/>
      <c r="D143" s="32"/>
      <c r="E143" s="32"/>
      <c r="F143" s="32"/>
      <c r="G143" s="32"/>
      <c r="H143" s="32"/>
    </row>
    <row r="144" spans="1:8" ht="19.5">
      <c r="A144" s="457"/>
      <c r="B144" s="32"/>
      <c r="C144" s="32"/>
      <c r="D144" s="32"/>
      <c r="E144" s="32"/>
      <c r="F144" s="32"/>
      <c r="G144" s="32"/>
      <c r="H144" s="32"/>
    </row>
    <row r="145" spans="1:8" ht="19.5">
      <c r="A145" s="456"/>
      <c r="B145" s="32"/>
      <c r="C145" s="32"/>
      <c r="D145" s="32"/>
      <c r="E145" s="32"/>
      <c r="F145" s="32"/>
      <c r="G145" s="32"/>
      <c r="H145" s="32"/>
    </row>
    <row r="146" spans="1:8" ht="19.5">
      <c r="A146" s="456"/>
      <c r="B146" s="32"/>
      <c r="C146" s="32"/>
      <c r="D146" s="32"/>
      <c r="E146" s="32"/>
      <c r="F146" s="32"/>
      <c r="G146" s="32"/>
      <c r="H146" s="32"/>
    </row>
    <row r="147" spans="1:8" ht="19.5">
      <c r="A147" s="82"/>
      <c r="B147" s="32"/>
      <c r="C147" s="32"/>
      <c r="D147" s="32"/>
      <c r="E147" s="32"/>
      <c r="F147" s="32"/>
      <c r="G147" s="32"/>
      <c r="H147" s="32"/>
    </row>
    <row r="148" spans="1:8" ht="19.5">
      <c r="A148" s="457"/>
      <c r="B148" s="32"/>
      <c r="C148" s="32"/>
      <c r="D148" s="32"/>
      <c r="E148" s="32"/>
      <c r="F148" s="32"/>
      <c r="G148" s="32"/>
      <c r="H148" s="32"/>
    </row>
    <row r="149" spans="1:8" ht="19.5">
      <c r="A149" s="456"/>
      <c r="B149" s="32"/>
      <c r="C149" s="32"/>
      <c r="D149" s="32"/>
      <c r="E149" s="32"/>
      <c r="F149" s="32"/>
      <c r="G149" s="32"/>
      <c r="H149" s="32"/>
    </row>
    <row r="150" spans="1:8" ht="19.5">
      <c r="A150" s="456"/>
      <c r="B150" s="32"/>
      <c r="C150" s="32"/>
      <c r="D150" s="32"/>
      <c r="E150" s="32"/>
      <c r="F150" s="32"/>
      <c r="G150" s="32"/>
      <c r="H150" s="32"/>
    </row>
    <row r="151" spans="1:8" ht="19.5">
      <c r="A151" s="456"/>
      <c r="B151" s="32"/>
      <c r="C151" s="32"/>
      <c r="D151" s="32"/>
      <c r="E151" s="32"/>
      <c r="F151" s="32"/>
      <c r="G151" s="32"/>
      <c r="H151" s="32"/>
    </row>
    <row r="152" spans="1:8" ht="19.5">
      <c r="A152" s="457"/>
      <c r="B152" s="32"/>
      <c r="C152" s="32"/>
      <c r="D152" s="32"/>
      <c r="E152" s="32"/>
      <c r="F152" s="32"/>
      <c r="G152" s="32"/>
      <c r="H152" s="32"/>
    </row>
    <row r="153" spans="1:8" ht="19.5">
      <c r="A153" s="456"/>
      <c r="B153" s="32"/>
      <c r="C153" s="32"/>
      <c r="D153" s="32"/>
      <c r="E153" s="32"/>
      <c r="F153" s="32"/>
      <c r="G153" s="32"/>
      <c r="H153" s="32"/>
    </row>
    <row r="154" spans="1:8" ht="19.5">
      <c r="A154" s="456"/>
      <c r="B154" s="32"/>
      <c r="C154" s="32"/>
      <c r="D154" s="32"/>
      <c r="E154" s="32"/>
      <c r="F154" s="32"/>
      <c r="G154" s="32"/>
      <c r="H154" s="32"/>
    </row>
    <row r="155" spans="1:8" ht="19.5">
      <c r="A155" s="456"/>
      <c r="B155" s="32"/>
      <c r="C155" s="32"/>
      <c r="D155" s="32"/>
      <c r="E155" s="32"/>
      <c r="F155" s="32"/>
      <c r="G155" s="32"/>
      <c r="H155" s="32"/>
    </row>
    <row r="156" spans="1:8" ht="19.5">
      <c r="A156" s="457"/>
      <c r="B156" s="32"/>
      <c r="C156" s="32"/>
      <c r="D156" s="32"/>
      <c r="E156" s="32"/>
      <c r="F156" s="32"/>
      <c r="G156" s="32"/>
      <c r="H156" s="32"/>
    </row>
    <row r="157" spans="1:8" ht="19.5">
      <c r="A157" s="456"/>
      <c r="B157" s="32"/>
      <c r="C157" s="32"/>
      <c r="D157" s="32"/>
      <c r="E157" s="32"/>
      <c r="F157" s="32"/>
      <c r="G157" s="32"/>
      <c r="H157" s="32"/>
    </row>
    <row r="158" spans="1:8" ht="19.5">
      <c r="A158" s="456"/>
      <c r="B158" s="32"/>
      <c r="C158" s="32"/>
      <c r="D158" s="32"/>
      <c r="E158" s="32"/>
      <c r="F158" s="32"/>
      <c r="G158" s="32"/>
      <c r="H158" s="32"/>
    </row>
    <row r="159" spans="1:8" ht="19.5">
      <c r="A159" s="456"/>
      <c r="B159" s="32"/>
      <c r="C159" s="32"/>
      <c r="D159" s="32"/>
      <c r="E159" s="32"/>
      <c r="F159" s="32"/>
      <c r="G159" s="32"/>
      <c r="H159" s="32"/>
    </row>
    <row r="160" spans="1:8" ht="19.5">
      <c r="A160" s="457"/>
      <c r="B160" s="32"/>
      <c r="C160" s="32"/>
      <c r="D160" s="32"/>
      <c r="E160" s="32"/>
      <c r="F160" s="32"/>
      <c r="G160" s="32"/>
      <c r="H160" s="32"/>
    </row>
    <row r="161" spans="1:8" ht="19.5">
      <c r="A161" s="456"/>
      <c r="B161" s="32"/>
      <c r="C161" s="32"/>
      <c r="D161" s="32"/>
      <c r="E161" s="32"/>
      <c r="F161" s="32"/>
      <c r="G161" s="32"/>
      <c r="H161" s="32"/>
    </row>
    <row r="162" spans="1:8" ht="19.5">
      <c r="A162" s="456"/>
      <c r="B162" s="32"/>
      <c r="C162" s="32"/>
      <c r="D162" s="32"/>
      <c r="E162" s="32"/>
      <c r="F162" s="32"/>
      <c r="G162" s="32"/>
      <c r="H162" s="32"/>
    </row>
    <row r="163" spans="1:8" ht="19.5">
      <c r="A163" s="456"/>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79"/>
      <c r="B167" s="32"/>
      <c r="C167" s="32"/>
      <c r="D167" s="32"/>
      <c r="E167" s="32"/>
      <c r="F167" s="32"/>
      <c r="G167" s="32"/>
      <c r="H167" s="32"/>
    </row>
    <row r="168" spans="1:8" ht="19.5">
      <c r="A168" s="79"/>
      <c r="B168" s="32"/>
      <c r="C168" s="32"/>
      <c r="D168" s="32"/>
      <c r="E168" s="32"/>
      <c r="F168" s="32"/>
      <c r="G168" s="32"/>
      <c r="H168" s="32"/>
    </row>
    <row r="169" spans="1:8" ht="19.5">
      <c r="A169" s="457"/>
      <c r="B169" s="32"/>
      <c r="C169" s="32"/>
      <c r="D169" s="32"/>
      <c r="E169" s="32"/>
      <c r="F169" s="32"/>
      <c r="G169" s="32"/>
      <c r="H169" s="32"/>
    </row>
    <row r="170" spans="1:8" ht="19.5">
      <c r="A170" s="456"/>
      <c r="B170" s="32"/>
      <c r="C170" s="32"/>
      <c r="D170" s="32"/>
      <c r="E170" s="32"/>
      <c r="F170" s="32"/>
      <c r="G170" s="32"/>
      <c r="H170" s="32"/>
    </row>
    <row r="171" spans="1:8" ht="19.5">
      <c r="A171" s="456"/>
      <c r="B171" s="32"/>
      <c r="C171" s="32"/>
      <c r="D171" s="32"/>
      <c r="E171" s="32"/>
      <c r="F171" s="32"/>
      <c r="G171" s="32"/>
      <c r="H171" s="32"/>
    </row>
    <row r="172" spans="1:8" ht="19.5">
      <c r="A172" s="456"/>
      <c r="B172" s="32"/>
      <c r="C172" s="32"/>
      <c r="D172" s="32"/>
      <c r="E172" s="32"/>
      <c r="F172" s="32"/>
      <c r="G172" s="32"/>
      <c r="H172" s="32"/>
    </row>
    <row r="173" spans="1:8" ht="19.5">
      <c r="A173" s="456"/>
      <c r="B173" s="32"/>
      <c r="C173" s="32"/>
      <c r="D173" s="32"/>
      <c r="E173" s="32"/>
      <c r="F173" s="32"/>
      <c r="G173" s="32"/>
      <c r="H173" s="32"/>
    </row>
    <row r="174" spans="1:8" ht="19.5">
      <c r="A174" s="456"/>
      <c r="B174" s="32"/>
      <c r="C174" s="32"/>
      <c r="D174" s="32"/>
      <c r="E174" s="32"/>
      <c r="F174" s="32"/>
      <c r="G174" s="32"/>
      <c r="H174" s="32"/>
    </row>
    <row r="175" spans="1:8" ht="19.5">
      <c r="A175" s="457"/>
      <c r="B175" s="32"/>
      <c r="C175" s="32"/>
      <c r="D175" s="32"/>
      <c r="E175" s="32"/>
      <c r="F175" s="32"/>
      <c r="G175" s="32"/>
      <c r="H175" s="32"/>
    </row>
    <row r="176" spans="1:8" ht="19.5">
      <c r="A176" s="456"/>
      <c r="B176" s="32"/>
      <c r="C176" s="32"/>
      <c r="D176" s="32"/>
      <c r="E176" s="32"/>
      <c r="F176" s="32"/>
      <c r="G176" s="32"/>
      <c r="H176" s="32"/>
    </row>
    <row r="177" spans="1:8" ht="19.5">
      <c r="A177" s="456"/>
      <c r="B177" s="32"/>
      <c r="C177" s="32"/>
      <c r="D177" s="32"/>
      <c r="E177" s="32"/>
      <c r="F177" s="32"/>
      <c r="G177" s="32"/>
      <c r="H177" s="32"/>
    </row>
    <row r="178" spans="1:8" ht="19.5">
      <c r="A178" s="456"/>
      <c r="B178" s="32"/>
      <c r="C178" s="32"/>
      <c r="D178" s="32"/>
      <c r="E178" s="32"/>
      <c r="F178" s="32"/>
      <c r="G178" s="32"/>
      <c r="H178" s="32"/>
    </row>
    <row r="179" spans="1:8" ht="19.5">
      <c r="A179" s="456"/>
      <c r="B179" s="32"/>
      <c r="C179" s="32"/>
      <c r="D179" s="32"/>
      <c r="E179" s="32"/>
      <c r="F179" s="32"/>
      <c r="G179" s="32"/>
      <c r="H179" s="32"/>
    </row>
    <row r="180" spans="1:8" ht="19.5">
      <c r="A180" s="457"/>
      <c r="B180" s="32"/>
      <c r="C180" s="32"/>
      <c r="D180" s="32"/>
      <c r="E180" s="32"/>
      <c r="F180" s="32"/>
      <c r="G180" s="32"/>
      <c r="H180" s="32"/>
    </row>
    <row r="181" spans="1:8" ht="19.5">
      <c r="A181" s="457"/>
      <c r="B181" s="32"/>
      <c r="C181" s="32"/>
      <c r="D181" s="32"/>
      <c r="E181" s="32"/>
      <c r="F181" s="32"/>
      <c r="G181" s="32"/>
      <c r="H181" s="32"/>
    </row>
    <row r="182" spans="1:8" ht="19.5">
      <c r="A182" s="456"/>
      <c r="B182" s="32"/>
      <c r="C182" s="32"/>
      <c r="D182" s="32"/>
      <c r="E182" s="32"/>
      <c r="F182" s="32"/>
      <c r="G182" s="32"/>
      <c r="H182" s="32"/>
    </row>
    <row r="183" spans="1:8" ht="19.5">
      <c r="A183" s="456"/>
      <c r="B183" s="32"/>
      <c r="C183" s="32"/>
      <c r="D183" s="32"/>
      <c r="E183" s="32"/>
      <c r="F183" s="32"/>
      <c r="G183" s="32"/>
      <c r="H183" s="32"/>
    </row>
    <row r="184" spans="1:8" ht="19.5">
      <c r="A184" s="456"/>
      <c r="B184" s="32"/>
      <c r="C184" s="32"/>
      <c r="D184" s="32"/>
      <c r="E184" s="32"/>
      <c r="F184" s="32"/>
      <c r="G184" s="32"/>
      <c r="H184" s="32"/>
    </row>
    <row r="185" spans="1:8" ht="19.5">
      <c r="A185" s="457"/>
      <c r="B185" s="32"/>
      <c r="C185" s="32"/>
      <c r="D185" s="32"/>
      <c r="E185" s="32"/>
      <c r="F185" s="32"/>
      <c r="G185" s="32"/>
      <c r="H185" s="32"/>
    </row>
    <row r="186" spans="1:8" ht="19.5">
      <c r="A186" s="457"/>
      <c r="B186" s="32"/>
      <c r="C186" s="32"/>
      <c r="D186" s="32"/>
      <c r="E186" s="32"/>
      <c r="F186" s="32"/>
      <c r="G186" s="32"/>
      <c r="H186" s="32"/>
    </row>
    <row r="187" spans="1:8" ht="19.5">
      <c r="A187" s="457"/>
      <c r="B187" s="32"/>
      <c r="C187" s="32"/>
      <c r="D187" s="32"/>
      <c r="E187" s="32"/>
      <c r="F187" s="32"/>
      <c r="G187" s="32"/>
      <c r="H187" s="32"/>
    </row>
    <row r="188" spans="1:8" ht="19.5">
      <c r="A188" s="457"/>
      <c r="B188" s="32"/>
      <c r="C188" s="32"/>
      <c r="D188" s="32"/>
      <c r="E188" s="32"/>
      <c r="F188" s="32"/>
      <c r="G188" s="32"/>
      <c r="H188" s="32"/>
    </row>
    <row r="189" spans="1:8" ht="19.5">
      <c r="A189" s="457"/>
      <c r="B189" s="32"/>
      <c r="C189" s="32"/>
      <c r="D189" s="32"/>
      <c r="E189" s="32"/>
      <c r="F189" s="32"/>
      <c r="G189" s="32"/>
      <c r="H189" s="32"/>
    </row>
    <row r="190" spans="1:8" ht="19.5">
      <c r="A190" s="457"/>
      <c r="B190" s="32"/>
      <c r="C190" s="32"/>
      <c r="D190" s="32"/>
      <c r="E190" s="32"/>
      <c r="F190" s="32"/>
      <c r="G190" s="32"/>
      <c r="H190" s="32"/>
    </row>
    <row r="191" spans="1:8" ht="19.5">
      <c r="A191" s="456"/>
      <c r="B191" s="32"/>
      <c r="C191" s="32"/>
      <c r="D191" s="32"/>
      <c r="E191" s="32"/>
      <c r="F191" s="32"/>
      <c r="G191" s="32"/>
      <c r="H191" s="32"/>
    </row>
    <row r="192" spans="1:8" ht="19.5">
      <c r="A192" s="456"/>
      <c r="B192" s="32"/>
      <c r="C192" s="32"/>
      <c r="D192" s="32"/>
      <c r="E192" s="32"/>
      <c r="F192" s="32"/>
      <c r="G192" s="32"/>
      <c r="H192" s="32"/>
    </row>
    <row r="193" spans="1:8" ht="19.5">
      <c r="A193" s="456"/>
      <c r="B193" s="32"/>
      <c r="C193" s="32"/>
      <c r="D193" s="32"/>
      <c r="E193" s="32"/>
      <c r="F193" s="32"/>
      <c r="G193" s="32"/>
      <c r="H193" s="32"/>
    </row>
    <row r="194" spans="1:8" ht="19.5">
      <c r="A194" s="457"/>
      <c r="B194" s="32"/>
      <c r="C194" s="32"/>
      <c r="D194" s="32"/>
      <c r="E194" s="32"/>
      <c r="F194" s="32"/>
      <c r="G194" s="32"/>
      <c r="H194" s="32"/>
    </row>
    <row r="195" spans="1:8" ht="19.5">
      <c r="A195" s="456"/>
      <c r="B195" s="32"/>
      <c r="C195" s="32"/>
      <c r="D195" s="32"/>
      <c r="E195" s="32"/>
      <c r="F195" s="32"/>
      <c r="G195" s="32"/>
      <c r="H195" s="32"/>
    </row>
    <row r="196" spans="1:8" ht="19.5">
      <c r="A196" s="456"/>
      <c r="B196" s="32"/>
      <c r="C196" s="32"/>
      <c r="D196" s="32"/>
      <c r="E196" s="32"/>
      <c r="F196" s="32"/>
      <c r="G196" s="32"/>
      <c r="H196" s="32"/>
    </row>
    <row r="197" spans="1:8" ht="19.5">
      <c r="A197" s="82"/>
      <c r="B197" s="32"/>
      <c r="C197" s="32"/>
      <c r="D197" s="32"/>
      <c r="E197" s="32"/>
      <c r="F197" s="32"/>
      <c r="G197" s="32"/>
      <c r="H197" s="32"/>
    </row>
    <row r="198" spans="1:8" ht="19.5">
      <c r="A198" s="456"/>
      <c r="B198" s="32"/>
      <c r="C198" s="32"/>
      <c r="D198" s="32"/>
      <c r="E198" s="32"/>
      <c r="F198" s="32"/>
      <c r="G198" s="32"/>
      <c r="H198" s="32"/>
    </row>
    <row r="199" spans="1:8" ht="19.5">
      <c r="A199" s="457"/>
      <c r="B199" s="32"/>
      <c r="C199" s="32"/>
      <c r="D199" s="32"/>
      <c r="E199" s="32"/>
      <c r="F199" s="32"/>
      <c r="G199" s="32"/>
      <c r="H199" s="32"/>
    </row>
    <row r="200" spans="1:8" ht="19.5">
      <c r="A200" s="456"/>
      <c r="B200" s="32"/>
      <c r="C200" s="32"/>
      <c r="D200" s="32"/>
      <c r="E200" s="32"/>
      <c r="F200" s="32"/>
      <c r="G200" s="32"/>
      <c r="H200" s="32"/>
    </row>
    <row r="201" spans="1:8" ht="19.5">
      <c r="A201" s="456"/>
      <c r="B201" s="32"/>
      <c r="C201" s="32"/>
      <c r="D201" s="32"/>
      <c r="E201" s="32"/>
      <c r="F201" s="32"/>
      <c r="G201" s="32"/>
      <c r="H201" s="32"/>
    </row>
    <row r="202" spans="1:8" ht="19.5">
      <c r="A202" s="457"/>
      <c r="B202" s="32"/>
      <c r="C202" s="32"/>
      <c r="D202" s="32"/>
      <c r="E202" s="32"/>
      <c r="F202" s="32"/>
      <c r="G202" s="32"/>
      <c r="H202" s="32"/>
    </row>
    <row r="203" spans="1:8" ht="19.5">
      <c r="A203" s="456"/>
      <c r="B203" s="32"/>
      <c r="C203" s="32"/>
      <c r="D203" s="32"/>
      <c r="E203" s="32"/>
      <c r="F203" s="32"/>
      <c r="G203" s="32"/>
      <c r="H203" s="32"/>
    </row>
    <row r="204" spans="1:8" ht="19.5">
      <c r="A204" s="456"/>
      <c r="B204" s="32"/>
      <c r="C204" s="32"/>
      <c r="D204" s="32"/>
      <c r="E204" s="32"/>
      <c r="F204" s="32"/>
      <c r="G204" s="32"/>
      <c r="H204" s="32"/>
    </row>
    <row r="205" spans="1:8" ht="19.5">
      <c r="A205" s="457"/>
      <c r="B205" s="32"/>
      <c r="C205" s="32"/>
      <c r="D205" s="32"/>
      <c r="E205" s="32"/>
      <c r="F205" s="32"/>
      <c r="G205" s="32"/>
      <c r="H205" s="32"/>
    </row>
    <row r="206" spans="1:8" ht="19.5">
      <c r="A206" s="456"/>
      <c r="B206" s="32"/>
      <c r="C206" s="32"/>
      <c r="D206" s="32"/>
      <c r="E206" s="32"/>
      <c r="F206" s="32"/>
      <c r="G206" s="32"/>
      <c r="H206" s="32"/>
    </row>
    <row r="207" spans="1:8" ht="19.5">
      <c r="A207" s="456"/>
      <c r="B207" s="32"/>
      <c r="C207" s="32"/>
      <c r="D207" s="32"/>
      <c r="E207" s="32"/>
      <c r="F207" s="32"/>
      <c r="G207" s="32"/>
      <c r="H207" s="32"/>
    </row>
    <row r="208" spans="1:8" ht="19.5">
      <c r="A208" s="456"/>
      <c r="B208" s="32"/>
      <c r="C208" s="32"/>
      <c r="D208" s="32"/>
      <c r="E208" s="32"/>
      <c r="F208" s="32"/>
      <c r="G208" s="32"/>
      <c r="H208" s="32"/>
    </row>
    <row r="209" spans="1:8" ht="19.5">
      <c r="A209" s="456"/>
      <c r="B209" s="32"/>
      <c r="C209" s="32"/>
      <c r="D209" s="32"/>
      <c r="E209" s="32"/>
      <c r="F209" s="32"/>
      <c r="G209" s="32"/>
      <c r="H209" s="32"/>
    </row>
    <row r="210" spans="1:8" ht="19.5">
      <c r="A210" s="456"/>
      <c r="B210" s="32"/>
      <c r="C210" s="32"/>
      <c r="D210" s="32"/>
      <c r="E210" s="32"/>
      <c r="F210" s="32"/>
      <c r="G210" s="32"/>
      <c r="H210" s="32"/>
    </row>
    <row r="211" spans="1:8" ht="19.5">
      <c r="A211" s="456"/>
      <c r="B211" s="32"/>
      <c r="C211" s="32"/>
      <c r="D211" s="32"/>
      <c r="E211" s="32"/>
      <c r="F211" s="32"/>
      <c r="G211" s="32"/>
      <c r="H211" s="32"/>
    </row>
    <row r="212" spans="1:8" ht="19.5">
      <c r="A212" s="456"/>
      <c r="B212" s="32"/>
      <c r="C212" s="32"/>
      <c r="D212" s="32"/>
      <c r="E212" s="32"/>
      <c r="F212" s="32"/>
      <c r="G212" s="32"/>
      <c r="H212" s="32"/>
    </row>
    <row r="213" spans="1:8" ht="19.5">
      <c r="A213" s="456"/>
      <c r="B213" s="32"/>
      <c r="C213" s="32"/>
      <c r="D213" s="32"/>
      <c r="E213" s="32"/>
      <c r="F213" s="32"/>
      <c r="G213" s="32"/>
      <c r="H213" s="32"/>
    </row>
    <row r="214" spans="1:8" ht="19.5">
      <c r="A214" s="457"/>
      <c r="B214" s="32"/>
      <c r="C214" s="32"/>
      <c r="D214" s="32"/>
      <c r="E214" s="32"/>
      <c r="F214" s="32"/>
      <c r="G214" s="32"/>
      <c r="H214" s="32"/>
    </row>
    <row r="215" spans="1:8" ht="19.5">
      <c r="A215" s="456"/>
      <c r="B215" s="32"/>
      <c r="C215" s="32"/>
      <c r="D215" s="32"/>
      <c r="E215" s="32"/>
      <c r="F215" s="32"/>
      <c r="G215" s="32"/>
      <c r="H215" s="32"/>
    </row>
    <row r="216" spans="1:8" ht="19.5">
      <c r="A216" s="456"/>
      <c r="B216" s="32"/>
      <c r="C216" s="32"/>
      <c r="D216" s="32"/>
      <c r="E216" s="32"/>
      <c r="F216" s="32"/>
      <c r="G216" s="32"/>
      <c r="H216" s="32"/>
    </row>
    <row r="217" spans="1:8" ht="19.5">
      <c r="A217" s="456"/>
      <c r="B217" s="32"/>
      <c r="C217" s="32"/>
      <c r="D217" s="32"/>
      <c r="E217" s="32"/>
      <c r="F217" s="32"/>
      <c r="G217" s="32"/>
      <c r="H217" s="32"/>
    </row>
    <row r="218" spans="1:8" ht="19.5">
      <c r="A218" s="456"/>
      <c r="B218" s="32"/>
      <c r="C218" s="32"/>
      <c r="D218" s="32"/>
      <c r="E218" s="32"/>
      <c r="F218" s="32"/>
      <c r="G218" s="32"/>
      <c r="H218" s="32"/>
    </row>
    <row r="219" spans="1:8" ht="19.5">
      <c r="A219" s="456"/>
      <c r="B219" s="32"/>
      <c r="C219" s="32"/>
      <c r="D219" s="32"/>
      <c r="E219" s="32"/>
      <c r="F219" s="32"/>
      <c r="G219" s="32"/>
      <c r="H219" s="32"/>
    </row>
    <row r="220" spans="1:8" ht="19.5">
      <c r="A220" s="457"/>
      <c r="B220" s="32"/>
      <c r="C220" s="32"/>
      <c r="D220" s="32"/>
      <c r="E220" s="32"/>
      <c r="F220" s="32"/>
      <c r="G220" s="32"/>
      <c r="H220" s="32"/>
    </row>
    <row r="221" spans="1:8" ht="19.5">
      <c r="A221" s="456"/>
      <c r="B221" s="32"/>
      <c r="C221" s="32"/>
      <c r="D221" s="32"/>
      <c r="E221" s="32"/>
      <c r="F221" s="32"/>
      <c r="G221" s="32"/>
      <c r="H221" s="32"/>
    </row>
    <row r="222" spans="1:8" ht="19.5">
      <c r="A222" s="456"/>
      <c r="B222" s="32"/>
      <c r="C222" s="32"/>
      <c r="D222" s="32"/>
      <c r="E222" s="32"/>
      <c r="F222" s="32"/>
      <c r="G222" s="32"/>
      <c r="H222" s="32"/>
    </row>
    <row r="223" spans="1:8" ht="19.5">
      <c r="A223" s="457"/>
      <c r="B223" s="32"/>
      <c r="C223" s="32"/>
      <c r="D223" s="32"/>
      <c r="E223" s="32"/>
      <c r="F223" s="32"/>
      <c r="G223" s="32"/>
      <c r="H223" s="32"/>
    </row>
    <row r="224" spans="1:8" ht="19.5">
      <c r="A224" s="456"/>
      <c r="B224" s="32"/>
      <c r="C224" s="32"/>
      <c r="D224" s="32"/>
      <c r="E224" s="32"/>
      <c r="F224" s="32"/>
      <c r="G224" s="32"/>
      <c r="H224" s="32"/>
    </row>
    <row r="225" spans="1:8" ht="19.5">
      <c r="A225" s="456"/>
      <c r="B225" s="32"/>
      <c r="C225" s="32"/>
      <c r="D225" s="32"/>
      <c r="E225" s="32"/>
      <c r="F225" s="32"/>
      <c r="G225" s="32"/>
      <c r="H225" s="32"/>
    </row>
    <row r="226" spans="1:8" ht="19.5">
      <c r="A226" s="456"/>
      <c r="B226" s="32"/>
      <c r="C226" s="32"/>
      <c r="D226" s="32"/>
      <c r="E226" s="32"/>
      <c r="F226" s="32"/>
      <c r="G226" s="32"/>
      <c r="H226" s="32"/>
    </row>
    <row r="227" spans="1:8" ht="19.5">
      <c r="A227" s="458"/>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N16" sqref="N16"/>
    </sheetView>
  </sheetViews>
  <sheetFormatPr baseColWidth="10" defaultColWidth="9.140625" defaultRowHeight="18"/>
  <cols>
    <col min="1" max="1" width="132.28515625" style="45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79" t="s">
        <v>1072</v>
      </c>
      <c r="B1" s="1079"/>
      <c r="C1" s="1079"/>
      <c r="D1" s="1079"/>
      <c r="E1" s="1079"/>
      <c r="F1" s="1079"/>
      <c r="G1" s="1079"/>
      <c r="H1" s="1079"/>
      <c r="I1" s="1079"/>
    </row>
    <row r="2" spans="1:9" ht="43.5" customHeight="1">
      <c r="A2" s="1079" t="s">
        <v>423</v>
      </c>
      <c r="B2" s="1079"/>
      <c r="C2" s="1079"/>
      <c r="D2" s="1079"/>
      <c r="E2" s="1079"/>
      <c r="F2" s="1079"/>
      <c r="G2" s="1079"/>
      <c r="H2" s="1079"/>
      <c r="I2" s="1079"/>
    </row>
    <row r="3" spans="1:9" ht="43.5" customHeight="1">
      <c r="A3" s="1079" t="s">
        <v>1079</v>
      </c>
      <c r="B3" s="1079"/>
      <c r="C3" s="1079"/>
      <c r="D3" s="1079"/>
      <c r="E3" s="1079"/>
      <c r="F3" s="1079"/>
      <c r="G3" s="1079"/>
      <c r="H3" s="1079"/>
      <c r="I3" s="1079"/>
    </row>
    <row r="4" spans="1:9" ht="43.5" customHeight="1">
      <c r="A4" s="1080" t="s">
        <v>1247</v>
      </c>
      <c r="B4" s="1080"/>
      <c r="C4" s="1080"/>
      <c r="D4" s="1080"/>
      <c r="E4" s="1080"/>
      <c r="F4" s="1080"/>
      <c r="G4" s="1080"/>
      <c r="H4" s="1080"/>
      <c r="I4" s="1080"/>
    </row>
    <row r="5" spans="1:9" ht="19.5" customHeight="1" thickBot="1">
      <c r="A5" s="1079"/>
      <c r="B5" s="1079"/>
      <c r="C5" s="1079"/>
      <c r="D5" s="1079"/>
      <c r="E5" s="1079"/>
      <c r="F5" s="1079"/>
      <c r="G5" s="1079"/>
      <c r="H5" s="1079"/>
      <c r="I5" s="1079"/>
    </row>
    <row r="6" spans="1:9" ht="30" customHeight="1" thickTop="1" thickBot="1">
      <c r="A6" s="930"/>
      <c r="B6" s="1085" t="s">
        <v>1530</v>
      </c>
      <c r="C6" s="1085"/>
      <c r="D6" s="1085" t="s">
        <v>1079</v>
      </c>
      <c r="E6" s="1085"/>
      <c r="F6" s="1085"/>
      <c r="G6" s="1085"/>
      <c r="H6" s="1085"/>
      <c r="I6" s="1085"/>
    </row>
    <row r="7" spans="1:9" s="26" customFormat="1" ht="37.5" customHeight="1" thickTop="1" thickBot="1">
      <c r="A7" s="447" t="s">
        <v>296</v>
      </c>
      <c r="B7" s="74" t="s">
        <v>424</v>
      </c>
      <c r="C7" s="74" t="s">
        <v>425</v>
      </c>
      <c r="D7" s="74" t="s">
        <v>1147</v>
      </c>
      <c r="E7" s="74" t="s">
        <v>1237</v>
      </c>
      <c r="F7" s="74" t="s">
        <v>1289</v>
      </c>
      <c r="G7" s="74" t="s">
        <v>1528</v>
      </c>
      <c r="H7" s="74" t="s">
        <v>1363</v>
      </c>
      <c r="I7" s="74" t="s">
        <v>1529</v>
      </c>
    </row>
    <row r="8" spans="1:9" ht="15" customHeight="1" thickTop="1" thickBot="1">
      <c r="A8" s="448"/>
      <c r="B8" s="576"/>
      <c r="C8" s="576"/>
      <c r="D8" s="576"/>
      <c r="E8" s="576"/>
      <c r="F8" s="576"/>
      <c r="G8" s="576"/>
      <c r="H8" s="576"/>
      <c r="I8" s="576"/>
    </row>
    <row r="9" spans="1:9" ht="24" customHeight="1" thickTop="1" thickBot="1">
      <c r="A9" s="27" t="s">
        <v>426</v>
      </c>
      <c r="B9" s="693">
        <v>499334.1912434402</v>
      </c>
      <c r="C9" s="693">
        <v>723486.36201603501</v>
      </c>
      <c r="D9" s="693">
        <v>1010028.3519023324</v>
      </c>
      <c r="E9" s="693">
        <v>1538632.450953353</v>
      </c>
      <c r="F9" s="693">
        <v>1951955.2949212829</v>
      </c>
      <c r="G9" s="693">
        <v>2022456.9089402333</v>
      </c>
      <c r="H9" s="693">
        <v>2244968.1459781341</v>
      </c>
      <c r="I9" s="693">
        <v>2281866.1939096209</v>
      </c>
    </row>
    <row r="10" spans="1:9" s="77" customFormat="1" ht="21" customHeight="1" thickTop="1">
      <c r="A10" s="75" t="s">
        <v>8</v>
      </c>
      <c r="B10" s="694">
        <v>132417.32095189503</v>
      </c>
      <c r="C10" s="694">
        <v>83814.983460641393</v>
      </c>
      <c r="D10" s="694">
        <v>36619.190185131192</v>
      </c>
      <c r="E10" s="694">
        <v>88599.23433381923</v>
      </c>
      <c r="F10" s="694">
        <v>189049.96409037904</v>
      </c>
      <c r="G10" s="694">
        <v>129180.34571720117</v>
      </c>
      <c r="H10" s="694">
        <v>104115.21292274051</v>
      </c>
      <c r="I10" s="694">
        <v>135868.48694752189</v>
      </c>
    </row>
    <row r="11" spans="1:9" s="77" customFormat="1" ht="21" customHeight="1">
      <c r="A11" s="75" t="s">
        <v>17</v>
      </c>
      <c r="B11" s="694">
        <v>30669.630087463556</v>
      </c>
      <c r="C11" s="694">
        <v>167681.61003206996</v>
      </c>
      <c r="D11" s="694">
        <v>241413.30476967929</v>
      </c>
      <c r="E11" s="694">
        <v>186858.75373032069</v>
      </c>
      <c r="F11" s="694">
        <v>149988.0848586006</v>
      </c>
      <c r="G11" s="694">
        <v>182573.99593148686</v>
      </c>
      <c r="H11" s="694">
        <v>297167.21543877549</v>
      </c>
      <c r="I11" s="694">
        <v>244499.31534110787</v>
      </c>
    </row>
    <row r="12" spans="1:9" s="77" customFormat="1" ht="21" customHeight="1">
      <c r="A12" s="75" t="s">
        <v>26</v>
      </c>
      <c r="B12" s="694">
        <v>306714.85530466476</v>
      </c>
      <c r="C12" s="694">
        <v>392562.29421282804</v>
      </c>
      <c r="D12" s="694">
        <v>570316.19635860063</v>
      </c>
      <c r="E12" s="694">
        <v>1072434.7352026238</v>
      </c>
      <c r="F12" s="694">
        <v>1391808.5674154519</v>
      </c>
      <c r="G12" s="694">
        <v>1488030.598723032</v>
      </c>
      <c r="H12" s="694">
        <v>1614782.9266341107</v>
      </c>
      <c r="I12" s="694">
        <v>1647295.6148177842</v>
      </c>
    </row>
    <row r="13" spans="1:9" s="77" customFormat="1" ht="21" customHeight="1">
      <c r="A13" s="449" t="s">
        <v>427</v>
      </c>
      <c r="B13" s="694">
        <v>307941.78380174929</v>
      </c>
      <c r="C13" s="694">
        <v>394227.41059329448</v>
      </c>
      <c r="D13" s="694">
        <v>570136.7213542274</v>
      </c>
      <c r="E13" s="694">
        <v>1067897.6066472305</v>
      </c>
      <c r="F13" s="694">
        <v>1383512.6946239066</v>
      </c>
      <c r="G13" s="694">
        <v>1478671.842873178</v>
      </c>
      <c r="H13" s="694">
        <v>1603975.7574795915</v>
      </c>
      <c r="I13" s="694">
        <v>1634101.2625131197</v>
      </c>
    </row>
    <row r="14" spans="1:9" s="77" customFormat="1" ht="21" customHeight="1">
      <c r="A14" s="449" t="s">
        <v>428</v>
      </c>
      <c r="B14" s="694">
        <v>307413.70197376097</v>
      </c>
      <c r="C14" s="694">
        <v>393551.30616180762</v>
      </c>
      <c r="D14" s="694">
        <v>568762.76308600581</v>
      </c>
      <c r="E14" s="694">
        <v>1065012.6019154519</v>
      </c>
      <c r="F14" s="694">
        <v>1378666.8125728862</v>
      </c>
      <c r="G14" s="694">
        <v>1472771.4531880466</v>
      </c>
      <c r="H14" s="694">
        <v>1596390.0507944606</v>
      </c>
      <c r="I14" s="694">
        <v>1622340.6972507287</v>
      </c>
    </row>
    <row r="15" spans="1:9" s="77" customFormat="1" ht="21" customHeight="1">
      <c r="A15" s="449" t="s">
        <v>429</v>
      </c>
      <c r="B15" s="694">
        <v>528.08182798833809</v>
      </c>
      <c r="C15" s="694">
        <v>676.10443148688046</v>
      </c>
      <c r="D15" s="694">
        <v>1373.9582682215746</v>
      </c>
      <c r="E15" s="694">
        <v>2885.0047317784256</v>
      </c>
      <c r="F15" s="694">
        <v>4845.8820510204087</v>
      </c>
      <c r="G15" s="694">
        <v>5900.3896851311956</v>
      </c>
      <c r="H15" s="694">
        <v>7585.7066851311956</v>
      </c>
      <c r="I15" s="694">
        <v>11760.565262390672</v>
      </c>
    </row>
    <row r="16" spans="1:9" s="77" customFormat="1" ht="21" customHeight="1">
      <c r="A16" s="449" t="s">
        <v>430</v>
      </c>
      <c r="B16" s="694">
        <v>587.99377551020405</v>
      </c>
      <c r="C16" s="694">
        <v>633.37574344023324</v>
      </c>
      <c r="D16" s="694">
        <v>650.82272303206992</v>
      </c>
      <c r="E16" s="694">
        <v>1021.0838338192419</v>
      </c>
      <c r="F16" s="694">
        <v>1111.5455379008745</v>
      </c>
      <c r="G16" s="694">
        <v>2583.6803819241986</v>
      </c>
      <c r="H16" s="694">
        <v>3510.1990320699706</v>
      </c>
      <c r="I16" s="694">
        <v>4105.954935860058</v>
      </c>
    </row>
    <row r="17" spans="1:9" s="77" customFormat="1" ht="21" customHeight="1">
      <c r="A17" s="449" t="s">
        <v>431</v>
      </c>
      <c r="B17" s="694">
        <v>587.47011224489802</v>
      </c>
      <c r="C17" s="694">
        <v>626.36553061224492</v>
      </c>
      <c r="D17" s="694">
        <v>646.88073323615163</v>
      </c>
      <c r="E17" s="694">
        <v>1011.3431020408162</v>
      </c>
      <c r="F17" s="694">
        <v>1104.0212755102041</v>
      </c>
      <c r="G17" s="694">
        <v>2452.1882784256559</v>
      </c>
      <c r="H17" s="694">
        <v>3111.150521865889</v>
      </c>
      <c r="I17" s="694">
        <v>2912.5218746355686</v>
      </c>
    </row>
    <row r="18" spans="1:9" s="77" customFormat="1" ht="21" customHeight="1">
      <c r="A18" s="449" t="s">
        <v>432</v>
      </c>
      <c r="B18" s="694">
        <v>0.52366326530612251</v>
      </c>
      <c r="C18" s="694">
        <v>7.0102128279883384</v>
      </c>
      <c r="D18" s="694">
        <v>3.9419897959183672</v>
      </c>
      <c r="E18" s="694">
        <v>9.7407317784256566</v>
      </c>
      <c r="F18" s="694">
        <v>7.5242623906705548</v>
      </c>
      <c r="G18" s="694">
        <v>131.49210349854226</v>
      </c>
      <c r="H18" s="694">
        <v>399.04851020408159</v>
      </c>
      <c r="I18" s="694">
        <v>1193.4330612244898</v>
      </c>
    </row>
    <row r="19" spans="1:9" s="77" customFormat="1" ht="21" customHeight="1">
      <c r="A19" s="449" t="s">
        <v>433</v>
      </c>
      <c r="B19" s="694">
        <v>0</v>
      </c>
      <c r="C19" s="694">
        <v>102.26504518950436</v>
      </c>
      <c r="D19" s="694">
        <v>622.96079446064141</v>
      </c>
      <c r="E19" s="694">
        <v>1246.3252725947521</v>
      </c>
      <c r="F19" s="694">
        <v>2413.1165801749271</v>
      </c>
      <c r="G19" s="694">
        <v>4401.628982507289</v>
      </c>
      <c r="H19" s="694">
        <v>8221.0825379008747</v>
      </c>
      <c r="I19" s="694">
        <v>12433.400672011661</v>
      </c>
    </row>
    <row r="20" spans="1:9" s="77" customFormat="1" ht="21" customHeight="1">
      <c r="A20" s="449" t="s">
        <v>434</v>
      </c>
      <c r="B20" s="694">
        <v>0</v>
      </c>
      <c r="C20" s="694">
        <v>87.71590524781341</v>
      </c>
      <c r="D20" s="694">
        <v>608.4116545189504</v>
      </c>
      <c r="E20" s="694">
        <v>1246.3252725947521</v>
      </c>
      <c r="F20" s="694">
        <v>2334.3824402332361</v>
      </c>
      <c r="G20" s="694">
        <v>4236.7424110787179</v>
      </c>
      <c r="H20" s="694">
        <v>7647.8380962099127</v>
      </c>
      <c r="I20" s="694">
        <v>10995.206078717201</v>
      </c>
    </row>
    <row r="21" spans="1:9" s="77" customFormat="1" ht="21" customHeight="1">
      <c r="A21" s="449" t="s">
        <v>435</v>
      </c>
      <c r="B21" s="694">
        <v>0</v>
      </c>
      <c r="C21" s="694">
        <v>14.549139941690964</v>
      </c>
      <c r="D21" s="694">
        <v>14.549139941690964</v>
      </c>
      <c r="E21" s="694">
        <v>0</v>
      </c>
      <c r="F21" s="694">
        <v>78.734139941690955</v>
      </c>
      <c r="G21" s="694">
        <v>164.88657142857141</v>
      </c>
      <c r="H21" s="694">
        <v>573.24444169096205</v>
      </c>
      <c r="I21" s="694">
        <v>1438.1945932944607</v>
      </c>
    </row>
    <row r="22" spans="1:9" s="77" customFormat="1" ht="21" customHeight="1">
      <c r="A22" s="449" t="s">
        <v>39</v>
      </c>
      <c r="B22" s="694">
        <v>4244.0535174927109</v>
      </c>
      <c r="C22" s="694">
        <v>5142.8328396501456</v>
      </c>
      <c r="D22" s="694">
        <v>6705.4184839650143</v>
      </c>
      <c r="E22" s="694">
        <v>11508.131883381924</v>
      </c>
      <c r="F22" s="694">
        <v>15275.345434402332</v>
      </c>
      <c r="G22" s="694">
        <v>15051.148276967931</v>
      </c>
      <c r="H22" s="694">
        <v>17987.590644314867</v>
      </c>
      <c r="I22" s="694">
        <v>18948.734986880467</v>
      </c>
    </row>
    <row r="23" spans="1:9" s="77" customFormat="1" ht="21" customHeight="1">
      <c r="A23" s="449" t="s">
        <v>436</v>
      </c>
      <c r="B23" s="694">
        <v>-6058.9757900874638</v>
      </c>
      <c r="C23" s="694">
        <v>-7543.5900087463551</v>
      </c>
      <c r="D23" s="694">
        <v>-7799.7269970845482</v>
      </c>
      <c r="E23" s="694">
        <v>-9238.4124344023312</v>
      </c>
      <c r="F23" s="694">
        <v>-10504.134760932944</v>
      </c>
      <c r="G23" s="694">
        <v>-12677.701791545191</v>
      </c>
      <c r="H23" s="694">
        <v>-18911.703059766762</v>
      </c>
      <c r="I23" s="694">
        <v>-22293.738290087458</v>
      </c>
    </row>
    <row r="24" spans="1:9" s="77" customFormat="1" ht="21" customHeight="1">
      <c r="A24" s="75" t="s">
        <v>57</v>
      </c>
      <c r="B24" s="694">
        <v>3917.062371720117</v>
      </c>
      <c r="C24" s="694">
        <v>5145.4502244897958</v>
      </c>
      <c r="D24" s="694">
        <v>4367.1763615160344</v>
      </c>
      <c r="E24" s="694">
        <v>4086.0805276967935</v>
      </c>
      <c r="F24" s="694">
        <v>9834.6888819241994</v>
      </c>
      <c r="G24" s="694">
        <v>12329.975854227405</v>
      </c>
      <c r="H24" s="694">
        <v>13188.293552478133</v>
      </c>
      <c r="I24" s="694">
        <v>16594.623527696793</v>
      </c>
    </row>
    <row r="25" spans="1:9" s="77" customFormat="1" ht="21" customHeight="1">
      <c r="A25" s="75" t="s">
        <v>63</v>
      </c>
      <c r="B25" s="694">
        <v>0</v>
      </c>
      <c r="C25" s="694">
        <v>0</v>
      </c>
      <c r="D25" s="694">
        <v>0</v>
      </c>
      <c r="E25" s="694">
        <v>0</v>
      </c>
      <c r="F25" s="694">
        <v>0</v>
      </c>
      <c r="G25" s="694">
        <v>0</v>
      </c>
      <c r="H25" s="694">
        <v>35.614239067055394</v>
      </c>
      <c r="I25" s="694">
        <v>107.23921282798833</v>
      </c>
    </row>
    <row r="26" spans="1:9" s="77" customFormat="1" ht="21" customHeight="1">
      <c r="A26" s="75" t="s">
        <v>437</v>
      </c>
      <c r="B26" s="694">
        <v>5773.8150481049561</v>
      </c>
      <c r="C26" s="694">
        <v>38105.748281341112</v>
      </c>
      <c r="D26" s="694">
        <v>123725.29926239068</v>
      </c>
      <c r="E26" s="694">
        <v>146662.15635276967</v>
      </c>
      <c r="F26" s="694">
        <v>163115.96926093296</v>
      </c>
      <c r="G26" s="694">
        <v>141435.47960204084</v>
      </c>
      <c r="H26" s="694">
        <v>120159.5422755102</v>
      </c>
      <c r="I26" s="694">
        <v>115029.58962536445</v>
      </c>
    </row>
    <row r="27" spans="1:9" s="77" customFormat="1" ht="21" customHeight="1">
      <c r="A27" s="75" t="s">
        <v>74</v>
      </c>
      <c r="B27" s="694">
        <v>13855.952973760934</v>
      </c>
      <c r="C27" s="694">
        <v>23885.2253483965</v>
      </c>
      <c r="D27" s="694">
        <v>24730.899717201166</v>
      </c>
      <c r="E27" s="694">
        <v>31453.427852769677</v>
      </c>
      <c r="F27" s="694">
        <v>38779.023084548106</v>
      </c>
      <c r="G27" s="694">
        <v>59381.351731778428</v>
      </c>
      <c r="H27" s="694">
        <v>82121.613937317787</v>
      </c>
      <c r="I27" s="694">
        <v>110936.83150874636</v>
      </c>
    </row>
    <row r="28" spans="1:9" s="77" customFormat="1" ht="21" customHeight="1">
      <c r="A28" s="75" t="s">
        <v>438</v>
      </c>
      <c r="B28" s="694">
        <v>5985.5545058309026</v>
      </c>
      <c r="C28" s="694">
        <v>12291.050456268222</v>
      </c>
      <c r="D28" s="694">
        <v>8856.28524781341</v>
      </c>
      <c r="E28" s="694">
        <v>8538.0629533527699</v>
      </c>
      <c r="F28" s="694">
        <v>9378.9973294460633</v>
      </c>
      <c r="G28" s="694">
        <v>9525.1613804664721</v>
      </c>
      <c r="H28" s="694">
        <v>13397.726978134109</v>
      </c>
      <c r="I28" s="694">
        <v>11534.492928571428</v>
      </c>
    </row>
    <row r="29" spans="1:9" s="78" customFormat="1" ht="43.5" customHeight="1" thickBot="1">
      <c r="A29" s="450" t="s">
        <v>1356</v>
      </c>
      <c r="B29" s="695">
        <v>0</v>
      </c>
      <c r="C29" s="695">
        <v>0</v>
      </c>
      <c r="D29" s="695">
        <v>0</v>
      </c>
      <c r="E29" s="695">
        <v>0</v>
      </c>
      <c r="F29" s="695">
        <v>0</v>
      </c>
      <c r="G29" s="695">
        <v>0</v>
      </c>
      <c r="H29" s="695">
        <v>0</v>
      </c>
      <c r="I29" s="695">
        <v>0</v>
      </c>
    </row>
    <row r="30" spans="1:9" ht="24" customHeight="1" thickTop="1" thickBot="1">
      <c r="A30" s="27" t="s">
        <v>439</v>
      </c>
      <c r="B30" s="693">
        <v>463226.09403498541</v>
      </c>
      <c r="C30" s="693">
        <v>673462.94625072891</v>
      </c>
      <c r="D30" s="693">
        <v>906759.04384256562</v>
      </c>
      <c r="E30" s="693">
        <v>1400346.1794271138</v>
      </c>
      <c r="F30" s="693">
        <v>1797655.6974052479</v>
      </c>
      <c r="G30" s="693">
        <v>1869082.7201078718</v>
      </c>
      <c r="H30" s="693">
        <v>2088635.7811501459</v>
      </c>
      <c r="I30" s="693">
        <v>2125052.0564504373</v>
      </c>
    </row>
    <row r="31" spans="1:9" s="77" customFormat="1" ht="21" customHeight="1" thickTop="1">
      <c r="A31" s="75" t="s">
        <v>440</v>
      </c>
      <c r="B31" s="694">
        <v>389560.71972740523</v>
      </c>
      <c r="C31" s="694">
        <v>584310.13144897961</v>
      </c>
      <c r="D31" s="694">
        <v>792052.9389912535</v>
      </c>
      <c r="E31" s="694">
        <v>1279026.6473352767</v>
      </c>
      <c r="F31" s="694">
        <v>1623392.1651107874</v>
      </c>
      <c r="G31" s="694">
        <v>1655853.0779285715</v>
      </c>
      <c r="H31" s="694">
        <v>1813357.1754548107</v>
      </c>
      <c r="I31" s="694">
        <v>1906664.0670233238</v>
      </c>
    </row>
    <row r="32" spans="1:9" s="77" customFormat="1" ht="21" customHeight="1">
      <c r="A32" s="449" t="s">
        <v>441</v>
      </c>
      <c r="B32" s="694">
        <v>32511.990361516037</v>
      </c>
      <c r="C32" s="694">
        <v>63621.379763848396</v>
      </c>
      <c r="D32" s="694">
        <v>114775.43904664723</v>
      </c>
      <c r="E32" s="694">
        <v>238567.26941690964</v>
      </c>
      <c r="F32" s="694">
        <v>188981.27380758015</v>
      </c>
      <c r="G32" s="694">
        <v>223462.93950291545</v>
      </c>
      <c r="H32" s="694">
        <v>260454.29411807581</v>
      </c>
      <c r="I32" s="694">
        <v>313072.81438483961</v>
      </c>
    </row>
    <row r="33" spans="1:9" s="77" customFormat="1" ht="21" customHeight="1">
      <c r="A33" s="449" t="s">
        <v>442</v>
      </c>
      <c r="B33" s="694">
        <v>93947.108593294455</v>
      </c>
      <c r="C33" s="694">
        <v>115048.87754518952</v>
      </c>
      <c r="D33" s="694">
        <v>164575.72122594752</v>
      </c>
      <c r="E33" s="694">
        <v>348948.75145626819</v>
      </c>
      <c r="F33" s="694">
        <v>469939.92054081627</v>
      </c>
      <c r="G33" s="694">
        <v>376358.13227842568</v>
      </c>
      <c r="H33" s="694">
        <v>340120.14480466471</v>
      </c>
      <c r="I33" s="694">
        <v>302819.85460349853</v>
      </c>
    </row>
    <row r="34" spans="1:9" s="77" customFormat="1" ht="21" customHeight="1">
      <c r="A34" s="449" t="s">
        <v>443</v>
      </c>
      <c r="B34" s="694">
        <v>124807.64119533528</v>
      </c>
      <c r="C34" s="694">
        <v>136902.48899416911</v>
      </c>
      <c r="D34" s="694">
        <v>67584.43916618076</v>
      </c>
      <c r="E34" s="694">
        <v>48531.674861516032</v>
      </c>
      <c r="F34" s="694">
        <v>47571.563049562676</v>
      </c>
      <c r="G34" s="694">
        <v>47306.33333527697</v>
      </c>
      <c r="H34" s="694">
        <v>46649.196876093287</v>
      </c>
      <c r="I34" s="694">
        <v>45764.310838192418</v>
      </c>
    </row>
    <row r="35" spans="1:9" s="77" customFormat="1" ht="21" customHeight="1">
      <c r="A35" s="449" t="s">
        <v>444</v>
      </c>
      <c r="B35" s="694">
        <v>1163.8753192419824</v>
      </c>
      <c r="C35" s="694">
        <v>122103.18921720117</v>
      </c>
      <c r="D35" s="694">
        <v>220232.27989212828</v>
      </c>
      <c r="E35" s="694">
        <v>117362.64561953353</v>
      </c>
      <c r="F35" s="694">
        <v>63493.468462099125</v>
      </c>
      <c r="G35" s="694">
        <v>38694.188377551021</v>
      </c>
      <c r="H35" s="694">
        <v>145077.77444023322</v>
      </c>
      <c r="I35" s="694">
        <v>132772.18710787172</v>
      </c>
    </row>
    <row r="36" spans="1:9" s="77" customFormat="1" ht="21" customHeight="1">
      <c r="A36" s="449" t="s">
        <v>445</v>
      </c>
      <c r="B36" s="694">
        <v>125328.36952332361</v>
      </c>
      <c r="C36" s="694">
        <v>124726.73470991255</v>
      </c>
      <c r="D36" s="694">
        <v>193240.83921574344</v>
      </c>
      <c r="E36" s="694">
        <v>481022.51073760929</v>
      </c>
      <c r="F36" s="694">
        <v>795188.90157580178</v>
      </c>
      <c r="G36" s="694">
        <v>896581.11976093298</v>
      </c>
      <c r="H36" s="694">
        <v>933227.29002478137</v>
      </c>
      <c r="I36" s="694">
        <v>1004603.1133483965</v>
      </c>
    </row>
    <row r="37" spans="1:9" s="77" customFormat="1" ht="21" customHeight="1">
      <c r="A37" s="449" t="s">
        <v>446</v>
      </c>
      <c r="B37" s="694">
        <v>11801.734734693879</v>
      </c>
      <c r="C37" s="694">
        <v>21907.461218658893</v>
      </c>
      <c r="D37" s="694">
        <v>31644.220444606413</v>
      </c>
      <c r="E37" s="694">
        <v>44593.79524344024</v>
      </c>
      <c r="F37" s="694">
        <v>58217.037674927109</v>
      </c>
      <c r="G37" s="694">
        <v>73450.36467346939</v>
      </c>
      <c r="H37" s="694">
        <v>87828.475190962083</v>
      </c>
      <c r="I37" s="694">
        <v>107631.78674052478</v>
      </c>
    </row>
    <row r="38" spans="1:9" s="77" customFormat="1" ht="21" customHeight="1">
      <c r="A38" s="75" t="s">
        <v>447</v>
      </c>
      <c r="B38" s="694">
        <v>6.4419825072886308E-2</v>
      </c>
      <c r="C38" s="694">
        <v>0</v>
      </c>
      <c r="D38" s="694">
        <v>0.29283090379008747</v>
      </c>
      <c r="E38" s="694">
        <v>0.56255976676384833</v>
      </c>
      <c r="F38" s="694">
        <v>0.39493002915451891</v>
      </c>
      <c r="G38" s="694">
        <v>1.5035655976676383</v>
      </c>
      <c r="H38" s="694">
        <v>2.4115495626822159</v>
      </c>
      <c r="I38" s="694">
        <v>3.4304504373177842</v>
      </c>
    </row>
    <row r="39" spans="1:9" s="77" customFormat="1" ht="21" customHeight="1">
      <c r="A39" s="75" t="s">
        <v>448</v>
      </c>
      <c r="B39" s="694">
        <v>55871.538568513119</v>
      </c>
      <c r="C39" s="694">
        <v>58225.497110787175</v>
      </c>
      <c r="D39" s="694">
        <v>82964.799018950434</v>
      </c>
      <c r="E39" s="694">
        <v>86007.83924198251</v>
      </c>
      <c r="F39" s="694">
        <v>120660.27604956269</v>
      </c>
      <c r="G39" s="694">
        <v>132236.35130029154</v>
      </c>
      <c r="H39" s="694">
        <v>179914.88324635569</v>
      </c>
      <c r="I39" s="694">
        <v>134697.79115597668</v>
      </c>
    </row>
    <row r="40" spans="1:9" s="77" customFormat="1" ht="21" customHeight="1">
      <c r="A40" s="75" t="s">
        <v>449</v>
      </c>
      <c r="B40" s="694">
        <v>5491.183604956268</v>
      </c>
      <c r="C40" s="694">
        <v>14564.966206997085</v>
      </c>
      <c r="D40" s="694">
        <v>13571.827481049562</v>
      </c>
      <c r="E40" s="694">
        <v>13210.22581341108</v>
      </c>
      <c r="F40" s="694">
        <v>25387.392027696791</v>
      </c>
      <c r="G40" s="694">
        <v>20668.513037900873</v>
      </c>
      <c r="H40" s="694">
        <v>39854.902715743439</v>
      </c>
      <c r="I40" s="694">
        <v>34279.083979591836</v>
      </c>
    </row>
    <row r="41" spans="1:9" s="77" customFormat="1" ht="21" customHeight="1">
      <c r="A41" s="75" t="s">
        <v>127</v>
      </c>
      <c r="B41" s="694">
        <v>3293.5271370262394</v>
      </c>
      <c r="C41" s="694">
        <v>4248.706750728863</v>
      </c>
      <c r="D41" s="694">
        <v>7627.2902623906712</v>
      </c>
      <c r="E41" s="694">
        <v>13926.288857142858</v>
      </c>
      <c r="F41" s="694">
        <v>14940.19389212828</v>
      </c>
      <c r="G41" s="694">
        <v>15537.636268221575</v>
      </c>
      <c r="H41" s="694">
        <v>16707.599718658894</v>
      </c>
      <c r="I41" s="694">
        <v>16815.047294460641</v>
      </c>
    </row>
    <row r="42" spans="1:9" s="77" customFormat="1" ht="21" customHeight="1">
      <c r="A42" s="75" t="s">
        <v>133</v>
      </c>
      <c r="B42" s="694">
        <v>0</v>
      </c>
      <c r="C42" s="694">
        <v>0</v>
      </c>
      <c r="D42" s="694">
        <v>0</v>
      </c>
      <c r="E42" s="694">
        <v>0</v>
      </c>
      <c r="F42" s="694">
        <v>0</v>
      </c>
      <c r="G42" s="694">
        <v>0</v>
      </c>
      <c r="H42" s="694">
        <v>0</v>
      </c>
      <c r="I42" s="694">
        <v>0</v>
      </c>
    </row>
    <row r="43" spans="1:9" s="77" customFormat="1" ht="21" customHeight="1">
      <c r="A43" s="75" t="s">
        <v>450</v>
      </c>
      <c r="B43" s="694">
        <v>9009.0605772594754</v>
      </c>
      <c r="C43" s="694">
        <v>12113.644733236151</v>
      </c>
      <c r="D43" s="694">
        <v>10541.895258017492</v>
      </c>
      <c r="E43" s="694">
        <v>8174.615619533527</v>
      </c>
      <c r="F43" s="694">
        <v>13275.275395043731</v>
      </c>
      <c r="G43" s="694">
        <v>12535.714087463557</v>
      </c>
      <c r="H43" s="694">
        <v>10904.960415451895</v>
      </c>
      <c r="I43" s="694">
        <v>9119.892326530613</v>
      </c>
    </row>
    <row r="44" spans="1:9" s="78" customFormat="1" ht="43.5" customHeight="1" thickBot="1">
      <c r="A44" s="450" t="s">
        <v>109</v>
      </c>
      <c r="B44" s="695">
        <v>0</v>
      </c>
      <c r="C44" s="695">
        <v>0</v>
      </c>
      <c r="D44" s="695">
        <v>0</v>
      </c>
      <c r="E44" s="695">
        <v>0</v>
      </c>
      <c r="F44" s="695">
        <v>0</v>
      </c>
      <c r="G44" s="695">
        <v>32249.923919825073</v>
      </c>
      <c r="H44" s="695">
        <v>27893.848049562683</v>
      </c>
      <c r="I44" s="695">
        <v>23472.744220116616</v>
      </c>
    </row>
    <row r="45" spans="1:9" ht="24" customHeight="1" thickTop="1" thickBot="1">
      <c r="A45" s="27" t="s">
        <v>451</v>
      </c>
      <c r="B45" s="693">
        <v>36108.097208454805</v>
      </c>
      <c r="C45" s="693">
        <v>50023.415765306119</v>
      </c>
      <c r="D45" s="693">
        <v>103269.30805976676</v>
      </c>
      <c r="E45" s="693">
        <v>138286.27152623906</v>
      </c>
      <c r="F45" s="693">
        <v>154299.59751603499</v>
      </c>
      <c r="G45" s="693">
        <v>153374.18883236151</v>
      </c>
      <c r="H45" s="693">
        <v>156332.36482798835</v>
      </c>
      <c r="I45" s="693">
        <v>156814.13745918366</v>
      </c>
    </row>
    <row r="46" spans="1:9" s="77" customFormat="1" ht="21" customHeight="1" thickTop="1">
      <c r="A46" s="75" t="s">
        <v>148</v>
      </c>
      <c r="B46" s="694">
        <v>17835.276967930029</v>
      </c>
      <c r="C46" s="694">
        <v>17835.276967930029</v>
      </c>
      <c r="D46" s="694">
        <v>63367.34693877551</v>
      </c>
      <c r="E46" s="694">
        <v>117805.24781341107</v>
      </c>
      <c r="F46" s="694">
        <v>133016.61807580176</v>
      </c>
      <c r="G46" s="694">
        <v>140222.15743440232</v>
      </c>
      <c r="H46" s="694">
        <v>141409.32944606413</v>
      </c>
      <c r="I46" s="694">
        <v>144916.03498542274</v>
      </c>
    </row>
    <row r="47" spans="1:9" s="77" customFormat="1" ht="21" customHeight="1">
      <c r="A47" s="75" t="s">
        <v>152</v>
      </c>
      <c r="B47" s="694">
        <v>12411.017381924197</v>
      </c>
      <c r="C47" s="694">
        <v>19313.349743440231</v>
      </c>
      <c r="D47" s="694">
        <v>14597.606303206996</v>
      </c>
      <c r="E47" s="694">
        <v>20.346827988338191</v>
      </c>
      <c r="F47" s="694">
        <v>20.346827988338191</v>
      </c>
      <c r="G47" s="694">
        <v>20.346827988338191</v>
      </c>
      <c r="H47" s="694">
        <v>20.346827988338191</v>
      </c>
      <c r="I47" s="694">
        <v>20.346827988338191</v>
      </c>
    </row>
    <row r="48" spans="1:9" s="77" customFormat="1" ht="21" customHeight="1">
      <c r="A48" s="75" t="s">
        <v>156</v>
      </c>
      <c r="B48" s="694">
        <v>0</v>
      </c>
      <c r="C48" s="694">
        <v>0</v>
      </c>
      <c r="D48" s="694">
        <v>0</v>
      </c>
      <c r="E48" s="694">
        <v>0</v>
      </c>
      <c r="F48" s="694">
        <v>0</v>
      </c>
      <c r="G48" s="694">
        <v>0</v>
      </c>
      <c r="H48" s="694">
        <v>0</v>
      </c>
      <c r="I48" s="694">
        <v>0</v>
      </c>
    </row>
    <row r="49" spans="1:9" s="77" customFormat="1" ht="21" customHeight="1">
      <c r="A49" s="75" t="s">
        <v>452</v>
      </c>
      <c r="B49" s="694">
        <v>465.50004081632648</v>
      </c>
      <c r="C49" s="694">
        <v>5861.802858600583</v>
      </c>
      <c r="D49" s="694">
        <v>12874.78905393586</v>
      </c>
      <c r="E49" s="694">
        <v>2955.0823294460643</v>
      </c>
      <c r="F49" s="694">
        <v>4698.9709489795923</v>
      </c>
      <c r="G49" s="694">
        <v>6355.2560612244897</v>
      </c>
      <c r="H49" s="694">
        <v>6355.2560612244897</v>
      </c>
      <c r="I49" s="694">
        <v>7209.9993104956275</v>
      </c>
    </row>
    <row r="50" spans="1:9" s="77" customFormat="1" ht="21" customHeight="1">
      <c r="A50" s="75" t="s">
        <v>164</v>
      </c>
      <c r="B50" s="694">
        <v>5396.3028177842561</v>
      </c>
      <c r="C50" s="694">
        <v>7012.9861953352765</v>
      </c>
      <c r="D50" s="694">
        <v>12429.565763848397</v>
      </c>
      <c r="E50" s="694">
        <v>17505.594555393585</v>
      </c>
      <c r="F50" s="694">
        <v>16563.661663265306</v>
      </c>
      <c r="G50" s="694">
        <v>6776.4285087463559</v>
      </c>
      <c r="H50" s="694">
        <v>8547.4324927113703</v>
      </c>
      <c r="I50" s="694">
        <v>4667.7563352769675</v>
      </c>
    </row>
    <row r="51" spans="1:9" s="77" customFormat="1" ht="21" customHeight="1">
      <c r="A51" s="449" t="s">
        <v>453</v>
      </c>
      <c r="B51" s="694">
        <v>0</v>
      </c>
      <c r="C51" s="694">
        <v>0</v>
      </c>
      <c r="D51" s="694">
        <v>0</v>
      </c>
      <c r="E51" s="694">
        <v>0</v>
      </c>
      <c r="F51" s="694">
        <v>0</v>
      </c>
      <c r="G51" s="694">
        <v>1187.1720116618076</v>
      </c>
      <c r="H51" s="694">
        <v>0</v>
      </c>
      <c r="I51" s="694">
        <v>0</v>
      </c>
    </row>
    <row r="52" spans="1:9" s="78" customFormat="1" ht="40.5" customHeight="1" thickBot="1">
      <c r="A52" s="451" t="s">
        <v>454</v>
      </c>
      <c r="B52" s="695">
        <v>5396.3028177842561</v>
      </c>
      <c r="C52" s="695">
        <v>7012.9861953352765</v>
      </c>
      <c r="D52" s="695">
        <v>12429.565763848397</v>
      </c>
      <c r="E52" s="695">
        <v>17505.594555393585</v>
      </c>
      <c r="F52" s="695">
        <v>16563.661663265306</v>
      </c>
      <c r="G52" s="695">
        <v>5589.2564970845488</v>
      </c>
      <c r="H52" s="695">
        <v>8547.4324927113703</v>
      </c>
      <c r="I52" s="695">
        <v>4667.7563352769675</v>
      </c>
    </row>
    <row r="53" spans="1:9" ht="24" customHeight="1" thickTop="1" thickBot="1">
      <c r="A53" s="27" t="s">
        <v>455</v>
      </c>
      <c r="B53" s="693">
        <v>499334.1912434402</v>
      </c>
      <c r="C53" s="693">
        <v>723486.36201603501</v>
      </c>
      <c r="D53" s="693">
        <v>1010028.3519023324</v>
      </c>
      <c r="E53" s="693">
        <v>1538632.450953353</v>
      </c>
      <c r="F53" s="693">
        <v>1951955.2949212829</v>
      </c>
      <c r="G53" s="693">
        <v>2022456.9089402333</v>
      </c>
      <c r="H53" s="693">
        <v>2244968.1459781341</v>
      </c>
      <c r="I53" s="693">
        <v>2281866.1939096209</v>
      </c>
    </row>
    <row r="54" spans="1:9" s="77" customFormat="1" ht="24" customHeight="1" thickTop="1">
      <c r="A54" s="75" t="s">
        <v>456</v>
      </c>
      <c r="B54" s="694">
        <v>541.51469825072888</v>
      </c>
      <c r="C54" s="694">
        <v>2909.3209970845478</v>
      </c>
      <c r="D54" s="694">
        <v>27549.634236151607</v>
      </c>
      <c r="E54" s="694">
        <v>42398.034218658897</v>
      </c>
      <c r="F54" s="694">
        <v>44512.155749271136</v>
      </c>
      <c r="G54" s="694">
        <v>55861.715743440232</v>
      </c>
      <c r="H54" s="694">
        <v>52767.353180758015</v>
      </c>
      <c r="I54" s="694">
        <v>52313.800730320698</v>
      </c>
    </row>
    <row r="55" spans="1:9" s="78" customFormat="1" ht="21" customHeight="1">
      <c r="A55" s="451" t="s">
        <v>457</v>
      </c>
      <c r="B55" s="695">
        <v>0</v>
      </c>
      <c r="C55" s="695">
        <v>0</v>
      </c>
      <c r="D55" s="695">
        <v>0</v>
      </c>
      <c r="E55" s="695">
        <v>146.19800000000001</v>
      </c>
      <c r="F55" s="695">
        <v>372.70000000000005</v>
      </c>
      <c r="G55" s="695">
        <v>0</v>
      </c>
      <c r="H55" s="695">
        <v>47.354999999999997</v>
      </c>
      <c r="I55" s="695">
        <v>0</v>
      </c>
    </row>
    <row r="56" spans="1:9" s="78" customFormat="1" ht="21" customHeight="1">
      <c r="A56" s="451" t="s">
        <v>458</v>
      </c>
      <c r="B56" s="695">
        <v>541.51469825072888</v>
      </c>
      <c r="C56" s="695">
        <v>2620.5612201166182</v>
      </c>
      <c r="D56" s="695">
        <v>26402.930137026244</v>
      </c>
      <c r="E56" s="695">
        <v>40144.434049562675</v>
      </c>
      <c r="F56" s="695">
        <v>38988.012362973765</v>
      </c>
      <c r="G56" s="695">
        <v>47419.441524781338</v>
      </c>
      <c r="H56" s="695">
        <v>41654.335214285711</v>
      </c>
      <c r="I56" s="695">
        <v>40553.53046209913</v>
      </c>
    </row>
    <row r="57" spans="1:9" s="78" customFormat="1" ht="21" customHeight="1">
      <c r="A57" s="451" t="s">
        <v>459</v>
      </c>
      <c r="B57" s="695">
        <v>0</v>
      </c>
      <c r="C57" s="695">
        <v>0</v>
      </c>
      <c r="D57" s="695">
        <v>0</v>
      </c>
      <c r="E57" s="695">
        <v>0</v>
      </c>
      <c r="F57" s="695">
        <v>0</v>
      </c>
      <c r="G57" s="695">
        <v>0</v>
      </c>
      <c r="H57" s="695">
        <v>0</v>
      </c>
      <c r="I57" s="695">
        <v>0</v>
      </c>
    </row>
    <row r="58" spans="1:9" s="78" customFormat="1" ht="21" customHeight="1">
      <c r="A58" s="451" t="s">
        <v>460</v>
      </c>
      <c r="B58" s="695">
        <v>0</v>
      </c>
      <c r="C58" s="695">
        <v>0</v>
      </c>
      <c r="D58" s="695">
        <v>86.643583090378996</v>
      </c>
      <c r="E58" s="695">
        <v>1823.2345335276968</v>
      </c>
      <c r="F58" s="695">
        <v>4053.1409810495625</v>
      </c>
      <c r="G58" s="695">
        <v>6991.1686282798828</v>
      </c>
      <c r="H58" s="695">
        <v>9517.419110787172</v>
      </c>
      <c r="I58" s="695">
        <v>10215.378569970846</v>
      </c>
    </row>
    <row r="59" spans="1:9" s="78" customFormat="1" ht="21" customHeight="1">
      <c r="A59" s="451" t="s">
        <v>461</v>
      </c>
      <c r="B59" s="695">
        <v>0</v>
      </c>
      <c r="C59" s="695">
        <v>288.75977696793007</v>
      </c>
      <c r="D59" s="695">
        <v>1060.0605160349853</v>
      </c>
      <c r="E59" s="695">
        <v>284.16763556851311</v>
      </c>
      <c r="F59" s="695">
        <v>1098.3024052478136</v>
      </c>
      <c r="G59" s="695">
        <v>1451.1055903790086</v>
      </c>
      <c r="H59" s="695">
        <v>1548.2438556851312</v>
      </c>
      <c r="I59" s="695">
        <v>1544.891698250729</v>
      </c>
    </row>
    <row r="60" spans="1:9" s="78" customFormat="1" ht="61.5" customHeight="1" thickBot="1">
      <c r="A60" s="450" t="s">
        <v>462</v>
      </c>
      <c r="B60" s="695">
        <v>302835.32250874635</v>
      </c>
      <c r="C60" s="695">
        <v>828655.08111953351</v>
      </c>
      <c r="D60" s="695">
        <v>1657186.0401705541</v>
      </c>
      <c r="E60" s="695">
        <v>3060729.4749285709</v>
      </c>
      <c r="F60" s="695">
        <v>4644639.1004169099</v>
      </c>
      <c r="G60" s="695">
        <v>5039057.0152492709</v>
      </c>
      <c r="H60" s="695">
        <v>5310862.6108032065</v>
      </c>
      <c r="I60" s="695">
        <v>5492584.0216355687</v>
      </c>
    </row>
    <row r="61" spans="1:9" ht="31.5" customHeight="1" thickTop="1" thickBot="1">
      <c r="A61" s="452" t="s">
        <v>463</v>
      </c>
      <c r="B61" s="693"/>
      <c r="C61" s="693"/>
      <c r="D61" s="693"/>
      <c r="E61" s="693"/>
      <c r="F61" s="693"/>
      <c r="G61" s="693"/>
      <c r="H61" s="693"/>
      <c r="I61" s="693"/>
    </row>
    <row r="62" spans="1:9" ht="30" customHeight="1" thickTop="1">
      <c r="A62" s="29" t="s">
        <v>464</v>
      </c>
      <c r="B62" s="696">
        <v>49678.677693877551</v>
      </c>
      <c r="C62" s="696">
        <v>71535.781365889212</v>
      </c>
      <c r="D62" s="696">
        <v>107428.27271574344</v>
      </c>
      <c r="E62" s="696">
        <v>104776.3243760933</v>
      </c>
      <c r="F62" s="696">
        <v>131592.62245918368</v>
      </c>
      <c r="G62" s="696">
        <v>77224.602508746364</v>
      </c>
      <c r="H62" s="696">
        <v>142063.33556559766</v>
      </c>
      <c r="I62" s="696">
        <v>90114.050950437319</v>
      </c>
    </row>
    <row r="63" spans="1:9" ht="21" customHeight="1">
      <c r="A63" s="31" t="s">
        <v>465</v>
      </c>
      <c r="B63" s="696">
        <v>-14061.326483965015</v>
      </c>
      <c r="C63" s="696">
        <v>-21584.80491836735</v>
      </c>
      <c r="D63" s="696">
        <v>-31721.036887755105</v>
      </c>
      <c r="E63" s="696">
        <v>-33028.347081632652</v>
      </c>
      <c r="F63" s="696">
        <v>-43473.198274052476</v>
      </c>
      <c r="G63" s="696">
        <v>-31212.316374635568</v>
      </c>
      <c r="H63" s="696">
        <v>-58561.633679300299</v>
      </c>
      <c r="I63" s="696">
        <v>-40923.786208454811</v>
      </c>
    </row>
    <row r="64" spans="1:9" ht="21.75" customHeight="1">
      <c r="A64" s="453" t="s">
        <v>466</v>
      </c>
      <c r="B64" s="696">
        <v>35617.351209912536</v>
      </c>
      <c r="C64" s="696">
        <v>49950.976447521862</v>
      </c>
      <c r="D64" s="696">
        <v>75707.235827988334</v>
      </c>
      <c r="E64" s="696">
        <v>71747.977294460652</v>
      </c>
      <c r="F64" s="696">
        <v>88119.424185131196</v>
      </c>
      <c r="G64" s="696">
        <v>46012.286134110785</v>
      </c>
      <c r="H64" s="696">
        <v>83501.701886297378</v>
      </c>
      <c r="I64" s="696">
        <v>49190.264741982508</v>
      </c>
    </row>
    <row r="65" spans="1:9">
      <c r="A65" s="29" t="s">
        <v>467</v>
      </c>
      <c r="B65" s="696">
        <v>14779.627591836736</v>
      </c>
      <c r="C65" s="696">
        <v>12120.988081632653</v>
      </c>
      <c r="D65" s="696">
        <v>16254.8970787172</v>
      </c>
      <c r="E65" s="696">
        <v>24635.741034985425</v>
      </c>
      <c r="F65" s="696">
        <v>28369.209453352771</v>
      </c>
      <c r="G65" s="696">
        <v>14889.167198250729</v>
      </c>
      <c r="H65" s="696">
        <v>29079.89165451895</v>
      </c>
      <c r="I65" s="696">
        <v>12647.343396501457</v>
      </c>
    </row>
    <row r="66" spans="1:9">
      <c r="A66" s="31" t="s">
        <v>468</v>
      </c>
      <c r="B66" s="696">
        <v>-1546.4335714285717</v>
      </c>
      <c r="C66" s="696">
        <v>-2522.5430830903792</v>
      </c>
      <c r="D66" s="696">
        <v>-4236.5864358600584</v>
      </c>
      <c r="E66" s="696">
        <v>-5220.7472099125362</v>
      </c>
      <c r="F66" s="696">
        <v>-10274.830511661808</v>
      </c>
      <c r="G66" s="696">
        <v>-7091.5629956268212</v>
      </c>
      <c r="H66" s="696">
        <v>-10523.314386297376</v>
      </c>
      <c r="I66" s="696">
        <v>-4543.8791486880464</v>
      </c>
    </row>
    <row r="67" spans="1:9">
      <c r="A67" s="30" t="s">
        <v>469</v>
      </c>
      <c r="B67" s="696">
        <v>48850.545230320698</v>
      </c>
      <c r="C67" s="696">
        <v>59549.421446064138</v>
      </c>
      <c r="D67" s="696">
        <v>87725.546470845482</v>
      </c>
      <c r="E67" s="696">
        <v>91162.971119533526</v>
      </c>
      <c r="F67" s="696">
        <v>106213.80312682217</v>
      </c>
      <c r="G67" s="696">
        <v>53809.890336734694</v>
      </c>
      <c r="H67" s="696">
        <v>102058.27915451895</v>
      </c>
      <c r="I67" s="696">
        <v>57293.72898979592</v>
      </c>
    </row>
    <row r="68" spans="1:9">
      <c r="A68" s="29" t="s">
        <v>470</v>
      </c>
      <c r="B68" s="696">
        <v>15210.848415451896</v>
      </c>
      <c r="C68" s="696">
        <v>25844.135333819238</v>
      </c>
      <c r="D68" s="696">
        <v>52057.088852769673</v>
      </c>
      <c r="E68" s="696">
        <v>37258.783699708452</v>
      </c>
      <c r="F68" s="696">
        <v>46240.581758017499</v>
      </c>
      <c r="G68" s="696">
        <v>32849.804667638484</v>
      </c>
      <c r="H68" s="696">
        <v>60672.504565597665</v>
      </c>
      <c r="I68" s="696">
        <v>41285.76773469388</v>
      </c>
    </row>
    <row r="69" spans="1:9">
      <c r="A69" s="29" t="s">
        <v>471</v>
      </c>
      <c r="B69" s="696">
        <v>-23715.874731778422</v>
      </c>
      <c r="C69" s="696">
        <v>-34787.453594752187</v>
      </c>
      <c r="D69" s="696">
        <v>-74433.427271137014</v>
      </c>
      <c r="E69" s="696">
        <v>-48853.633790087464</v>
      </c>
      <c r="F69" s="696">
        <v>-57795.198126822157</v>
      </c>
      <c r="G69" s="696">
        <v>-37792.43784548105</v>
      </c>
      <c r="H69" s="696">
        <v>-74622.788839650137</v>
      </c>
      <c r="I69" s="696">
        <v>-47596.192865889214</v>
      </c>
    </row>
    <row r="70" spans="1:9">
      <c r="A70" s="453" t="s">
        <v>472</v>
      </c>
      <c r="B70" s="696">
        <v>40345.518913994172</v>
      </c>
      <c r="C70" s="696">
        <v>50606.1031851312</v>
      </c>
      <c r="D70" s="696">
        <v>65349.208052478134</v>
      </c>
      <c r="E70" s="696">
        <v>79568.121029154514</v>
      </c>
      <c r="F70" s="696">
        <v>94659.186758017488</v>
      </c>
      <c r="G70" s="696">
        <v>48867.257158892135</v>
      </c>
      <c r="H70" s="696">
        <v>88107.994880466475</v>
      </c>
      <c r="I70" s="696">
        <v>50983.303858600586</v>
      </c>
    </row>
    <row r="71" spans="1:9">
      <c r="A71" s="31" t="s">
        <v>473</v>
      </c>
      <c r="B71" s="696">
        <v>-34918.86073323615</v>
      </c>
      <c r="C71" s="696">
        <v>-48532.67574927114</v>
      </c>
      <c r="D71" s="696">
        <v>-52064.031160349856</v>
      </c>
      <c r="E71" s="696">
        <v>-61822.130058309034</v>
      </c>
      <c r="F71" s="696">
        <v>-73810.380096209919</v>
      </c>
      <c r="G71" s="696">
        <v>-43016.416351311949</v>
      </c>
      <c r="H71" s="696">
        <v>-79327.4373994169</v>
      </c>
      <c r="I71" s="696">
        <v>-46026.742912536443</v>
      </c>
    </row>
    <row r="72" spans="1:9">
      <c r="A72" s="30" t="s">
        <v>474</v>
      </c>
      <c r="B72" s="696">
        <v>5426.6581807580169</v>
      </c>
      <c r="C72" s="696">
        <v>2073.4274358600587</v>
      </c>
      <c r="D72" s="696">
        <v>13285.17689212828</v>
      </c>
      <c r="E72" s="696">
        <v>17745.99097084548</v>
      </c>
      <c r="F72" s="696">
        <v>20848.806661807579</v>
      </c>
      <c r="G72" s="696">
        <v>5850.8408075801744</v>
      </c>
      <c r="H72" s="696">
        <v>8780.5574810495636</v>
      </c>
      <c r="I72" s="696">
        <v>4956.5609460641408</v>
      </c>
    </row>
    <row r="73" spans="1:9">
      <c r="A73" s="30" t="s">
        <v>475</v>
      </c>
      <c r="B73" s="696">
        <v>6.7003104956268213</v>
      </c>
      <c r="C73" s="696">
        <v>24.518087463556849</v>
      </c>
      <c r="D73" s="696">
        <v>0.44106268221574346</v>
      </c>
      <c r="E73" s="696">
        <v>1.0164679300291546</v>
      </c>
      <c r="F73" s="696">
        <v>0.11877113702623907</v>
      </c>
      <c r="G73" s="696">
        <v>5.9978134110787167E-2</v>
      </c>
      <c r="H73" s="696">
        <v>0.10368804664723032</v>
      </c>
      <c r="I73" s="696">
        <v>6.1043731778425654E-2</v>
      </c>
    </row>
    <row r="74" spans="1:9">
      <c r="A74" s="31" t="s">
        <v>476</v>
      </c>
      <c r="B74" s="696">
        <v>0</v>
      </c>
      <c r="C74" s="696">
        <v>0</v>
      </c>
      <c r="D74" s="696">
        <v>0</v>
      </c>
      <c r="E74" s="696">
        <v>0.87812973760932944</v>
      </c>
      <c r="F74" s="696">
        <v>0</v>
      </c>
      <c r="G74" s="696">
        <v>0</v>
      </c>
      <c r="H74" s="696">
        <v>0</v>
      </c>
      <c r="I74" s="696">
        <v>0</v>
      </c>
    </row>
    <row r="75" spans="1:9">
      <c r="A75" s="31" t="s">
        <v>477</v>
      </c>
      <c r="B75" s="696">
        <v>6.7003104956268213</v>
      </c>
      <c r="C75" s="696">
        <v>24.518087463556849</v>
      </c>
      <c r="D75" s="696">
        <v>0.44106268221574346</v>
      </c>
      <c r="E75" s="696">
        <v>0.13833819241982506</v>
      </c>
      <c r="F75" s="696">
        <v>0.11877113702623907</v>
      </c>
      <c r="G75" s="696">
        <v>5.9978134110787167E-2</v>
      </c>
      <c r="H75" s="696">
        <v>0.10368804664723032</v>
      </c>
      <c r="I75" s="696">
        <v>6.1043731778425654E-2</v>
      </c>
    </row>
    <row r="76" spans="1:9">
      <c r="A76" s="453" t="s">
        <v>478</v>
      </c>
      <c r="B76" s="696">
        <v>-6.280320699708454E-2</v>
      </c>
      <c r="C76" s="696">
        <v>-4.1540816326530609E-2</v>
      </c>
      <c r="D76" s="696">
        <v>0</v>
      </c>
      <c r="E76" s="696">
        <v>-5.2478134110787167E-5</v>
      </c>
      <c r="F76" s="696">
        <v>-5.8309037900874637E-6</v>
      </c>
      <c r="G76" s="696">
        <v>0</v>
      </c>
      <c r="H76" s="696">
        <v>0</v>
      </c>
      <c r="I76" s="696">
        <v>0</v>
      </c>
    </row>
    <row r="77" spans="1:9">
      <c r="A77" s="453" t="s">
        <v>1350</v>
      </c>
      <c r="B77" s="696">
        <v>0</v>
      </c>
      <c r="C77" s="696">
        <v>0</v>
      </c>
      <c r="D77" s="696">
        <v>0</v>
      </c>
      <c r="E77" s="696">
        <v>0</v>
      </c>
      <c r="F77" s="696">
        <v>0</v>
      </c>
      <c r="G77" s="696">
        <v>0</v>
      </c>
      <c r="H77" s="696">
        <v>0</v>
      </c>
      <c r="I77" s="696">
        <v>0</v>
      </c>
    </row>
    <row r="78" spans="1:9">
      <c r="A78" s="31" t="s">
        <v>479</v>
      </c>
      <c r="B78" s="696">
        <v>-6.280320699708454E-2</v>
      </c>
      <c r="C78" s="696">
        <v>-4.1540816326530609E-2</v>
      </c>
      <c r="D78" s="696">
        <v>0</v>
      </c>
      <c r="E78" s="696">
        <v>-5.2478134110787167E-5</v>
      </c>
      <c r="F78" s="696">
        <v>-5.8309037900874637E-6</v>
      </c>
      <c r="G78" s="696">
        <v>0</v>
      </c>
      <c r="H78" s="696">
        <v>0</v>
      </c>
      <c r="I78" s="696">
        <v>0</v>
      </c>
    </row>
    <row r="79" spans="1:9">
      <c r="A79" s="453" t="s">
        <v>480</v>
      </c>
      <c r="B79" s="696">
        <v>5433.2956880466472</v>
      </c>
      <c r="C79" s="696">
        <v>2097.9039825072887</v>
      </c>
      <c r="D79" s="696">
        <v>13285.617954810497</v>
      </c>
      <c r="E79" s="696">
        <v>17747.007386297377</v>
      </c>
      <c r="F79" s="696">
        <v>20848.925427113703</v>
      </c>
      <c r="G79" s="696">
        <v>5850.9007857142851</v>
      </c>
      <c r="H79" s="696">
        <v>8780.6611690962091</v>
      </c>
      <c r="I79" s="696">
        <v>4956.621989795919</v>
      </c>
    </row>
    <row r="80" spans="1:9">
      <c r="A80" s="29" t="s">
        <v>481</v>
      </c>
      <c r="B80" s="696">
        <v>164.6364664723032</v>
      </c>
      <c r="C80" s="696">
        <v>5570.0609489795916</v>
      </c>
      <c r="D80" s="696">
        <v>0</v>
      </c>
      <c r="E80" s="696">
        <v>0</v>
      </c>
      <c r="F80" s="696">
        <v>0</v>
      </c>
      <c r="G80" s="696">
        <v>0</v>
      </c>
      <c r="H80" s="696">
        <v>0</v>
      </c>
      <c r="I80" s="696">
        <v>0</v>
      </c>
    </row>
    <row r="81" spans="1:9">
      <c r="A81" s="30" t="s">
        <v>482</v>
      </c>
      <c r="B81" s="696">
        <v>5597.9321545189505</v>
      </c>
      <c r="C81" s="696">
        <v>7667.9649314868802</v>
      </c>
      <c r="D81" s="696">
        <v>13285.617954810497</v>
      </c>
      <c r="E81" s="696">
        <v>17747.007386297377</v>
      </c>
      <c r="F81" s="696">
        <v>20848.925427113703</v>
      </c>
      <c r="G81" s="696">
        <v>5850.9007857142851</v>
      </c>
      <c r="H81" s="696">
        <v>8780.6611690962091</v>
      </c>
      <c r="I81" s="696">
        <v>4956.621989795919</v>
      </c>
    </row>
    <row r="82" spans="1:9">
      <c r="A82" s="29" t="s">
        <v>483</v>
      </c>
      <c r="B82" s="696">
        <v>-76.159803206997083</v>
      </c>
      <c r="C82" s="696">
        <v>-43.579756559766764</v>
      </c>
      <c r="D82" s="696">
        <v>-35.536447521865888</v>
      </c>
      <c r="E82" s="696">
        <v>76.044020408163263</v>
      </c>
      <c r="F82" s="696">
        <v>10.400813411078717</v>
      </c>
      <c r="G82" s="696">
        <v>-1.2836472303206996</v>
      </c>
      <c r="H82" s="696">
        <v>-233.2285306122449</v>
      </c>
      <c r="I82" s="696">
        <v>19.904753644314866</v>
      </c>
    </row>
    <row r="83" spans="1:9" ht="21" customHeight="1">
      <c r="A83" s="453" t="s">
        <v>484</v>
      </c>
      <c r="B83" s="696">
        <v>5521.7723513119527</v>
      </c>
      <c r="C83" s="696">
        <v>7624.3851749271134</v>
      </c>
      <c r="D83" s="696">
        <v>13250.081507288629</v>
      </c>
      <c r="E83" s="696">
        <v>17823.051406705541</v>
      </c>
      <c r="F83" s="696">
        <v>20859.326240524781</v>
      </c>
      <c r="G83" s="696">
        <v>5849.6171384839654</v>
      </c>
      <c r="H83" s="696">
        <v>8547.432638483966</v>
      </c>
      <c r="I83" s="696">
        <v>4976.5267434402331</v>
      </c>
    </row>
    <row r="84" spans="1:9" ht="21" customHeight="1">
      <c r="A84" s="29" t="s">
        <v>485</v>
      </c>
      <c r="B84" s="696">
        <v>0</v>
      </c>
      <c r="C84" s="696">
        <v>0</v>
      </c>
      <c r="D84" s="696">
        <v>0</v>
      </c>
      <c r="E84" s="696">
        <v>0</v>
      </c>
      <c r="F84" s="696">
        <v>0</v>
      </c>
      <c r="G84" s="696">
        <v>0</v>
      </c>
      <c r="H84" s="696">
        <v>0</v>
      </c>
      <c r="I84" s="696">
        <v>0</v>
      </c>
    </row>
    <row r="85" spans="1:9" ht="21" customHeight="1">
      <c r="A85" s="453" t="s">
        <v>486</v>
      </c>
      <c r="B85" s="696">
        <v>5521.7723513119527</v>
      </c>
      <c r="C85" s="696">
        <v>7624.3851749271134</v>
      </c>
      <c r="D85" s="696">
        <v>13250.081507288629</v>
      </c>
      <c r="E85" s="696">
        <v>17823.051406705541</v>
      </c>
      <c r="F85" s="696">
        <v>20859.326240524781</v>
      </c>
      <c r="G85" s="696">
        <v>5849.6171384839654</v>
      </c>
      <c r="H85" s="696">
        <v>8547.432638483966</v>
      </c>
      <c r="I85" s="696">
        <v>4976.5267434402331</v>
      </c>
    </row>
    <row r="86" spans="1:9" ht="18" customHeight="1" thickBot="1">
      <c r="A86" s="29" t="s">
        <v>487</v>
      </c>
      <c r="B86" s="696">
        <v>-125.4695335276968</v>
      </c>
      <c r="C86" s="696">
        <v>-611.39897959183679</v>
      </c>
      <c r="D86" s="696">
        <v>-820.51574344023322</v>
      </c>
      <c r="E86" s="696">
        <v>-317.45685131195336</v>
      </c>
      <c r="F86" s="696">
        <v>-4295.6645772594748</v>
      </c>
      <c r="G86" s="696">
        <v>-260.36064139941692</v>
      </c>
      <c r="H86" s="696">
        <v>-1.4577259475218659E-4</v>
      </c>
      <c r="I86" s="696">
        <v>-308.7704081632653</v>
      </c>
    </row>
    <row r="87" spans="1:9" ht="24" customHeight="1" thickTop="1" thickBot="1">
      <c r="A87" s="27" t="s">
        <v>488</v>
      </c>
      <c r="B87" s="693">
        <v>5396.3028177842561</v>
      </c>
      <c r="C87" s="693">
        <v>7012.9861953352765</v>
      </c>
      <c r="D87" s="693">
        <v>12429.565763848397</v>
      </c>
      <c r="E87" s="693">
        <v>17505.594555393585</v>
      </c>
      <c r="F87" s="693">
        <v>16563.661663265306</v>
      </c>
      <c r="G87" s="693">
        <v>5589.2564970845488</v>
      </c>
      <c r="H87" s="693">
        <v>8547.4324927113703</v>
      </c>
      <c r="I87" s="693">
        <v>4667.7563352769675</v>
      </c>
    </row>
    <row r="88" spans="1:9" ht="15" customHeight="1" thickTop="1" thickBot="1">
      <c r="A88" s="454"/>
      <c r="B88" s="697"/>
      <c r="C88" s="697"/>
      <c r="D88" s="697"/>
      <c r="E88" s="697"/>
      <c r="F88" s="697"/>
      <c r="G88" s="697"/>
      <c r="H88" s="697"/>
      <c r="I88" s="697"/>
    </row>
    <row r="89" spans="1:9" ht="28.5" customHeight="1" thickTop="1">
      <c r="A89" s="455"/>
      <c r="B89" s="32"/>
      <c r="C89" s="32"/>
      <c r="D89" s="32"/>
      <c r="E89" s="32"/>
      <c r="F89" s="32"/>
      <c r="G89" s="32"/>
      <c r="H89" s="32"/>
    </row>
    <row r="90" spans="1:9">
      <c r="A90" s="455"/>
      <c r="B90" s="32"/>
      <c r="C90" s="32"/>
      <c r="D90" s="32"/>
      <c r="E90" s="32"/>
      <c r="F90" s="32"/>
      <c r="G90" s="32"/>
      <c r="H90" s="32"/>
    </row>
    <row r="91" spans="1:9" ht="19.5">
      <c r="A91" s="456"/>
      <c r="B91" s="32"/>
      <c r="C91" s="32"/>
      <c r="D91" s="32"/>
      <c r="E91" s="32"/>
      <c r="F91" s="32"/>
      <c r="G91" s="32"/>
      <c r="H91" s="32"/>
    </row>
    <row r="92" spans="1:9" ht="19.5">
      <c r="A92" s="456"/>
      <c r="B92" s="32"/>
      <c r="C92" s="32"/>
      <c r="D92" s="32"/>
      <c r="E92" s="32"/>
      <c r="F92" s="32"/>
      <c r="G92" s="32"/>
      <c r="H92" s="32"/>
    </row>
    <row r="93" spans="1:9" ht="19.5">
      <c r="A93" s="456"/>
      <c r="B93" s="32"/>
      <c r="C93" s="32"/>
      <c r="D93" s="32"/>
      <c r="E93" s="32"/>
      <c r="F93" s="32"/>
      <c r="G93" s="32"/>
      <c r="H93" s="32"/>
    </row>
    <row r="94" spans="1:9" ht="19.5">
      <c r="A94" s="457"/>
      <c r="B94" s="32"/>
      <c r="C94" s="32"/>
      <c r="D94" s="32"/>
      <c r="E94" s="32"/>
      <c r="F94" s="32"/>
      <c r="G94" s="32"/>
      <c r="H94" s="32"/>
    </row>
    <row r="95" spans="1:9" ht="19.5">
      <c r="A95" s="457"/>
      <c r="B95" s="32"/>
      <c r="C95" s="32"/>
      <c r="D95" s="32"/>
      <c r="E95" s="32"/>
      <c r="F95" s="32"/>
      <c r="G95" s="32"/>
      <c r="H95" s="32"/>
    </row>
    <row r="96" spans="1:9" ht="19.5">
      <c r="A96" s="457"/>
      <c r="B96" s="32"/>
      <c r="C96" s="32"/>
      <c r="D96" s="32"/>
      <c r="E96" s="32"/>
      <c r="F96" s="32"/>
      <c r="G96" s="32"/>
      <c r="H96" s="32"/>
    </row>
    <row r="97" spans="1:8" ht="19.5">
      <c r="A97" s="456"/>
      <c r="B97" s="32"/>
      <c r="C97" s="32"/>
      <c r="D97" s="32"/>
      <c r="E97" s="32"/>
      <c r="F97" s="32"/>
      <c r="G97" s="32"/>
      <c r="H97" s="32"/>
    </row>
    <row r="98" spans="1:8" ht="19.5">
      <c r="A98" s="456"/>
      <c r="B98" s="32"/>
      <c r="C98" s="32"/>
      <c r="D98" s="32"/>
      <c r="E98" s="32"/>
      <c r="F98" s="32"/>
      <c r="G98" s="32"/>
      <c r="H98" s="32"/>
    </row>
    <row r="99" spans="1:8" ht="19.5">
      <c r="A99" s="456"/>
      <c r="B99" s="32"/>
      <c r="C99" s="32"/>
      <c r="D99" s="32"/>
      <c r="E99" s="32"/>
      <c r="F99" s="32"/>
      <c r="G99" s="32"/>
      <c r="H99" s="32"/>
    </row>
    <row r="100" spans="1:8" ht="19.5">
      <c r="A100" s="456"/>
      <c r="B100" s="32"/>
      <c r="C100" s="32"/>
      <c r="D100" s="32"/>
      <c r="E100" s="32"/>
      <c r="F100" s="32"/>
      <c r="G100" s="32"/>
      <c r="H100" s="32"/>
    </row>
    <row r="101" spans="1:8" ht="19.5">
      <c r="A101" s="456"/>
      <c r="B101" s="32"/>
      <c r="C101" s="32"/>
      <c r="D101" s="32"/>
      <c r="E101" s="32"/>
      <c r="F101" s="32"/>
      <c r="G101" s="32"/>
      <c r="H101" s="32"/>
    </row>
    <row r="102" spans="1:8" ht="19.5">
      <c r="A102" s="79"/>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c r="A110" s="80"/>
      <c r="B110" s="32"/>
      <c r="C110" s="32"/>
      <c r="D110" s="32"/>
      <c r="E110" s="32"/>
      <c r="F110" s="32"/>
      <c r="G110" s="32"/>
      <c r="H110" s="32"/>
    </row>
    <row r="111" spans="1:8" ht="19.5">
      <c r="A111" s="456"/>
      <c r="B111" s="32"/>
      <c r="C111" s="32"/>
      <c r="D111" s="32"/>
      <c r="E111" s="32"/>
      <c r="F111" s="32"/>
      <c r="G111" s="32"/>
      <c r="H111" s="32"/>
    </row>
    <row r="112" spans="1:8" ht="19.5">
      <c r="A112" s="456"/>
      <c r="B112" s="32"/>
      <c r="C112" s="32"/>
      <c r="D112" s="32"/>
      <c r="E112" s="32"/>
      <c r="F112" s="32"/>
      <c r="G112" s="32"/>
      <c r="H112" s="32"/>
    </row>
    <row r="113" spans="1:8" ht="19.5">
      <c r="A113" s="457"/>
      <c r="B113" s="32"/>
      <c r="C113" s="32"/>
      <c r="D113" s="32"/>
      <c r="E113" s="32"/>
      <c r="F113" s="32"/>
      <c r="G113" s="32"/>
      <c r="H113" s="32"/>
    </row>
    <row r="114" spans="1:8" ht="19.5">
      <c r="A114" s="457"/>
      <c r="B114" s="32"/>
      <c r="C114" s="32"/>
      <c r="D114" s="32"/>
      <c r="E114" s="32"/>
      <c r="F114" s="32"/>
      <c r="G114" s="32"/>
      <c r="H114" s="32"/>
    </row>
    <row r="115" spans="1:8" ht="19.5">
      <c r="A115" s="457"/>
      <c r="B115" s="32"/>
      <c r="C115" s="32"/>
      <c r="D115" s="32"/>
      <c r="E115" s="32"/>
      <c r="F115" s="32"/>
      <c r="G115" s="32"/>
      <c r="H115" s="32"/>
    </row>
    <row r="116" spans="1:8" ht="19.5">
      <c r="A116" s="456"/>
      <c r="B116" s="32"/>
      <c r="C116" s="32"/>
      <c r="D116" s="32"/>
      <c r="E116" s="32"/>
      <c r="F116" s="32"/>
      <c r="G116" s="32"/>
      <c r="H116" s="32"/>
    </row>
    <row r="117" spans="1:8" ht="19.5">
      <c r="A117" s="456"/>
      <c r="B117" s="32"/>
      <c r="C117" s="32"/>
      <c r="D117" s="32"/>
      <c r="E117" s="32"/>
      <c r="F117" s="32"/>
      <c r="G117" s="32"/>
      <c r="H117" s="32"/>
    </row>
    <row r="118" spans="1:8" ht="19.5">
      <c r="A118" s="456"/>
      <c r="B118" s="32"/>
      <c r="C118" s="32"/>
      <c r="D118" s="32"/>
      <c r="E118" s="32"/>
      <c r="F118" s="32"/>
      <c r="G118" s="32"/>
      <c r="H118" s="32"/>
    </row>
    <row r="119" spans="1:8" ht="19.5">
      <c r="A119" s="456"/>
      <c r="B119" s="32"/>
      <c r="C119" s="32"/>
      <c r="D119" s="32"/>
      <c r="E119" s="32"/>
      <c r="F119" s="32"/>
      <c r="G119" s="32"/>
      <c r="H119" s="32"/>
    </row>
    <row r="120" spans="1:8" ht="19.5">
      <c r="A120" s="456"/>
      <c r="B120" s="32"/>
      <c r="C120" s="32"/>
      <c r="D120" s="32"/>
      <c r="E120" s="32"/>
      <c r="F120" s="32"/>
      <c r="G120" s="32"/>
      <c r="H120" s="32"/>
    </row>
    <row r="121" spans="1:8" ht="19.5">
      <c r="A121" s="456"/>
      <c r="B121" s="32"/>
      <c r="C121" s="32"/>
      <c r="D121" s="32"/>
      <c r="E121" s="32"/>
      <c r="F121" s="32"/>
      <c r="G121" s="32"/>
      <c r="H121" s="32"/>
    </row>
    <row r="122" spans="1:8" ht="19.5">
      <c r="A122" s="456"/>
      <c r="B122" s="32"/>
      <c r="C122" s="32"/>
      <c r="D122" s="32"/>
      <c r="E122" s="32"/>
      <c r="F122" s="32"/>
      <c r="G122" s="32"/>
      <c r="H122" s="32"/>
    </row>
    <row r="123" spans="1:8" ht="19.5">
      <c r="A123" s="457"/>
      <c r="B123" s="32"/>
      <c r="C123" s="32"/>
      <c r="D123" s="32"/>
      <c r="E123" s="32"/>
      <c r="F123" s="32"/>
      <c r="G123" s="32"/>
      <c r="H123" s="32"/>
    </row>
    <row r="124" spans="1:8" ht="19.5">
      <c r="A124" s="456"/>
      <c r="B124" s="32"/>
      <c r="C124" s="32"/>
      <c r="D124" s="32"/>
      <c r="E124" s="32"/>
      <c r="F124" s="32"/>
      <c r="G124" s="32"/>
      <c r="H124" s="32"/>
    </row>
    <row r="125" spans="1:8" ht="19.5">
      <c r="A125" s="456"/>
      <c r="B125" s="32"/>
      <c r="C125" s="32"/>
      <c r="D125" s="32"/>
      <c r="E125" s="32"/>
      <c r="F125" s="32"/>
      <c r="G125" s="32"/>
      <c r="H125" s="32"/>
    </row>
    <row r="126" spans="1:8" ht="19.5">
      <c r="A126" s="456"/>
      <c r="B126" s="32"/>
      <c r="C126" s="32"/>
      <c r="D126" s="32"/>
      <c r="E126" s="32"/>
      <c r="F126" s="32"/>
      <c r="G126" s="32"/>
      <c r="H126" s="32"/>
    </row>
    <row r="127" spans="1:8" ht="19.5">
      <c r="A127" s="456"/>
      <c r="B127" s="32"/>
      <c r="C127" s="32"/>
      <c r="D127" s="32"/>
      <c r="E127" s="32"/>
      <c r="F127" s="32"/>
      <c r="G127" s="32"/>
      <c r="H127" s="32"/>
    </row>
    <row r="128" spans="1:8" ht="19.5">
      <c r="A128" s="456"/>
      <c r="B128" s="32"/>
      <c r="C128" s="32"/>
      <c r="D128" s="32"/>
      <c r="E128" s="32"/>
      <c r="F128" s="32"/>
      <c r="G128" s="32"/>
      <c r="H128" s="32"/>
    </row>
    <row r="129" spans="1:8" ht="19.5">
      <c r="A129" s="457"/>
      <c r="B129" s="32"/>
      <c r="C129" s="32"/>
      <c r="D129" s="32"/>
      <c r="E129" s="32"/>
      <c r="F129" s="32"/>
      <c r="G129" s="32"/>
      <c r="H129" s="32"/>
    </row>
    <row r="130" spans="1:8" ht="19.5">
      <c r="A130" s="456"/>
      <c r="B130" s="32"/>
      <c r="C130" s="32"/>
      <c r="D130" s="32"/>
      <c r="E130" s="32"/>
      <c r="F130" s="32"/>
      <c r="G130" s="32"/>
      <c r="H130" s="32"/>
    </row>
    <row r="131" spans="1:8" ht="19.5">
      <c r="A131" s="456"/>
      <c r="B131" s="32"/>
      <c r="C131" s="32"/>
      <c r="D131" s="32"/>
      <c r="E131" s="32"/>
      <c r="F131" s="32"/>
      <c r="G131" s="32"/>
      <c r="H131" s="32"/>
    </row>
    <row r="132" spans="1:8" ht="19.5">
      <c r="A132" s="456"/>
      <c r="B132" s="32"/>
      <c r="C132" s="32"/>
      <c r="D132" s="32"/>
      <c r="E132" s="32"/>
      <c r="F132" s="32"/>
      <c r="G132" s="32"/>
      <c r="H132" s="32"/>
    </row>
    <row r="133" spans="1:8" ht="19.5">
      <c r="A133" s="457"/>
      <c r="B133" s="32"/>
      <c r="C133" s="32"/>
      <c r="D133" s="32"/>
      <c r="E133" s="32"/>
      <c r="F133" s="32"/>
      <c r="G133" s="32"/>
      <c r="H133" s="32"/>
    </row>
    <row r="134" spans="1:8" ht="19.5">
      <c r="A134" s="456"/>
      <c r="B134" s="32"/>
      <c r="C134" s="32"/>
      <c r="D134" s="32"/>
      <c r="E134" s="32"/>
      <c r="F134" s="32"/>
      <c r="G134" s="32"/>
      <c r="H134" s="32"/>
    </row>
    <row r="135" spans="1:8" ht="19.5">
      <c r="A135" s="456"/>
      <c r="B135" s="32"/>
      <c r="C135" s="32"/>
      <c r="D135" s="32"/>
      <c r="E135" s="32"/>
      <c r="F135" s="32"/>
      <c r="G135" s="32"/>
      <c r="H135" s="32"/>
    </row>
    <row r="136" spans="1:8" ht="19.5">
      <c r="A136" s="456"/>
      <c r="B136" s="32"/>
      <c r="C136" s="32"/>
      <c r="D136" s="32"/>
      <c r="E136" s="32"/>
      <c r="F136" s="32"/>
      <c r="G136" s="32"/>
      <c r="H136" s="32"/>
    </row>
    <row r="137" spans="1:8" ht="19.5">
      <c r="A137" s="456"/>
      <c r="B137" s="32"/>
      <c r="C137" s="32"/>
      <c r="D137" s="32"/>
      <c r="E137" s="32"/>
      <c r="F137" s="32"/>
      <c r="G137" s="32"/>
      <c r="H137" s="32"/>
    </row>
    <row r="138" spans="1:8" ht="19.5">
      <c r="A138" s="457"/>
      <c r="B138" s="32"/>
      <c r="C138" s="32"/>
      <c r="D138" s="32"/>
      <c r="E138" s="32"/>
      <c r="F138" s="32"/>
      <c r="G138" s="32"/>
      <c r="H138" s="32"/>
    </row>
    <row r="139" spans="1:8" ht="19.5">
      <c r="A139" s="456"/>
      <c r="B139" s="32"/>
      <c r="C139" s="32"/>
      <c r="D139" s="32"/>
      <c r="E139" s="32"/>
      <c r="F139" s="32"/>
      <c r="G139" s="32"/>
      <c r="H139" s="32"/>
    </row>
    <row r="140" spans="1:8" ht="19.5">
      <c r="A140" s="456"/>
      <c r="B140" s="32"/>
      <c r="C140" s="32"/>
      <c r="D140" s="32"/>
      <c r="E140" s="32"/>
      <c r="F140" s="32"/>
      <c r="G140" s="32"/>
      <c r="H140" s="32"/>
    </row>
    <row r="141" spans="1:8" ht="19.5">
      <c r="A141" s="456"/>
      <c r="B141" s="32"/>
      <c r="C141" s="32"/>
      <c r="D141" s="32"/>
      <c r="E141" s="32"/>
      <c r="F141" s="32"/>
      <c r="G141" s="32"/>
      <c r="H141" s="32"/>
    </row>
    <row r="142" spans="1:8" ht="19.5">
      <c r="A142" s="456"/>
      <c r="B142" s="32"/>
      <c r="C142" s="32"/>
      <c r="D142" s="32"/>
      <c r="E142" s="32"/>
      <c r="F142" s="32"/>
      <c r="G142" s="32"/>
      <c r="H142" s="32"/>
    </row>
    <row r="143" spans="1:8" ht="19.5">
      <c r="A143" s="457"/>
      <c r="B143" s="32"/>
      <c r="C143" s="32"/>
      <c r="D143" s="32"/>
      <c r="E143" s="32"/>
      <c r="F143" s="32"/>
      <c r="G143" s="32"/>
      <c r="H143" s="32"/>
    </row>
    <row r="144" spans="1:8" ht="19.5">
      <c r="A144" s="457"/>
      <c r="B144" s="32"/>
      <c r="C144" s="32"/>
      <c r="D144" s="32"/>
      <c r="E144" s="32"/>
      <c r="F144" s="32"/>
      <c r="G144" s="32"/>
      <c r="H144" s="32"/>
    </row>
    <row r="145" spans="1:8" ht="19.5">
      <c r="A145" s="457"/>
      <c r="B145" s="32"/>
      <c r="C145" s="32"/>
      <c r="D145" s="32"/>
      <c r="E145" s="32"/>
      <c r="F145" s="32"/>
      <c r="G145" s="32"/>
      <c r="H145" s="32"/>
    </row>
    <row r="146" spans="1:8" ht="19.5">
      <c r="A146" s="456"/>
      <c r="B146" s="32"/>
      <c r="C146" s="32"/>
      <c r="D146" s="32"/>
      <c r="E146" s="32"/>
      <c r="F146" s="32"/>
      <c r="G146" s="32"/>
      <c r="H146" s="32"/>
    </row>
    <row r="147" spans="1:8" ht="19.5">
      <c r="A147" s="456"/>
      <c r="B147" s="32"/>
      <c r="C147" s="32"/>
      <c r="D147" s="32"/>
      <c r="E147" s="32"/>
      <c r="F147" s="32"/>
      <c r="G147" s="32"/>
      <c r="H147" s="32"/>
    </row>
    <row r="148" spans="1:8" ht="19.5">
      <c r="A148" s="82"/>
      <c r="B148" s="32"/>
      <c r="C148" s="32"/>
      <c r="D148" s="32"/>
      <c r="E148" s="32"/>
      <c r="F148" s="32"/>
      <c r="G148" s="32"/>
      <c r="H148" s="32"/>
    </row>
    <row r="149" spans="1:8" ht="19.5">
      <c r="A149" s="457"/>
      <c r="B149" s="32"/>
      <c r="C149" s="32"/>
      <c r="D149" s="32"/>
      <c r="E149" s="32"/>
      <c r="F149" s="32"/>
      <c r="G149" s="32"/>
      <c r="H149" s="32"/>
    </row>
    <row r="150" spans="1:8" ht="19.5">
      <c r="A150" s="456"/>
      <c r="B150" s="32"/>
      <c r="C150" s="32"/>
      <c r="D150" s="32"/>
      <c r="E150" s="32"/>
      <c r="F150" s="32"/>
      <c r="G150" s="32"/>
      <c r="H150" s="32"/>
    </row>
    <row r="151" spans="1:8" ht="19.5">
      <c r="A151" s="456"/>
      <c r="B151" s="32"/>
      <c r="C151" s="32"/>
      <c r="D151" s="32"/>
      <c r="E151" s="32"/>
      <c r="F151" s="32"/>
      <c r="G151" s="32"/>
      <c r="H151" s="32"/>
    </row>
    <row r="152" spans="1:8" ht="19.5">
      <c r="A152" s="456"/>
      <c r="B152" s="32"/>
      <c r="C152" s="32"/>
      <c r="D152" s="32"/>
      <c r="E152" s="32"/>
      <c r="F152" s="32"/>
      <c r="G152" s="32"/>
      <c r="H152" s="32"/>
    </row>
    <row r="153" spans="1:8" ht="19.5">
      <c r="A153" s="457"/>
      <c r="B153" s="32"/>
      <c r="C153" s="32"/>
      <c r="D153" s="32"/>
      <c r="E153" s="32"/>
      <c r="F153" s="32"/>
      <c r="G153" s="32"/>
      <c r="H153" s="32"/>
    </row>
    <row r="154" spans="1:8" ht="19.5">
      <c r="A154" s="456"/>
      <c r="B154" s="32"/>
      <c r="C154" s="32"/>
      <c r="D154" s="32"/>
      <c r="E154" s="32"/>
      <c r="F154" s="32"/>
      <c r="G154" s="32"/>
      <c r="H154" s="32"/>
    </row>
    <row r="155" spans="1:8" ht="19.5">
      <c r="A155" s="456"/>
      <c r="B155" s="32"/>
      <c r="C155" s="32"/>
      <c r="D155" s="32"/>
      <c r="E155" s="32"/>
      <c r="F155" s="32"/>
      <c r="G155" s="32"/>
      <c r="H155" s="32"/>
    </row>
    <row r="156" spans="1:8" ht="19.5">
      <c r="A156" s="456"/>
      <c r="B156" s="32"/>
      <c r="C156" s="32"/>
      <c r="D156" s="32"/>
      <c r="E156" s="32"/>
      <c r="F156" s="32"/>
      <c r="G156" s="32"/>
      <c r="H156" s="32"/>
    </row>
    <row r="157" spans="1:8" ht="19.5">
      <c r="A157" s="457"/>
      <c r="B157" s="32"/>
      <c r="C157" s="32"/>
      <c r="D157" s="32"/>
      <c r="E157" s="32"/>
      <c r="F157" s="32"/>
      <c r="G157" s="32"/>
      <c r="H157" s="32"/>
    </row>
    <row r="158" spans="1:8" ht="19.5">
      <c r="A158" s="456"/>
      <c r="B158" s="32"/>
      <c r="C158" s="32"/>
      <c r="D158" s="32"/>
      <c r="E158" s="32"/>
      <c r="F158" s="32"/>
      <c r="G158" s="32"/>
      <c r="H158" s="32"/>
    </row>
    <row r="159" spans="1:8" ht="19.5">
      <c r="A159" s="456"/>
      <c r="B159" s="32"/>
      <c r="C159" s="32"/>
      <c r="D159" s="32"/>
      <c r="E159" s="32"/>
      <c r="F159" s="32"/>
      <c r="G159" s="32"/>
      <c r="H159" s="32"/>
    </row>
    <row r="160" spans="1:8" ht="19.5">
      <c r="A160" s="456"/>
      <c r="B160" s="32"/>
      <c r="C160" s="32"/>
      <c r="D160" s="32"/>
      <c r="E160" s="32"/>
      <c r="F160" s="32"/>
      <c r="G160" s="32"/>
      <c r="H160" s="32"/>
    </row>
    <row r="161" spans="1:8" ht="19.5">
      <c r="A161" s="457"/>
      <c r="B161" s="32"/>
      <c r="C161" s="32"/>
      <c r="D161" s="32"/>
      <c r="E161" s="32"/>
      <c r="F161" s="32"/>
      <c r="G161" s="32"/>
      <c r="H161" s="32"/>
    </row>
    <row r="162" spans="1:8" ht="19.5">
      <c r="A162" s="456"/>
      <c r="B162" s="32"/>
      <c r="C162" s="32"/>
      <c r="D162" s="32"/>
      <c r="E162" s="32"/>
      <c r="F162" s="32"/>
      <c r="G162" s="32"/>
      <c r="H162" s="32"/>
    </row>
    <row r="163" spans="1:8" ht="19.5">
      <c r="A163" s="456"/>
      <c r="B163" s="32"/>
      <c r="C163" s="32"/>
      <c r="D163" s="32"/>
      <c r="E163" s="32"/>
      <c r="F163" s="32"/>
      <c r="G163" s="32"/>
      <c r="H163" s="32"/>
    </row>
    <row r="164" spans="1:8" ht="19.5">
      <c r="A164" s="456"/>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81"/>
      <c r="B167" s="32"/>
      <c r="C167" s="32"/>
      <c r="D167" s="32"/>
      <c r="E167" s="32"/>
      <c r="F167" s="32"/>
      <c r="G167" s="32"/>
      <c r="H167" s="32"/>
    </row>
    <row r="168" spans="1:8" ht="19.5">
      <c r="A168" s="79"/>
      <c r="B168" s="32"/>
      <c r="C168" s="32"/>
      <c r="D168" s="32"/>
      <c r="E168" s="32"/>
      <c r="F168" s="32"/>
      <c r="G168" s="32"/>
      <c r="H168" s="32"/>
    </row>
    <row r="169" spans="1:8" ht="19.5">
      <c r="A169" s="79"/>
      <c r="B169" s="32"/>
      <c r="C169" s="32"/>
      <c r="D169" s="32"/>
      <c r="E169" s="32"/>
      <c r="F169" s="32"/>
      <c r="G169" s="32"/>
      <c r="H169" s="32"/>
    </row>
    <row r="170" spans="1:8" ht="19.5">
      <c r="A170" s="457"/>
      <c r="B170" s="32"/>
      <c r="C170" s="32"/>
      <c r="D170" s="32"/>
      <c r="E170" s="32"/>
      <c r="F170" s="32"/>
      <c r="G170" s="32"/>
      <c r="H170" s="32"/>
    </row>
    <row r="171" spans="1:8" ht="19.5">
      <c r="A171" s="456"/>
      <c r="B171" s="32"/>
      <c r="C171" s="32"/>
      <c r="D171" s="32"/>
      <c r="E171" s="32"/>
      <c r="F171" s="32"/>
      <c r="G171" s="32"/>
      <c r="H171" s="32"/>
    </row>
    <row r="172" spans="1:8" ht="19.5">
      <c r="A172" s="456"/>
      <c r="B172" s="32"/>
      <c r="C172" s="32"/>
      <c r="D172" s="32"/>
      <c r="E172" s="32"/>
      <c r="F172" s="32"/>
      <c r="G172" s="32"/>
      <c r="H172" s="32"/>
    </row>
    <row r="173" spans="1:8" ht="19.5">
      <c r="A173" s="456"/>
      <c r="B173" s="32"/>
      <c r="C173" s="32"/>
      <c r="D173" s="32"/>
      <c r="E173" s="32"/>
      <c r="F173" s="32"/>
      <c r="G173" s="32"/>
      <c r="H173" s="32"/>
    </row>
    <row r="174" spans="1:8" ht="19.5">
      <c r="A174" s="456"/>
      <c r="B174" s="32"/>
      <c r="C174" s="32"/>
      <c r="D174" s="32"/>
      <c r="E174" s="32"/>
      <c r="F174" s="32"/>
      <c r="G174" s="32"/>
      <c r="H174" s="32"/>
    </row>
    <row r="175" spans="1:8" ht="19.5">
      <c r="A175" s="456"/>
      <c r="B175" s="32"/>
      <c r="C175" s="32"/>
      <c r="D175" s="32"/>
      <c r="E175" s="32"/>
      <c r="F175" s="32"/>
      <c r="G175" s="32"/>
      <c r="H175" s="32"/>
    </row>
    <row r="176" spans="1:8" ht="19.5">
      <c r="A176" s="457"/>
      <c r="B176" s="32"/>
      <c r="C176" s="32"/>
      <c r="D176" s="32"/>
      <c r="E176" s="32"/>
      <c r="F176" s="32"/>
      <c r="G176" s="32"/>
      <c r="H176" s="32"/>
    </row>
    <row r="177" spans="1:8" ht="19.5">
      <c r="A177" s="456"/>
      <c r="B177" s="32"/>
      <c r="C177" s="32"/>
      <c r="D177" s="32"/>
      <c r="E177" s="32"/>
      <c r="F177" s="32"/>
      <c r="G177" s="32"/>
      <c r="H177" s="32"/>
    </row>
    <row r="178" spans="1:8" ht="19.5">
      <c r="A178" s="456"/>
      <c r="B178" s="32"/>
      <c r="C178" s="32"/>
      <c r="D178" s="32"/>
      <c r="E178" s="32"/>
      <c r="F178" s="32"/>
      <c r="G178" s="32"/>
      <c r="H178" s="32"/>
    </row>
    <row r="179" spans="1:8" ht="19.5">
      <c r="A179" s="456"/>
      <c r="B179" s="32"/>
      <c r="C179" s="32"/>
      <c r="D179" s="32"/>
      <c r="E179" s="32"/>
      <c r="F179" s="32"/>
      <c r="G179" s="32"/>
      <c r="H179" s="32"/>
    </row>
    <row r="180" spans="1:8" ht="19.5">
      <c r="A180" s="456"/>
      <c r="B180" s="32"/>
      <c r="C180" s="32"/>
      <c r="D180" s="32"/>
      <c r="E180" s="32"/>
      <c r="F180" s="32"/>
      <c r="G180" s="32"/>
      <c r="H180" s="32"/>
    </row>
    <row r="181" spans="1:8" ht="19.5">
      <c r="A181" s="457"/>
      <c r="B181" s="32"/>
      <c r="C181" s="32"/>
      <c r="D181" s="32"/>
      <c r="E181" s="32"/>
      <c r="F181" s="32"/>
      <c r="G181" s="32"/>
      <c r="H181" s="32"/>
    </row>
    <row r="182" spans="1:8" ht="19.5">
      <c r="A182" s="457"/>
      <c r="B182" s="32"/>
      <c r="C182" s="32"/>
      <c r="D182" s="32"/>
      <c r="E182" s="32"/>
      <c r="F182" s="32"/>
      <c r="G182" s="32"/>
      <c r="H182" s="32"/>
    </row>
    <row r="183" spans="1:8" ht="19.5">
      <c r="A183" s="456"/>
      <c r="B183" s="32"/>
      <c r="C183" s="32"/>
      <c r="D183" s="32"/>
      <c r="E183" s="32"/>
      <c r="F183" s="32"/>
      <c r="G183" s="32"/>
      <c r="H183" s="32"/>
    </row>
    <row r="184" spans="1:8" ht="19.5">
      <c r="A184" s="456"/>
      <c r="B184" s="32"/>
      <c r="C184" s="32"/>
      <c r="D184" s="32"/>
      <c r="E184" s="32"/>
      <c r="F184" s="32"/>
      <c r="G184" s="32"/>
      <c r="H184" s="32"/>
    </row>
    <row r="185" spans="1:8" ht="19.5">
      <c r="A185" s="456"/>
      <c r="B185" s="32"/>
      <c r="C185" s="32"/>
      <c r="D185" s="32"/>
      <c r="E185" s="32"/>
      <c r="F185" s="32"/>
      <c r="G185" s="32"/>
      <c r="H185" s="32"/>
    </row>
    <row r="186" spans="1:8" ht="19.5">
      <c r="A186" s="457"/>
      <c r="B186" s="32"/>
      <c r="C186" s="32"/>
      <c r="D186" s="32"/>
      <c r="E186" s="32"/>
      <c r="F186" s="32"/>
      <c r="G186" s="32"/>
      <c r="H186" s="32"/>
    </row>
    <row r="187" spans="1:8" ht="19.5">
      <c r="A187" s="457"/>
      <c r="B187" s="32"/>
      <c r="C187" s="32"/>
      <c r="D187" s="32"/>
      <c r="E187" s="32"/>
      <c r="F187" s="32"/>
      <c r="G187" s="32"/>
      <c r="H187" s="32"/>
    </row>
    <row r="188" spans="1:8" ht="19.5">
      <c r="A188" s="457"/>
      <c r="B188" s="32"/>
      <c r="C188" s="32"/>
      <c r="D188" s="32"/>
      <c r="E188" s="32"/>
      <c r="F188" s="32"/>
      <c r="G188" s="32"/>
      <c r="H188" s="32"/>
    </row>
    <row r="189" spans="1:8" ht="19.5">
      <c r="A189" s="457"/>
      <c r="B189" s="32"/>
      <c r="C189" s="32"/>
      <c r="D189" s="32"/>
      <c r="E189" s="32"/>
      <c r="F189" s="32"/>
      <c r="G189" s="32"/>
      <c r="H189" s="32"/>
    </row>
    <row r="190" spans="1:8" ht="19.5">
      <c r="A190" s="457"/>
      <c r="B190" s="32"/>
      <c r="C190" s="32"/>
      <c r="D190" s="32"/>
      <c r="E190" s="32"/>
      <c r="F190" s="32"/>
      <c r="G190" s="32"/>
      <c r="H190" s="32"/>
    </row>
    <row r="191" spans="1:8" ht="19.5">
      <c r="A191" s="457"/>
      <c r="B191" s="32"/>
      <c r="C191" s="32"/>
      <c r="D191" s="32"/>
      <c r="E191" s="32"/>
      <c r="F191" s="32"/>
      <c r="G191" s="32"/>
      <c r="H191" s="32"/>
    </row>
    <row r="192" spans="1:8" ht="19.5">
      <c r="A192" s="456"/>
      <c r="B192" s="32"/>
      <c r="C192" s="32"/>
      <c r="D192" s="32"/>
      <c r="E192" s="32"/>
      <c r="F192" s="32"/>
      <c r="G192" s="32"/>
      <c r="H192" s="32"/>
    </row>
    <row r="193" spans="1:8" ht="19.5">
      <c r="A193" s="456"/>
      <c r="B193" s="32"/>
      <c r="C193" s="32"/>
      <c r="D193" s="32"/>
      <c r="E193" s="32"/>
      <c r="F193" s="32"/>
      <c r="G193" s="32"/>
      <c r="H193" s="32"/>
    </row>
    <row r="194" spans="1:8" ht="19.5">
      <c r="A194" s="456"/>
      <c r="B194" s="32"/>
      <c r="C194" s="32"/>
      <c r="D194" s="32"/>
      <c r="E194" s="32"/>
      <c r="F194" s="32"/>
      <c r="G194" s="32"/>
      <c r="H194" s="32"/>
    </row>
    <row r="195" spans="1:8" ht="19.5">
      <c r="A195" s="457"/>
      <c r="B195" s="32"/>
      <c r="C195" s="32"/>
      <c r="D195" s="32"/>
      <c r="E195" s="32"/>
      <c r="F195" s="32"/>
      <c r="G195" s="32"/>
      <c r="H195" s="32"/>
    </row>
    <row r="196" spans="1:8" ht="19.5">
      <c r="A196" s="456"/>
      <c r="B196" s="32"/>
      <c r="C196" s="32"/>
      <c r="D196" s="32"/>
      <c r="E196" s="32"/>
      <c r="F196" s="32"/>
      <c r="G196" s="32"/>
      <c r="H196" s="32"/>
    </row>
    <row r="197" spans="1:8" ht="19.5">
      <c r="A197" s="456"/>
      <c r="B197" s="32"/>
      <c r="C197" s="32"/>
      <c r="D197" s="32"/>
      <c r="E197" s="32"/>
      <c r="F197" s="32"/>
      <c r="G197" s="32"/>
      <c r="H197" s="32"/>
    </row>
    <row r="198" spans="1:8" ht="19.5">
      <c r="A198" s="82"/>
      <c r="B198" s="32"/>
      <c r="C198" s="32"/>
      <c r="D198" s="32"/>
      <c r="E198" s="32"/>
      <c r="F198" s="32"/>
      <c r="G198" s="32"/>
      <c r="H198" s="32"/>
    </row>
    <row r="199" spans="1:8" ht="19.5">
      <c r="A199" s="456"/>
      <c r="B199" s="32"/>
      <c r="C199" s="32"/>
      <c r="D199" s="32"/>
      <c r="E199" s="32"/>
      <c r="F199" s="32"/>
      <c r="G199" s="32"/>
      <c r="H199" s="32"/>
    </row>
    <row r="200" spans="1:8" ht="19.5">
      <c r="A200" s="457"/>
      <c r="B200" s="32"/>
      <c r="C200" s="32"/>
      <c r="D200" s="32"/>
      <c r="E200" s="32"/>
      <c r="F200" s="32"/>
      <c r="G200" s="32"/>
      <c r="H200" s="32"/>
    </row>
    <row r="201" spans="1:8" ht="19.5">
      <c r="A201" s="456"/>
      <c r="B201" s="32"/>
      <c r="C201" s="32"/>
      <c r="D201" s="32"/>
      <c r="E201" s="32"/>
      <c r="F201" s="32"/>
      <c r="G201" s="32"/>
      <c r="H201" s="32"/>
    </row>
    <row r="202" spans="1:8" ht="19.5">
      <c r="A202" s="456"/>
      <c r="B202" s="32"/>
      <c r="C202" s="32"/>
      <c r="D202" s="32"/>
      <c r="E202" s="32"/>
      <c r="F202" s="32"/>
      <c r="G202" s="32"/>
      <c r="H202" s="32"/>
    </row>
    <row r="203" spans="1:8" ht="19.5">
      <c r="A203" s="457"/>
      <c r="B203" s="32"/>
      <c r="C203" s="32"/>
      <c r="D203" s="32"/>
      <c r="E203" s="32"/>
      <c r="F203" s="32"/>
      <c r="G203" s="32"/>
      <c r="H203" s="32"/>
    </row>
    <row r="204" spans="1:8" ht="19.5">
      <c r="A204" s="456"/>
      <c r="B204" s="32"/>
      <c r="C204" s="32"/>
      <c r="D204" s="32"/>
      <c r="E204" s="32"/>
      <c r="F204" s="32"/>
      <c r="G204" s="32"/>
      <c r="H204" s="32"/>
    </row>
    <row r="205" spans="1:8" ht="19.5">
      <c r="A205" s="456"/>
      <c r="B205" s="32"/>
      <c r="C205" s="32"/>
      <c r="D205" s="32"/>
      <c r="E205" s="32"/>
      <c r="F205" s="32"/>
      <c r="G205" s="32"/>
      <c r="H205" s="32"/>
    </row>
    <row r="206" spans="1:8" ht="19.5">
      <c r="A206" s="457"/>
      <c r="B206" s="32"/>
      <c r="C206" s="32"/>
      <c r="D206" s="32"/>
      <c r="E206" s="32"/>
      <c r="F206" s="32"/>
      <c r="G206" s="32"/>
      <c r="H206" s="32"/>
    </row>
    <row r="207" spans="1:8" ht="19.5">
      <c r="A207" s="456"/>
      <c r="B207" s="32"/>
      <c r="C207" s="32"/>
      <c r="D207" s="32"/>
      <c r="E207" s="32"/>
      <c r="F207" s="32"/>
      <c r="G207" s="32"/>
      <c r="H207" s="32"/>
    </row>
    <row r="208" spans="1:8" ht="19.5">
      <c r="A208" s="456"/>
      <c r="B208" s="32"/>
      <c r="C208" s="32"/>
      <c r="D208" s="32"/>
      <c r="E208" s="32"/>
      <c r="F208" s="32"/>
      <c r="G208" s="32"/>
      <c r="H208" s="32"/>
    </row>
    <row r="209" spans="1:8" ht="19.5">
      <c r="A209" s="456"/>
      <c r="B209" s="32"/>
      <c r="C209" s="32"/>
      <c r="D209" s="32"/>
      <c r="E209" s="32"/>
      <c r="F209" s="32"/>
      <c r="G209" s="32"/>
      <c r="H209" s="32"/>
    </row>
    <row r="210" spans="1:8" ht="19.5">
      <c r="A210" s="456"/>
      <c r="B210" s="32"/>
      <c r="C210" s="32"/>
      <c r="D210" s="32"/>
      <c r="E210" s="32"/>
      <c r="F210" s="32"/>
      <c r="G210" s="32"/>
      <c r="H210" s="32"/>
    </row>
    <row r="211" spans="1:8" ht="19.5">
      <c r="A211" s="456"/>
      <c r="B211" s="32"/>
      <c r="C211" s="32"/>
      <c r="D211" s="32"/>
      <c r="E211" s="32"/>
      <c r="F211" s="32"/>
      <c r="G211" s="32"/>
      <c r="H211" s="32"/>
    </row>
    <row r="212" spans="1:8" ht="19.5">
      <c r="A212" s="456"/>
      <c r="B212" s="32"/>
      <c r="C212" s="32"/>
      <c r="D212" s="32"/>
      <c r="E212" s="32"/>
      <c r="F212" s="32"/>
      <c r="G212" s="32"/>
      <c r="H212" s="32"/>
    </row>
    <row r="213" spans="1:8" ht="19.5">
      <c r="A213" s="456"/>
      <c r="B213" s="32"/>
      <c r="C213" s="32"/>
      <c r="D213" s="32"/>
      <c r="E213" s="32"/>
      <c r="F213" s="32"/>
      <c r="G213" s="32"/>
      <c r="H213" s="32"/>
    </row>
    <row r="214" spans="1:8" ht="19.5">
      <c r="A214" s="456"/>
      <c r="B214" s="32"/>
      <c r="C214" s="32"/>
      <c r="D214" s="32"/>
      <c r="E214" s="32"/>
      <c r="F214" s="32"/>
      <c r="G214" s="32"/>
      <c r="H214" s="32"/>
    </row>
    <row r="215" spans="1:8" ht="19.5">
      <c r="A215" s="457"/>
      <c r="B215" s="32"/>
      <c r="C215" s="32"/>
      <c r="D215" s="32"/>
      <c r="E215" s="32"/>
      <c r="F215" s="32"/>
      <c r="G215" s="32"/>
      <c r="H215" s="32"/>
    </row>
    <row r="216" spans="1:8" ht="19.5">
      <c r="A216" s="456"/>
      <c r="B216" s="32"/>
      <c r="C216" s="32"/>
      <c r="D216" s="32"/>
      <c r="E216" s="32"/>
      <c r="F216" s="32"/>
      <c r="G216" s="32"/>
      <c r="H216" s="32"/>
    </row>
    <row r="217" spans="1:8" ht="19.5">
      <c r="A217" s="456"/>
      <c r="B217" s="32"/>
      <c r="C217" s="32"/>
      <c r="D217" s="32"/>
      <c r="E217" s="32"/>
      <c r="F217" s="32"/>
      <c r="G217" s="32"/>
      <c r="H217" s="32"/>
    </row>
    <row r="218" spans="1:8" ht="19.5">
      <c r="A218" s="456"/>
      <c r="B218" s="32"/>
      <c r="C218" s="32"/>
      <c r="D218" s="32"/>
      <c r="E218" s="32"/>
      <c r="F218" s="32"/>
      <c r="G218" s="32"/>
      <c r="H218" s="32"/>
    </row>
    <row r="219" spans="1:8" ht="19.5">
      <c r="A219" s="456"/>
      <c r="B219" s="32"/>
      <c r="C219" s="32"/>
      <c r="D219" s="32"/>
      <c r="E219" s="32"/>
      <c r="F219" s="32"/>
      <c r="G219" s="32"/>
      <c r="H219" s="32"/>
    </row>
    <row r="220" spans="1:8" ht="19.5">
      <c r="A220" s="456"/>
      <c r="B220" s="32"/>
      <c r="C220" s="32"/>
      <c r="D220" s="32"/>
      <c r="E220" s="32"/>
      <c r="F220" s="32"/>
      <c r="G220" s="32"/>
      <c r="H220" s="32"/>
    </row>
    <row r="221" spans="1:8" ht="19.5">
      <c r="A221" s="457"/>
      <c r="B221" s="32"/>
      <c r="C221" s="32"/>
      <c r="D221" s="32"/>
      <c r="E221" s="32"/>
      <c r="F221" s="32"/>
      <c r="G221" s="32"/>
      <c r="H221" s="32"/>
    </row>
    <row r="222" spans="1:8" ht="19.5">
      <c r="A222" s="456"/>
      <c r="B222" s="32"/>
      <c r="C222" s="32"/>
      <c r="D222" s="32"/>
      <c r="E222" s="32"/>
      <c r="F222" s="32"/>
      <c r="G222" s="32"/>
      <c r="H222" s="32"/>
    </row>
    <row r="223" spans="1:8" ht="19.5">
      <c r="A223" s="456"/>
      <c r="B223" s="32"/>
      <c r="C223" s="32"/>
      <c r="D223" s="32"/>
      <c r="E223" s="32"/>
      <c r="F223" s="32"/>
      <c r="G223" s="32"/>
      <c r="H223" s="32"/>
    </row>
    <row r="224" spans="1:8" ht="19.5">
      <c r="A224" s="457"/>
      <c r="B224" s="32"/>
      <c r="C224" s="32"/>
      <c r="D224" s="32"/>
      <c r="E224" s="32"/>
      <c r="F224" s="32"/>
      <c r="G224" s="32"/>
      <c r="H224" s="32"/>
    </row>
    <row r="225" spans="1:8" ht="19.5">
      <c r="A225" s="456"/>
      <c r="B225" s="32"/>
      <c r="C225" s="32"/>
      <c r="D225" s="32"/>
      <c r="E225" s="32"/>
      <c r="F225" s="32"/>
      <c r="G225" s="32"/>
      <c r="H225" s="32"/>
    </row>
    <row r="226" spans="1:8" ht="19.5">
      <c r="A226" s="456"/>
      <c r="B226" s="32"/>
      <c r="C226" s="32"/>
      <c r="D226" s="32"/>
      <c r="E226" s="32"/>
      <c r="F226" s="32"/>
      <c r="G226" s="32"/>
      <c r="H226" s="32"/>
    </row>
    <row r="227" spans="1:8" ht="19.5">
      <c r="A227" s="456"/>
      <c r="B227" s="32"/>
      <c r="C227" s="32"/>
      <c r="D227" s="32"/>
      <c r="E227" s="32"/>
      <c r="F227" s="32"/>
      <c r="G227" s="32"/>
      <c r="H227" s="32"/>
    </row>
    <row r="228" spans="1:8" ht="19.5">
      <c r="A228" s="458"/>
      <c r="B228" s="32"/>
      <c r="C228" s="32"/>
      <c r="D228" s="32"/>
      <c r="E228" s="32"/>
      <c r="F228" s="32"/>
      <c r="G228" s="32"/>
      <c r="H228" s="32"/>
    </row>
  </sheetData>
  <mergeCells count="7">
    <mergeCell ref="B6:C6"/>
    <mergeCell ref="D6:I6"/>
    <mergeCell ref="A1:I1"/>
    <mergeCell ref="A2:I2"/>
    <mergeCell ref="A3:I3"/>
    <mergeCell ref="A4:I4"/>
    <mergeCell ref="A5:I5"/>
  </mergeCells>
  <pageMargins left="0.7" right="0.7" top="0.75" bottom="0.75" header="0.3" footer="0.3"/>
  <pageSetup scale="34"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O24" sqref="O24"/>
    </sheetView>
  </sheetViews>
  <sheetFormatPr baseColWidth="10" defaultRowHeight="18"/>
  <cols>
    <col min="1" max="1" width="132.28515625" style="459" customWidth="1"/>
    <col min="2" max="8" width="16" style="25" customWidth="1"/>
    <col min="9" max="9" width="16" style="32" customWidth="1"/>
    <col min="10" max="256" width="11.42578125" style="25"/>
    <col min="257" max="257" width="132.28515625" style="25" customWidth="1"/>
    <col min="258" max="265" width="16" style="25" customWidth="1"/>
    <col min="266" max="512" width="11.42578125" style="25"/>
    <col min="513" max="513" width="132.28515625" style="25" customWidth="1"/>
    <col min="514" max="521" width="16" style="25" customWidth="1"/>
    <col min="522" max="768" width="11.42578125" style="25"/>
    <col min="769" max="769" width="132.28515625" style="25" customWidth="1"/>
    <col min="770" max="777" width="16" style="25" customWidth="1"/>
    <col min="778" max="1024" width="11.42578125" style="25"/>
    <col min="1025" max="1025" width="132.28515625" style="25" customWidth="1"/>
    <col min="1026" max="1033" width="16" style="25" customWidth="1"/>
    <col min="1034" max="1280" width="11.42578125" style="25"/>
    <col min="1281" max="1281" width="132.28515625" style="25" customWidth="1"/>
    <col min="1282" max="1289" width="16" style="25" customWidth="1"/>
    <col min="1290" max="1536" width="11.42578125" style="25"/>
    <col min="1537" max="1537" width="132.28515625" style="25" customWidth="1"/>
    <col min="1538" max="1545" width="16" style="25" customWidth="1"/>
    <col min="1546" max="1792" width="11.42578125" style="25"/>
    <col min="1793" max="1793" width="132.28515625" style="25" customWidth="1"/>
    <col min="1794" max="1801" width="16" style="25" customWidth="1"/>
    <col min="1802" max="2048" width="11.42578125" style="25"/>
    <col min="2049" max="2049" width="132.28515625" style="25" customWidth="1"/>
    <col min="2050" max="2057" width="16" style="25" customWidth="1"/>
    <col min="2058" max="2304" width="11.42578125" style="25"/>
    <col min="2305" max="2305" width="132.28515625" style="25" customWidth="1"/>
    <col min="2306" max="2313" width="16" style="25" customWidth="1"/>
    <col min="2314" max="2560" width="11.42578125" style="25"/>
    <col min="2561" max="2561" width="132.28515625" style="25" customWidth="1"/>
    <col min="2562" max="2569" width="16" style="25" customWidth="1"/>
    <col min="2570" max="2816" width="11.42578125" style="25"/>
    <col min="2817" max="2817" width="132.28515625" style="25" customWidth="1"/>
    <col min="2818" max="2825" width="16" style="25" customWidth="1"/>
    <col min="2826" max="3072" width="11.42578125" style="25"/>
    <col min="3073" max="3073" width="132.28515625" style="25" customWidth="1"/>
    <col min="3074" max="3081" width="16" style="25" customWidth="1"/>
    <col min="3082" max="3328" width="11.42578125" style="25"/>
    <col min="3329" max="3329" width="132.28515625" style="25" customWidth="1"/>
    <col min="3330" max="3337" width="16" style="25" customWidth="1"/>
    <col min="3338" max="3584" width="11.42578125" style="25"/>
    <col min="3585" max="3585" width="132.28515625" style="25" customWidth="1"/>
    <col min="3586" max="3593" width="16" style="25" customWidth="1"/>
    <col min="3594" max="3840" width="11.42578125" style="25"/>
    <col min="3841" max="3841" width="132.28515625" style="25" customWidth="1"/>
    <col min="3842" max="3849" width="16" style="25" customWidth="1"/>
    <col min="3850" max="4096" width="11.42578125" style="25"/>
    <col min="4097" max="4097" width="132.28515625" style="25" customWidth="1"/>
    <col min="4098" max="4105" width="16" style="25" customWidth="1"/>
    <col min="4106" max="4352" width="11.42578125" style="25"/>
    <col min="4353" max="4353" width="132.28515625" style="25" customWidth="1"/>
    <col min="4354" max="4361" width="16" style="25" customWidth="1"/>
    <col min="4362" max="4608" width="11.42578125" style="25"/>
    <col min="4609" max="4609" width="132.28515625" style="25" customWidth="1"/>
    <col min="4610" max="4617" width="16" style="25" customWidth="1"/>
    <col min="4618" max="4864" width="11.42578125" style="25"/>
    <col min="4865" max="4865" width="132.28515625" style="25" customWidth="1"/>
    <col min="4866" max="4873" width="16" style="25" customWidth="1"/>
    <col min="4874" max="5120" width="11.42578125" style="25"/>
    <col min="5121" max="5121" width="132.28515625" style="25" customWidth="1"/>
    <col min="5122" max="5129" width="16" style="25" customWidth="1"/>
    <col min="5130" max="5376" width="11.42578125" style="25"/>
    <col min="5377" max="5377" width="132.28515625" style="25" customWidth="1"/>
    <col min="5378" max="5385" width="16" style="25" customWidth="1"/>
    <col min="5386" max="5632" width="11.42578125" style="25"/>
    <col min="5633" max="5633" width="132.28515625" style="25" customWidth="1"/>
    <col min="5634" max="5641" width="16" style="25" customWidth="1"/>
    <col min="5642" max="5888" width="11.42578125" style="25"/>
    <col min="5889" max="5889" width="132.28515625" style="25" customWidth="1"/>
    <col min="5890" max="5897" width="16" style="25" customWidth="1"/>
    <col min="5898" max="6144" width="11.42578125" style="25"/>
    <col min="6145" max="6145" width="132.28515625" style="25" customWidth="1"/>
    <col min="6146" max="6153" width="16" style="25" customWidth="1"/>
    <col min="6154" max="6400" width="11.42578125" style="25"/>
    <col min="6401" max="6401" width="132.28515625" style="25" customWidth="1"/>
    <col min="6402" max="6409" width="16" style="25" customWidth="1"/>
    <col min="6410" max="6656" width="11.42578125" style="25"/>
    <col min="6657" max="6657" width="132.28515625" style="25" customWidth="1"/>
    <col min="6658" max="6665" width="16" style="25" customWidth="1"/>
    <col min="6666" max="6912" width="11.42578125" style="25"/>
    <col min="6913" max="6913" width="132.28515625" style="25" customWidth="1"/>
    <col min="6914" max="6921" width="16" style="25" customWidth="1"/>
    <col min="6922" max="7168" width="11.42578125" style="25"/>
    <col min="7169" max="7169" width="132.28515625" style="25" customWidth="1"/>
    <col min="7170" max="7177" width="16" style="25" customWidth="1"/>
    <col min="7178" max="7424" width="11.42578125" style="25"/>
    <col min="7425" max="7425" width="132.28515625" style="25" customWidth="1"/>
    <col min="7426" max="7433" width="16" style="25" customWidth="1"/>
    <col min="7434" max="7680" width="11.42578125" style="25"/>
    <col min="7681" max="7681" width="132.28515625" style="25" customWidth="1"/>
    <col min="7682" max="7689" width="16" style="25" customWidth="1"/>
    <col min="7690" max="7936" width="11.42578125" style="25"/>
    <col min="7937" max="7937" width="132.28515625" style="25" customWidth="1"/>
    <col min="7938" max="7945" width="16" style="25" customWidth="1"/>
    <col min="7946" max="8192" width="11.42578125" style="25"/>
    <col min="8193" max="8193" width="132.28515625" style="25" customWidth="1"/>
    <col min="8194" max="8201" width="16" style="25" customWidth="1"/>
    <col min="8202" max="8448" width="11.42578125" style="25"/>
    <col min="8449" max="8449" width="132.28515625" style="25" customWidth="1"/>
    <col min="8450" max="8457" width="16" style="25" customWidth="1"/>
    <col min="8458" max="8704" width="11.42578125" style="25"/>
    <col min="8705" max="8705" width="132.28515625" style="25" customWidth="1"/>
    <col min="8706" max="8713" width="16" style="25" customWidth="1"/>
    <col min="8714" max="8960" width="11.42578125" style="25"/>
    <col min="8961" max="8961" width="132.28515625" style="25" customWidth="1"/>
    <col min="8962" max="8969" width="16" style="25" customWidth="1"/>
    <col min="8970" max="9216" width="11.42578125" style="25"/>
    <col min="9217" max="9217" width="132.28515625" style="25" customWidth="1"/>
    <col min="9218" max="9225" width="16" style="25" customWidth="1"/>
    <col min="9226" max="9472" width="11.42578125" style="25"/>
    <col min="9473" max="9473" width="132.28515625" style="25" customWidth="1"/>
    <col min="9474" max="9481" width="16" style="25" customWidth="1"/>
    <col min="9482" max="9728" width="11.42578125" style="25"/>
    <col min="9729" max="9729" width="132.28515625" style="25" customWidth="1"/>
    <col min="9730" max="9737" width="16" style="25" customWidth="1"/>
    <col min="9738" max="9984" width="11.42578125" style="25"/>
    <col min="9985" max="9985" width="132.28515625" style="25" customWidth="1"/>
    <col min="9986" max="9993" width="16" style="25" customWidth="1"/>
    <col min="9994" max="10240" width="11.42578125" style="25"/>
    <col min="10241" max="10241" width="132.28515625" style="25" customWidth="1"/>
    <col min="10242" max="10249" width="16" style="25" customWidth="1"/>
    <col min="10250" max="10496" width="11.42578125" style="25"/>
    <col min="10497" max="10497" width="132.28515625" style="25" customWidth="1"/>
    <col min="10498" max="10505" width="16" style="25" customWidth="1"/>
    <col min="10506" max="10752" width="11.42578125" style="25"/>
    <col min="10753" max="10753" width="132.28515625" style="25" customWidth="1"/>
    <col min="10754" max="10761" width="16" style="25" customWidth="1"/>
    <col min="10762" max="11008" width="11.42578125" style="25"/>
    <col min="11009" max="11009" width="132.28515625" style="25" customWidth="1"/>
    <col min="11010" max="11017" width="16" style="25" customWidth="1"/>
    <col min="11018" max="11264" width="11.42578125" style="25"/>
    <col min="11265" max="11265" width="132.28515625" style="25" customWidth="1"/>
    <col min="11266" max="11273" width="16" style="25" customWidth="1"/>
    <col min="11274" max="11520" width="11.42578125" style="25"/>
    <col min="11521" max="11521" width="132.28515625" style="25" customWidth="1"/>
    <col min="11522" max="11529" width="16" style="25" customWidth="1"/>
    <col min="11530" max="11776" width="11.42578125" style="25"/>
    <col min="11777" max="11777" width="132.28515625" style="25" customWidth="1"/>
    <col min="11778" max="11785" width="16" style="25" customWidth="1"/>
    <col min="11786" max="12032" width="11.42578125" style="25"/>
    <col min="12033" max="12033" width="132.28515625" style="25" customWidth="1"/>
    <col min="12034" max="12041" width="16" style="25" customWidth="1"/>
    <col min="12042" max="12288" width="11.42578125" style="25"/>
    <col min="12289" max="12289" width="132.28515625" style="25" customWidth="1"/>
    <col min="12290" max="12297" width="16" style="25" customWidth="1"/>
    <col min="12298" max="12544" width="11.42578125" style="25"/>
    <col min="12545" max="12545" width="132.28515625" style="25" customWidth="1"/>
    <col min="12546" max="12553" width="16" style="25" customWidth="1"/>
    <col min="12554" max="12800" width="11.42578125" style="25"/>
    <col min="12801" max="12801" width="132.28515625" style="25" customWidth="1"/>
    <col min="12802" max="12809" width="16" style="25" customWidth="1"/>
    <col min="12810" max="13056" width="11.42578125" style="25"/>
    <col min="13057" max="13057" width="132.28515625" style="25" customWidth="1"/>
    <col min="13058" max="13065" width="16" style="25" customWidth="1"/>
    <col min="13066" max="13312" width="11.42578125" style="25"/>
    <col min="13313" max="13313" width="132.28515625" style="25" customWidth="1"/>
    <col min="13314" max="13321" width="16" style="25" customWidth="1"/>
    <col min="13322" max="13568" width="11.42578125" style="25"/>
    <col min="13569" max="13569" width="132.28515625" style="25" customWidth="1"/>
    <col min="13570" max="13577" width="16" style="25" customWidth="1"/>
    <col min="13578" max="13824" width="11.42578125" style="25"/>
    <col min="13825" max="13825" width="132.28515625" style="25" customWidth="1"/>
    <col min="13826" max="13833" width="16" style="25" customWidth="1"/>
    <col min="13834" max="14080" width="11.42578125" style="25"/>
    <col min="14081" max="14081" width="132.28515625" style="25" customWidth="1"/>
    <col min="14082" max="14089" width="16" style="25" customWidth="1"/>
    <col min="14090" max="14336" width="11.42578125" style="25"/>
    <col min="14337" max="14337" width="132.28515625" style="25" customWidth="1"/>
    <col min="14338" max="14345" width="16" style="25" customWidth="1"/>
    <col min="14346" max="14592" width="11.42578125" style="25"/>
    <col min="14593" max="14593" width="132.28515625" style="25" customWidth="1"/>
    <col min="14594" max="14601" width="16" style="25" customWidth="1"/>
    <col min="14602" max="14848" width="11.42578125" style="25"/>
    <col min="14849" max="14849" width="132.28515625" style="25" customWidth="1"/>
    <col min="14850" max="14857" width="16" style="25" customWidth="1"/>
    <col min="14858" max="15104" width="11.42578125" style="25"/>
    <col min="15105" max="15105" width="132.28515625" style="25" customWidth="1"/>
    <col min="15106" max="15113" width="16" style="25" customWidth="1"/>
    <col min="15114" max="15360" width="11.42578125" style="25"/>
    <col min="15361" max="15361" width="132.28515625" style="25" customWidth="1"/>
    <col min="15362" max="15369" width="16" style="25" customWidth="1"/>
    <col min="15370" max="15616" width="11.42578125" style="25"/>
    <col min="15617" max="15617" width="132.28515625" style="25" customWidth="1"/>
    <col min="15618" max="15625" width="16" style="25" customWidth="1"/>
    <col min="15626" max="15872" width="11.42578125" style="25"/>
    <col min="15873" max="15873" width="132.28515625" style="25" customWidth="1"/>
    <col min="15874" max="15881" width="16" style="25" customWidth="1"/>
    <col min="15882" max="16128" width="11.42578125" style="25"/>
    <col min="16129" max="16129" width="132.28515625" style="25" customWidth="1"/>
    <col min="16130" max="16137" width="16" style="25" customWidth="1"/>
    <col min="16138" max="16384" width="11.42578125" style="25"/>
  </cols>
  <sheetData>
    <row r="1" spans="1:9" ht="43.5" customHeight="1">
      <c r="A1" s="1079" t="s">
        <v>1072</v>
      </c>
      <c r="B1" s="1079"/>
      <c r="C1" s="1079"/>
      <c r="D1" s="1079"/>
      <c r="E1" s="1079"/>
      <c r="F1" s="1079"/>
      <c r="G1" s="1079"/>
      <c r="H1" s="1079"/>
      <c r="I1" s="1079"/>
    </row>
    <row r="2" spans="1:9" ht="43.5" customHeight="1">
      <c r="A2" s="1079" t="s">
        <v>423</v>
      </c>
      <c r="B2" s="1079"/>
      <c r="C2" s="1079"/>
      <c r="D2" s="1079"/>
      <c r="E2" s="1079"/>
      <c r="F2" s="1079"/>
      <c r="G2" s="1079"/>
      <c r="H2" s="1079"/>
      <c r="I2" s="1079"/>
    </row>
    <row r="3" spans="1:9" ht="43.5" customHeight="1">
      <c r="A3" s="1079" t="s">
        <v>1080</v>
      </c>
      <c r="B3" s="1079"/>
      <c r="C3" s="1079"/>
      <c r="D3" s="1079"/>
      <c r="E3" s="1079"/>
      <c r="F3" s="1079"/>
      <c r="G3" s="1079"/>
      <c r="H3" s="1079"/>
      <c r="I3" s="1079"/>
    </row>
    <row r="4" spans="1:9" ht="43.5" customHeight="1">
      <c r="A4" s="1080" t="s">
        <v>1247</v>
      </c>
      <c r="B4" s="1080"/>
      <c r="C4" s="1080"/>
      <c r="D4" s="1080"/>
      <c r="E4" s="1080"/>
      <c r="F4" s="1080"/>
      <c r="G4" s="1080"/>
      <c r="H4" s="1080"/>
      <c r="I4" s="1080"/>
    </row>
    <row r="5" spans="1:9" ht="19.5" customHeight="1" thickBot="1">
      <c r="A5" s="1079"/>
      <c r="B5" s="1079"/>
      <c r="C5" s="1079"/>
      <c r="D5" s="1079"/>
      <c r="E5" s="1079"/>
      <c r="F5" s="1079"/>
      <c r="G5" s="1079"/>
      <c r="H5" s="1079"/>
      <c r="I5" s="1079"/>
    </row>
    <row r="6" spans="1:9" ht="27" customHeight="1" thickTop="1" thickBot="1">
      <c r="A6" s="621"/>
      <c r="B6" s="1086" t="s">
        <v>1531</v>
      </c>
      <c r="C6" s="1086"/>
      <c r="D6" s="1085" t="s">
        <v>1080</v>
      </c>
      <c r="E6" s="1085"/>
      <c r="F6" s="1085"/>
      <c r="G6" s="1085"/>
      <c r="H6" s="1085"/>
      <c r="I6" s="1085"/>
    </row>
    <row r="7" spans="1:9" s="26" customFormat="1" ht="36" customHeight="1" thickTop="1" thickBot="1">
      <c r="A7" s="447" t="s">
        <v>296</v>
      </c>
      <c r="B7" s="74" t="s">
        <v>424</v>
      </c>
      <c r="C7" s="74" t="s">
        <v>425</v>
      </c>
      <c r="D7" s="74" t="s">
        <v>1147</v>
      </c>
      <c r="E7" s="74" t="s">
        <v>1237</v>
      </c>
      <c r="F7" s="74" t="s">
        <v>1289</v>
      </c>
      <c r="G7" s="74" t="s">
        <v>1528</v>
      </c>
      <c r="H7" s="74" t="s">
        <v>1363</v>
      </c>
      <c r="I7" s="74" t="s">
        <v>1529</v>
      </c>
    </row>
    <row r="8" spans="1:9" ht="15" customHeight="1" thickTop="1" thickBot="1">
      <c r="A8" s="448"/>
      <c r="B8" s="576"/>
      <c r="C8" s="576"/>
      <c r="D8" s="576"/>
      <c r="E8" s="576"/>
      <c r="F8" s="576"/>
      <c r="G8" s="576"/>
      <c r="H8" s="576"/>
      <c r="I8" s="576"/>
    </row>
    <row r="9" spans="1:9" ht="24" customHeight="1" thickTop="1" thickBot="1">
      <c r="A9" s="27" t="s">
        <v>426</v>
      </c>
      <c r="B9" s="693">
        <v>715805.21146064135</v>
      </c>
      <c r="C9" s="693">
        <v>834333.20943877555</v>
      </c>
      <c r="D9" s="693">
        <v>908900.28076676396</v>
      </c>
      <c r="E9" s="693">
        <v>1037235.7086020409</v>
      </c>
      <c r="F9" s="693">
        <v>1135861.9702653063</v>
      </c>
      <c r="G9" s="693">
        <v>1162680.1117930028</v>
      </c>
      <c r="H9" s="693">
        <v>1245442.4525553936</v>
      </c>
      <c r="I9" s="693">
        <v>1302632.6657186588</v>
      </c>
    </row>
    <row r="10" spans="1:9" s="77" customFormat="1" ht="21" customHeight="1" thickTop="1">
      <c r="A10" s="75" t="s">
        <v>8</v>
      </c>
      <c r="B10" s="694">
        <v>94840.936390670555</v>
      </c>
      <c r="C10" s="694">
        <v>70750.662682215741</v>
      </c>
      <c r="D10" s="694">
        <v>71822.134240524785</v>
      </c>
      <c r="E10" s="694">
        <v>68029.142857142855</v>
      </c>
      <c r="F10" s="694">
        <v>64604.151470845478</v>
      </c>
      <c r="G10" s="694">
        <v>67091.790053935852</v>
      </c>
      <c r="H10" s="694">
        <v>66175.592227405257</v>
      </c>
      <c r="I10" s="694">
        <v>74407.644176384842</v>
      </c>
    </row>
    <row r="11" spans="1:9" s="77" customFormat="1" ht="21" customHeight="1">
      <c r="A11" s="75" t="s">
        <v>17</v>
      </c>
      <c r="B11" s="694">
        <v>38960.885989795919</v>
      </c>
      <c r="C11" s="694">
        <v>70470.225167638477</v>
      </c>
      <c r="D11" s="694">
        <v>69988.277782798832</v>
      </c>
      <c r="E11" s="694">
        <v>85085.927142857152</v>
      </c>
      <c r="F11" s="694">
        <v>101881.25104810495</v>
      </c>
      <c r="G11" s="694">
        <v>80632.625201166185</v>
      </c>
      <c r="H11" s="694">
        <v>93482.225938775518</v>
      </c>
      <c r="I11" s="694">
        <v>81784.594198250736</v>
      </c>
    </row>
    <row r="12" spans="1:9" s="77" customFormat="1" ht="21" customHeight="1">
      <c r="A12" s="75" t="s">
        <v>26</v>
      </c>
      <c r="B12" s="694">
        <v>562130.88087755104</v>
      </c>
      <c r="C12" s="694">
        <v>632167.55671865901</v>
      </c>
      <c r="D12" s="694">
        <v>729795.02812973771</v>
      </c>
      <c r="E12" s="694">
        <v>828606.19146938762</v>
      </c>
      <c r="F12" s="694">
        <v>926369.4054489797</v>
      </c>
      <c r="G12" s="694">
        <v>983390.95403935865</v>
      </c>
      <c r="H12" s="694">
        <v>1032846.3184999999</v>
      </c>
      <c r="I12" s="694">
        <v>1084696.8042011661</v>
      </c>
    </row>
    <row r="13" spans="1:9" s="77" customFormat="1" ht="21" customHeight="1">
      <c r="A13" s="449" t="s">
        <v>427</v>
      </c>
      <c r="B13" s="694">
        <v>567970.1043921283</v>
      </c>
      <c r="C13" s="694">
        <v>637588.71447084565</v>
      </c>
      <c r="D13" s="694">
        <v>735533.36889067059</v>
      </c>
      <c r="E13" s="694">
        <v>834128.13086734689</v>
      </c>
      <c r="F13" s="694">
        <v>930117.63876967935</v>
      </c>
      <c r="G13" s="694">
        <v>986547.51719679311</v>
      </c>
      <c r="H13" s="694">
        <v>1036963.4846239068</v>
      </c>
      <c r="I13" s="694">
        <v>1089074.2542069971</v>
      </c>
    </row>
    <row r="14" spans="1:9" s="77" customFormat="1" ht="21" customHeight="1">
      <c r="A14" s="449" t="s">
        <v>428</v>
      </c>
      <c r="B14" s="694">
        <v>566920.62723177846</v>
      </c>
      <c r="C14" s="694">
        <v>635850.49290962098</v>
      </c>
      <c r="D14" s="694">
        <v>732094.37701311952</v>
      </c>
      <c r="E14" s="694">
        <v>827225.77592274058</v>
      </c>
      <c r="F14" s="694">
        <v>919195.35542857146</v>
      </c>
      <c r="G14" s="694">
        <v>968284.92292711372</v>
      </c>
      <c r="H14" s="694">
        <v>1012417.8133760933</v>
      </c>
      <c r="I14" s="694">
        <v>1058584.976399417</v>
      </c>
    </row>
    <row r="15" spans="1:9" s="77" customFormat="1" ht="21" customHeight="1">
      <c r="A15" s="449" t="s">
        <v>429</v>
      </c>
      <c r="B15" s="694">
        <v>1049.4771603498543</v>
      </c>
      <c r="C15" s="694">
        <v>1738.2215612244897</v>
      </c>
      <c r="D15" s="694">
        <v>3438.9918775510205</v>
      </c>
      <c r="E15" s="694">
        <v>6902.3549446064144</v>
      </c>
      <c r="F15" s="694">
        <v>10922.28334110787</v>
      </c>
      <c r="G15" s="694">
        <v>18262.594269679299</v>
      </c>
      <c r="H15" s="694">
        <v>24545.67124781341</v>
      </c>
      <c r="I15" s="694">
        <v>30489.277807580176</v>
      </c>
    </row>
    <row r="16" spans="1:9" s="77" customFormat="1" ht="21" customHeight="1">
      <c r="A16" s="449" t="s">
        <v>430</v>
      </c>
      <c r="B16" s="694">
        <v>3186.8365058309037</v>
      </c>
      <c r="C16" s="694">
        <v>3829.1098513119532</v>
      </c>
      <c r="D16" s="694">
        <v>4378.4499927113702</v>
      </c>
      <c r="E16" s="694">
        <v>4849.1686078717194</v>
      </c>
      <c r="F16" s="694">
        <v>5509.6984941690971</v>
      </c>
      <c r="G16" s="694">
        <v>4872.793698250729</v>
      </c>
      <c r="H16" s="694">
        <v>4368.5571501457725</v>
      </c>
      <c r="I16" s="694">
        <v>4875.5509810495632</v>
      </c>
    </row>
    <row r="17" spans="1:9" s="77" customFormat="1" ht="21" customHeight="1">
      <c r="A17" s="449" t="s">
        <v>431</v>
      </c>
      <c r="B17" s="694">
        <v>3121.8925510204081</v>
      </c>
      <c r="C17" s="694">
        <v>3734.0964475218661</v>
      </c>
      <c r="D17" s="694">
        <v>4292.0255174927115</v>
      </c>
      <c r="E17" s="694">
        <v>4624.2052551020406</v>
      </c>
      <c r="F17" s="694">
        <v>5231.7862463556858</v>
      </c>
      <c r="G17" s="694">
        <v>4405.1235670553942</v>
      </c>
      <c r="H17" s="694">
        <v>3868.7632172011663</v>
      </c>
      <c r="I17" s="694">
        <v>4169.5849868804671</v>
      </c>
    </row>
    <row r="18" spans="1:9" s="77" customFormat="1" ht="21" customHeight="1">
      <c r="A18" s="449" t="s">
        <v>432</v>
      </c>
      <c r="B18" s="694">
        <v>64.943954810495626</v>
      </c>
      <c r="C18" s="694">
        <v>95.013403790087452</v>
      </c>
      <c r="D18" s="694">
        <v>86.424475218658884</v>
      </c>
      <c r="E18" s="694">
        <v>224.96335276967932</v>
      </c>
      <c r="F18" s="694">
        <v>277.91224781341106</v>
      </c>
      <c r="G18" s="694">
        <v>467.67013119533533</v>
      </c>
      <c r="H18" s="694">
        <v>499.79393294460635</v>
      </c>
      <c r="I18" s="694">
        <v>705.96599416909612</v>
      </c>
    </row>
    <row r="19" spans="1:9" s="77" customFormat="1" ht="21" customHeight="1">
      <c r="A19" s="449" t="s">
        <v>433</v>
      </c>
      <c r="B19" s="694">
        <v>3126.3652040816328</v>
      </c>
      <c r="C19" s="694">
        <v>3833.5300437317787</v>
      </c>
      <c r="D19" s="694">
        <v>5437.64999271137</v>
      </c>
      <c r="E19" s="694">
        <v>4959.4531020408158</v>
      </c>
      <c r="F19" s="694">
        <v>6819.5665816326537</v>
      </c>
      <c r="G19" s="694">
        <v>7851.5946195335291</v>
      </c>
      <c r="H19" s="694">
        <v>7177.9431209912545</v>
      </c>
      <c r="I19" s="694">
        <v>8712.2993411078714</v>
      </c>
    </row>
    <row r="20" spans="1:9" s="77" customFormat="1" ht="21" customHeight="1">
      <c r="A20" s="449" t="s">
        <v>434</v>
      </c>
      <c r="B20" s="694">
        <v>2823.4626851311955</v>
      </c>
      <c r="C20" s="694">
        <v>3559.1230728862979</v>
      </c>
      <c r="D20" s="694">
        <v>5065.6902113702627</v>
      </c>
      <c r="E20" s="694">
        <v>4525.0802128279884</v>
      </c>
      <c r="F20" s="694">
        <v>6309.8271909620989</v>
      </c>
      <c r="G20" s="694">
        <v>7178.192526239066</v>
      </c>
      <c r="H20" s="694">
        <v>6372.957030612245</v>
      </c>
      <c r="I20" s="694">
        <v>7094.7760291545192</v>
      </c>
    </row>
    <row r="21" spans="1:9" s="77" customFormat="1" ht="21" customHeight="1">
      <c r="A21" s="449" t="s">
        <v>435</v>
      </c>
      <c r="B21" s="694">
        <v>302.9025189504373</v>
      </c>
      <c r="C21" s="694">
        <v>274.40697084548106</v>
      </c>
      <c r="D21" s="694">
        <v>371.95978134110788</v>
      </c>
      <c r="E21" s="694">
        <v>434.372889212828</v>
      </c>
      <c r="F21" s="694">
        <v>509.73939067055397</v>
      </c>
      <c r="G21" s="694">
        <v>673.40209329446066</v>
      </c>
      <c r="H21" s="694">
        <v>804.98609037900871</v>
      </c>
      <c r="I21" s="694">
        <v>1617.5233119533527</v>
      </c>
    </row>
    <row r="22" spans="1:9" s="77" customFormat="1" ht="21" customHeight="1">
      <c r="A22" s="449" t="s">
        <v>39</v>
      </c>
      <c r="B22" s="694">
        <v>8265.6066997084545</v>
      </c>
      <c r="C22" s="694">
        <v>8907.446271137027</v>
      </c>
      <c r="D22" s="694">
        <v>9617.9879723032082</v>
      </c>
      <c r="E22" s="694">
        <v>10877.21329883382</v>
      </c>
      <c r="F22" s="694">
        <v>12271.577408163266</v>
      </c>
      <c r="G22" s="694">
        <v>12820.044536443147</v>
      </c>
      <c r="H22" s="694">
        <v>13884.747822157435</v>
      </c>
      <c r="I22" s="694">
        <v>14258.905018950438</v>
      </c>
    </row>
    <row r="23" spans="1:9" s="77" customFormat="1" ht="21" customHeight="1">
      <c r="A23" s="449" t="s">
        <v>436</v>
      </c>
      <c r="B23" s="694">
        <v>-20418.031924198251</v>
      </c>
      <c r="C23" s="694">
        <v>-21991.243918367345</v>
      </c>
      <c r="D23" s="694">
        <v>-25172.428718658892</v>
      </c>
      <c r="E23" s="694">
        <v>-26207.774406705539</v>
      </c>
      <c r="F23" s="694">
        <v>-28349.075804664724</v>
      </c>
      <c r="G23" s="694">
        <v>-28700.996011661806</v>
      </c>
      <c r="H23" s="694">
        <v>-29548.414217201167</v>
      </c>
      <c r="I23" s="694">
        <v>-32224.205346938776</v>
      </c>
    </row>
    <row r="24" spans="1:9" s="77" customFormat="1" ht="21" customHeight="1">
      <c r="A24" s="75" t="s">
        <v>57</v>
      </c>
      <c r="B24" s="694">
        <v>5851.6492128279888</v>
      </c>
      <c r="C24" s="694">
        <v>6534.2918513119539</v>
      </c>
      <c r="D24" s="694">
        <v>6349.0349329446062</v>
      </c>
      <c r="E24" s="694">
        <v>6536.9250860058319</v>
      </c>
      <c r="F24" s="694">
        <v>9412.7823658892121</v>
      </c>
      <c r="G24" s="694">
        <v>5429.7794912536447</v>
      </c>
      <c r="H24" s="694">
        <v>9407.7076166180759</v>
      </c>
      <c r="I24" s="694">
        <v>6512.6561822157428</v>
      </c>
    </row>
    <row r="25" spans="1:9" s="77" customFormat="1" ht="21" customHeight="1">
      <c r="A25" s="75" t="s">
        <v>63</v>
      </c>
      <c r="B25" s="694">
        <v>6.4139941690962094E-3</v>
      </c>
      <c r="C25" s="694">
        <v>9.969211370262391</v>
      </c>
      <c r="D25" s="694">
        <v>15.190304664723033</v>
      </c>
      <c r="E25" s="694">
        <v>15.608857142857142</v>
      </c>
      <c r="F25" s="694">
        <v>34.718536443148686</v>
      </c>
      <c r="G25" s="694">
        <v>346.52491690962097</v>
      </c>
      <c r="H25" s="694">
        <v>338.78349562682217</v>
      </c>
      <c r="I25" s="694">
        <v>409.43400000000008</v>
      </c>
    </row>
    <row r="26" spans="1:9" s="77" customFormat="1" ht="21" customHeight="1">
      <c r="A26" s="75" t="s">
        <v>437</v>
      </c>
      <c r="B26" s="694">
        <v>1613.5909227405248</v>
      </c>
      <c r="C26" s="694">
        <v>41015.884919825075</v>
      </c>
      <c r="D26" s="694">
        <v>18398.367476676383</v>
      </c>
      <c r="E26" s="694">
        <v>37802.498007288632</v>
      </c>
      <c r="F26" s="694">
        <v>22981.610083090378</v>
      </c>
      <c r="G26" s="694">
        <v>15283.803539358601</v>
      </c>
      <c r="H26" s="694">
        <v>33195.362899416912</v>
      </c>
      <c r="I26" s="694">
        <v>45354.040756559763</v>
      </c>
    </row>
    <row r="27" spans="1:9" s="77" customFormat="1" ht="21" customHeight="1">
      <c r="A27" s="75" t="s">
        <v>74</v>
      </c>
      <c r="B27" s="694">
        <v>9736.5653148688052</v>
      </c>
      <c r="C27" s="694">
        <v>10336.561680758017</v>
      </c>
      <c r="D27" s="694">
        <v>10293.439189504374</v>
      </c>
      <c r="E27" s="694">
        <v>8947.8730116618062</v>
      </c>
      <c r="F27" s="694">
        <v>8781.4812011661816</v>
      </c>
      <c r="G27" s="694">
        <v>8030.8992055393583</v>
      </c>
      <c r="H27" s="694">
        <v>8243.7588702623907</v>
      </c>
      <c r="I27" s="694">
        <v>7831.3606370262387</v>
      </c>
    </row>
    <row r="28" spans="1:9" s="77" customFormat="1" ht="21" customHeight="1">
      <c r="A28" s="75" t="s">
        <v>438</v>
      </c>
      <c r="B28" s="694">
        <v>2670.6963381924197</v>
      </c>
      <c r="C28" s="694">
        <v>3048.0572069970849</v>
      </c>
      <c r="D28" s="694">
        <v>2238.8087099125364</v>
      </c>
      <c r="E28" s="694">
        <v>2211.5421705539356</v>
      </c>
      <c r="F28" s="694">
        <v>1796.5701107871721</v>
      </c>
      <c r="G28" s="694">
        <v>2473.7353454810495</v>
      </c>
      <c r="H28" s="694">
        <v>1752.7030072886298</v>
      </c>
      <c r="I28" s="694">
        <v>1636.1315670553938</v>
      </c>
    </row>
    <row r="29" spans="1:9" s="78" customFormat="1" ht="43.5" customHeight="1" thickBot="1">
      <c r="A29" s="450" t="s">
        <v>1356</v>
      </c>
      <c r="B29" s="695">
        <v>0</v>
      </c>
      <c r="C29" s="695">
        <v>0</v>
      </c>
      <c r="D29" s="695">
        <v>0</v>
      </c>
      <c r="E29" s="695">
        <v>0</v>
      </c>
      <c r="F29" s="695">
        <v>0</v>
      </c>
      <c r="G29" s="695">
        <v>0</v>
      </c>
      <c r="H29" s="695">
        <v>0</v>
      </c>
      <c r="I29" s="695">
        <v>0</v>
      </c>
    </row>
    <row r="30" spans="1:9" ht="24" customHeight="1" thickTop="1" thickBot="1">
      <c r="A30" s="27" t="s">
        <v>439</v>
      </c>
      <c r="B30" s="693">
        <v>658646.77362244902</v>
      </c>
      <c r="C30" s="693">
        <v>769253.2706880467</v>
      </c>
      <c r="D30" s="693">
        <v>832592.99402332364</v>
      </c>
      <c r="E30" s="693">
        <v>950887.37991545198</v>
      </c>
      <c r="F30" s="693">
        <v>1037905.3954970845</v>
      </c>
      <c r="G30" s="693">
        <v>1061933.2722988338</v>
      </c>
      <c r="H30" s="693">
        <v>1136654.3806836733</v>
      </c>
      <c r="I30" s="693">
        <v>1190433.5739810497</v>
      </c>
    </row>
    <row r="31" spans="1:9" s="77" customFormat="1" ht="21" customHeight="1" thickTop="1">
      <c r="A31" s="75" t="s">
        <v>440</v>
      </c>
      <c r="B31" s="694">
        <v>582090.65995335288</v>
      </c>
      <c r="C31" s="694">
        <v>664917.02454081632</v>
      </c>
      <c r="D31" s="694">
        <v>732369.28865160351</v>
      </c>
      <c r="E31" s="694">
        <v>857003.77511953341</v>
      </c>
      <c r="F31" s="694">
        <v>949286.8821851312</v>
      </c>
      <c r="G31" s="694">
        <v>960840.24460495624</v>
      </c>
      <c r="H31" s="694">
        <v>999680.96268221573</v>
      </c>
      <c r="I31" s="694">
        <v>1059619.7300772595</v>
      </c>
    </row>
    <row r="32" spans="1:9" s="77" customFormat="1" ht="21" customHeight="1">
      <c r="A32" s="449" t="s">
        <v>441</v>
      </c>
      <c r="B32" s="694">
        <v>6094.0826938775508</v>
      </c>
      <c r="C32" s="694">
        <v>5156.7649606413997</v>
      </c>
      <c r="D32" s="694">
        <v>5360.3811516034993</v>
      </c>
      <c r="E32" s="694">
        <v>5630.5055495626821</v>
      </c>
      <c r="F32" s="694">
        <v>5368.4864868804661</v>
      </c>
      <c r="G32" s="694">
        <v>5285.3037274052476</v>
      </c>
      <c r="H32" s="694">
        <v>6455.5659402332367</v>
      </c>
      <c r="I32" s="694">
        <v>7820.5347201166178</v>
      </c>
    </row>
    <row r="33" spans="1:9" s="77" customFormat="1" ht="21" customHeight="1">
      <c r="A33" s="449" t="s">
        <v>442</v>
      </c>
      <c r="B33" s="694">
        <v>217830.33928425657</v>
      </c>
      <c r="C33" s="694">
        <v>229120.21533965014</v>
      </c>
      <c r="D33" s="694">
        <v>257713.39833527696</v>
      </c>
      <c r="E33" s="694">
        <v>256754.20568950436</v>
      </c>
      <c r="F33" s="694">
        <v>270672.31311078719</v>
      </c>
      <c r="G33" s="694">
        <v>266431.3094708455</v>
      </c>
      <c r="H33" s="694">
        <v>291075.33738046646</v>
      </c>
      <c r="I33" s="694">
        <v>310062.96482507285</v>
      </c>
    </row>
    <row r="34" spans="1:9" s="77" customFormat="1" ht="21" customHeight="1">
      <c r="A34" s="449" t="s">
        <v>443</v>
      </c>
      <c r="B34" s="694">
        <v>79856.276370262378</v>
      </c>
      <c r="C34" s="694">
        <v>56472.13260495627</v>
      </c>
      <c r="D34" s="694">
        <v>17744.245339650144</v>
      </c>
      <c r="E34" s="694">
        <v>5830.4156763848396</v>
      </c>
      <c r="F34" s="694">
        <v>3749.0480816326531</v>
      </c>
      <c r="G34" s="694">
        <v>3093.1701924198251</v>
      </c>
      <c r="H34" s="694">
        <v>2116.3855335276967</v>
      </c>
      <c r="I34" s="694">
        <v>1355.2010072886299</v>
      </c>
    </row>
    <row r="35" spans="1:9" s="77" customFormat="1" ht="21" customHeight="1">
      <c r="A35" s="449" t="s">
        <v>444</v>
      </c>
      <c r="B35" s="694">
        <v>10690.317110787171</v>
      </c>
      <c r="C35" s="694">
        <v>10130.768858600584</v>
      </c>
      <c r="D35" s="694">
        <v>7650.3238994169105</v>
      </c>
      <c r="E35" s="694">
        <v>6795.5724460641386</v>
      </c>
      <c r="F35" s="694">
        <v>8565.9238717201169</v>
      </c>
      <c r="G35" s="694">
        <v>9563.4103775510212</v>
      </c>
      <c r="H35" s="694">
        <v>8663.8682040816329</v>
      </c>
      <c r="I35" s="694">
        <v>7168.4348760932944</v>
      </c>
    </row>
    <row r="36" spans="1:9" s="77" customFormat="1" ht="21" customHeight="1">
      <c r="A36" s="449" t="s">
        <v>445</v>
      </c>
      <c r="B36" s="694">
        <v>255992.96928717199</v>
      </c>
      <c r="C36" s="694">
        <v>344612.83735714288</v>
      </c>
      <c r="D36" s="694">
        <v>414765.52617784252</v>
      </c>
      <c r="E36" s="694">
        <v>539912.91873760929</v>
      </c>
      <c r="F36" s="694">
        <v>606337.60352186591</v>
      </c>
      <c r="G36" s="694">
        <v>615800.65113119537</v>
      </c>
      <c r="H36" s="694">
        <v>624224.22284985427</v>
      </c>
      <c r="I36" s="694">
        <v>662663.55382507283</v>
      </c>
    </row>
    <row r="37" spans="1:9" s="77" customFormat="1" ht="21" customHeight="1">
      <c r="A37" s="449" t="s">
        <v>446</v>
      </c>
      <c r="B37" s="694">
        <v>11626.675206997084</v>
      </c>
      <c r="C37" s="694">
        <v>19424.305419825076</v>
      </c>
      <c r="D37" s="694">
        <v>29135.413747813411</v>
      </c>
      <c r="E37" s="694">
        <v>42080.157020408165</v>
      </c>
      <c r="F37" s="694">
        <v>54593.507112244901</v>
      </c>
      <c r="G37" s="694">
        <v>60666.399705539356</v>
      </c>
      <c r="H37" s="694">
        <v>67145.582774052469</v>
      </c>
      <c r="I37" s="694">
        <v>70549.040823615156</v>
      </c>
    </row>
    <row r="38" spans="1:9" s="77" customFormat="1" ht="21" customHeight="1">
      <c r="A38" s="75" t="s">
        <v>447</v>
      </c>
      <c r="B38" s="694">
        <v>1337.7672288629738</v>
      </c>
      <c r="C38" s="694">
        <v>897.56570845481053</v>
      </c>
      <c r="D38" s="694">
        <v>1401.9864241982507</v>
      </c>
      <c r="E38" s="694">
        <v>879.34099562682218</v>
      </c>
      <c r="F38" s="694">
        <v>91.478376093294457</v>
      </c>
      <c r="G38" s="694">
        <v>555.61678862973758</v>
      </c>
      <c r="H38" s="694">
        <v>711.91819825072878</v>
      </c>
      <c r="I38" s="694">
        <v>536.69007288629734</v>
      </c>
    </row>
    <row r="39" spans="1:9" s="77" customFormat="1" ht="21" customHeight="1">
      <c r="A39" s="75" t="s">
        <v>448</v>
      </c>
      <c r="B39" s="694">
        <v>27151.353603498541</v>
      </c>
      <c r="C39" s="694">
        <v>39128.097862973766</v>
      </c>
      <c r="D39" s="694">
        <v>43211.8034606414</v>
      </c>
      <c r="E39" s="694">
        <v>43634.338355685133</v>
      </c>
      <c r="F39" s="694">
        <v>30290.801352769678</v>
      </c>
      <c r="G39" s="694">
        <v>39838.275370262396</v>
      </c>
      <c r="H39" s="694">
        <v>67635.137628279888</v>
      </c>
      <c r="I39" s="694">
        <v>70499.679625364442</v>
      </c>
    </row>
    <row r="40" spans="1:9" s="77" customFormat="1" ht="21" customHeight="1">
      <c r="A40" s="75" t="s">
        <v>449</v>
      </c>
      <c r="B40" s="694">
        <v>16076.743408163265</v>
      </c>
      <c r="C40" s="694">
        <v>21416.043981049563</v>
      </c>
      <c r="D40" s="694">
        <v>20123.853540816326</v>
      </c>
      <c r="E40" s="694">
        <v>21639.391932944607</v>
      </c>
      <c r="F40" s="694">
        <v>26267.06347521866</v>
      </c>
      <c r="G40" s="694">
        <v>26771.729596209912</v>
      </c>
      <c r="H40" s="694">
        <v>35525.427559766766</v>
      </c>
      <c r="I40" s="694">
        <v>25419.642206997087</v>
      </c>
    </row>
    <row r="41" spans="1:9" s="77" customFormat="1" ht="21" customHeight="1">
      <c r="A41" s="75" t="s">
        <v>127</v>
      </c>
      <c r="B41" s="694">
        <v>19975.160561224489</v>
      </c>
      <c r="C41" s="694">
        <v>22785.952271137026</v>
      </c>
      <c r="D41" s="694">
        <v>23867.677508746357</v>
      </c>
      <c r="E41" s="694">
        <v>24853.180272594753</v>
      </c>
      <c r="F41" s="694">
        <v>26058.915397959187</v>
      </c>
      <c r="G41" s="694">
        <v>27593.917320699707</v>
      </c>
      <c r="H41" s="694">
        <v>28106.912935860058</v>
      </c>
      <c r="I41" s="694">
        <v>28960.151090379008</v>
      </c>
    </row>
    <row r="42" spans="1:9" s="77" customFormat="1" ht="21" customHeight="1">
      <c r="A42" s="75" t="s">
        <v>133</v>
      </c>
      <c r="B42" s="694">
        <v>0</v>
      </c>
      <c r="C42" s="694">
        <v>0</v>
      </c>
      <c r="D42" s="694">
        <v>0</v>
      </c>
      <c r="E42" s="694">
        <v>0</v>
      </c>
      <c r="F42" s="694">
        <v>0</v>
      </c>
      <c r="G42" s="694">
        <v>0</v>
      </c>
      <c r="H42" s="694">
        <v>0</v>
      </c>
      <c r="I42" s="694">
        <v>0</v>
      </c>
    </row>
    <row r="43" spans="1:9" s="77" customFormat="1" ht="21" customHeight="1">
      <c r="A43" s="75" t="s">
        <v>450</v>
      </c>
      <c r="B43" s="694">
        <v>0</v>
      </c>
      <c r="C43" s="694">
        <v>0</v>
      </c>
      <c r="D43" s="694">
        <v>0</v>
      </c>
      <c r="E43" s="694">
        <v>0</v>
      </c>
      <c r="F43" s="694">
        <v>0</v>
      </c>
      <c r="G43" s="694">
        <v>0</v>
      </c>
      <c r="H43" s="694">
        <v>0</v>
      </c>
      <c r="I43" s="694">
        <v>0</v>
      </c>
    </row>
    <row r="44" spans="1:9" s="78" customFormat="1" ht="43.5" customHeight="1" thickBot="1">
      <c r="A44" s="450" t="s">
        <v>109</v>
      </c>
      <c r="B44" s="695">
        <v>12015.088867346938</v>
      </c>
      <c r="C44" s="695">
        <v>20108.58632361516</v>
      </c>
      <c r="D44" s="695">
        <v>11618.384437317784</v>
      </c>
      <c r="E44" s="695">
        <v>2877.3532390670553</v>
      </c>
      <c r="F44" s="695">
        <v>5910.2547099125368</v>
      </c>
      <c r="G44" s="695">
        <v>6333.4886180758012</v>
      </c>
      <c r="H44" s="695">
        <v>4994.0216793002919</v>
      </c>
      <c r="I44" s="695">
        <v>5397.6809081632655</v>
      </c>
    </row>
    <row r="45" spans="1:9" ht="24" customHeight="1" thickTop="1" thickBot="1">
      <c r="A45" s="27" t="s">
        <v>451</v>
      </c>
      <c r="B45" s="693">
        <v>57158.437838192418</v>
      </c>
      <c r="C45" s="693">
        <v>65079.938750728863</v>
      </c>
      <c r="D45" s="693">
        <v>76307.286743440229</v>
      </c>
      <c r="E45" s="693">
        <v>86348.328686588909</v>
      </c>
      <c r="F45" s="693">
        <v>97956.574768221573</v>
      </c>
      <c r="G45" s="693">
        <v>100746.83949416909</v>
      </c>
      <c r="H45" s="693">
        <v>108788.07187172011</v>
      </c>
      <c r="I45" s="693">
        <v>112199.09173760934</v>
      </c>
    </row>
    <row r="46" spans="1:9" s="77" customFormat="1" ht="21" customHeight="1" thickTop="1">
      <c r="A46" s="75" t="s">
        <v>148</v>
      </c>
      <c r="B46" s="694">
        <v>38867.784256559768</v>
      </c>
      <c r="C46" s="694">
        <v>45767.594752186589</v>
      </c>
      <c r="D46" s="694">
        <v>55543.236151603494</v>
      </c>
      <c r="E46" s="694">
        <v>62503.513119533527</v>
      </c>
      <c r="F46" s="694">
        <v>73092.740524781344</v>
      </c>
      <c r="G46" s="694">
        <v>79520.641399416912</v>
      </c>
      <c r="H46" s="694">
        <v>79520.641399416912</v>
      </c>
      <c r="I46" s="694">
        <v>89524.446064139935</v>
      </c>
    </row>
    <row r="47" spans="1:9" s="77" customFormat="1" ht="21" customHeight="1">
      <c r="A47" s="75" t="s">
        <v>152</v>
      </c>
      <c r="B47" s="694">
        <v>756.2642448979592</v>
      </c>
      <c r="C47" s="694">
        <v>806.0536895043731</v>
      </c>
      <c r="D47" s="694">
        <v>806.0536895043731</v>
      </c>
      <c r="E47" s="694">
        <v>806.0536895043731</v>
      </c>
      <c r="F47" s="694">
        <v>806.0536895043731</v>
      </c>
      <c r="G47" s="694">
        <v>806.0536895043731</v>
      </c>
      <c r="H47" s="694">
        <v>806.0536895043731</v>
      </c>
      <c r="I47" s="694">
        <v>806.0536895043731</v>
      </c>
    </row>
    <row r="48" spans="1:9" s="77" customFormat="1" ht="21" customHeight="1">
      <c r="A48" s="75" t="s">
        <v>156</v>
      </c>
      <c r="B48" s="694">
        <v>0</v>
      </c>
      <c r="C48" s="694">
        <v>0</v>
      </c>
      <c r="D48" s="694">
        <v>0</v>
      </c>
      <c r="E48" s="694">
        <v>0</v>
      </c>
      <c r="F48" s="694">
        <v>0</v>
      </c>
      <c r="G48" s="694">
        <v>0</v>
      </c>
      <c r="H48" s="694">
        <v>0</v>
      </c>
      <c r="I48" s="694">
        <v>0</v>
      </c>
    </row>
    <row r="49" spans="1:9" s="77" customFormat="1" ht="21" customHeight="1">
      <c r="A49" s="75" t="s">
        <v>452</v>
      </c>
      <c r="B49" s="694">
        <v>4840.4576909620992</v>
      </c>
      <c r="C49" s="694">
        <v>6109.8399475218657</v>
      </c>
      <c r="D49" s="694">
        <v>7349.4740758017488</v>
      </c>
      <c r="E49" s="694">
        <v>8610.3154504373178</v>
      </c>
      <c r="F49" s="694">
        <v>10053.149185131195</v>
      </c>
      <c r="G49" s="694">
        <v>11453.601413994171</v>
      </c>
      <c r="H49" s="694">
        <v>11453.601413994171</v>
      </c>
      <c r="I49" s="694">
        <v>13154.350556851312</v>
      </c>
    </row>
    <row r="50" spans="1:9" s="77" customFormat="1" ht="21" customHeight="1">
      <c r="A50" s="75" t="s">
        <v>164</v>
      </c>
      <c r="B50" s="694">
        <v>12693.931645772594</v>
      </c>
      <c r="C50" s="694">
        <v>12396.450361516036</v>
      </c>
      <c r="D50" s="694">
        <v>12608.522826530612</v>
      </c>
      <c r="E50" s="694">
        <v>14428.446427113702</v>
      </c>
      <c r="F50" s="694">
        <v>14004.631368804665</v>
      </c>
      <c r="G50" s="694">
        <v>8966.5429912536456</v>
      </c>
      <c r="H50" s="694">
        <v>17007.775368804665</v>
      </c>
      <c r="I50" s="694">
        <v>8714.2414271137022</v>
      </c>
    </row>
    <row r="51" spans="1:9" s="77" customFormat="1" ht="21" customHeight="1">
      <c r="A51" s="449" t="s">
        <v>453</v>
      </c>
      <c r="B51" s="694">
        <v>0.1090860058309038</v>
      </c>
      <c r="C51" s="694">
        <v>0.1090860058309038</v>
      </c>
      <c r="D51" s="694">
        <v>0.1090860058309038</v>
      </c>
      <c r="E51" s="694">
        <v>0.1090860058309038</v>
      </c>
      <c r="F51" s="694">
        <v>0.1090860058309038</v>
      </c>
      <c r="G51" s="694">
        <v>0.28393877551020408</v>
      </c>
      <c r="H51" s="694">
        <v>0.28393877551020408</v>
      </c>
      <c r="I51" s="694">
        <v>0.22498979591836735</v>
      </c>
    </row>
    <row r="52" spans="1:9" s="78" customFormat="1" ht="40.5" customHeight="1" thickBot="1">
      <c r="A52" s="451" t="s">
        <v>454</v>
      </c>
      <c r="B52" s="695">
        <v>12693.822559766764</v>
      </c>
      <c r="C52" s="695">
        <v>12396.341275510205</v>
      </c>
      <c r="D52" s="695">
        <v>12608.413740524782</v>
      </c>
      <c r="E52" s="695">
        <v>14428.337341107872</v>
      </c>
      <c r="F52" s="695">
        <v>14004.522282798833</v>
      </c>
      <c r="G52" s="695">
        <v>8966.2590524781335</v>
      </c>
      <c r="H52" s="695">
        <v>17007.491430029153</v>
      </c>
      <c r="I52" s="695">
        <v>8714.0164373177831</v>
      </c>
    </row>
    <row r="53" spans="1:9" ht="24" customHeight="1" thickTop="1" thickBot="1">
      <c r="A53" s="27" t="s">
        <v>455</v>
      </c>
      <c r="B53" s="693">
        <v>715805.21146064135</v>
      </c>
      <c r="C53" s="693">
        <v>834333.20943877555</v>
      </c>
      <c r="D53" s="693">
        <v>908900.28076676396</v>
      </c>
      <c r="E53" s="693">
        <v>1037235.7086020409</v>
      </c>
      <c r="F53" s="693">
        <v>1135861.9702653063</v>
      </c>
      <c r="G53" s="693">
        <v>1162680.1117930028</v>
      </c>
      <c r="H53" s="693">
        <v>1245442.4525553936</v>
      </c>
      <c r="I53" s="693">
        <v>1302632.6657186588</v>
      </c>
    </row>
    <row r="54" spans="1:9" s="77" customFormat="1" ht="24" customHeight="1" thickTop="1">
      <c r="A54" s="75" t="s">
        <v>456</v>
      </c>
      <c r="B54" s="694">
        <v>9339.7070189504375</v>
      </c>
      <c r="C54" s="694">
        <v>12580.922153061223</v>
      </c>
      <c r="D54" s="694">
        <v>15390.870664723032</v>
      </c>
      <c r="E54" s="694">
        <v>17467.662428571428</v>
      </c>
      <c r="F54" s="694">
        <v>20467.042913994166</v>
      </c>
      <c r="G54" s="694">
        <v>19634.918497084545</v>
      </c>
      <c r="H54" s="694">
        <v>20247.342979591835</v>
      </c>
      <c r="I54" s="694">
        <v>23694.987507288632</v>
      </c>
    </row>
    <row r="55" spans="1:9" s="78" customFormat="1" ht="21" customHeight="1">
      <c r="A55" s="451" t="s">
        <v>457</v>
      </c>
      <c r="B55" s="695">
        <v>0</v>
      </c>
      <c r="C55" s="695">
        <v>0</v>
      </c>
      <c r="D55" s="695">
        <v>0</v>
      </c>
      <c r="E55" s="695">
        <v>0</v>
      </c>
      <c r="F55" s="695">
        <v>0</v>
      </c>
      <c r="G55" s="695">
        <v>0</v>
      </c>
      <c r="H55" s="695">
        <v>0</v>
      </c>
      <c r="I55" s="695">
        <v>0</v>
      </c>
    </row>
    <row r="56" spans="1:9" s="78" customFormat="1" ht="21" customHeight="1">
      <c r="A56" s="451" t="s">
        <v>458</v>
      </c>
      <c r="B56" s="695">
        <v>3519.9357040816326</v>
      </c>
      <c r="C56" s="695">
        <v>3728.2591997084551</v>
      </c>
      <c r="D56" s="695">
        <v>2798.4560087463551</v>
      </c>
      <c r="E56" s="695">
        <v>2002.1920393586008</v>
      </c>
      <c r="F56" s="695">
        <v>2461.8229344023321</v>
      </c>
      <c r="G56" s="695">
        <v>3518.4041093294463</v>
      </c>
      <c r="H56" s="695">
        <v>3706.9374023323612</v>
      </c>
      <c r="I56" s="695">
        <v>2190.2327827988338</v>
      </c>
    </row>
    <row r="57" spans="1:9" s="78" customFormat="1" ht="21" customHeight="1">
      <c r="A57" s="451" t="s">
        <v>459</v>
      </c>
      <c r="B57" s="695">
        <v>0</v>
      </c>
      <c r="C57" s="695">
        <v>0</v>
      </c>
      <c r="D57" s="695">
        <v>0</v>
      </c>
      <c r="E57" s="695">
        <v>0</v>
      </c>
      <c r="F57" s="695">
        <v>0</v>
      </c>
      <c r="G57" s="695">
        <v>0</v>
      </c>
      <c r="H57" s="695">
        <v>0</v>
      </c>
      <c r="I57" s="695">
        <v>0</v>
      </c>
    </row>
    <row r="58" spans="1:9" s="78" customFormat="1" ht="21" customHeight="1">
      <c r="A58" s="451" t="s">
        <v>460</v>
      </c>
      <c r="B58" s="695">
        <v>5819.7713148688044</v>
      </c>
      <c r="C58" s="695">
        <v>8852.6629533527703</v>
      </c>
      <c r="D58" s="695">
        <v>12592.414655976676</v>
      </c>
      <c r="E58" s="695">
        <v>15465.470389212829</v>
      </c>
      <c r="F58" s="695">
        <v>18005.219979591835</v>
      </c>
      <c r="G58" s="695">
        <v>16116.514387755104</v>
      </c>
      <c r="H58" s="695">
        <v>16540.405577259477</v>
      </c>
      <c r="I58" s="695">
        <v>21504.754724489798</v>
      </c>
    </row>
    <row r="59" spans="1:9" s="78" customFormat="1" ht="21" customHeight="1">
      <c r="A59" s="451" t="s">
        <v>461</v>
      </c>
      <c r="B59" s="695">
        <v>0</v>
      </c>
      <c r="C59" s="695">
        <v>0</v>
      </c>
      <c r="D59" s="695">
        <v>0</v>
      </c>
      <c r="E59" s="695">
        <v>0</v>
      </c>
      <c r="F59" s="695">
        <v>0</v>
      </c>
      <c r="G59" s="695">
        <v>0</v>
      </c>
      <c r="H59" s="695">
        <v>0</v>
      </c>
      <c r="I59" s="695">
        <v>0</v>
      </c>
    </row>
    <row r="60" spans="1:9" s="78" customFormat="1" ht="18.75" thickBot="1">
      <c r="A60" s="450" t="s">
        <v>462</v>
      </c>
      <c r="B60" s="695">
        <v>1836723.0365728862</v>
      </c>
      <c r="C60" s="695">
        <v>1655293.0089664725</v>
      </c>
      <c r="D60" s="695">
        <v>1927913.8973469387</v>
      </c>
      <c r="E60" s="695">
        <v>1906712.9734241981</v>
      </c>
      <c r="F60" s="695">
        <v>1872117.3967959185</v>
      </c>
      <c r="G60" s="695">
        <v>1856341.495122449</v>
      </c>
      <c r="H60" s="695">
        <v>1853133.6909810493</v>
      </c>
      <c r="I60" s="695">
        <v>1960883.4880641401</v>
      </c>
    </row>
    <row r="61" spans="1:9" ht="31.5" customHeight="1" thickTop="1" thickBot="1">
      <c r="A61" s="452" t="s">
        <v>463</v>
      </c>
      <c r="B61" s="693"/>
      <c r="C61" s="693"/>
      <c r="D61" s="693"/>
      <c r="E61" s="693"/>
      <c r="F61" s="693"/>
      <c r="G61" s="693"/>
      <c r="H61" s="693"/>
      <c r="I61" s="693"/>
    </row>
    <row r="62" spans="1:9" ht="30" customHeight="1" thickTop="1">
      <c r="A62" s="29" t="s">
        <v>464</v>
      </c>
      <c r="B62" s="696">
        <v>83905.141972303187</v>
      </c>
      <c r="C62" s="696">
        <v>97734.411236151602</v>
      </c>
      <c r="D62" s="696">
        <v>106130.52104227406</v>
      </c>
      <c r="E62" s="696">
        <v>117681.14662244898</v>
      </c>
      <c r="F62" s="696">
        <v>126376.6252973761</v>
      </c>
      <c r="G62" s="696">
        <v>79936.354950437322</v>
      </c>
      <c r="H62" s="696">
        <v>141294.93127696792</v>
      </c>
      <c r="I62" s="696">
        <v>86288.35172448981</v>
      </c>
    </row>
    <row r="63" spans="1:9" ht="21" customHeight="1">
      <c r="A63" s="31" t="s">
        <v>465</v>
      </c>
      <c r="B63" s="696">
        <v>-10544.661772594754</v>
      </c>
      <c r="C63" s="696">
        <v>-13901.27451166181</v>
      </c>
      <c r="D63" s="696">
        <v>-16662.399072886295</v>
      </c>
      <c r="E63" s="696">
        <v>-23545.701253644311</v>
      </c>
      <c r="F63" s="696">
        <v>-25614.357049562685</v>
      </c>
      <c r="G63" s="696">
        <v>-15458.278667638484</v>
      </c>
      <c r="H63" s="696">
        <v>-27627.114699708458</v>
      </c>
      <c r="I63" s="696">
        <v>-17808.177905247816</v>
      </c>
    </row>
    <row r="64" spans="1:9" ht="21.75" customHeight="1">
      <c r="A64" s="453" t="s">
        <v>466</v>
      </c>
      <c r="B64" s="696">
        <v>73360.480199708458</v>
      </c>
      <c r="C64" s="696">
        <v>83833.136724489785</v>
      </c>
      <c r="D64" s="696">
        <v>89468.121969387765</v>
      </c>
      <c r="E64" s="696">
        <v>94135.445368804663</v>
      </c>
      <c r="F64" s="696">
        <v>100762.26824781339</v>
      </c>
      <c r="G64" s="696">
        <v>64478.076282798836</v>
      </c>
      <c r="H64" s="696">
        <v>113667.81657725948</v>
      </c>
      <c r="I64" s="696">
        <v>68480.173819241987</v>
      </c>
    </row>
    <row r="65" spans="1:9">
      <c r="A65" s="29" t="s">
        <v>467</v>
      </c>
      <c r="B65" s="696">
        <v>8571.4938163265306</v>
      </c>
      <c r="C65" s="696">
        <v>8261.6333367346942</v>
      </c>
      <c r="D65" s="696">
        <v>7825.9543279883374</v>
      </c>
      <c r="E65" s="696">
        <v>8281.3438965014575</v>
      </c>
      <c r="F65" s="696">
        <v>9470.3587142857141</v>
      </c>
      <c r="G65" s="696">
        <v>5816.6630947521871</v>
      </c>
      <c r="H65" s="696">
        <v>10390.898950437318</v>
      </c>
      <c r="I65" s="696">
        <v>6261.8581836734693</v>
      </c>
    </row>
    <row r="66" spans="1:9">
      <c r="A66" s="31" t="s">
        <v>468</v>
      </c>
      <c r="B66" s="696">
        <v>-1019.8086166180759</v>
      </c>
      <c r="C66" s="696">
        <v>-1371.7548556851314</v>
      </c>
      <c r="D66" s="696">
        <v>-1519.2909854227407</v>
      </c>
      <c r="E66" s="696">
        <v>-809.60282069970833</v>
      </c>
      <c r="F66" s="696">
        <v>-1257.1753571428571</v>
      </c>
      <c r="G66" s="696">
        <v>-1153.3365612244897</v>
      </c>
      <c r="H66" s="696">
        <v>-1884.9978775510203</v>
      </c>
      <c r="I66" s="696">
        <v>-1256.5803163265307</v>
      </c>
    </row>
    <row r="67" spans="1:9">
      <c r="A67" s="30" t="s">
        <v>469</v>
      </c>
      <c r="B67" s="696">
        <v>80912.165399416917</v>
      </c>
      <c r="C67" s="696">
        <v>90723.015205539356</v>
      </c>
      <c r="D67" s="696">
        <v>95774.785311953354</v>
      </c>
      <c r="E67" s="696">
        <v>101607.18644460641</v>
      </c>
      <c r="F67" s="696">
        <v>108975.45160495627</v>
      </c>
      <c r="G67" s="696">
        <v>69141.402816326532</v>
      </c>
      <c r="H67" s="696">
        <v>122173.71765014577</v>
      </c>
      <c r="I67" s="696">
        <v>73485.451686588916</v>
      </c>
    </row>
    <row r="68" spans="1:9">
      <c r="A68" s="29" t="s">
        <v>470</v>
      </c>
      <c r="B68" s="696">
        <v>14642.476148688045</v>
      </c>
      <c r="C68" s="696">
        <v>9423.3831559766768</v>
      </c>
      <c r="D68" s="696">
        <v>16041.803166180758</v>
      </c>
      <c r="E68" s="696">
        <v>6688.3556720116612</v>
      </c>
      <c r="F68" s="696">
        <v>8965.5211822157435</v>
      </c>
      <c r="G68" s="696">
        <v>4278.2970597667636</v>
      </c>
      <c r="H68" s="696">
        <v>7642.7747288629735</v>
      </c>
      <c r="I68" s="696">
        <v>3926.6528790087464</v>
      </c>
    </row>
    <row r="69" spans="1:9">
      <c r="A69" s="29" t="s">
        <v>471</v>
      </c>
      <c r="B69" s="696">
        <v>-24983.839466472306</v>
      </c>
      <c r="C69" s="696">
        <v>-15047.667186588924</v>
      </c>
      <c r="D69" s="696">
        <v>-22289.7108877551</v>
      </c>
      <c r="E69" s="696">
        <v>-12706.80740670554</v>
      </c>
      <c r="F69" s="696">
        <v>-14558.936243440232</v>
      </c>
      <c r="G69" s="696">
        <v>-7431.7329416909615</v>
      </c>
      <c r="H69" s="696">
        <v>-15161.057158892127</v>
      </c>
      <c r="I69" s="696">
        <v>-9446.3465437317791</v>
      </c>
    </row>
    <row r="70" spans="1:9">
      <c r="A70" s="453" t="s">
        <v>472</v>
      </c>
      <c r="B70" s="696">
        <v>70570.802081632646</v>
      </c>
      <c r="C70" s="696">
        <v>85098.731174927118</v>
      </c>
      <c r="D70" s="696">
        <v>89526.877590379008</v>
      </c>
      <c r="E70" s="696">
        <v>95588.734709912533</v>
      </c>
      <c r="F70" s="696">
        <v>103382.03654373178</v>
      </c>
      <c r="G70" s="696">
        <v>65987.966934402328</v>
      </c>
      <c r="H70" s="696">
        <v>114655.43522011662</v>
      </c>
      <c r="I70" s="696">
        <v>67965.758021865884</v>
      </c>
    </row>
    <row r="71" spans="1:9">
      <c r="A71" s="31" t="s">
        <v>473</v>
      </c>
      <c r="B71" s="696">
        <v>-52673.360568513119</v>
      </c>
      <c r="C71" s="696">
        <v>-67007.98489504373</v>
      </c>
      <c r="D71" s="696">
        <v>-70657.40252040817</v>
      </c>
      <c r="E71" s="696">
        <v>-74128.618307580167</v>
      </c>
      <c r="F71" s="696">
        <v>-77021.512625364427</v>
      </c>
      <c r="G71" s="696">
        <v>-51051.410766763845</v>
      </c>
      <c r="H71" s="696">
        <v>-81957.312434402324</v>
      </c>
      <c r="I71" s="696">
        <v>-50712.695685131192</v>
      </c>
    </row>
    <row r="72" spans="1:9">
      <c r="A72" s="30" t="s">
        <v>474</v>
      </c>
      <c r="B72" s="696">
        <v>17897.441513119535</v>
      </c>
      <c r="C72" s="696">
        <v>18090.746279883384</v>
      </c>
      <c r="D72" s="696">
        <v>18869.475069970846</v>
      </c>
      <c r="E72" s="696">
        <v>21460.116402332365</v>
      </c>
      <c r="F72" s="696">
        <v>26360.523918367348</v>
      </c>
      <c r="G72" s="696">
        <v>14936.556167638484</v>
      </c>
      <c r="H72" s="696">
        <v>32698.122785714288</v>
      </c>
      <c r="I72" s="696">
        <v>17253.062336734693</v>
      </c>
    </row>
    <row r="73" spans="1:9">
      <c r="A73" s="30" t="s">
        <v>475</v>
      </c>
      <c r="B73" s="696">
        <v>1.5247157434402332</v>
      </c>
      <c r="C73" s="696">
        <v>0.86006997084548109</v>
      </c>
      <c r="D73" s="696">
        <v>1.1322944606413994</v>
      </c>
      <c r="E73" s="696">
        <v>0.80451603498542279</v>
      </c>
      <c r="F73" s="696">
        <v>3.6986880466472305E-2</v>
      </c>
      <c r="G73" s="696">
        <v>1.1224489795918367E-2</v>
      </c>
      <c r="H73" s="696">
        <v>1.2778425655976677E-2</v>
      </c>
      <c r="I73" s="696">
        <v>-7.3933483965014579</v>
      </c>
    </row>
    <row r="74" spans="1:9">
      <c r="A74" s="31" t="s">
        <v>476</v>
      </c>
      <c r="B74" s="696">
        <v>-1.370262390670554E-3</v>
      </c>
      <c r="C74" s="696">
        <v>0</v>
      </c>
      <c r="D74" s="696">
        <v>0</v>
      </c>
      <c r="E74" s="696">
        <v>3.2122448979591836E-2</v>
      </c>
      <c r="F74" s="696">
        <v>9.6297376093294473E-3</v>
      </c>
      <c r="G74" s="696">
        <v>1.1224489795918367E-2</v>
      </c>
      <c r="H74" s="696">
        <v>1.2778425655976677E-2</v>
      </c>
      <c r="I74" s="696">
        <v>-7.3933483965014579</v>
      </c>
    </row>
    <row r="75" spans="1:9">
      <c r="A75" s="31" t="s">
        <v>477</v>
      </c>
      <c r="B75" s="696">
        <v>1.526086005830904</v>
      </c>
      <c r="C75" s="696">
        <v>0.86006997084548109</v>
      </c>
      <c r="D75" s="696">
        <v>1.1322944606413994</v>
      </c>
      <c r="E75" s="696">
        <v>0.77239358600583086</v>
      </c>
      <c r="F75" s="696">
        <v>2.7357142857142854E-2</v>
      </c>
      <c r="G75" s="696">
        <v>0</v>
      </c>
      <c r="H75" s="696">
        <v>0</v>
      </c>
      <c r="I75" s="696">
        <v>0</v>
      </c>
    </row>
    <row r="76" spans="1:9">
      <c r="A76" s="453" t="s">
        <v>478</v>
      </c>
      <c r="B76" s="696">
        <v>-0.29111516034985424</v>
      </c>
      <c r="C76" s="696">
        <v>-0.24716034985422738</v>
      </c>
      <c r="D76" s="696">
        <v>-0.18672594752186589</v>
      </c>
      <c r="E76" s="696">
        <v>-0.13267784256559767</v>
      </c>
      <c r="F76" s="696">
        <v>-8.1116618075801755E-2</v>
      </c>
      <c r="G76" s="696">
        <v>-3.5615160349854222E-2</v>
      </c>
      <c r="H76" s="696">
        <v>-6.1320699708454815E-2</v>
      </c>
      <c r="I76" s="696">
        <v>-2.6090379008746355E-2</v>
      </c>
    </row>
    <row r="77" spans="1:9">
      <c r="A77" s="453" t="s">
        <v>1350</v>
      </c>
      <c r="B77" s="696">
        <v>4.3731778425655976E-6</v>
      </c>
      <c r="C77" s="696">
        <v>0</v>
      </c>
      <c r="D77" s="696">
        <v>0</v>
      </c>
      <c r="E77" s="696">
        <v>-4.9664723032069973E-3</v>
      </c>
      <c r="F77" s="696">
        <v>0</v>
      </c>
      <c r="G77" s="696">
        <v>0</v>
      </c>
      <c r="H77" s="696">
        <v>-1.2244897959183673E-4</v>
      </c>
      <c r="I77" s="696">
        <v>-5.8309037900874639E-5</v>
      </c>
    </row>
    <row r="78" spans="1:9">
      <c r="A78" s="31" t="s">
        <v>479</v>
      </c>
      <c r="B78" s="696">
        <v>-0.29111953352769676</v>
      </c>
      <c r="C78" s="696">
        <v>-0.24716034985422738</v>
      </c>
      <c r="D78" s="696">
        <v>-0.18672594752186589</v>
      </c>
      <c r="E78" s="696">
        <v>-0.12771137026239066</v>
      </c>
      <c r="F78" s="696">
        <v>-8.1116618075801755E-2</v>
      </c>
      <c r="G78" s="696">
        <v>-3.5615160349854222E-2</v>
      </c>
      <c r="H78" s="696">
        <v>-6.1198250728862973E-2</v>
      </c>
      <c r="I78" s="696">
        <v>-2.6032069970845482E-2</v>
      </c>
    </row>
    <row r="79" spans="1:9">
      <c r="A79" s="453" t="s">
        <v>480</v>
      </c>
      <c r="B79" s="696">
        <v>17898.675113702622</v>
      </c>
      <c r="C79" s="696">
        <v>18091.359189504372</v>
      </c>
      <c r="D79" s="696">
        <v>18870.420638483964</v>
      </c>
      <c r="E79" s="696">
        <v>21460.788240524784</v>
      </c>
      <c r="F79" s="696">
        <v>26360.479788629735</v>
      </c>
      <c r="G79" s="696">
        <v>14936.531776967928</v>
      </c>
      <c r="H79" s="696">
        <v>32698.074243440231</v>
      </c>
      <c r="I79" s="696">
        <v>17245.642897959184</v>
      </c>
    </row>
    <row r="80" spans="1:9">
      <c r="A80" s="29" t="s">
        <v>481</v>
      </c>
      <c r="B80" s="696">
        <v>7.6108600583090382</v>
      </c>
      <c r="C80" s="696">
        <v>41.69628279883382</v>
      </c>
      <c r="D80" s="696">
        <v>5.9315306122448979</v>
      </c>
      <c r="E80" s="696">
        <v>33.113887755102041</v>
      </c>
      <c r="F80" s="696">
        <v>5.6286865889212834</v>
      </c>
      <c r="G80" s="696">
        <v>4.2090204081632656</v>
      </c>
      <c r="H80" s="696">
        <v>6.0525437317784254</v>
      </c>
      <c r="I80" s="696">
        <v>38.242966472303202</v>
      </c>
    </row>
    <row r="81" spans="1:9">
      <c r="A81" s="30" t="s">
        <v>482</v>
      </c>
      <c r="B81" s="696">
        <v>17906.285973760932</v>
      </c>
      <c r="C81" s="696">
        <v>18133.055472303207</v>
      </c>
      <c r="D81" s="696">
        <v>18876.352169096212</v>
      </c>
      <c r="E81" s="696">
        <v>21493.902128279886</v>
      </c>
      <c r="F81" s="696">
        <v>26366.108475218654</v>
      </c>
      <c r="G81" s="696">
        <v>14940.740797376095</v>
      </c>
      <c r="H81" s="696">
        <v>32704.126787172012</v>
      </c>
      <c r="I81" s="696">
        <v>17283.885864431486</v>
      </c>
    </row>
    <row r="82" spans="1:9">
      <c r="A82" s="29" t="s">
        <v>483</v>
      </c>
      <c r="B82" s="696">
        <v>146.1725947521866</v>
      </c>
      <c r="C82" s="696">
        <v>759.01772886297374</v>
      </c>
      <c r="D82" s="696">
        <v>86.413174927113715</v>
      </c>
      <c r="E82" s="696">
        <v>160.11567930029153</v>
      </c>
      <c r="F82" s="696">
        <v>-1771.1036311953351</v>
      </c>
      <c r="G82" s="696">
        <v>-1515.0065262390672</v>
      </c>
      <c r="H82" s="696">
        <v>-897.46245189504373</v>
      </c>
      <c r="I82" s="696">
        <v>48.80327405247813</v>
      </c>
    </row>
    <row r="83" spans="1:9" ht="21" customHeight="1">
      <c r="A83" s="453" t="s">
        <v>484</v>
      </c>
      <c r="B83" s="696">
        <v>18052.458568513121</v>
      </c>
      <c r="C83" s="696">
        <v>18892.073201166182</v>
      </c>
      <c r="D83" s="696">
        <v>18962.765344023326</v>
      </c>
      <c r="E83" s="696">
        <v>21654.017807580174</v>
      </c>
      <c r="F83" s="696">
        <v>24595.004844023322</v>
      </c>
      <c r="G83" s="696">
        <v>13425.734271137024</v>
      </c>
      <c r="H83" s="696">
        <v>31806.664335276968</v>
      </c>
      <c r="I83" s="696">
        <v>17332.689138483966</v>
      </c>
    </row>
    <row r="84" spans="1:9" ht="21" customHeight="1">
      <c r="A84" s="29" t="s">
        <v>485</v>
      </c>
      <c r="B84" s="696">
        <v>0</v>
      </c>
      <c r="C84" s="696">
        <v>0</v>
      </c>
      <c r="D84" s="696">
        <v>0</v>
      </c>
      <c r="E84" s="696">
        <v>0</v>
      </c>
      <c r="F84" s="696">
        <v>0</v>
      </c>
      <c r="G84" s="696">
        <v>0</v>
      </c>
      <c r="H84" s="696">
        <v>0</v>
      </c>
      <c r="I84" s="696">
        <v>0</v>
      </c>
    </row>
    <row r="85" spans="1:9" ht="21" customHeight="1">
      <c r="A85" s="453" t="s">
        <v>486</v>
      </c>
      <c r="B85" s="696">
        <v>18052.458568513121</v>
      </c>
      <c r="C85" s="696">
        <v>18892.073201166182</v>
      </c>
      <c r="D85" s="696">
        <v>18962.765344023326</v>
      </c>
      <c r="E85" s="696">
        <v>21654.017807580174</v>
      </c>
      <c r="F85" s="696">
        <v>24595.004844023322</v>
      </c>
      <c r="G85" s="696">
        <v>13425.734271137024</v>
      </c>
      <c r="H85" s="696">
        <v>31806.664335276968</v>
      </c>
      <c r="I85" s="696">
        <v>17332.689138483966</v>
      </c>
    </row>
    <row r="86" spans="1:9" ht="18" customHeight="1" thickBot="1">
      <c r="A86" s="29" t="s">
        <v>487</v>
      </c>
      <c r="B86" s="696">
        <v>-5358.6360087463563</v>
      </c>
      <c r="C86" s="696">
        <v>-6495.7319256559767</v>
      </c>
      <c r="D86" s="696">
        <v>-6354.3516034985423</v>
      </c>
      <c r="E86" s="696">
        <v>-7225.6804664723031</v>
      </c>
      <c r="F86" s="696">
        <v>-10590.482561224489</v>
      </c>
      <c r="G86" s="696">
        <v>-4459.4752186588921</v>
      </c>
      <c r="H86" s="696">
        <v>-14799.172905247813</v>
      </c>
      <c r="I86" s="696">
        <v>-8618.6727011661806</v>
      </c>
    </row>
    <row r="87" spans="1:9" ht="24" customHeight="1" thickTop="1" thickBot="1">
      <c r="A87" s="27" t="s">
        <v>488</v>
      </c>
      <c r="B87" s="693">
        <v>12693.822559766764</v>
      </c>
      <c r="C87" s="693">
        <v>12396.341275510205</v>
      </c>
      <c r="D87" s="693">
        <v>12608.413740524782</v>
      </c>
      <c r="E87" s="693">
        <v>14428.337341107872</v>
      </c>
      <c r="F87" s="693">
        <v>14004.522282798833</v>
      </c>
      <c r="G87" s="693">
        <v>8966.2590524781335</v>
      </c>
      <c r="H87" s="693">
        <v>17007.491430029153</v>
      </c>
      <c r="I87" s="693">
        <v>8714.0164373177831</v>
      </c>
    </row>
    <row r="88" spans="1:9" ht="15" customHeight="1" thickTop="1" thickBot="1">
      <c r="A88" s="454"/>
      <c r="B88" s="697"/>
      <c r="C88" s="697"/>
      <c r="D88" s="697"/>
      <c r="E88" s="697"/>
      <c r="F88" s="697"/>
      <c r="G88" s="697"/>
      <c r="H88" s="697"/>
      <c r="I88" s="697"/>
    </row>
    <row r="89" spans="1:9" ht="28.5" customHeight="1" thickTop="1">
      <c r="A89" s="455"/>
      <c r="B89" s="32"/>
      <c r="C89" s="32"/>
      <c r="D89" s="32"/>
      <c r="E89" s="32"/>
      <c r="F89" s="32"/>
      <c r="G89" s="32"/>
      <c r="H89" s="32"/>
    </row>
    <row r="90" spans="1:9">
      <c r="A90" s="455"/>
      <c r="B90" s="32"/>
      <c r="C90" s="32"/>
      <c r="D90" s="32"/>
      <c r="E90" s="32"/>
      <c r="F90" s="32"/>
      <c r="G90" s="32"/>
      <c r="H90" s="32"/>
    </row>
    <row r="91" spans="1:9" ht="19.5">
      <c r="A91" s="456"/>
      <c r="B91" s="32"/>
      <c r="C91" s="32"/>
      <c r="D91" s="32"/>
      <c r="E91" s="32"/>
      <c r="F91" s="32"/>
      <c r="G91" s="32"/>
      <c r="H91" s="32"/>
    </row>
    <row r="92" spans="1:9" ht="19.5">
      <c r="A92" s="456"/>
      <c r="B92" s="32"/>
      <c r="C92" s="32"/>
      <c r="D92" s="32"/>
      <c r="E92" s="32"/>
      <c r="F92" s="32"/>
      <c r="G92" s="32"/>
      <c r="H92" s="32"/>
    </row>
    <row r="93" spans="1:9" ht="19.5">
      <c r="A93" s="456"/>
      <c r="B93" s="32"/>
      <c r="C93" s="32"/>
      <c r="D93" s="32"/>
      <c r="E93" s="32"/>
      <c r="F93" s="32"/>
      <c r="G93" s="32"/>
      <c r="H93" s="32"/>
    </row>
    <row r="94" spans="1:9" ht="19.5">
      <c r="A94" s="457"/>
      <c r="B94" s="32"/>
      <c r="C94" s="32"/>
      <c r="D94" s="32"/>
      <c r="E94" s="32"/>
      <c r="F94" s="32"/>
      <c r="G94" s="32"/>
      <c r="H94" s="32"/>
    </row>
    <row r="95" spans="1:9" ht="19.5">
      <c r="A95" s="457"/>
      <c r="B95" s="32"/>
      <c r="C95" s="32"/>
      <c r="D95" s="32"/>
      <c r="E95" s="32"/>
      <c r="F95" s="32"/>
      <c r="G95" s="32"/>
      <c r="H95" s="32"/>
    </row>
    <row r="96" spans="1:9" ht="19.5">
      <c r="A96" s="457"/>
      <c r="B96" s="32"/>
      <c r="C96" s="32"/>
      <c r="D96" s="32"/>
      <c r="E96" s="32"/>
      <c r="F96" s="32"/>
      <c r="G96" s="32"/>
      <c r="H96" s="32"/>
    </row>
    <row r="97" spans="1:8" ht="19.5">
      <c r="A97" s="456"/>
      <c r="B97" s="32"/>
      <c r="C97" s="32"/>
      <c r="D97" s="32"/>
      <c r="E97" s="32"/>
      <c r="F97" s="32"/>
      <c r="G97" s="32"/>
      <c r="H97" s="32"/>
    </row>
    <row r="98" spans="1:8" ht="19.5">
      <c r="A98" s="456"/>
      <c r="B98" s="32"/>
      <c r="C98" s="32"/>
      <c r="D98" s="32"/>
      <c r="E98" s="32"/>
      <c r="F98" s="32"/>
      <c r="G98" s="32"/>
      <c r="H98" s="32"/>
    </row>
    <row r="99" spans="1:8" ht="19.5">
      <c r="A99" s="456"/>
      <c r="B99" s="32"/>
      <c r="C99" s="32"/>
      <c r="D99" s="32"/>
      <c r="E99" s="32"/>
      <c r="F99" s="32"/>
      <c r="G99" s="32"/>
      <c r="H99" s="32"/>
    </row>
    <row r="100" spans="1:8" ht="19.5">
      <c r="A100" s="456"/>
      <c r="B100" s="32"/>
      <c r="C100" s="32"/>
      <c r="D100" s="32"/>
      <c r="E100" s="32"/>
      <c r="F100" s="32"/>
      <c r="G100" s="32"/>
      <c r="H100" s="32"/>
    </row>
    <row r="101" spans="1:8" ht="19.5">
      <c r="A101" s="456"/>
      <c r="B101" s="32"/>
      <c r="C101" s="32"/>
      <c r="D101" s="32"/>
      <c r="E101" s="32"/>
      <c r="F101" s="32"/>
      <c r="G101" s="32"/>
      <c r="H101" s="32"/>
    </row>
    <row r="102" spans="1:8" ht="19.5">
      <c r="A102" s="79"/>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c r="A110" s="80"/>
      <c r="B110" s="32"/>
      <c r="C110" s="32"/>
      <c r="D110" s="32"/>
      <c r="E110" s="32"/>
      <c r="F110" s="32"/>
      <c r="G110" s="32"/>
      <c r="H110" s="32"/>
    </row>
    <row r="111" spans="1:8" ht="19.5">
      <c r="A111" s="456"/>
      <c r="B111" s="32"/>
      <c r="C111" s="32"/>
      <c r="D111" s="32"/>
      <c r="E111" s="32"/>
      <c r="F111" s="32"/>
      <c r="G111" s="32"/>
      <c r="H111" s="32"/>
    </row>
    <row r="112" spans="1:8" ht="19.5">
      <c r="A112" s="456"/>
      <c r="B112" s="32"/>
      <c r="C112" s="32"/>
      <c r="D112" s="32"/>
      <c r="E112" s="32"/>
      <c r="F112" s="32"/>
      <c r="G112" s="32"/>
      <c r="H112" s="32"/>
    </row>
    <row r="113" spans="1:8" ht="19.5">
      <c r="A113" s="457"/>
      <c r="B113" s="32"/>
      <c r="C113" s="32"/>
      <c r="D113" s="32"/>
      <c r="E113" s="32"/>
      <c r="F113" s="32"/>
      <c r="G113" s="32"/>
      <c r="H113" s="32"/>
    </row>
    <row r="114" spans="1:8" ht="19.5">
      <c r="A114" s="457"/>
      <c r="B114" s="32"/>
      <c r="C114" s="32"/>
      <c r="D114" s="32"/>
      <c r="E114" s="32"/>
      <c r="F114" s="32"/>
      <c r="G114" s="32"/>
      <c r="H114" s="32"/>
    </row>
    <row r="115" spans="1:8" ht="19.5">
      <c r="A115" s="457"/>
      <c r="B115" s="32"/>
      <c r="C115" s="32"/>
      <c r="D115" s="32"/>
      <c r="E115" s="32"/>
      <c r="F115" s="32"/>
      <c r="G115" s="32"/>
      <c r="H115" s="32"/>
    </row>
    <row r="116" spans="1:8" ht="19.5">
      <c r="A116" s="456"/>
      <c r="B116" s="32"/>
      <c r="C116" s="32"/>
      <c r="D116" s="32"/>
      <c r="E116" s="32"/>
      <c r="F116" s="32"/>
      <c r="G116" s="32"/>
      <c r="H116" s="32"/>
    </row>
    <row r="117" spans="1:8" ht="19.5">
      <c r="A117" s="456"/>
      <c r="B117" s="32"/>
      <c r="C117" s="32"/>
      <c r="D117" s="32"/>
      <c r="E117" s="32"/>
      <c r="F117" s="32"/>
      <c r="G117" s="32"/>
      <c r="H117" s="32"/>
    </row>
    <row r="118" spans="1:8" ht="19.5">
      <c r="A118" s="456"/>
      <c r="B118" s="32"/>
      <c r="C118" s="32"/>
      <c r="D118" s="32"/>
      <c r="E118" s="32"/>
      <c r="F118" s="32"/>
      <c r="G118" s="32"/>
      <c r="H118" s="32"/>
    </row>
    <row r="119" spans="1:8" ht="19.5">
      <c r="A119" s="456"/>
      <c r="B119" s="32"/>
      <c r="C119" s="32"/>
      <c r="D119" s="32"/>
      <c r="E119" s="32"/>
      <c r="F119" s="32"/>
      <c r="G119" s="32"/>
      <c r="H119" s="32"/>
    </row>
    <row r="120" spans="1:8" ht="19.5">
      <c r="A120" s="456"/>
      <c r="B120" s="32"/>
      <c r="C120" s="32"/>
      <c r="D120" s="32"/>
      <c r="E120" s="32"/>
      <c r="F120" s="32"/>
      <c r="G120" s="32"/>
      <c r="H120" s="32"/>
    </row>
    <row r="121" spans="1:8" ht="19.5">
      <c r="A121" s="456"/>
      <c r="B121" s="32"/>
      <c r="C121" s="32"/>
      <c r="D121" s="32"/>
      <c r="E121" s="32"/>
      <c r="F121" s="32"/>
      <c r="G121" s="32"/>
      <c r="H121" s="32"/>
    </row>
    <row r="122" spans="1:8" ht="19.5">
      <c r="A122" s="456"/>
      <c r="B122" s="32"/>
      <c r="C122" s="32"/>
      <c r="D122" s="32"/>
      <c r="E122" s="32"/>
      <c r="F122" s="32"/>
      <c r="G122" s="32"/>
      <c r="H122" s="32"/>
    </row>
    <row r="123" spans="1:8" ht="19.5">
      <c r="A123" s="457"/>
      <c r="B123" s="32"/>
      <c r="C123" s="32"/>
      <c r="D123" s="32"/>
      <c r="E123" s="32"/>
      <c r="F123" s="32"/>
      <c r="G123" s="32"/>
      <c r="H123" s="32"/>
    </row>
    <row r="124" spans="1:8" ht="19.5">
      <c r="A124" s="456"/>
      <c r="B124" s="32"/>
      <c r="C124" s="32"/>
      <c r="D124" s="32"/>
      <c r="E124" s="32"/>
      <c r="F124" s="32"/>
      <c r="G124" s="32"/>
      <c r="H124" s="32"/>
    </row>
    <row r="125" spans="1:8" ht="19.5">
      <c r="A125" s="456"/>
      <c r="B125" s="32"/>
      <c r="C125" s="32"/>
      <c r="D125" s="32"/>
      <c r="E125" s="32"/>
      <c r="F125" s="32"/>
      <c r="G125" s="32"/>
      <c r="H125" s="32"/>
    </row>
    <row r="126" spans="1:8" ht="19.5">
      <c r="A126" s="456"/>
      <c r="B126" s="32"/>
      <c r="C126" s="32"/>
      <c r="D126" s="32"/>
      <c r="E126" s="32"/>
      <c r="F126" s="32"/>
      <c r="G126" s="32"/>
      <c r="H126" s="32"/>
    </row>
    <row r="127" spans="1:8" ht="19.5">
      <c r="A127" s="456"/>
      <c r="B127" s="32"/>
      <c r="C127" s="32"/>
      <c r="D127" s="32"/>
      <c r="E127" s="32"/>
      <c r="F127" s="32"/>
      <c r="G127" s="32"/>
      <c r="H127" s="32"/>
    </row>
    <row r="128" spans="1:8" ht="19.5">
      <c r="A128" s="456"/>
      <c r="B128" s="32"/>
      <c r="C128" s="32"/>
      <c r="D128" s="32"/>
      <c r="E128" s="32"/>
      <c r="F128" s="32"/>
      <c r="G128" s="32"/>
      <c r="H128" s="32"/>
    </row>
    <row r="129" spans="1:8" ht="19.5">
      <c r="A129" s="457"/>
      <c r="B129" s="32"/>
      <c r="C129" s="32"/>
      <c r="D129" s="32"/>
      <c r="E129" s="32"/>
      <c r="F129" s="32"/>
      <c r="G129" s="32"/>
      <c r="H129" s="32"/>
    </row>
    <row r="130" spans="1:8" ht="19.5">
      <c r="A130" s="456"/>
      <c r="B130" s="32"/>
      <c r="C130" s="32"/>
      <c r="D130" s="32"/>
      <c r="E130" s="32"/>
      <c r="F130" s="32"/>
      <c r="G130" s="32"/>
      <c r="H130" s="32"/>
    </row>
    <row r="131" spans="1:8" ht="19.5">
      <c r="A131" s="456"/>
      <c r="B131" s="32"/>
      <c r="C131" s="32"/>
      <c r="D131" s="32"/>
      <c r="E131" s="32"/>
      <c r="F131" s="32"/>
      <c r="G131" s="32"/>
      <c r="H131" s="32"/>
    </row>
    <row r="132" spans="1:8" ht="19.5">
      <c r="A132" s="456"/>
      <c r="B132" s="32"/>
      <c r="C132" s="32"/>
      <c r="D132" s="32"/>
      <c r="E132" s="32"/>
      <c r="F132" s="32"/>
      <c r="G132" s="32"/>
      <c r="H132" s="32"/>
    </row>
    <row r="133" spans="1:8" ht="19.5">
      <c r="A133" s="457"/>
      <c r="B133" s="32"/>
      <c r="C133" s="32"/>
      <c r="D133" s="32"/>
      <c r="E133" s="32"/>
      <c r="F133" s="32"/>
      <c r="G133" s="32"/>
      <c r="H133" s="32"/>
    </row>
    <row r="134" spans="1:8" ht="19.5">
      <c r="A134" s="456"/>
      <c r="B134" s="32"/>
      <c r="C134" s="32"/>
      <c r="D134" s="32"/>
      <c r="E134" s="32"/>
      <c r="F134" s="32"/>
      <c r="G134" s="32"/>
      <c r="H134" s="32"/>
    </row>
    <row r="135" spans="1:8" ht="19.5">
      <c r="A135" s="456"/>
      <c r="B135" s="32"/>
      <c r="C135" s="32"/>
      <c r="D135" s="32"/>
      <c r="E135" s="32"/>
      <c r="F135" s="32"/>
      <c r="G135" s="32"/>
      <c r="H135" s="32"/>
    </row>
    <row r="136" spans="1:8" ht="19.5">
      <c r="A136" s="456"/>
      <c r="B136" s="32"/>
      <c r="C136" s="32"/>
      <c r="D136" s="32"/>
      <c r="E136" s="32"/>
      <c r="F136" s="32"/>
      <c r="G136" s="32"/>
      <c r="H136" s="32"/>
    </row>
    <row r="137" spans="1:8" ht="19.5">
      <c r="A137" s="456"/>
      <c r="B137" s="32"/>
      <c r="C137" s="32"/>
      <c r="D137" s="32"/>
      <c r="E137" s="32"/>
      <c r="F137" s="32"/>
      <c r="G137" s="32"/>
      <c r="H137" s="32"/>
    </row>
    <row r="138" spans="1:8" ht="19.5">
      <c r="A138" s="457"/>
      <c r="B138" s="32"/>
      <c r="C138" s="32"/>
      <c r="D138" s="32"/>
      <c r="E138" s="32"/>
      <c r="F138" s="32"/>
      <c r="G138" s="32"/>
      <c r="H138" s="32"/>
    </row>
    <row r="139" spans="1:8" ht="19.5">
      <c r="A139" s="456"/>
      <c r="B139" s="32"/>
      <c r="C139" s="32"/>
      <c r="D139" s="32"/>
      <c r="E139" s="32"/>
      <c r="F139" s="32"/>
      <c r="G139" s="32"/>
      <c r="H139" s="32"/>
    </row>
    <row r="140" spans="1:8" ht="19.5">
      <c r="A140" s="456"/>
      <c r="B140" s="32"/>
      <c r="C140" s="32"/>
      <c r="D140" s="32"/>
      <c r="E140" s="32"/>
      <c r="F140" s="32"/>
      <c r="G140" s="32"/>
      <c r="H140" s="32"/>
    </row>
    <row r="141" spans="1:8" ht="19.5">
      <c r="A141" s="456"/>
      <c r="B141" s="32"/>
      <c r="C141" s="32"/>
      <c r="D141" s="32"/>
      <c r="E141" s="32"/>
      <c r="F141" s="32"/>
      <c r="G141" s="32"/>
      <c r="H141" s="32"/>
    </row>
    <row r="142" spans="1:8" ht="19.5">
      <c r="A142" s="456"/>
      <c r="B142" s="32"/>
      <c r="C142" s="32"/>
      <c r="D142" s="32"/>
      <c r="E142" s="32"/>
      <c r="F142" s="32"/>
      <c r="G142" s="32"/>
      <c r="H142" s="32"/>
    </row>
    <row r="143" spans="1:8" ht="19.5">
      <c r="A143" s="457"/>
      <c r="B143" s="32"/>
      <c r="C143" s="32"/>
      <c r="D143" s="32"/>
      <c r="E143" s="32"/>
      <c r="F143" s="32"/>
      <c r="G143" s="32"/>
      <c r="H143" s="32"/>
    </row>
    <row r="144" spans="1:8" ht="19.5">
      <c r="A144" s="457"/>
      <c r="B144" s="32"/>
      <c r="C144" s="32"/>
      <c r="D144" s="32"/>
      <c r="E144" s="32"/>
      <c r="F144" s="32"/>
      <c r="G144" s="32"/>
      <c r="H144" s="32"/>
    </row>
    <row r="145" spans="1:8" ht="19.5">
      <c r="A145" s="457"/>
      <c r="B145" s="32"/>
      <c r="C145" s="32"/>
      <c r="D145" s="32"/>
      <c r="E145" s="32"/>
      <c r="F145" s="32"/>
      <c r="G145" s="32"/>
      <c r="H145" s="32"/>
    </row>
    <row r="146" spans="1:8" ht="19.5">
      <c r="A146" s="456"/>
      <c r="B146" s="32"/>
      <c r="C146" s="32"/>
      <c r="D146" s="32"/>
      <c r="E146" s="32"/>
      <c r="F146" s="32"/>
      <c r="G146" s="32"/>
      <c r="H146" s="32"/>
    </row>
    <row r="147" spans="1:8" ht="19.5">
      <c r="A147" s="456"/>
      <c r="B147" s="32"/>
      <c r="C147" s="32"/>
      <c r="D147" s="32"/>
      <c r="E147" s="32"/>
      <c r="F147" s="32"/>
      <c r="G147" s="32"/>
      <c r="H147" s="32"/>
    </row>
    <row r="148" spans="1:8" ht="19.5">
      <c r="A148" s="82"/>
      <c r="B148" s="32"/>
      <c r="C148" s="32"/>
      <c r="D148" s="32"/>
      <c r="E148" s="32"/>
      <c r="F148" s="32"/>
      <c r="G148" s="32"/>
      <c r="H148" s="32"/>
    </row>
    <row r="149" spans="1:8" ht="19.5">
      <c r="A149" s="457"/>
      <c r="B149" s="32"/>
      <c r="C149" s="32"/>
      <c r="D149" s="32"/>
      <c r="E149" s="32"/>
      <c r="F149" s="32"/>
      <c r="G149" s="32"/>
      <c r="H149" s="32"/>
    </row>
    <row r="150" spans="1:8" ht="19.5">
      <c r="A150" s="456"/>
      <c r="B150" s="32"/>
      <c r="C150" s="32"/>
      <c r="D150" s="32"/>
      <c r="E150" s="32"/>
      <c r="F150" s="32"/>
      <c r="G150" s="32"/>
      <c r="H150" s="32"/>
    </row>
    <row r="151" spans="1:8" ht="19.5">
      <c r="A151" s="456"/>
      <c r="B151" s="32"/>
      <c r="C151" s="32"/>
      <c r="D151" s="32"/>
      <c r="E151" s="32"/>
      <c r="F151" s="32"/>
      <c r="G151" s="32"/>
      <c r="H151" s="32"/>
    </row>
    <row r="152" spans="1:8" ht="19.5">
      <c r="A152" s="456"/>
      <c r="B152" s="32"/>
      <c r="C152" s="32"/>
      <c r="D152" s="32"/>
      <c r="E152" s="32"/>
      <c r="F152" s="32"/>
      <c r="G152" s="32"/>
      <c r="H152" s="32"/>
    </row>
    <row r="153" spans="1:8" ht="19.5">
      <c r="A153" s="457"/>
      <c r="B153" s="32"/>
      <c r="C153" s="32"/>
      <c r="D153" s="32"/>
      <c r="E153" s="32"/>
      <c r="F153" s="32"/>
      <c r="G153" s="32"/>
      <c r="H153" s="32"/>
    </row>
    <row r="154" spans="1:8" ht="19.5">
      <c r="A154" s="456"/>
      <c r="B154" s="32"/>
      <c r="C154" s="32"/>
      <c r="D154" s="32"/>
      <c r="E154" s="32"/>
      <c r="F154" s="32"/>
      <c r="G154" s="32"/>
      <c r="H154" s="32"/>
    </row>
    <row r="155" spans="1:8" ht="19.5">
      <c r="A155" s="456"/>
      <c r="B155" s="32"/>
      <c r="C155" s="32"/>
      <c r="D155" s="32"/>
      <c r="E155" s="32"/>
      <c r="F155" s="32"/>
      <c r="G155" s="32"/>
      <c r="H155" s="32"/>
    </row>
    <row r="156" spans="1:8" ht="19.5">
      <c r="A156" s="456"/>
      <c r="B156" s="32"/>
      <c r="C156" s="32"/>
      <c r="D156" s="32"/>
      <c r="E156" s="32"/>
      <c r="F156" s="32"/>
      <c r="G156" s="32"/>
      <c r="H156" s="32"/>
    </row>
    <row r="157" spans="1:8" ht="19.5">
      <c r="A157" s="457"/>
      <c r="B157" s="32"/>
      <c r="C157" s="32"/>
      <c r="D157" s="32"/>
      <c r="E157" s="32"/>
      <c r="F157" s="32"/>
      <c r="G157" s="32"/>
      <c r="H157" s="32"/>
    </row>
    <row r="158" spans="1:8" ht="19.5">
      <c r="A158" s="456"/>
      <c r="B158" s="32"/>
      <c r="C158" s="32"/>
      <c r="D158" s="32"/>
      <c r="E158" s="32"/>
      <c r="F158" s="32"/>
      <c r="G158" s="32"/>
      <c r="H158" s="32"/>
    </row>
    <row r="159" spans="1:8" ht="19.5">
      <c r="A159" s="456"/>
      <c r="B159" s="32"/>
      <c r="C159" s="32"/>
      <c r="D159" s="32"/>
      <c r="E159" s="32"/>
      <c r="F159" s="32"/>
      <c r="G159" s="32"/>
      <c r="H159" s="32"/>
    </row>
    <row r="160" spans="1:8" ht="19.5">
      <c r="A160" s="456"/>
      <c r="B160" s="32"/>
      <c r="C160" s="32"/>
      <c r="D160" s="32"/>
      <c r="E160" s="32"/>
      <c r="F160" s="32"/>
      <c r="G160" s="32"/>
      <c r="H160" s="32"/>
    </row>
    <row r="161" spans="1:8" ht="19.5">
      <c r="A161" s="457"/>
      <c r="B161" s="32"/>
      <c r="C161" s="32"/>
      <c r="D161" s="32"/>
      <c r="E161" s="32"/>
      <c r="F161" s="32"/>
      <c r="G161" s="32"/>
      <c r="H161" s="32"/>
    </row>
    <row r="162" spans="1:8" ht="19.5">
      <c r="A162" s="456"/>
      <c r="B162" s="32"/>
      <c r="C162" s="32"/>
      <c r="D162" s="32"/>
      <c r="E162" s="32"/>
      <c r="F162" s="32"/>
      <c r="G162" s="32"/>
      <c r="H162" s="32"/>
    </row>
    <row r="163" spans="1:8" ht="19.5">
      <c r="A163" s="456"/>
      <c r="B163" s="32"/>
      <c r="C163" s="32"/>
      <c r="D163" s="32"/>
      <c r="E163" s="32"/>
      <c r="F163" s="32"/>
      <c r="G163" s="32"/>
      <c r="H163" s="32"/>
    </row>
    <row r="164" spans="1:8" ht="19.5">
      <c r="A164" s="456"/>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81"/>
      <c r="B167" s="32"/>
      <c r="C167" s="32"/>
      <c r="D167" s="32"/>
      <c r="E167" s="32"/>
      <c r="F167" s="32"/>
      <c r="G167" s="32"/>
      <c r="H167" s="32"/>
    </row>
    <row r="168" spans="1:8" ht="19.5">
      <c r="A168" s="79"/>
      <c r="B168" s="32"/>
      <c r="C168" s="32"/>
      <c r="D168" s="32"/>
      <c r="E168" s="32"/>
      <c r="F168" s="32"/>
      <c r="G168" s="32"/>
      <c r="H168" s="32"/>
    </row>
    <row r="169" spans="1:8" ht="19.5">
      <c r="A169" s="79"/>
      <c r="B169" s="32"/>
      <c r="C169" s="32"/>
      <c r="D169" s="32"/>
      <c r="E169" s="32"/>
      <c r="F169" s="32"/>
      <c r="G169" s="32"/>
      <c r="H169" s="32"/>
    </row>
    <row r="170" spans="1:8" ht="19.5">
      <c r="A170" s="457"/>
      <c r="B170" s="32"/>
      <c r="C170" s="32"/>
      <c r="D170" s="32"/>
      <c r="E170" s="32"/>
      <c r="F170" s="32"/>
      <c r="G170" s="32"/>
      <c r="H170" s="32"/>
    </row>
    <row r="171" spans="1:8" ht="19.5">
      <c r="A171" s="456"/>
      <c r="B171" s="32"/>
      <c r="C171" s="32"/>
      <c r="D171" s="32"/>
      <c r="E171" s="32"/>
      <c r="F171" s="32"/>
      <c r="G171" s="32"/>
      <c r="H171" s="32"/>
    </row>
    <row r="172" spans="1:8" ht="19.5">
      <c r="A172" s="456"/>
      <c r="B172" s="32"/>
      <c r="C172" s="32"/>
      <c r="D172" s="32"/>
      <c r="E172" s="32"/>
      <c r="F172" s="32"/>
      <c r="G172" s="32"/>
      <c r="H172" s="32"/>
    </row>
    <row r="173" spans="1:8" ht="19.5">
      <c r="A173" s="456"/>
      <c r="B173" s="32"/>
      <c r="C173" s="32"/>
      <c r="D173" s="32"/>
      <c r="E173" s="32"/>
      <c r="F173" s="32"/>
      <c r="G173" s="32"/>
      <c r="H173" s="32"/>
    </row>
    <row r="174" spans="1:8" ht="19.5">
      <c r="A174" s="456"/>
      <c r="B174" s="32"/>
      <c r="C174" s="32"/>
      <c r="D174" s="32"/>
      <c r="E174" s="32"/>
      <c r="F174" s="32"/>
      <c r="G174" s="32"/>
      <c r="H174" s="32"/>
    </row>
    <row r="175" spans="1:8" ht="19.5">
      <c r="A175" s="456"/>
      <c r="B175" s="32"/>
      <c r="C175" s="32"/>
      <c r="D175" s="32"/>
      <c r="E175" s="32"/>
      <c r="F175" s="32"/>
      <c r="G175" s="32"/>
      <c r="H175" s="32"/>
    </row>
    <row r="176" spans="1:8" ht="19.5">
      <c r="A176" s="457"/>
      <c r="B176" s="32"/>
      <c r="C176" s="32"/>
      <c r="D176" s="32"/>
      <c r="E176" s="32"/>
      <c r="F176" s="32"/>
      <c r="G176" s="32"/>
      <c r="H176" s="32"/>
    </row>
    <row r="177" spans="1:8" ht="19.5">
      <c r="A177" s="456"/>
      <c r="B177" s="32"/>
      <c r="C177" s="32"/>
      <c r="D177" s="32"/>
      <c r="E177" s="32"/>
      <c r="F177" s="32"/>
      <c r="G177" s="32"/>
      <c r="H177" s="32"/>
    </row>
    <row r="178" spans="1:8" ht="19.5">
      <c r="A178" s="456"/>
      <c r="B178" s="32"/>
      <c r="C178" s="32"/>
      <c r="D178" s="32"/>
      <c r="E178" s="32"/>
      <c r="F178" s="32"/>
      <c r="G178" s="32"/>
      <c r="H178" s="32"/>
    </row>
    <row r="179" spans="1:8" ht="19.5">
      <c r="A179" s="456"/>
      <c r="B179" s="32"/>
      <c r="C179" s="32"/>
      <c r="D179" s="32"/>
      <c r="E179" s="32"/>
      <c r="F179" s="32"/>
      <c r="G179" s="32"/>
      <c r="H179" s="32"/>
    </row>
    <row r="180" spans="1:8" ht="19.5">
      <c r="A180" s="456"/>
      <c r="B180" s="32"/>
      <c r="C180" s="32"/>
      <c r="D180" s="32"/>
      <c r="E180" s="32"/>
      <c r="F180" s="32"/>
      <c r="G180" s="32"/>
      <c r="H180" s="32"/>
    </row>
    <row r="181" spans="1:8" ht="19.5">
      <c r="A181" s="457"/>
      <c r="B181" s="32"/>
      <c r="C181" s="32"/>
      <c r="D181" s="32"/>
      <c r="E181" s="32"/>
      <c r="F181" s="32"/>
      <c r="G181" s="32"/>
      <c r="H181" s="32"/>
    </row>
    <row r="182" spans="1:8" ht="19.5">
      <c r="A182" s="457"/>
      <c r="B182" s="32"/>
      <c r="C182" s="32"/>
      <c r="D182" s="32"/>
      <c r="E182" s="32"/>
      <c r="F182" s="32"/>
      <c r="G182" s="32"/>
      <c r="H182" s="32"/>
    </row>
    <row r="183" spans="1:8" ht="19.5">
      <c r="A183" s="456"/>
      <c r="B183" s="32"/>
      <c r="C183" s="32"/>
      <c r="D183" s="32"/>
      <c r="E183" s="32"/>
      <c r="F183" s="32"/>
      <c r="G183" s="32"/>
      <c r="H183" s="32"/>
    </row>
    <row r="184" spans="1:8" ht="19.5">
      <c r="A184" s="456"/>
      <c r="B184" s="32"/>
      <c r="C184" s="32"/>
      <c r="D184" s="32"/>
      <c r="E184" s="32"/>
      <c r="F184" s="32"/>
      <c r="G184" s="32"/>
      <c r="H184" s="32"/>
    </row>
    <row r="185" spans="1:8" ht="19.5">
      <c r="A185" s="456"/>
      <c r="B185" s="32"/>
      <c r="C185" s="32"/>
      <c r="D185" s="32"/>
      <c r="E185" s="32"/>
      <c r="F185" s="32"/>
      <c r="G185" s="32"/>
      <c r="H185" s="32"/>
    </row>
    <row r="186" spans="1:8" ht="19.5">
      <c r="A186" s="457"/>
      <c r="B186" s="32"/>
      <c r="C186" s="32"/>
      <c r="D186" s="32"/>
      <c r="E186" s="32"/>
      <c r="F186" s="32"/>
      <c r="G186" s="32"/>
      <c r="H186" s="32"/>
    </row>
    <row r="187" spans="1:8" ht="19.5">
      <c r="A187" s="457"/>
      <c r="B187" s="32"/>
      <c r="C187" s="32"/>
      <c r="D187" s="32"/>
      <c r="E187" s="32"/>
      <c r="F187" s="32"/>
      <c r="G187" s="32"/>
      <c r="H187" s="32"/>
    </row>
    <row r="188" spans="1:8" ht="19.5">
      <c r="A188" s="457"/>
      <c r="B188" s="32"/>
      <c r="C188" s="32"/>
      <c r="D188" s="32"/>
      <c r="E188" s="32"/>
      <c r="F188" s="32"/>
      <c r="G188" s="32"/>
      <c r="H188" s="32"/>
    </row>
    <row r="189" spans="1:8" ht="19.5">
      <c r="A189" s="457"/>
      <c r="B189" s="32"/>
      <c r="C189" s="32"/>
      <c r="D189" s="32"/>
      <c r="E189" s="32"/>
      <c r="F189" s="32"/>
      <c r="G189" s="32"/>
      <c r="H189" s="32"/>
    </row>
    <row r="190" spans="1:8" ht="19.5">
      <c r="A190" s="457"/>
      <c r="B190" s="32"/>
      <c r="C190" s="32"/>
      <c r="D190" s="32"/>
      <c r="E190" s="32"/>
      <c r="F190" s="32"/>
      <c r="G190" s="32"/>
      <c r="H190" s="32"/>
    </row>
    <row r="191" spans="1:8" ht="19.5">
      <c r="A191" s="457"/>
      <c r="B191" s="32"/>
      <c r="C191" s="32"/>
      <c r="D191" s="32"/>
      <c r="E191" s="32"/>
      <c r="F191" s="32"/>
      <c r="G191" s="32"/>
      <c r="H191" s="32"/>
    </row>
    <row r="192" spans="1:8" ht="19.5">
      <c r="A192" s="456"/>
      <c r="B192" s="32"/>
      <c r="C192" s="32"/>
      <c r="D192" s="32"/>
      <c r="E192" s="32"/>
      <c r="F192" s="32"/>
      <c r="G192" s="32"/>
      <c r="H192" s="32"/>
    </row>
    <row r="193" spans="1:8" ht="19.5">
      <c r="A193" s="456"/>
      <c r="B193" s="32"/>
      <c r="C193" s="32"/>
      <c r="D193" s="32"/>
      <c r="E193" s="32"/>
      <c r="F193" s="32"/>
      <c r="G193" s="32"/>
      <c r="H193" s="32"/>
    </row>
    <row r="194" spans="1:8" ht="19.5">
      <c r="A194" s="456"/>
      <c r="B194" s="32"/>
      <c r="C194" s="32"/>
      <c r="D194" s="32"/>
      <c r="E194" s="32"/>
      <c r="F194" s="32"/>
      <c r="G194" s="32"/>
      <c r="H194" s="32"/>
    </row>
    <row r="195" spans="1:8" ht="19.5">
      <c r="A195" s="457"/>
      <c r="B195" s="32"/>
      <c r="C195" s="32"/>
      <c r="D195" s="32"/>
      <c r="E195" s="32"/>
      <c r="F195" s="32"/>
      <c r="G195" s="32"/>
      <c r="H195" s="32"/>
    </row>
    <row r="196" spans="1:8" ht="19.5">
      <c r="A196" s="456"/>
      <c r="B196" s="32"/>
      <c r="C196" s="32"/>
      <c r="D196" s="32"/>
      <c r="E196" s="32"/>
      <c r="F196" s="32"/>
      <c r="G196" s="32"/>
      <c r="H196" s="32"/>
    </row>
    <row r="197" spans="1:8" ht="19.5">
      <c r="A197" s="456"/>
      <c r="B197" s="32"/>
      <c r="C197" s="32"/>
      <c r="D197" s="32"/>
      <c r="E197" s="32"/>
      <c r="F197" s="32"/>
      <c r="G197" s="32"/>
      <c r="H197" s="32"/>
    </row>
    <row r="198" spans="1:8" ht="19.5">
      <c r="A198" s="82"/>
      <c r="B198" s="32"/>
      <c r="C198" s="32"/>
      <c r="D198" s="32"/>
      <c r="E198" s="32"/>
      <c r="F198" s="32"/>
      <c r="G198" s="32"/>
      <c r="H198" s="32"/>
    </row>
    <row r="199" spans="1:8" ht="19.5">
      <c r="A199" s="456"/>
      <c r="B199" s="32"/>
      <c r="C199" s="32"/>
      <c r="D199" s="32"/>
      <c r="E199" s="32"/>
      <c r="F199" s="32"/>
      <c r="G199" s="32"/>
      <c r="H199" s="32"/>
    </row>
    <row r="200" spans="1:8" ht="19.5">
      <c r="A200" s="457"/>
      <c r="B200" s="32"/>
      <c r="C200" s="32"/>
      <c r="D200" s="32"/>
      <c r="E200" s="32"/>
      <c r="F200" s="32"/>
      <c r="G200" s="32"/>
      <c r="H200" s="32"/>
    </row>
    <row r="201" spans="1:8" ht="19.5">
      <c r="A201" s="456"/>
      <c r="B201" s="32"/>
      <c r="C201" s="32"/>
      <c r="D201" s="32"/>
      <c r="E201" s="32"/>
      <c r="F201" s="32"/>
      <c r="G201" s="32"/>
      <c r="H201" s="32"/>
    </row>
    <row r="202" spans="1:8" ht="19.5">
      <c r="A202" s="456"/>
      <c r="B202" s="32"/>
      <c r="C202" s="32"/>
      <c r="D202" s="32"/>
      <c r="E202" s="32"/>
      <c r="F202" s="32"/>
      <c r="G202" s="32"/>
      <c r="H202" s="32"/>
    </row>
    <row r="203" spans="1:8" ht="19.5">
      <c r="A203" s="457"/>
      <c r="B203" s="32"/>
      <c r="C203" s="32"/>
      <c r="D203" s="32"/>
      <c r="E203" s="32"/>
      <c r="F203" s="32"/>
      <c r="G203" s="32"/>
      <c r="H203" s="32"/>
    </row>
    <row r="204" spans="1:8" ht="19.5">
      <c r="A204" s="456"/>
      <c r="B204" s="32"/>
      <c r="C204" s="32"/>
      <c r="D204" s="32"/>
      <c r="E204" s="32"/>
      <c r="F204" s="32"/>
      <c r="G204" s="32"/>
      <c r="H204" s="32"/>
    </row>
    <row r="205" spans="1:8" ht="19.5">
      <c r="A205" s="456"/>
      <c r="B205" s="32"/>
      <c r="C205" s="32"/>
      <c r="D205" s="32"/>
      <c r="E205" s="32"/>
      <c r="F205" s="32"/>
      <c r="G205" s="32"/>
      <c r="H205" s="32"/>
    </row>
    <row r="206" spans="1:8" ht="19.5">
      <c r="A206" s="457"/>
      <c r="B206" s="32"/>
      <c r="C206" s="32"/>
      <c r="D206" s="32"/>
      <c r="E206" s="32"/>
      <c r="F206" s="32"/>
      <c r="G206" s="32"/>
      <c r="H206" s="32"/>
    </row>
    <row r="207" spans="1:8" ht="19.5">
      <c r="A207" s="456"/>
      <c r="B207" s="32"/>
      <c r="C207" s="32"/>
      <c r="D207" s="32"/>
      <c r="E207" s="32"/>
      <c r="F207" s="32"/>
      <c r="G207" s="32"/>
      <c r="H207" s="32"/>
    </row>
    <row r="208" spans="1:8" ht="19.5">
      <c r="A208" s="456"/>
      <c r="B208" s="32"/>
      <c r="C208" s="32"/>
      <c r="D208" s="32"/>
      <c r="E208" s="32"/>
      <c r="F208" s="32"/>
      <c r="G208" s="32"/>
      <c r="H208" s="32"/>
    </row>
    <row r="209" spans="1:8" ht="19.5">
      <c r="A209" s="456"/>
      <c r="B209" s="32"/>
      <c r="C209" s="32"/>
      <c r="D209" s="32"/>
      <c r="E209" s="32"/>
      <c r="F209" s="32"/>
      <c r="G209" s="32"/>
      <c r="H209" s="32"/>
    </row>
    <row r="210" spans="1:8" ht="19.5">
      <c r="A210" s="456"/>
      <c r="B210" s="32"/>
      <c r="C210" s="32"/>
      <c r="D210" s="32"/>
      <c r="E210" s="32"/>
      <c r="F210" s="32"/>
      <c r="G210" s="32"/>
      <c r="H210" s="32"/>
    </row>
    <row r="211" spans="1:8" ht="19.5">
      <c r="A211" s="456"/>
      <c r="B211" s="32"/>
      <c r="C211" s="32"/>
      <c r="D211" s="32"/>
      <c r="E211" s="32"/>
      <c r="F211" s="32"/>
      <c r="G211" s="32"/>
      <c r="H211" s="32"/>
    </row>
    <row r="212" spans="1:8" ht="19.5">
      <c r="A212" s="456"/>
      <c r="B212" s="32"/>
      <c r="C212" s="32"/>
      <c r="D212" s="32"/>
      <c r="E212" s="32"/>
      <c r="F212" s="32"/>
      <c r="G212" s="32"/>
      <c r="H212" s="32"/>
    </row>
    <row r="213" spans="1:8" ht="19.5">
      <c r="A213" s="456"/>
      <c r="B213" s="32"/>
      <c r="C213" s="32"/>
      <c r="D213" s="32"/>
      <c r="E213" s="32"/>
      <c r="F213" s="32"/>
      <c r="G213" s="32"/>
      <c r="H213" s="32"/>
    </row>
    <row r="214" spans="1:8" ht="19.5">
      <c r="A214" s="456"/>
      <c r="B214" s="32"/>
      <c r="C214" s="32"/>
      <c r="D214" s="32"/>
      <c r="E214" s="32"/>
      <c r="F214" s="32"/>
      <c r="G214" s="32"/>
      <c r="H214" s="32"/>
    </row>
    <row r="215" spans="1:8" ht="19.5">
      <c r="A215" s="457"/>
      <c r="B215" s="32"/>
      <c r="C215" s="32"/>
      <c r="D215" s="32"/>
      <c r="E215" s="32"/>
      <c r="F215" s="32"/>
      <c r="G215" s="32"/>
      <c r="H215" s="32"/>
    </row>
    <row r="216" spans="1:8" ht="19.5">
      <c r="A216" s="456"/>
      <c r="B216" s="32"/>
      <c r="C216" s="32"/>
      <c r="D216" s="32"/>
      <c r="E216" s="32"/>
      <c r="F216" s="32"/>
      <c r="G216" s="32"/>
      <c r="H216" s="32"/>
    </row>
    <row r="217" spans="1:8" ht="19.5">
      <c r="A217" s="456"/>
      <c r="B217" s="32"/>
      <c r="C217" s="32"/>
      <c r="D217" s="32"/>
      <c r="E217" s="32"/>
      <c r="F217" s="32"/>
      <c r="G217" s="32"/>
      <c r="H217" s="32"/>
    </row>
    <row r="218" spans="1:8" ht="19.5">
      <c r="A218" s="456"/>
      <c r="B218" s="32"/>
      <c r="C218" s="32"/>
      <c r="D218" s="32"/>
      <c r="E218" s="32"/>
      <c r="F218" s="32"/>
      <c r="G218" s="32"/>
      <c r="H218" s="32"/>
    </row>
    <row r="219" spans="1:8" ht="19.5">
      <c r="A219" s="456"/>
      <c r="B219" s="32"/>
      <c r="C219" s="32"/>
      <c r="D219" s="32"/>
      <c r="E219" s="32"/>
      <c r="F219" s="32"/>
      <c r="G219" s="32"/>
      <c r="H219" s="32"/>
    </row>
    <row r="220" spans="1:8" ht="19.5">
      <c r="A220" s="456"/>
      <c r="B220" s="32"/>
      <c r="C220" s="32"/>
      <c r="D220" s="32"/>
      <c r="E220" s="32"/>
      <c r="F220" s="32"/>
      <c r="G220" s="32"/>
      <c r="H220" s="32"/>
    </row>
    <row r="221" spans="1:8" ht="19.5">
      <c r="A221" s="457"/>
      <c r="B221" s="32"/>
      <c r="C221" s="32"/>
      <c r="D221" s="32"/>
      <c r="E221" s="32"/>
      <c r="F221" s="32"/>
      <c r="G221" s="32"/>
      <c r="H221" s="32"/>
    </row>
    <row r="222" spans="1:8" ht="19.5">
      <c r="A222" s="456"/>
      <c r="B222" s="32"/>
      <c r="C222" s="32"/>
      <c r="D222" s="32"/>
      <c r="E222" s="32"/>
      <c r="F222" s="32"/>
      <c r="G222" s="32"/>
      <c r="H222" s="32"/>
    </row>
    <row r="223" spans="1:8" ht="19.5">
      <c r="A223" s="456"/>
      <c r="B223" s="32"/>
      <c r="C223" s="32"/>
      <c r="D223" s="32"/>
      <c r="E223" s="32"/>
      <c r="F223" s="32"/>
      <c r="G223" s="32"/>
      <c r="H223" s="32"/>
    </row>
    <row r="224" spans="1:8" ht="19.5">
      <c r="A224" s="457"/>
      <c r="B224" s="32"/>
      <c r="C224" s="32"/>
      <c r="D224" s="32"/>
      <c r="E224" s="32"/>
      <c r="F224" s="32"/>
      <c r="G224" s="32"/>
      <c r="H224" s="32"/>
    </row>
    <row r="225" spans="1:8" ht="19.5">
      <c r="A225" s="456"/>
      <c r="B225" s="32"/>
      <c r="C225" s="32"/>
      <c r="D225" s="32"/>
      <c r="E225" s="32"/>
      <c r="F225" s="32"/>
      <c r="G225" s="32"/>
      <c r="H225" s="32"/>
    </row>
    <row r="226" spans="1:8" ht="19.5">
      <c r="A226" s="456"/>
      <c r="B226" s="32"/>
      <c r="C226" s="32"/>
      <c r="D226" s="32"/>
      <c r="E226" s="32"/>
      <c r="F226" s="32"/>
      <c r="G226" s="32"/>
      <c r="H226" s="32"/>
    </row>
    <row r="227" spans="1:8" ht="19.5">
      <c r="A227" s="456"/>
      <c r="B227" s="32"/>
      <c r="C227" s="32"/>
      <c r="D227" s="32"/>
      <c r="E227" s="32"/>
      <c r="F227" s="32"/>
      <c r="G227" s="32"/>
      <c r="H227" s="32"/>
    </row>
    <row r="228" spans="1:8" ht="19.5">
      <c r="A228" s="458"/>
      <c r="B228" s="32"/>
      <c r="C228" s="32"/>
      <c r="D228" s="32"/>
      <c r="E228" s="32"/>
      <c r="F228" s="32"/>
      <c r="G228" s="32"/>
      <c r="H228" s="32"/>
    </row>
  </sheetData>
  <mergeCells count="7">
    <mergeCell ref="B6:C6"/>
    <mergeCell ref="A1:I1"/>
    <mergeCell ref="A2:I2"/>
    <mergeCell ref="A3:I3"/>
    <mergeCell ref="A4:I4"/>
    <mergeCell ref="A5:I5"/>
    <mergeCell ref="D6:I6"/>
  </mergeCells>
  <pageMargins left="0.7" right="0.7" top="0.75" bottom="0.75" header="0.3" footer="0.3"/>
  <pageSetup scale="34"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showGridLines="0" topLeftCell="A2" zoomScale="50" workbookViewId="0">
      <selection activeCell="P36" sqref="P36"/>
    </sheetView>
  </sheetViews>
  <sheetFormatPr baseColWidth="10" defaultColWidth="9.140625" defaultRowHeight="15"/>
  <cols>
    <col min="1" max="1" width="87.85546875" style="462" customWidth="1"/>
    <col min="2" max="2" width="24.140625" style="138" bestFit="1" customWidth="1"/>
    <col min="3" max="5" width="25.5703125" style="138" bestFit="1" customWidth="1"/>
    <col min="6" max="6" width="24.7109375" style="138" bestFit="1" customWidth="1"/>
    <col min="7" max="8" width="23.5703125" style="138" bestFit="1" customWidth="1"/>
    <col min="9" max="9" width="24.7109375" style="60" bestFit="1" customWidth="1"/>
    <col min="10" max="11" width="20.42578125" style="138" bestFit="1" customWidth="1"/>
    <col min="12" max="12" width="24.140625" style="138" bestFit="1" customWidth="1"/>
    <col min="13" max="13" width="23" style="138" bestFit="1" customWidth="1"/>
    <col min="14" max="14" width="24.140625" style="138" bestFit="1" customWidth="1"/>
    <col min="15" max="15" width="23.5703125" style="138" bestFit="1" customWidth="1"/>
    <col min="16" max="16" width="28.140625" style="138" bestFit="1" customWidth="1"/>
    <col min="17" max="17" width="3.7109375" style="138" customWidth="1"/>
    <col min="18" max="18" width="11.140625" style="793" bestFit="1" customWidth="1"/>
    <col min="19" max="256" width="9.140625" style="793"/>
    <col min="257" max="257" width="87.85546875" style="793" customWidth="1"/>
    <col min="258" max="258" width="24.140625" style="793" bestFit="1" customWidth="1"/>
    <col min="259" max="261" width="25.5703125" style="793" bestFit="1" customWidth="1"/>
    <col min="262" max="262" width="24.7109375" style="793" bestFit="1" customWidth="1"/>
    <col min="263" max="264" width="23.5703125" style="793" bestFit="1" customWidth="1"/>
    <col min="265" max="265" width="24.7109375" style="793" bestFit="1" customWidth="1"/>
    <col min="266" max="267" width="20.42578125" style="793" bestFit="1" customWidth="1"/>
    <col min="268" max="268" width="24.140625" style="793" bestFit="1" customWidth="1"/>
    <col min="269" max="269" width="23" style="793" bestFit="1" customWidth="1"/>
    <col min="270" max="270" width="24.140625" style="793" bestFit="1" customWidth="1"/>
    <col min="271" max="271" width="23.5703125" style="793" bestFit="1" customWidth="1"/>
    <col min="272" max="272" width="28.140625" style="793" bestFit="1" customWidth="1"/>
    <col min="273" max="273" width="3.7109375" style="793" customWidth="1"/>
    <col min="274" max="274" width="11.140625" style="793" bestFit="1" customWidth="1"/>
    <col min="275" max="512" width="9.140625" style="793"/>
    <col min="513" max="513" width="87.85546875" style="793" customWidth="1"/>
    <col min="514" max="514" width="24.140625" style="793" bestFit="1" customWidth="1"/>
    <col min="515" max="517" width="25.5703125" style="793" bestFit="1" customWidth="1"/>
    <col min="518" max="518" width="24.7109375" style="793" bestFit="1" customWidth="1"/>
    <col min="519" max="520" width="23.5703125" style="793" bestFit="1" customWidth="1"/>
    <col min="521" max="521" width="24.7109375" style="793" bestFit="1" customWidth="1"/>
    <col min="522" max="523" width="20.42578125" style="793" bestFit="1" customWidth="1"/>
    <col min="524" max="524" width="24.140625" style="793" bestFit="1" customWidth="1"/>
    <col min="525" max="525" width="23" style="793" bestFit="1" customWidth="1"/>
    <col min="526" max="526" width="24.140625" style="793" bestFit="1" customWidth="1"/>
    <col min="527" max="527" width="23.5703125" style="793" bestFit="1" customWidth="1"/>
    <col min="528" max="528" width="28.140625" style="793" bestFit="1" customWidth="1"/>
    <col min="529" max="529" width="3.7109375" style="793" customWidth="1"/>
    <col min="530" max="530" width="11.140625" style="793" bestFit="1" customWidth="1"/>
    <col min="531" max="768" width="9.140625" style="793"/>
    <col min="769" max="769" width="87.85546875" style="793" customWidth="1"/>
    <col min="770" max="770" width="24.140625" style="793" bestFit="1" customWidth="1"/>
    <col min="771" max="773" width="25.5703125" style="793" bestFit="1" customWidth="1"/>
    <col min="774" max="774" width="24.7109375" style="793" bestFit="1" customWidth="1"/>
    <col min="775" max="776" width="23.5703125" style="793" bestFit="1" customWidth="1"/>
    <col min="777" max="777" width="24.7109375" style="793" bestFit="1" customWidth="1"/>
    <col min="778" max="779" width="20.42578125" style="793" bestFit="1" customWidth="1"/>
    <col min="780" max="780" width="24.140625" style="793" bestFit="1" customWidth="1"/>
    <col min="781" max="781" width="23" style="793" bestFit="1" customWidth="1"/>
    <col min="782" max="782" width="24.140625" style="793" bestFit="1" customWidth="1"/>
    <col min="783" max="783" width="23.5703125" style="793" bestFit="1" customWidth="1"/>
    <col min="784" max="784" width="28.140625" style="793" bestFit="1" customWidth="1"/>
    <col min="785" max="785" width="3.7109375" style="793" customWidth="1"/>
    <col min="786" max="786" width="11.140625" style="793" bestFit="1" customWidth="1"/>
    <col min="787" max="1024" width="9.140625" style="793"/>
    <col min="1025" max="1025" width="87.85546875" style="793" customWidth="1"/>
    <col min="1026" max="1026" width="24.140625" style="793" bestFit="1" customWidth="1"/>
    <col min="1027" max="1029" width="25.5703125" style="793" bestFit="1" customWidth="1"/>
    <col min="1030" max="1030" width="24.7109375" style="793" bestFit="1" customWidth="1"/>
    <col min="1031" max="1032" width="23.5703125" style="793" bestFit="1" customWidth="1"/>
    <col min="1033" max="1033" width="24.7109375" style="793" bestFit="1" customWidth="1"/>
    <col min="1034" max="1035" width="20.42578125" style="793" bestFit="1" customWidth="1"/>
    <col min="1036" max="1036" width="24.140625" style="793" bestFit="1" customWidth="1"/>
    <col min="1037" max="1037" width="23" style="793" bestFit="1" customWidth="1"/>
    <col min="1038" max="1038" width="24.140625" style="793" bestFit="1" customWidth="1"/>
    <col min="1039" max="1039" width="23.5703125" style="793" bestFit="1" customWidth="1"/>
    <col min="1040" max="1040" width="28.140625" style="793" bestFit="1" customWidth="1"/>
    <col min="1041" max="1041" width="3.7109375" style="793" customWidth="1"/>
    <col min="1042" max="1042" width="11.140625" style="793" bestFit="1" customWidth="1"/>
    <col min="1043" max="1280" width="9.140625" style="793"/>
    <col min="1281" max="1281" width="87.85546875" style="793" customWidth="1"/>
    <col min="1282" max="1282" width="24.140625" style="793" bestFit="1" customWidth="1"/>
    <col min="1283" max="1285" width="25.5703125" style="793" bestFit="1" customWidth="1"/>
    <col min="1286" max="1286" width="24.7109375" style="793" bestFit="1" customWidth="1"/>
    <col min="1287" max="1288" width="23.5703125" style="793" bestFit="1" customWidth="1"/>
    <col min="1289" max="1289" width="24.7109375" style="793" bestFit="1" customWidth="1"/>
    <col min="1290" max="1291" width="20.42578125" style="793" bestFit="1" customWidth="1"/>
    <col min="1292" max="1292" width="24.140625" style="793" bestFit="1" customWidth="1"/>
    <col min="1293" max="1293" width="23" style="793" bestFit="1" customWidth="1"/>
    <col min="1294" max="1294" width="24.140625" style="793" bestFit="1" customWidth="1"/>
    <col min="1295" max="1295" width="23.5703125" style="793" bestFit="1" customWidth="1"/>
    <col min="1296" max="1296" width="28.140625" style="793" bestFit="1" customWidth="1"/>
    <col min="1297" max="1297" width="3.7109375" style="793" customWidth="1"/>
    <col min="1298" max="1298" width="11.140625" style="793" bestFit="1" customWidth="1"/>
    <col min="1299" max="1536" width="9.140625" style="793"/>
    <col min="1537" max="1537" width="87.85546875" style="793" customWidth="1"/>
    <col min="1538" max="1538" width="24.140625" style="793" bestFit="1" customWidth="1"/>
    <col min="1539" max="1541" width="25.5703125" style="793" bestFit="1" customWidth="1"/>
    <col min="1542" max="1542" width="24.7109375" style="793" bestFit="1" customWidth="1"/>
    <col min="1543" max="1544" width="23.5703125" style="793" bestFit="1" customWidth="1"/>
    <col min="1545" max="1545" width="24.7109375" style="793" bestFit="1" customWidth="1"/>
    <col min="1546" max="1547" width="20.42578125" style="793" bestFit="1" customWidth="1"/>
    <col min="1548" max="1548" width="24.140625" style="793" bestFit="1" customWidth="1"/>
    <col min="1549" max="1549" width="23" style="793" bestFit="1" customWidth="1"/>
    <col min="1550" max="1550" width="24.140625" style="793" bestFit="1" customWidth="1"/>
    <col min="1551" max="1551" width="23.5703125" style="793" bestFit="1" customWidth="1"/>
    <col min="1552" max="1552" width="28.140625" style="793" bestFit="1" customWidth="1"/>
    <col min="1553" max="1553" width="3.7109375" style="793" customWidth="1"/>
    <col min="1554" max="1554" width="11.140625" style="793" bestFit="1" customWidth="1"/>
    <col min="1555" max="1792" width="9.140625" style="793"/>
    <col min="1793" max="1793" width="87.85546875" style="793" customWidth="1"/>
    <col min="1794" max="1794" width="24.140625" style="793" bestFit="1" customWidth="1"/>
    <col min="1795" max="1797" width="25.5703125" style="793" bestFit="1" customWidth="1"/>
    <col min="1798" max="1798" width="24.7109375" style="793" bestFit="1" customWidth="1"/>
    <col min="1799" max="1800" width="23.5703125" style="793" bestFit="1" customWidth="1"/>
    <col min="1801" max="1801" width="24.7109375" style="793" bestFit="1" customWidth="1"/>
    <col min="1802" max="1803" width="20.42578125" style="793" bestFit="1" customWidth="1"/>
    <col min="1804" max="1804" width="24.140625" style="793" bestFit="1" customWidth="1"/>
    <col min="1805" max="1805" width="23" style="793" bestFit="1" customWidth="1"/>
    <col min="1806" max="1806" width="24.140625" style="793" bestFit="1" customWidth="1"/>
    <col min="1807" max="1807" width="23.5703125" style="793" bestFit="1" customWidth="1"/>
    <col min="1808" max="1808" width="28.140625" style="793" bestFit="1" customWidth="1"/>
    <col min="1809" max="1809" width="3.7109375" style="793" customWidth="1"/>
    <col min="1810" max="1810" width="11.140625" style="793" bestFit="1" customWidth="1"/>
    <col min="1811" max="2048" width="9.140625" style="793"/>
    <col min="2049" max="2049" width="87.85546875" style="793" customWidth="1"/>
    <col min="2050" max="2050" width="24.140625" style="793" bestFit="1" customWidth="1"/>
    <col min="2051" max="2053" width="25.5703125" style="793" bestFit="1" customWidth="1"/>
    <col min="2054" max="2054" width="24.7109375" style="793" bestFit="1" customWidth="1"/>
    <col min="2055" max="2056" width="23.5703125" style="793" bestFit="1" customWidth="1"/>
    <col min="2057" max="2057" width="24.7109375" style="793" bestFit="1" customWidth="1"/>
    <col min="2058" max="2059" width="20.42578125" style="793" bestFit="1" customWidth="1"/>
    <col min="2060" max="2060" width="24.140625" style="793" bestFit="1" customWidth="1"/>
    <col min="2061" max="2061" width="23" style="793" bestFit="1" customWidth="1"/>
    <col min="2062" max="2062" width="24.140625" style="793" bestFit="1" customWidth="1"/>
    <col min="2063" max="2063" width="23.5703125" style="793" bestFit="1" customWidth="1"/>
    <col min="2064" max="2064" width="28.140625" style="793" bestFit="1" customWidth="1"/>
    <col min="2065" max="2065" width="3.7109375" style="793" customWidth="1"/>
    <col min="2066" max="2066" width="11.140625" style="793" bestFit="1" customWidth="1"/>
    <col min="2067" max="2304" width="9.140625" style="793"/>
    <col min="2305" max="2305" width="87.85546875" style="793" customWidth="1"/>
    <col min="2306" max="2306" width="24.140625" style="793" bestFit="1" customWidth="1"/>
    <col min="2307" max="2309" width="25.5703125" style="793" bestFit="1" customWidth="1"/>
    <col min="2310" max="2310" width="24.7109375" style="793" bestFit="1" customWidth="1"/>
    <col min="2311" max="2312" width="23.5703125" style="793" bestFit="1" customWidth="1"/>
    <col min="2313" max="2313" width="24.7109375" style="793" bestFit="1" customWidth="1"/>
    <col min="2314" max="2315" width="20.42578125" style="793" bestFit="1" customWidth="1"/>
    <col min="2316" max="2316" width="24.140625" style="793" bestFit="1" customWidth="1"/>
    <col min="2317" max="2317" width="23" style="793" bestFit="1" customWidth="1"/>
    <col min="2318" max="2318" width="24.140625" style="793" bestFit="1" customWidth="1"/>
    <col min="2319" max="2319" width="23.5703125" style="793" bestFit="1" customWidth="1"/>
    <col min="2320" max="2320" width="28.140625" style="793" bestFit="1" customWidth="1"/>
    <col min="2321" max="2321" width="3.7109375" style="793" customWidth="1"/>
    <col min="2322" max="2322" width="11.140625" style="793" bestFit="1" customWidth="1"/>
    <col min="2323" max="2560" width="9.140625" style="793"/>
    <col min="2561" max="2561" width="87.85546875" style="793" customWidth="1"/>
    <col min="2562" max="2562" width="24.140625" style="793" bestFit="1" customWidth="1"/>
    <col min="2563" max="2565" width="25.5703125" style="793" bestFit="1" customWidth="1"/>
    <col min="2566" max="2566" width="24.7109375" style="793" bestFit="1" customWidth="1"/>
    <col min="2567" max="2568" width="23.5703125" style="793" bestFit="1" customWidth="1"/>
    <col min="2569" max="2569" width="24.7109375" style="793" bestFit="1" customWidth="1"/>
    <col min="2570" max="2571" width="20.42578125" style="793" bestFit="1" customWidth="1"/>
    <col min="2572" max="2572" width="24.140625" style="793" bestFit="1" customWidth="1"/>
    <col min="2573" max="2573" width="23" style="793" bestFit="1" customWidth="1"/>
    <col min="2574" max="2574" width="24.140625" style="793" bestFit="1" customWidth="1"/>
    <col min="2575" max="2575" width="23.5703125" style="793" bestFit="1" customWidth="1"/>
    <col min="2576" max="2576" width="28.140625" style="793" bestFit="1" customWidth="1"/>
    <col min="2577" max="2577" width="3.7109375" style="793" customWidth="1"/>
    <col min="2578" max="2578" width="11.140625" style="793" bestFit="1" customWidth="1"/>
    <col min="2579" max="2816" width="9.140625" style="793"/>
    <col min="2817" max="2817" width="87.85546875" style="793" customWidth="1"/>
    <col min="2818" max="2818" width="24.140625" style="793" bestFit="1" customWidth="1"/>
    <col min="2819" max="2821" width="25.5703125" style="793" bestFit="1" customWidth="1"/>
    <col min="2822" max="2822" width="24.7109375" style="793" bestFit="1" customWidth="1"/>
    <col min="2823" max="2824" width="23.5703125" style="793" bestFit="1" customWidth="1"/>
    <col min="2825" max="2825" width="24.7109375" style="793" bestFit="1" customWidth="1"/>
    <col min="2826" max="2827" width="20.42578125" style="793" bestFit="1" customWidth="1"/>
    <col min="2828" max="2828" width="24.140625" style="793" bestFit="1" customWidth="1"/>
    <col min="2829" max="2829" width="23" style="793" bestFit="1" customWidth="1"/>
    <col min="2830" max="2830" width="24.140625" style="793" bestFit="1" customWidth="1"/>
    <col min="2831" max="2831" width="23.5703125" style="793" bestFit="1" customWidth="1"/>
    <col min="2832" max="2832" width="28.140625" style="793" bestFit="1" customWidth="1"/>
    <col min="2833" max="2833" width="3.7109375" style="793" customWidth="1"/>
    <col min="2834" max="2834" width="11.140625" style="793" bestFit="1" customWidth="1"/>
    <col min="2835" max="3072" width="9.140625" style="793"/>
    <col min="3073" max="3073" width="87.85546875" style="793" customWidth="1"/>
    <col min="3074" max="3074" width="24.140625" style="793" bestFit="1" customWidth="1"/>
    <col min="3075" max="3077" width="25.5703125" style="793" bestFit="1" customWidth="1"/>
    <col min="3078" max="3078" width="24.7109375" style="793" bestFit="1" customWidth="1"/>
    <col min="3079" max="3080" width="23.5703125" style="793" bestFit="1" customWidth="1"/>
    <col min="3081" max="3081" width="24.7109375" style="793" bestFit="1" customWidth="1"/>
    <col min="3082" max="3083" width="20.42578125" style="793" bestFit="1" customWidth="1"/>
    <col min="3084" max="3084" width="24.140625" style="793" bestFit="1" customWidth="1"/>
    <col min="3085" max="3085" width="23" style="793" bestFit="1" customWidth="1"/>
    <col min="3086" max="3086" width="24.140625" style="793" bestFit="1" customWidth="1"/>
    <col min="3087" max="3087" width="23.5703125" style="793" bestFit="1" customWidth="1"/>
    <col min="3088" max="3088" width="28.140625" style="793" bestFit="1" customWidth="1"/>
    <col min="3089" max="3089" width="3.7109375" style="793" customWidth="1"/>
    <col min="3090" max="3090" width="11.140625" style="793" bestFit="1" customWidth="1"/>
    <col min="3091" max="3328" width="9.140625" style="793"/>
    <col min="3329" max="3329" width="87.85546875" style="793" customWidth="1"/>
    <col min="3330" max="3330" width="24.140625" style="793" bestFit="1" customWidth="1"/>
    <col min="3331" max="3333" width="25.5703125" style="793" bestFit="1" customWidth="1"/>
    <col min="3334" max="3334" width="24.7109375" style="793" bestFit="1" customWidth="1"/>
    <col min="3335" max="3336" width="23.5703125" style="793" bestFit="1" customWidth="1"/>
    <col min="3337" max="3337" width="24.7109375" style="793" bestFit="1" customWidth="1"/>
    <col min="3338" max="3339" width="20.42578125" style="793" bestFit="1" customWidth="1"/>
    <col min="3340" max="3340" width="24.140625" style="793" bestFit="1" customWidth="1"/>
    <col min="3341" max="3341" width="23" style="793" bestFit="1" customWidth="1"/>
    <col min="3342" max="3342" width="24.140625" style="793" bestFit="1" customWidth="1"/>
    <col min="3343" max="3343" width="23.5703125" style="793" bestFit="1" customWidth="1"/>
    <col min="3344" max="3344" width="28.140625" style="793" bestFit="1" customWidth="1"/>
    <col min="3345" max="3345" width="3.7109375" style="793" customWidth="1"/>
    <col min="3346" max="3346" width="11.140625" style="793" bestFit="1" customWidth="1"/>
    <col min="3347" max="3584" width="9.140625" style="793"/>
    <col min="3585" max="3585" width="87.85546875" style="793" customWidth="1"/>
    <col min="3586" max="3586" width="24.140625" style="793" bestFit="1" customWidth="1"/>
    <col min="3587" max="3589" width="25.5703125" style="793" bestFit="1" customWidth="1"/>
    <col min="3590" max="3590" width="24.7109375" style="793" bestFit="1" customWidth="1"/>
    <col min="3591" max="3592" width="23.5703125" style="793" bestFit="1" customWidth="1"/>
    <col min="3593" max="3593" width="24.7109375" style="793" bestFit="1" customWidth="1"/>
    <col min="3594" max="3595" width="20.42578125" style="793" bestFit="1" customWidth="1"/>
    <col min="3596" max="3596" width="24.140625" style="793" bestFit="1" customWidth="1"/>
    <col min="3597" max="3597" width="23" style="793" bestFit="1" customWidth="1"/>
    <col min="3598" max="3598" width="24.140625" style="793" bestFit="1" customWidth="1"/>
    <col min="3599" max="3599" width="23.5703125" style="793" bestFit="1" customWidth="1"/>
    <col min="3600" max="3600" width="28.140625" style="793" bestFit="1" customWidth="1"/>
    <col min="3601" max="3601" width="3.7109375" style="793" customWidth="1"/>
    <col min="3602" max="3602" width="11.140625" style="793" bestFit="1" customWidth="1"/>
    <col min="3603" max="3840" width="9.140625" style="793"/>
    <col min="3841" max="3841" width="87.85546875" style="793" customWidth="1"/>
    <col min="3842" max="3842" width="24.140625" style="793" bestFit="1" customWidth="1"/>
    <col min="3843" max="3845" width="25.5703125" style="793" bestFit="1" customWidth="1"/>
    <col min="3846" max="3846" width="24.7109375" style="793" bestFit="1" customWidth="1"/>
    <col min="3847" max="3848" width="23.5703125" style="793" bestFit="1" customWidth="1"/>
    <col min="3849" max="3849" width="24.7109375" style="793" bestFit="1" customWidth="1"/>
    <col min="3850" max="3851" width="20.42578125" style="793" bestFit="1" customWidth="1"/>
    <col min="3852" max="3852" width="24.140625" style="793" bestFit="1" customWidth="1"/>
    <col min="3853" max="3853" width="23" style="793" bestFit="1" customWidth="1"/>
    <col min="3854" max="3854" width="24.140625" style="793" bestFit="1" customWidth="1"/>
    <col min="3855" max="3855" width="23.5703125" style="793" bestFit="1" customWidth="1"/>
    <col min="3856" max="3856" width="28.140625" style="793" bestFit="1" customWidth="1"/>
    <col min="3857" max="3857" width="3.7109375" style="793" customWidth="1"/>
    <col min="3858" max="3858" width="11.140625" style="793" bestFit="1" customWidth="1"/>
    <col min="3859" max="4096" width="9.140625" style="793"/>
    <col min="4097" max="4097" width="87.85546875" style="793" customWidth="1"/>
    <col min="4098" max="4098" width="24.140625" style="793" bestFit="1" customWidth="1"/>
    <col min="4099" max="4101" width="25.5703125" style="793" bestFit="1" customWidth="1"/>
    <col min="4102" max="4102" width="24.7109375" style="793" bestFit="1" customWidth="1"/>
    <col min="4103" max="4104" width="23.5703125" style="793" bestFit="1" customWidth="1"/>
    <col min="4105" max="4105" width="24.7109375" style="793" bestFit="1" customWidth="1"/>
    <col min="4106" max="4107" width="20.42578125" style="793" bestFit="1" customWidth="1"/>
    <col min="4108" max="4108" width="24.140625" style="793" bestFit="1" customWidth="1"/>
    <col min="4109" max="4109" width="23" style="793" bestFit="1" customWidth="1"/>
    <col min="4110" max="4110" width="24.140625" style="793" bestFit="1" customWidth="1"/>
    <col min="4111" max="4111" width="23.5703125" style="793" bestFit="1" customWidth="1"/>
    <col min="4112" max="4112" width="28.140625" style="793" bestFit="1" customWidth="1"/>
    <col min="4113" max="4113" width="3.7109375" style="793" customWidth="1"/>
    <col min="4114" max="4114" width="11.140625" style="793" bestFit="1" customWidth="1"/>
    <col min="4115" max="4352" width="9.140625" style="793"/>
    <col min="4353" max="4353" width="87.85546875" style="793" customWidth="1"/>
    <col min="4354" max="4354" width="24.140625" style="793" bestFit="1" customWidth="1"/>
    <col min="4355" max="4357" width="25.5703125" style="793" bestFit="1" customWidth="1"/>
    <col min="4358" max="4358" width="24.7109375" style="793" bestFit="1" customWidth="1"/>
    <col min="4359" max="4360" width="23.5703125" style="793" bestFit="1" customWidth="1"/>
    <col min="4361" max="4361" width="24.7109375" style="793" bestFit="1" customWidth="1"/>
    <col min="4362" max="4363" width="20.42578125" style="793" bestFit="1" customWidth="1"/>
    <col min="4364" max="4364" width="24.140625" style="793" bestFit="1" customWidth="1"/>
    <col min="4365" max="4365" width="23" style="793" bestFit="1" customWidth="1"/>
    <col min="4366" max="4366" width="24.140625" style="793" bestFit="1" customWidth="1"/>
    <col min="4367" max="4367" width="23.5703125" style="793" bestFit="1" customWidth="1"/>
    <col min="4368" max="4368" width="28.140625" style="793" bestFit="1" customWidth="1"/>
    <col min="4369" max="4369" width="3.7109375" style="793" customWidth="1"/>
    <col min="4370" max="4370" width="11.140625" style="793" bestFit="1" customWidth="1"/>
    <col min="4371" max="4608" width="9.140625" style="793"/>
    <col min="4609" max="4609" width="87.85546875" style="793" customWidth="1"/>
    <col min="4610" max="4610" width="24.140625" style="793" bestFit="1" customWidth="1"/>
    <col min="4611" max="4613" width="25.5703125" style="793" bestFit="1" customWidth="1"/>
    <col min="4614" max="4614" width="24.7109375" style="793" bestFit="1" customWidth="1"/>
    <col min="4615" max="4616" width="23.5703125" style="793" bestFit="1" customWidth="1"/>
    <col min="4617" max="4617" width="24.7109375" style="793" bestFit="1" customWidth="1"/>
    <col min="4618" max="4619" width="20.42578125" style="793" bestFit="1" customWidth="1"/>
    <col min="4620" max="4620" width="24.140625" style="793" bestFit="1" customWidth="1"/>
    <col min="4621" max="4621" width="23" style="793" bestFit="1" customWidth="1"/>
    <col min="4622" max="4622" width="24.140625" style="793" bestFit="1" customWidth="1"/>
    <col min="4623" max="4623" width="23.5703125" style="793" bestFit="1" customWidth="1"/>
    <col min="4624" max="4624" width="28.140625" style="793" bestFit="1" customWidth="1"/>
    <col min="4625" max="4625" width="3.7109375" style="793" customWidth="1"/>
    <col min="4626" max="4626" width="11.140625" style="793" bestFit="1" customWidth="1"/>
    <col min="4627" max="4864" width="9.140625" style="793"/>
    <col min="4865" max="4865" width="87.85546875" style="793" customWidth="1"/>
    <col min="4866" max="4866" width="24.140625" style="793" bestFit="1" customWidth="1"/>
    <col min="4867" max="4869" width="25.5703125" style="793" bestFit="1" customWidth="1"/>
    <col min="4870" max="4870" width="24.7109375" style="793" bestFit="1" customWidth="1"/>
    <col min="4871" max="4872" width="23.5703125" style="793" bestFit="1" customWidth="1"/>
    <col min="4873" max="4873" width="24.7109375" style="793" bestFit="1" customWidth="1"/>
    <col min="4874" max="4875" width="20.42578125" style="793" bestFit="1" customWidth="1"/>
    <col min="4876" max="4876" width="24.140625" style="793" bestFit="1" customWidth="1"/>
    <col min="4877" max="4877" width="23" style="793" bestFit="1" customWidth="1"/>
    <col min="4878" max="4878" width="24.140625" style="793" bestFit="1" customWidth="1"/>
    <col min="4879" max="4879" width="23.5703125" style="793" bestFit="1" customWidth="1"/>
    <col min="4880" max="4880" width="28.140625" style="793" bestFit="1" customWidth="1"/>
    <col min="4881" max="4881" width="3.7109375" style="793" customWidth="1"/>
    <col min="4882" max="4882" width="11.140625" style="793" bestFit="1" customWidth="1"/>
    <col min="4883" max="5120" width="9.140625" style="793"/>
    <col min="5121" max="5121" width="87.85546875" style="793" customWidth="1"/>
    <col min="5122" max="5122" width="24.140625" style="793" bestFit="1" customWidth="1"/>
    <col min="5123" max="5125" width="25.5703125" style="793" bestFit="1" customWidth="1"/>
    <col min="5126" max="5126" width="24.7109375" style="793" bestFit="1" customWidth="1"/>
    <col min="5127" max="5128" width="23.5703125" style="793" bestFit="1" customWidth="1"/>
    <col min="5129" max="5129" width="24.7109375" style="793" bestFit="1" customWidth="1"/>
    <col min="5130" max="5131" width="20.42578125" style="793" bestFit="1" customWidth="1"/>
    <col min="5132" max="5132" width="24.140625" style="793" bestFit="1" customWidth="1"/>
    <col min="5133" max="5133" width="23" style="793" bestFit="1" customWidth="1"/>
    <col min="5134" max="5134" width="24.140625" style="793" bestFit="1" customWidth="1"/>
    <col min="5135" max="5135" width="23.5703125" style="793" bestFit="1" customWidth="1"/>
    <col min="5136" max="5136" width="28.140625" style="793" bestFit="1" customWidth="1"/>
    <col min="5137" max="5137" width="3.7109375" style="793" customWidth="1"/>
    <col min="5138" max="5138" width="11.140625" style="793" bestFit="1" customWidth="1"/>
    <col min="5139" max="5376" width="9.140625" style="793"/>
    <col min="5377" max="5377" width="87.85546875" style="793" customWidth="1"/>
    <col min="5378" max="5378" width="24.140625" style="793" bestFit="1" customWidth="1"/>
    <col min="5379" max="5381" width="25.5703125" style="793" bestFit="1" customWidth="1"/>
    <col min="5382" max="5382" width="24.7109375" style="793" bestFit="1" customWidth="1"/>
    <col min="5383" max="5384" width="23.5703125" style="793" bestFit="1" customWidth="1"/>
    <col min="5385" max="5385" width="24.7109375" style="793" bestFit="1" customWidth="1"/>
    <col min="5386" max="5387" width="20.42578125" style="793" bestFit="1" customWidth="1"/>
    <col min="5388" max="5388" width="24.140625" style="793" bestFit="1" customWidth="1"/>
    <col min="5389" max="5389" width="23" style="793" bestFit="1" customWidth="1"/>
    <col min="5390" max="5390" width="24.140625" style="793" bestFit="1" customWidth="1"/>
    <col min="5391" max="5391" width="23.5703125" style="793" bestFit="1" customWidth="1"/>
    <col min="5392" max="5392" width="28.140625" style="793" bestFit="1" customWidth="1"/>
    <col min="5393" max="5393" width="3.7109375" style="793" customWidth="1"/>
    <col min="5394" max="5394" width="11.140625" style="793" bestFit="1" customWidth="1"/>
    <col min="5395" max="5632" width="9.140625" style="793"/>
    <col min="5633" max="5633" width="87.85546875" style="793" customWidth="1"/>
    <col min="5634" max="5634" width="24.140625" style="793" bestFit="1" customWidth="1"/>
    <col min="5635" max="5637" width="25.5703125" style="793" bestFit="1" customWidth="1"/>
    <col min="5638" max="5638" width="24.7109375" style="793" bestFit="1" customWidth="1"/>
    <col min="5639" max="5640" width="23.5703125" style="793" bestFit="1" customWidth="1"/>
    <col min="5641" max="5641" width="24.7109375" style="793" bestFit="1" customWidth="1"/>
    <col min="5642" max="5643" width="20.42578125" style="793" bestFit="1" customWidth="1"/>
    <col min="5644" max="5644" width="24.140625" style="793" bestFit="1" customWidth="1"/>
    <col min="5645" max="5645" width="23" style="793" bestFit="1" customWidth="1"/>
    <col min="5646" max="5646" width="24.140625" style="793" bestFit="1" customWidth="1"/>
    <col min="5647" max="5647" width="23.5703125" style="793" bestFit="1" customWidth="1"/>
    <col min="5648" max="5648" width="28.140625" style="793" bestFit="1" customWidth="1"/>
    <col min="5649" max="5649" width="3.7109375" style="793" customWidth="1"/>
    <col min="5650" max="5650" width="11.140625" style="793" bestFit="1" customWidth="1"/>
    <col min="5651" max="5888" width="9.140625" style="793"/>
    <col min="5889" max="5889" width="87.85546875" style="793" customWidth="1"/>
    <col min="5890" max="5890" width="24.140625" style="793" bestFit="1" customWidth="1"/>
    <col min="5891" max="5893" width="25.5703125" style="793" bestFit="1" customWidth="1"/>
    <col min="5894" max="5894" width="24.7109375" style="793" bestFit="1" customWidth="1"/>
    <col min="5895" max="5896" width="23.5703125" style="793" bestFit="1" customWidth="1"/>
    <col min="5897" max="5897" width="24.7109375" style="793" bestFit="1" customWidth="1"/>
    <col min="5898" max="5899" width="20.42578125" style="793" bestFit="1" customWidth="1"/>
    <col min="5900" max="5900" width="24.140625" style="793" bestFit="1" customWidth="1"/>
    <col min="5901" max="5901" width="23" style="793" bestFit="1" customWidth="1"/>
    <col min="5902" max="5902" width="24.140625" style="793" bestFit="1" customWidth="1"/>
    <col min="5903" max="5903" width="23.5703125" style="793" bestFit="1" customWidth="1"/>
    <col min="5904" max="5904" width="28.140625" style="793" bestFit="1" customWidth="1"/>
    <col min="5905" max="5905" width="3.7109375" style="793" customWidth="1"/>
    <col min="5906" max="5906" width="11.140625" style="793" bestFit="1" customWidth="1"/>
    <col min="5907" max="6144" width="9.140625" style="793"/>
    <col min="6145" max="6145" width="87.85546875" style="793" customWidth="1"/>
    <col min="6146" max="6146" width="24.140625" style="793" bestFit="1" customWidth="1"/>
    <col min="6147" max="6149" width="25.5703125" style="793" bestFit="1" customWidth="1"/>
    <col min="6150" max="6150" width="24.7109375" style="793" bestFit="1" customWidth="1"/>
    <col min="6151" max="6152" width="23.5703125" style="793" bestFit="1" customWidth="1"/>
    <col min="6153" max="6153" width="24.7109375" style="793" bestFit="1" customWidth="1"/>
    <col min="6154" max="6155" width="20.42578125" style="793" bestFit="1" customWidth="1"/>
    <col min="6156" max="6156" width="24.140625" style="793" bestFit="1" customWidth="1"/>
    <col min="6157" max="6157" width="23" style="793" bestFit="1" customWidth="1"/>
    <col min="6158" max="6158" width="24.140625" style="793" bestFit="1" customWidth="1"/>
    <col min="6159" max="6159" width="23.5703125" style="793" bestFit="1" customWidth="1"/>
    <col min="6160" max="6160" width="28.140625" style="793" bestFit="1" customWidth="1"/>
    <col min="6161" max="6161" width="3.7109375" style="793" customWidth="1"/>
    <col min="6162" max="6162" width="11.140625" style="793" bestFit="1" customWidth="1"/>
    <col min="6163" max="6400" width="9.140625" style="793"/>
    <col min="6401" max="6401" width="87.85546875" style="793" customWidth="1"/>
    <col min="6402" max="6402" width="24.140625" style="793" bestFit="1" customWidth="1"/>
    <col min="6403" max="6405" width="25.5703125" style="793" bestFit="1" customWidth="1"/>
    <col min="6406" max="6406" width="24.7109375" style="793" bestFit="1" customWidth="1"/>
    <col min="6407" max="6408" width="23.5703125" style="793" bestFit="1" customWidth="1"/>
    <col min="6409" max="6409" width="24.7109375" style="793" bestFit="1" customWidth="1"/>
    <col min="6410" max="6411" width="20.42578125" style="793" bestFit="1" customWidth="1"/>
    <col min="6412" max="6412" width="24.140625" style="793" bestFit="1" customWidth="1"/>
    <col min="6413" max="6413" width="23" style="793" bestFit="1" customWidth="1"/>
    <col min="6414" max="6414" width="24.140625" style="793" bestFit="1" customWidth="1"/>
    <col min="6415" max="6415" width="23.5703125" style="793" bestFit="1" customWidth="1"/>
    <col min="6416" max="6416" width="28.140625" style="793" bestFit="1" customWidth="1"/>
    <col min="6417" max="6417" width="3.7109375" style="793" customWidth="1"/>
    <col min="6418" max="6418" width="11.140625" style="793" bestFit="1" customWidth="1"/>
    <col min="6419" max="6656" width="9.140625" style="793"/>
    <col min="6657" max="6657" width="87.85546875" style="793" customWidth="1"/>
    <col min="6658" max="6658" width="24.140625" style="793" bestFit="1" customWidth="1"/>
    <col min="6659" max="6661" width="25.5703125" style="793" bestFit="1" customWidth="1"/>
    <col min="6662" max="6662" width="24.7109375" style="793" bestFit="1" customWidth="1"/>
    <col min="6663" max="6664" width="23.5703125" style="793" bestFit="1" customWidth="1"/>
    <col min="6665" max="6665" width="24.7109375" style="793" bestFit="1" customWidth="1"/>
    <col min="6666" max="6667" width="20.42578125" style="793" bestFit="1" customWidth="1"/>
    <col min="6668" max="6668" width="24.140625" style="793" bestFit="1" customWidth="1"/>
    <col min="6669" max="6669" width="23" style="793" bestFit="1" customWidth="1"/>
    <col min="6670" max="6670" width="24.140625" style="793" bestFit="1" customWidth="1"/>
    <col min="6671" max="6671" width="23.5703125" style="793" bestFit="1" customWidth="1"/>
    <col min="6672" max="6672" width="28.140625" style="793" bestFit="1" customWidth="1"/>
    <col min="6673" max="6673" width="3.7109375" style="793" customWidth="1"/>
    <col min="6674" max="6674" width="11.140625" style="793" bestFit="1" customWidth="1"/>
    <col min="6675" max="6912" width="9.140625" style="793"/>
    <col min="6913" max="6913" width="87.85546875" style="793" customWidth="1"/>
    <col min="6914" max="6914" width="24.140625" style="793" bestFit="1" customWidth="1"/>
    <col min="6915" max="6917" width="25.5703125" style="793" bestFit="1" customWidth="1"/>
    <col min="6918" max="6918" width="24.7109375" style="793" bestFit="1" customWidth="1"/>
    <col min="6919" max="6920" width="23.5703125" style="793" bestFit="1" customWidth="1"/>
    <col min="6921" max="6921" width="24.7109375" style="793" bestFit="1" customWidth="1"/>
    <col min="6922" max="6923" width="20.42578125" style="793" bestFit="1" customWidth="1"/>
    <col min="6924" max="6924" width="24.140625" style="793" bestFit="1" customWidth="1"/>
    <col min="6925" max="6925" width="23" style="793" bestFit="1" customWidth="1"/>
    <col min="6926" max="6926" width="24.140625" style="793" bestFit="1" customWidth="1"/>
    <col min="6927" max="6927" width="23.5703125" style="793" bestFit="1" customWidth="1"/>
    <col min="6928" max="6928" width="28.140625" style="793" bestFit="1" customWidth="1"/>
    <col min="6929" max="6929" width="3.7109375" style="793" customWidth="1"/>
    <col min="6930" max="6930" width="11.140625" style="793" bestFit="1" customWidth="1"/>
    <col min="6931" max="7168" width="9.140625" style="793"/>
    <col min="7169" max="7169" width="87.85546875" style="793" customWidth="1"/>
    <col min="7170" max="7170" width="24.140625" style="793" bestFit="1" customWidth="1"/>
    <col min="7171" max="7173" width="25.5703125" style="793" bestFit="1" customWidth="1"/>
    <col min="7174" max="7174" width="24.7109375" style="793" bestFit="1" customWidth="1"/>
    <col min="7175" max="7176" width="23.5703125" style="793" bestFit="1" customWidth="1"/>
    <col min="7177" max="7177" width="24.7109375" style="793" bestFit="1" customWidth="1"/>
    <col min="7178" max="7179" width="20.42578125" style="793" bestFit="1" customWidth="1"/>
    <col min="7180" max="7180" width="24.140625" style="793" bestFit="1" customWidth="1"/>
    <col min="7181" max="7181" width="23" style="793" bestFit="1" customWidth="1"/>
    <col min="7182" max="7182" width="24.140625" style="793" bestFit="1" customWidth="1"/>
    <col min="7183" max="7183" width="23.5703125" style="793" bestFit="1" customWidth="1"/>
    <col min="7184" max="7184" width="28.140625" style="793" bestFit="1" customWidth="1"/>
    <col min="7185" max="7185" width="3.7109375" style="793" customWidth="1"/>
    <col min="7186" max="7186" width="11.140625" style="793" bestFit="1" customWidth="1"/>
    <col min="7187" max="7424" width="9.140625" style="793"/>
    <col min="7425" max="7425" width="87.85546875" style="793" customWidth="1"/>
    <col min="7426" max="7426" width="24.140625" style="793" bestFit="1" customWidth="1"/>
    <col min="7427" max="7429" width="25.5703125" style="793" bestFit="1" customWidth="1"/>
    <col min="7430" max="7430" width="24.7109375" style="793" bestFit="1" customWidth="1"/>
    <col min="7431" max="7432" width="23.5703125" style="793" bestFit="1" customWidth="1"/>
    <col min="7433" max="7433" width="24.7109375" style="793" bestFit="1" customWidth="1"/>
    <col min="7434" max="7435" width="20.42578125" style="793" bestFit="1" customWidth="1"/>
    <col min="7436" max="7436" width="24.140625" style="793" bestFit="1" customWidth="1"/>
    <col min="7437" max="7437" width="23" style="793" bestFit="1" customWidth="1"/>
    <col min="7438" max="7438" width="24.140625" style="793" bestFit="1" customWidth="1"/>
    <col min="7439" max="7439" width="23.5703125" style="793" bestFit="1" customWidth="1"/>
    <col min="7440" max="7440" width="28.140625" style="793" bestFit="1" customWidth="1"/>
    <col min="7441" max="7441" width="3.7109375" style="793" customWidth="1"/>
    <col min="7442" max="7442" width="11.140625" style="793" bestFit="1" customWidth="1"/>
    <col min="7443" max="7680" width="9.140625" style="793"/>
    <col min="7681" max="7681" width="87.85546875" style="793" customWidth="1"/>
    <col min="7682" max="7682" width="24.140625" style="793" bestFit="1" customWidth="1"/>
    <col min="7683" max="7685" width="25.5703125" style="793" bestFit="1" customWidth="1"/>
    <col min="7686" max="7686" width="24.7109375" style="793" bestFit="1" customWidth="1"/>
    <col min="7687" max="7688" width="23.5703125" style="793" bestFit="1" customWidth="1"/>
    <col min="7689" max="7689" width="24.7109375" style="793" bestFit="1" customWidth="1"/>
    <col min="7690" max="7691" width="20.42578125" style="793" bestFit="1" customWidth="1"/>
    <col min="7692" max="7692" width="24.140625" style="793" bestFit="1" customWidth="1"/>
    <col min="7693" max="7693" width="23" style="793" bestFit="1" customWidth="1"/>
    <col min="7694" max="7694" width="24.140625" style="793" bestFit="1" customWidth="1"/>
    <col min="7695" max="7695" width="23.5703125" style="793" bestFit="1" customWidth="1"/>
    <col min="7696" max="7696" width="28.140625" style="793" bestFit="1" customWidth="1"/>
    <col min="7697" max="7697" width="3.7109375" style="793" customWidth="1"/>
    <col min="7698" max="7698" width="11.140625" style="793" bestFit="1" customWidth="1"/>
    <col min="7699" max="7936" width="9.140625" style="793"/>
    <col min="7937" max="7937" width="87.85546875" style="793" customWidth="1"/>
    <col min="7938" max="7938" width="24.140625" style="793" bestFit="1" customWidth="1"/>
    <col min="7939" max="7941" width="25.5703125" style="793" bestFit="1" customWidth="1"/>
    <col min="7942" max="7942" width="24.7109375" style="793" bestFit="1" customWidth="1"/>
    <col min="7943" max="7944" width="23.5703125" style="793" bestFit="1" customWidth="1"/>
    <col min="7945" max="7945" width="24.7109375" style="793" bestFit="1" customWidth="1"/>
    <col min="7946" max="7947" width="20.42578125" style="793" bestFit="1" customWidth="1"/>
    <col min="7948" max="7948" width="24.140625" style="793" bestFit="1" customWidth="1"/>
    <col min="7949" max="7949" width="23" style="793" bestFit="1" customWidth="1"/>
    <col min="7950" max="7950" width="24.140625" style="793" bestFit="1" customWidth="1"/>
    <col min="7951" max="7951" width="23.5703125" style="793" bestFit="1" customWidth="1"/>
    <col min="7952" max="7952" width="28.140625" style="793" bestFit="1" customWidth="1"/>
    <col min="7953" max="7953" width="3.7109375" style="793" customWidth="1"/>
    <col min="7954" max="7954" width="11.140625" style="793" bestFit="1" customWidth="1"/>
    <col min="7955" max="8192" width="9.140625" style="793"/>
    <col min="8193" max="8193" width="87.85546875" style="793" customWidth="1"/>
    <col min="8194" max="8194" width="24.140625" style="793" bestFit="1" customWidth="1"/>
    <col min="8195" max="8197" width="25.5703125" style="793" bestFit="1" customWidth="1"/>
    <col min="8198" max="8198" width="24.7109375" style="793" bestFit="1" customWidth="1"/>
    <col min="8199" max="8200" width="23.5703125" style="793" bestFit="1" customWidth="1"/>
    <col min="8201" max="8201" width="24.7109375" style="793" bestFit="1" customWidth="1"/>
    <col min="8202" max="8203" width="20.42578125" style="793" bestFit="1" customWidth="1"/>
    <col min="8204" max="8204" width="24.140625" style="793" bestFit="1" customWidth="1"/>
    <col min="8205" max="8205" width="23" style="793" bestFit="1" customWidth="1"/>
    <col min="8206" max="8206" width="24.140625" style="793" bestFit="1" customWidth="1"/>
    <col min="8207" max="8207" width="23.5703125" style="793" bestFit="1" customWidth="1"/>
    <col min="8208" max="8208" width="28.140625" style="793" bestFit="1" customWidth="1"/>
    <col min="8209" max="8209" width="3.7109375" style="793" customWidth="1"/>
    <col min="8210" max="8210" width="11.140625" style="793" bestFit="1" customWidth="1"/>
    <col min="8211" max="8448" width="9.140625" style="793"/>
    <col min="8449" max="8449" width="87.85546875" style="793" customWidth="1"/>
    <col min="8450" max="8450" width="24.140625" style="793" bestFit="1" customWidth="1"/>
    <col min="8451" max="8453" width="25.5703125" style="793" bestFit="1" customWidth="1"/>
    <col min="8454" max="8454" width="24.7109375" style="793" bestFit="1" customWidth="1"/>
    <col min="8455" max="8456" width="23.5703125" style="793" bestFit="1" customWidth="1"/>
    <col min="8457" max="8457" width="24.7109375" style="793" bestFit="1" customWidth="1"/>
    <col min="8458" max="8459" width="20.42578125" style="793" bestFit="1" customWidth="1"/>
    <col min="8460" max="8460" width="24.140625" style="793" bestFit="1" customWidth="1"/>
    <col min="8461" max="8461" width="23" style="793" bestFit="1" customWidth="1"/>
    <col min="8462" max="8462" width="24.140625" style="793" bestFit="1" customWidth="1"/>
    <col min="8463" max="8463" width="23.5703125" style="793" bestFit="1" customWidth="1"/>
    <col min="8464" max="8464" width="28.140625" style="793" bestFit="1" customWidth="1"/>
    <col min="8465" max="8465" width="3.7109375" style="793" customWidth="1"/>
    <col min="8466" max="8466" width="11.140625" style="793" bestFit="1" customWidth="1"/>
    <col min="8467" max="8704" width="9.140625" style="793"/>
    <col min="8705" max="8705" width="87.85546875" style="793" customWidth="1"/>
    <col min="8706" max="8706" width="24.140625" style="793" bestFit="1" customWidth="1"/>
    <col min="8707" max="8709" width="25.5703125" style="793" bestFit="1" customWidth="1"/>
    <col min="8710" max="8710" width="24.7109375" style="793" bestFit="1" customWidth="1"/>
    <col min="8711" max="8712" width="23.5703125" style="793" bestFit="1" customWidth="1"/>
    <col min="8713" max="8713" width="24.7109375" style="793" bestFit="1" customWidth="1"/>
    <col min="8714" max="8715" width="20.42578125" style="793" bestFit="1" customWidth="1"/>
    <col min="8716" max="8716" width="24.140625" style="793" bestFit="1" customWidth="1"/>
    <col min="8717" max="8717" width="23" style="793" bestFit="1" customWidth="1"/>
    <col min="8718" max="8718" width="24.140625" style="793" bestFit="1" customWidth="1"/>
    <col min="8719" max="8719" width="23.5703125" style="793" bestFit="1" customWidth="1"/>
    <col min="8720" max="8720" width="28.140625" style="793" bestFit="1" customWidth="1"/>
    <col min="8721" max="8721" width="3.7109375" style="793" customWidth="1"/>
    <col min="8722" max="8722" width="11.140625" style="793" bestFit="1" customWidth="1"/>
    <col min="8723" max="8960" width="9.140625" style="793"/>
    <col min="8961" max="8961" width="87.85546875" style="793" customWidth="1"/>
    <col min="8962" max="8962" width="24.140625" style="793" bestFit="1" customWidth="1"/>
    <col min="8963" max="8965" width="25.5703125" style="793" bestFit="1" customWidth="1"/>
    <col min="8966" max="8966" width="24.7109375" style="793" bestFit="1" customWidth="1"/>
    <col min="8967" max="8968" width="23.5703125" style="793" bestFit="1" customWidth="1"/>
    <col min="8969" max="8969" width="24.7109375" style="793" bestFit="1" customWidth="1"/>
    <col min="8970" max="8971" width="20.42578125" style="793" bestFit="1" customWidth="1"/>
    <col min="8972" max="8972" width="24.140625" style="793" bestFit="1" customWidth="1"/>
    <col min="8973" max="8973" width="23" style="793" bestFit="1" customWidth="1"/>
    <col min="8974" max="8974" width="24.140625" style="793" bestFit="1" customWidth="1"/>
    <col min="8975" max="8975" width="23.5703125" style="793" bestFit="1" customWidth="1"/>
    <col min="8976" max="8976" width="28.140625" style="793" bestFit="1" customWidth="1"/>
    <col min="8977" max="8977" width="3.7109375" style="793" customWidth="1"/>
    <col min="8978" max="8978" width="11.140625" style="793" bestFit="1" customWidth="1"/>
    <col min="8979" max="9216" width="9.140625" style="793"/>
    <col min="9217" max="9217" width="87.85546875" style="793" customWidth="1"/>
    <col min="9218" max="9218" width="24.140625" style="793" bestFit="1" customWidth="1"/>
    <col min="9219" max="9221" width="25.5703125" style="793" bestFit="1" customWidth="1"/>
    <col min="9222" max="9222" width="24.7109375" style="793" bestFit="1" customWidth="1"/>
    <col min="9223" max="9224" width="23.5703125" style="793" bestFit="1" customWidth="1"/>
    <col min="9225" max="9225" width="24.7109375" style="793" bestFit="1" customWidth="1"/>
    <col min="9226" max="9227" width="20.42578125" style="793" bestFit="1" customWidth="1"/>
    <col min="9228" max="9228" width="24.140625" style="793" bestFit="1" customWidth="1"/>
    <col min="9229" max="9229" width="23" style="793" bestFit="1" customWidth="1"/>
    <col min="9230" max="9230" width="24.140625" style="793" bestFit="1" customWidth="1"/>
    <col min="9231" max="9231" width="23.5703125" style="793" bestFit="1" customWidth="1"/>
    <col min="9232" max="9232" width="28.140625" style="793" bestFit="1" customWidth="1"/>
    <col min="9233" max="9233" width="3.7109375" style="793" customWidth="1"/>
    <col min="9234" max="9234" width="11.140625" style="793" bestFit="1" customWidth="1"/>
    <col min="9235" max="9472" width="9.140625" style="793"/>
    <col min="9473" max="9473" width="87.85546875" style="793" customWidth="1"/>
    <col min="9474" max="9474" width="24.140625" style="793" bestFit="1" customWidth="1"/>
    <col min="9475" max="9477" width="25.5703125" style="793" bestFit="1" customWidth="1"/>
    <col min="9478" max="9478" width="24.7109375" style="793" bestFit="1" customWidth="1"/>
    <col min="9479" max="9480" width="23.5703125" style="793" bestFit="1" customWidth="1"/>
    <col min="9481" max="9481" width="24.7109375" style="793" bestFit="1" customWidth="1"/>
    <col min="9482" max="9483" width="20.42578125" style="793" bestFit="1" customWidth="1"/>
    <col min="9484" max="9484" width="24.140625" style="793" bestFit="1" customWidth="1"/>
    <col min="9485" max="9485" width="23" style="793" bestFit="1" customWidth="1"/>
    <col min="9486" max="9486" width="24.140625" style="793" bestFit="1" customWidth="1"/>
    <col min="9487" max="9487" width="23.5703125" style="793" bestFit="1" customWidth="1"/>
    <col min="9488" max="9488" width="28.140625" style="793" bestFit="1" customWidth="1"/>
    <col min="9489" max="9489" width="3.7109375" style="793" customWidth="1"/>
    <col min="9490" max="9490" width="11.140625" style="793" bestFit="1" customWidth="1"/>
    <col min="9491" max="9728" width="9.140625" style="793"/>
    <col min="9729" max="9729" width="87.85546875" style="793" customWidth="1"/>
    <col min="9730" max="9730" width="24.140625" style="793" bestFit="1" customWidth="1"/>
    <col min="9731" max="9733" width="25.5703125" style="793" bestFit="1" customWidth="1"/>
    <col min="9734" max="9734" width="24.7109375" style="793" bestFit="1" customWidth="1"/>
    <col min="9735" max="9736" width="23.5703125" style="793" bestFit="1" customWidth="1"/>
    <col min="9737" max="9737" width="24.7109375" style="793" bestFit="1" customWidth="1"/>
    <col min="9738" max="9739" width="20.42578125" style="793" bestFit="1" customWidth="1"/>
    <col min="9740" max="9740" width="24.140625" style="793" bestFit="1" customWidth="1"/>
    <col min="9741" max="9741" width="23" style="793" bestFit="1" customWidth="1"/>
    <col min="9742" max="9742" width="24.140625" style="793" bestFit="1" customWidth="1"/>
    <col min="9743" max="9743" width="23.5703125" style="793" bestFit="1" customWidth="1"/>
    <col min="9744" max="9744" width="28.140625" style="793" bestFit="1" customWidth="1"/>
    <col min="9745" max="9745" width="3.7109375" style="793" customWidth="1"/>
    <col min="9746" max="9746" width="11.140625" style="793" bestFit="1" customWidth="1"/>
    <col min="9747" max="9984" width="9.140625" style="793"/>
    <col min="9985" max="9985" width="87.85546875" style="793" customWidth="1"/>
    <col min="9986" max="9986" width="24.140625" style="793" bestFit="1" customWidth="1"/>
    <col min="9987" max="9989" width="25.5703125" style="793" bestFit="1" customWidth="1"/>
    <col min="9990" max="9990" width="24.7109375" style="793" bestFit="1" customWidth="1"/>
    <col min="9991" max="9992" width="23.5703125" style="793" bestFit="1" customWidth="1"/>
    <col min="9993" max="9993" width="24.7109375" style="793" bestFit="1" customWidth="1"/>
    <col min="9994" max="9995" width="20.42578125" style="793" bestFit="1" customWidth="1"/>
    <col min="9996" max="9996" width="24.140625" style="793" bestFit="1" customWidth="1"/>
    <col min="9997" max="9997" width="23" style="793" bestFit="1" customWidth="1"/>
    <col min="9998" max="9998" width="24.140625" style="793" bestFit="1" customWidth="1"/>
    <col min="9999" max="9999" width="23.5703125" style="793" bestFit="1" customWidth="1"/>
    <col min="10000" max="10000" width="28.140625" style="793" bestFit="1" customWidth="1"/>
    <col min="10001" max="10001" width="3.7109375" style="793" customWidth="1"/>
    <col min="10002" max="10002" width="11.140625" style="793" bestFit="1" customWidth="1"/>
    <col min="10003" max="10240" width="9.140625" style="793"/>
    <col min="10241" max="10241" width="87.85546875" style="793" customWidth="1"/>
    <col min="10242" max="10242" width="24.140625" style="793" bestFit="1" customWidth="1"/>
    <col min="10243" max="10245" width="25.5703125" style="793" bestFit="1" customWidth="1"/>
    <col min="10246" max="10246" width="24.7109375" style="793" bestFit="1" customWidth="1"/>
    <col min="10247" max="10248" width="23.5703125" style="793" bestFit="1" customWidth="1"/>
    <col min="10249" max="10249" width="24.7109375" style="793" bestFit="1" customWidth="1"/>
    <col min="10250" max="10251" width="20.42578125" style="793" bestFit="1" customWidth="1"/>
    <col min="10252" max="10252" width="24.140625" style="793" bestFit="1" customWidth="1"/>
    <col min="10253" max="10253" width="23" style="793" bestFit="1" customWidth="1"/>
    <col min="10254" max="10254" width="24.140625" style="793" bestFit="1" customWidth="1"/>
    <col min="10255" max="10255" width="23.5703125" style="793" bestFit="1" customWidth="1"/>
    <col min="10256" max="10256" width="28.140625" style="793" bestFit="1" customWidth="1"/>
    <col min="10257" max="10257" width="3.7109375" style="793" customWidth="1"/>
    <col min="10258" max="10258" width="11.140625" style="793" bestFit="1" customWidth="1"/>
    <col min="10259" max="10496" width="9.140625" style="793"/>
    <col min="10497" max="10497" width="87.85546875" style="793" customWidth="1"/>
    <col min="10498" max="10498" width="24.140625" style="793" bestFit="1" customWidth="1"/>
    <col min="10499" max="10501" width="25.5703125" style="793" bestFit="1" customWidth="1"/>
    <col min="10502" max="10502" width="24.7109375" style="793" bestFit="1" customWidth="1"/>
    <col min="10503" max="10504" width="23.5703125" style="793" bestFit="1" customWidth="1"/>
    <col min="10505" max="10505" width="24.7109375" style="793" bestFit="1" customWidth="1"/>
    <col min="10506" max="10507" width="20.42578125" style="793" bestFit="1" customWidth="1"/>
    <col min="10508" max="10508" width="24.140625" style="793" bestFit="1" customWidth="1"/>
    <col min="10509" max="10509" width="23" style="793" bestFit="1" customWidth="1"/>
    <col min="10510" max="10510" width="24.140625" style="793" bestFit="1" customWidth="1"/>
    <col min="10511" max="10511" width="23.5703125" style="793" bestFit="1" customWidth="1"/>
    <col min="10512" max="10512" width="28.140625" style="793" bestFit="1" customWidth="1"/>
    <col min="10513" max="10513" width="3.7109375" style="793" customWidth="1"/>
    <col min="10514" max="10514" width="11.140625" style="793" bestFit="1" customWidth="1"/>
    <col min="10515" max="10752" width="9.140625" style="793"/>
    <col min="10753" max="10753" width="87.85546875" style="793" customWidth="1"/>
    <col min="10754" max="10754" width="24.140625" style="793" bestFit="1" customWidth="1"/>
    <col min="10755" max="10757" width="25.5703125" style="793" bestFit="1" customWidth="1"/>
    <col min="10758" max="10758" width="24.7109375" style="793" bestFit="1" customWidth="1"/>
    <col min="10759" max="10760" width="23.5703125" style="793" bestFit="1" customWidth="1"/>
    <col min="10761" max="10761" width="24.7109375" style="793" bestFit="1" customWidth="1"/>
    <col min="10762" max="10763" width="20.42578125" style="793" bestFit="1" customWidth="1"/>
    <col min="10764" max="10764" width="24.140625" style="793" bestFit="1" customWidth="1"/>
    <col min="10765" max="10765" width="23" style="793" bestFit="1" customWidth="1"/>
    <col min="10766" max="10766" width="24.140625" style="793" bestFit="1" customWidth="1"/>
    <col min="10767" max="10767" width="23.5703125" style="793" bestFit="1" customWidth="1"/>
    <col min="10768" max="10768" width="28.140625" style="793" bestFit="1" customWidth="1"/>
    <col min="10769" max="10769" width="3.7109375" style="793" customWidth="1"/>
    <col min="10770" max="10770" width="11.140625" style="793" bestFit="1" customWidth="1"/>
    <col min="10771" max="11008" width="9.140625" style="793"/>
    <col min="11009" max="11009" width="87.85546875" style="793" customWidth="1"/>
    <col min="11010" max="11010" width="24.140625" style="793" bestFit="1" customWidth="1"/>
    <col min="11011" max="11013" width="25.5703125" style="793" bestFit="1" customWidth="1"/>
    <col min="11014" max="11014" width="24.7109375" style="793" bestFit="1" customWidth="1"/>
    <col min="11015" max="11016" width="23.5703125" style="793" bestFit="1" customWidth="1"/>
    <col min="11017" max="11017" width="24.7109375" style="793" bestFit="1" customWidth="1"/>
    <col min="11018" max="11019" width="20.42578125" style="793" bestFit="1" customWidth="1"/>
    <col min="11020" max="11020" width="24.140625" style="793" bestFit="1" customWidth="1"/>
    <col min="11021" max="11021" width="23" style="793" bestFit="1" customWidth="1"/>
    <col min="11022" max="11022" width="24.140625" style="793" bestFit="1" customWidth="1"/>
    <col min="11023" max="11023" width="23.5703125" style="793" bestFit="1" customWidth="1"/>
    <col min="11024" max="11024" width="28.140625" style="793" bestFit="1" customWidth="1"/>
    <col min="11025" max="11025" width="3.7109375" style="793" customWidth="1"/>
    <col min="11026" max="11026" width="11.140625" style="793" bestFit="1" customWidth="1"/>
    <col min="11027" max="11264" width="9.140625" style="793"/>
    <col min="11265" max="11265" width="87.85546875" style="793" customWidth="1"/>
    <col min="11266" max="11266" width="24.140625" style="793" bestFit="1" customWidth="1"/>
    <col min="11267" max="11269" width="25.5703125" style="793" bestFit="1" customWidth="1"/>
    <col min="11270" max="11270" width="24.7109375" style="793" bestFit="1" customWidth="1"/>
    <col min="11271" max="11272" width="23.5703125" style="793" bestFit="1" customWidth="1"/>
    <col min="11273" max="11273" width="24.7109375" style="793" bestFit="1" customWidth="1"/>
    <col min="11274" max="11275" width="20.42578125" style="793" bestFit="1" customWidth="1"/>
    <col min="11276" max="11276" width="24.140625" style="793" bestFit="1" customWidth="1"/>
    <col min="11277" max="11277" width="23" style="793" bestFit="1" customWidth="1"/>
    <col min="11278" max="11278" width="24.140625" style="793" bestFit="1" customWidth="1"/>
    <col min="11279" max="11279" width="23.5703125" style="793" bestFit="1" customWidth="1"/>
    <col min="11280" max="11280" width="28.140625" style="793" bestFit="1" customWidth="1"/>
    <col min="11281" max="11281" width="3.7109375" style="793" customWidth="1"/>
    <col min="11282" max="11282" width="11.140625" style="793" bestFit="1" customWidth="1"/>
    <col min="11283" max="11520" width="9.140625" style="793"/>
    <col min="11521" max="11521" width="87.85546875" style="793" customWidth="1"/>
    <col min="11522" max="11522" width="24.140625" style="793" bestFit="1" customWidth="1"/>
    <col min="11523" max="11525" width="25.5703125" style="793" bestFit="1" customWidth="1"/>
    <col min="11526" max="11526" width="24.7109375" style="793" bestFit="1" customWidth="1"/>
    <col min="11527" max="11528" width="23.5703125" style="793" bestFit="1" customWidth="1"/>
    <col min="11529" max="11529" width="24.7109375" style="793" bestFit="1" customWidth="1"/>
    <col min="11530" max="11531" width="20.42578125" style="793" bestFit="1" customWidth="1"/>
    <col min="11532" max="11532" width="24.140625" style="793" bestFit="1" customWidth="1"/>
    <col min="11533" max="11533" width="23" style="793" bestFit="1" customWidth="1"/>
    <col min="11534" max="11534" width="24.140625" style="793" bestFit="1" customWidth="1"/>
    <col min="11535" max="11535" width="23.5703125" style="793" bestFit="1" customWidth="1"/>
    <col min="11536" max="11536" width="28.140625" style="793" bestFit="1" customWidth="1"/>
    <col min="11537" max="11537" width="3.7109375" style="793" customWidth="1"/>
    <col min="11538" max="11538" width="11.140625" style="793" bestFit="1" customWidth="1"/>
    <col min="11539" max="11776" width="9.140625" style="793"/>
    <col min="11777" max="11777" width="87.85546875" style="793" customWidth="1"/>
    <col min="11778" max="11778" width="24.140625" style="793" bestFit="1" customWidth="1"/>
    <col min="11779" max="11781" width="25.5703125" style="793" bestFit="1" customWidth="1"/>
    <col min="11782" max="11782" width="24.7109375" style="793" bestFit="1" customWidth="1"/>
    <col min="11783" max="11784" width="23.5703125" style="793" bestFit="1" customWidth="1"/>
    <col min="11785" max="11785" width="24.7109375" style="793" bestFit="1" customWidth="1"/>
    <col min="11786" max="11787" width="20.42578125" style="793" bestFit="1" customWidth="1"/>
    <col min="11788" max="11788" width="24.140625" style="793" bestFit="1" customWidth="1"/>
    <col min="11789" max="11789" width="23" style="793" bestFit="1" customWidth="1"/>
    <col min="11790" max="11790" width="24.140625" style="793" bestFit="1" customWidth="1"/>
    <col min="11791" max="11791" width="23.5703125" style="793" bestFit="1" customWidth="1"/>
    <col min="11792" max="11792" width="28.140625" style="793" bestFit="1" customWidth="1"/>
    <col min="11793" max="11793" width="3.7109375" style="793" customWidth="1"/>
    <col min="11794" max="11794" width="11.140625" style="793" bestFit="1" customWidth="1"/>
    <col min="11795" max="12032" width="9.140625" style="793"/>
    <col min="12033" max="12033" width="87.85546875" style="793" customWidth="1"/>
    <col min="12034" max="12034" width="24.140625" style="793" bestFit="1" customWidth="1"/>
    <col min="12035" max="12037" width="25.5703125" style="793" bestFit="1" customWidth="1"/>
    <col min="12038" max="12038" width="24.7109375" style="793" bestFit="1" customWidth="1"/>
    <col min="12039" max="12040" width="23.5703125" style="793" bestFit="1" customWidth="1"/>
    <col min="12041" max="12041" width="24.7109375" style="793" bestFit="1" customWidth="1"/>
    <col min="12042" max="12043" width="20.42578125" style="793" bestFit="1" customWidth="1"/>
    <col min="12044" max="12044" width="24.140625" style="793" bestFit="1" customWidth="1"/>
    <col min="12045" max="12045" width="23" style="793" bestFit="1" customWidth="1"/>
    <col min="12046" max="12046" width="24.140625" style="793" bestFit="1" customWidth="1"/>
    <col min="12047" max="12047" width="23.5703125" style="793" bestFit="1" customWidth="1"/>
    <col min="12048" max="12048" width="28.140625" style="793" bestFit="1" customWidth="1"/>
    <col min="12049" max="12049" width="3.7109375" style="793" customWidth="1"/>
    <col min="12050" max="12050" width="11.140625" style="793" bestFit="1" customWidth="1"/>
    <col min="12051" max="12288" width="9.140625" style="793"/>
    <col min="12289" max="12289" width="87.85546875" style="793" customWidth="1"/>
    <col min="12290" max="12290" width="24.140625" style="793" bestFit="1" customWidth="1"/>
    <col min="12291" max="12293" width="25.5703125" style="793" bestFit="1" customWidth="1"/>
    <col min="12294" max="12294" width="24.7109375" style="793" bestFit="1" customWidth="1"/>
    <col min="12295" max="12296" width="23.5703125" style="793" bestFit="1" customWidth="1"/>
    <col min="12297" max="12297" width="24.7109375" style="793" bestFit="1" customWidth="1"/>
    <col min="12298" max="12299" width="20.42578125" style="793" bestFit="1" customWidth="1"/>
    <col min="12300" max="12300" width="24.140625" style="793" bestFit="1" customWidth="1"/>
    <col min="12301" max="12301" width="23" style="793" bestFit="1" customWidth="1"/>
    <col min="12302" max="12302" width="24.140625" style="793" bestFit="1" customWidth="1"/>
    <col min="12303" max="12303" width="23.5703125" style="793" bestFit="1" customWidth="1"/>
    <col min="12304" max="12304" width="28.140625" style="793" bestFit="1" customWidth="1"/>
    <col min="12305" max="12305" width="3.7109375" style="793" customWidth="1"/>
    <col min="12306" max="12306" width="11.140625" style="793" bestFit="1" customWidth="1"/>
    <col min="12307" max="12544" width="9.140625" style="793"/>
    <col min="12545" max="12545" width="87.85546875" style="793" customWidth="1"/>
    <col min="12546" max="12546" width="24.140625" style="793" bestFit="1" customWidth="1"/>
    <col min="12547" max="12549" width="25.5703125" style="793" bestFit="1" customWidth="1"/>
    <col min="12550" max="12550" width="24.7109375" style="793" bestFit="1" customWidth="1"/>
    <col min="12551" max="12552" width="23.5703125" style="793" bestFit="1" customWidth="1"/>
    <col min="12553" max="12553" width="24.7109375" style="793" bestFit="1" customWidth="1"/>
    <col min="12554" max="12555" width="20.42578125" style="793" bestFit="1" customWidth="1"/>
    <col min="12556" max="12556" width="24.140625" style="793" bestFit="1" customWidth="1"/>
    <col min="12557" max="12557" width="23" style="793" bestFit="1" customWidth="1"/>
    <col min="12558" max="12558" width="24.140625" style="793" bestFit="1" customWidth="1"/>
    <col min="12559" max="12559" width="23.5703125" style="793" bestFit="1" customWidth="1"/>
    <col min="12560" max="12560" width="28.140625" style="793" bestFit="1" customWidth="1"/>
    <col min="12561" max="12561" width="3.7109375" style="793" customWidth="1"/>
    <col min="12562" max="12562" width="11.140625" style="793" bestFit="1" customWidth="1"/>
    <col min="12563" max="12800" width="9.140625" style="793"/>
    <col min="12801" max="12801" width="87.85546875" style="793" customWidth="1"/>
    <col min="12802" max="12802" width="24.140625" style="793" bestFit="1" customWidth="1"/>
    <col min="12803" max="12805" width="25.5703125" style="793" bestFit="1" customWidth="1"/>
    <col min="12806" max="12806" width="24.7109375" style="793" bestFit="1" customWidth="1"/>
    <col min="12807" max="12808" width="23.5703125" style="793" bestFit="1" customWidth="1"/>
    <col min="12809" max="12809" width="24.7109375" style="793" bestFit="1" customWidth="1"/>
    <col min="12810" max="12811" width="20.42578125" style="793" bestFit="1" customWidth="1"/>
    <col min="12812" max="12812" width="24.140625" style="793" bestFit="1" customWidth="1"/>
    <col min="12813" max="12813" width="23" style="793" bestFit="1" customWidth="1"/>
    <col min="12814" max="12814" width="24.140625" style="793" bestFit="1" customWidth="1"/>
    <col min="12815" max="12815" width="23.5703125" style="793" bestFit="1" customWidth="1"/>
    <col min="12816" max="12816" width="28.140625" style="793" bestFit="1" customWidth="1"/>
    <col min="12817" max="12817" width="3.7109375" style="793" customWidth="1"/>
    <col min="12818" max="12818" width="11.140625" style="793" bestFit="1" customWidth="1"/>
    <col min="12819" max="13056" width="9.140625" style="793"/>
    <col min="13057" max="13057" width="87.85546875" style="793" customWidth="1"/>
    <col min="13058" max="13058" width="24.140625" style="793" bestFit="1" customWidth="1"/>
    <col min="13059" max="13061" width="25.5703125" style="793" bestFit="1" customWidth="1"/>
    <col min="13062" max="13062" width="24.7109375" style="793" bestFit="1" customWidth="1"/>
    <col min="13063" max="13064" width="23.5703125" style="793" bestFit="1" customWidth="1"/>
    <col min="13065" max="13065" width="24.7109375" style="793" bestFit="1" customWidth="1"/>
    <col min="13066" max="13067" width="20.42578125" style="793" bestFit="1" customWidth="1"/>
    <col min="13068" max="13068" width="24.140625" style="793" bestFit="1" customWidth="1"/>
    <col min="13069" max="13069" width="23" style="793" bestFit="1" customWidth="1"/>
    <col min="13070" max="13070" width="24.140625" style="793" bestFit="1" customWidth="1"/>
    <col min="13071" max="13071" width="23.5703125" style="793" bestFit="1" customWidth="1"/>
    <col min="13072" max="13072" width="28.140625" style="793" bestFit="1" customWidth="1"/>
    <col min="13073" max="13073" width="3.7109375" style="793" customWidth="1"/>
    <col min="13074" max="13074" width="11.140625" style="793" bestFit="1" customWidth="1"/>
    <col min="13075" max="13312" width="9.140625" style="793"/>
    <col min="13313" max="13313" width="87.85546875" style="793" customWidth="1"/>
    <col min="13314" max="13314" width="24.140625" style="793" bestFit="1" customWidth="1"/>
    <col min="13315" max="13317" width="25.5703125" style="793" bestFit="1" customWidth="1"/>
    <col min="13318" max="13318" width="24.7109375" style="793" bestFit="1" customWidth="1"/>
    <col min="13319" max="13320" width="23.5703125" style="793" bestFit="1" customWidth="1"/>
    <col min="13321" max="13321" width="24.7109375" style="793" bestFit="1" customWidth="1"/>
    <col min="13322" max="13323" width="20.42578125" style="793" bestFit="1" customWidth="1"/>
    <col min="13324" max="13324" width="24.140625" style="793" bestFit="1" customWidth="1"/>
    <col min="13325" max="13325" width="23" style="793" bestFit="1" customWidth="1"/>
    <col min="13326" max="13326" width="24.140625" style="793" bestFit="1" customWidth="1"/>
    <col min="13327" max="13327" width="23.5703125" style="793" bestFit="1" customWidth="1"/>
    <col min="13328" max="13328" width="28.140625" style="793" bestFit="1" customWidth="1"/>
    <col min="13329" max="13329" width="3.7109375" style="793" customWidth="1"/>
    <col min="13330" max="13330" width="11.140625" style="793" bestFit="1" customWidth="1"/>
    <col min="13331" max="13568" width="9.140625" style="793"/>
    <col min="13569" max="13569" width="87.85546875" style="793" customWidth="1"/>
    <col min="13570" max="13570" width="24.140625" style="793" bestFit="1" customWidth="1"/>
    <col min="13571" max="13573" width="25.5703125" style="793" bestFit="1" customWidth="1"/>
    <col min="13574" max="13574" width="24.7109375" style="793" bestFit="1" customWidth="1"/>
    <col min="13575" max="13576" width="23.5703125" style="793" bestFit="1" customWidth="1"/>
    <col min="13577" max="13577" width="24.7109375" style="793" bestFit="1" customWidth="1"/>
    <col min="13578" max="13579" width="20.42578125" style="793" bestFit="1" customWidth="1"/>
    <col min="13580" max="13580" width="24.140625" style="793" bestFit="1" customWidth="1"/>
    <col min="13581" max="13581" width="23" style="793" bestFit="1" customWidth="1"/>
    <col min="13582" max="13582" width="24.140625" style="793" bestFit="1" customWidth="1"/>
    <col min="13583" max="13583" width="23.5703125" style="793" bestFit="1" customWidth="1"/>
    <col min="13584" max="13584" width="28.140625" style="793" bestFit="1" customWidth="1"/>
    <col min="13585" max="13585" width="3.7109375" style="793" customWidth="1"/>
    <col min="13586" max="13586" width="11.140625" style="793" bestFit="1" customWidth="1"/>
    <col min="13587" max="13824" width="9.140625" style="793"/>
    <col min="13825" max="13825" width="87.85546875" style="793" customWidth="1"/>
    <col min="13826" max="13826" width="24.140625" style="793" bestFit="1" customWidth="1"/>
    <col min="13827" max="13829" width="25.5703125" style="793" bestFit="1" customWidth="1"/>
    <col min="13830" max="13830" width="24.7109375" style="793" bestFit="1" customWidth="1"/>
    <col min="13831" max="13832" width="23.5703125" style="793" bestFit="1" customWidth="1"/>
    <col min="13833" max="13833" width="24.7109375" style="793" bestFit="1" customWidth="1"/>
    <col min="13834" max="13835" width="20.42578125" style="793" bestFit="1" customWidth="1"/>
    <col min="13836" max="13836" width="24.140625" style="793" bestFit="1" customWidth="1"/>
    <col min="13837" max="13837" width="23" style="793" bestFit="1" customWidth="1"/>
    <col min="13838" max="13838" width="24.140625" style="793" bestFit="1" customWidth="1"/>
    <col min="13839" max="13839" width="23.5703125" style="793" bestFit="1" customWidth="1"/>
    <col min="13840" max="13840" width="28.140625" style="793" bestFit="1" customWidth="1"/>
    <col min="13841" max="13841" width="3.7109375" style="793" customWidth="1"/>
    <col min="13842" max="13842" width="11.140625" style="793" bestFit="1" customWidth="1"/>
    <col min="13843" max="14080" width="9.140625" style="793"/>
    <col min="14081" max="14081" width="87.85546875" style="793" customWidth="1"/>
    <col min="14082" max="14082" width="24.140625" style="793" bestFit="1" customWidth="1"/>
    <col min="14083" max="14085" width="25.5703125" style="793" bestFit="1" customWidth="1"/>
    <col min="14086" max="14086" width="24.7109375" style="793" bestFit="1" customWidth="1"/>
    <col min="14087" max="14088" width="23.5703125" style="793" bestFit="1" customWidth="1"/>
    <col min="14089" max="14089" width="24.7109375" style="793" bestFit="1" customWidth="1"/>
    <col min="14090" max="14091" width="20.42578125" style="793" bestFit="1" customWidth="1"/>
    <col min="14092" max="14092" width="24.140625" style="793" bestFit="1" customWidth="1"/>
    <col min="14093" max="14093" width="23" style="793" bestFit="1" customWidth="1"/>
    <col min="14094" max="14094" width="24.140625" style="793" bestFit="1" customWidth="1"/>
    <col min="14095" max="14095" width="23.5703125" style="793" bestFit="1" customWidth="1"/>
    <col min="14096" max="14096" width="28.140625" style="793" bestFit="1" customWidth="1"/>
    <col min="14097" max="14097" width="3.7109375" style="793" customWidth="1"/>
    <col min="14098" max="14098" width="11.140625" style="793" bestFit="1" customWidth="1"/>
    <col min="14099" max="14336" width="9.140625" style="793"/>
    <col min="14337" max="14337" width="87.85546875" style="793" customWidth="1"/>
    <col min="14338" max="14338" width="24.140625" style="793" bestFit="1" customWidth="1"/>
    <col min="14339" max="14341" width="25.5703125" style="793" bestFit="1" customWidth="1"/>
    <col min="14342" max="14342" width="24.7109375" style="793" bestFit="1" customWidth="1"/>
    <col min="14343" max="14344" width="23.5703125" style="793" bestFit="1" customWidth="1"/>
    <col min="14345" max="14345" width="24.7109375" style="793" bestFit="1" customWidth="1"/>
    <col min="14346" max="14347" width="20.42578125" style="793" bestFit="1" customWidth="1"/>
    <col min="14348" max="14348" width="24.140625" style="793" bestFit="1" customWidth="1"/>
    <col min="14349" max="14349" width="23" style="793" bestFit="1" customWidth="1"/>
    <col min="14350" max="14350" width="24.140625" style="793" bestFit="1" customWidth="1"/>
    <col min="14351" max="14351" width="23.5703125" style="793" bestFit="1" customWidth="1"/>
    <col min="14352" max="14352" width="28.140625" style="793" bestFit="1" customWidth="1"/>
    <col min="14353" max="14353" width="3.7109375" style="793" customWidth="1"/>
    <col min="14354" max="14354" width="11.140625" style="793" bestFit="1" customWidth="1"/>
    <col min="14355" max="14592" width="9.140625" style="793"/>
    <col min="14593" max="14593" width="87.85546875" style="793" customWidth="1"/>
    <col min="14594" max="14594" width="24.140625" style="793" bestFit="1" customWidth="1"/>
    <col min="14595" max="14597" width="25.5703125" style="793" bestFit="1" customWidth="1"/>
    <col min="14598" max="14598" width="24.7109375" style="793" bestFit="1" customWidth="1"/>
    <col min="14599" max="14600" width="23.5703125" style="793" bestFit="1" customWidth="1"/>
    <col min="14601" max="14601" width="24.7109375" style="793" bestFit="1" customWidth="1"/>
    <col min="14602" max="14603" width="20.42578125" style="793" bestFit="1" customWidth="1"/>
    <col min="14604" max="14604" width="24.140625" style="793" bestFit="1" customWidth="1"/>
    <col min="14605" max="14605" width="23" style="793" bestFit="1" customWidth="1"/>
    <col min="14606" max="14606" width="24.140625" style="793" bestFit="1" customWidth="1"/>
    <col min="14607" max="14607" width="23.5703125" style="793" bestFit="1" customWidth="1"/>
    <col min="14608" max="14608" width="28.140625" style="793" bestFit="1" customWidth="1"/>
    <col min="14609" max="14609" width="3.7109375" style="793" customWidth="1"/>
    <col min="14610" max="14610" width="11.140625" style="793" bestFit="1" customWidth="1"/>
    <col min="14611" max="14848" width="9.140625" style="793"/>
    <col min="14849" max="14849" width="87.85546875" style="793" customWidth="1"/>
    <col min="14850" max="14850" width="24.140625" style="793" bestFit="1" customWidth="1"/>
    <col min="14851" max="14853" width="25.5703125" style="793" bestFit="1" customWidth="1"/>
    <col min="14854" max="14854" width="24.7109375" style="793" bestFit="1" customWidth="1"/>
    <col min="14855" max="14856" width="23.5703125" style="793" bestFit="1" customWidth="1"/>
    <col min="14857" max="14857" width="24.7109375" style="793" bestFit="1" customWidth="1"/>
    <col min="14858" max="14859" width="20.42578125" style="793" bestFit="1" customWidth="1"/>
    <col min="14860" max="14860" width="24.140625" style="793" bestFit="1" customWidth="1"/>
    <col min="14861" max="14861" width="23" style="793" bestFit="1" customWidth="1"/>
    <col min="14862" max="14862" width="24.140625" style="793" bestFit="1" customWidth="1"/>
    <col min="14863" max="14863" width="23.5703125" style="793" bestFit="1" customWidth="1"/>
    <col min="14864" max="14864" width="28.140625" style="793" bestFit="1" customWidth="1"/>
    <col min="14865" max="14865" width="3.7109375" style="793" customWidth="1"/>
    <col min="14866" max="14866" width="11.140625" style="793" bestFit="1" customWidth="1"/>
    <col min="14867" max="15104" width="9.140625" style="793"/>
    <col min="15105" max="15105" width="87.85546875" style="793" customWidth="1"/>
    <col min="15106" max="15106" width="24.140625" style="793" bestFit="1" customWidth="1"/>
    <col min="15107" max="15109" width="25.5703125" style="793" bestFit="1" customWidth="1"/>
    <col min="15110" max="15110" width="24.7109375" style="793" bestFit="1" customWidth="1"/>
    <col min="15111" max="15112" width="23.5703125" style="793" bestFit="1" customWidth="1"/>
    <col min="15113" max="15113" width="24.7109375" style="793" bestFit="1" customWidth="1"/>
    <col min="15114" max="15115" width="20.42578125" style="793" bestFit="1" customWidth="1"/>
    <col min="15116" max="15116" width="24.140625" style="793" bestFit="1" customWidth="1"/>
    <col min="15117" max="15117" width="23" style="793" bestFit="1" customWidth="1"/>
    <col min="15118" max="15118" width="24.140625" style="793" bestFit="1" customWidth="1"/>
    <col min="15119" max="15119" width="23.5703125" style="793" bestFit="1" customWidth="1"/>
    <col min="15120" max="15120" width="28.140625" style="793" bestFit="1" customWidth="1"/>
    <col min="15121" max="15121" width="3.7109375" style="793" customWidth="1"/>
    <col min="15122" max="15122" width="11.140625" style="793" bestFit="1" customWidth="1"/>
    <col min="15123" max="15360" width="9.140625" style="793"/>
    <col min="15361" max="15361" width="87.85546875" style="793" customWidth="1"/>
    <col min="15362" max="15362" width="24.140625" style="793" bestFit="1" customWidth="1"/>
    <col min="15363" max="15365" width="25.5703125" style="793" bestFit="1" customWidth="1"/>
    <col min="15366" max="15366" width="24.7109375" style="793" bestFit="1" customWidth="1"/>
    <col min="15367" max="15368" width="23.5703125" style="793" bestFit="1" customWidth="1"/>
    <col min="15369" max="15369" width="24.7109375" style="793" bestFit="1" customWidth="1"/>
    <col min="15370" max="15371" width="20.42578125" style="793" bestFit="1" customWidth="1"/>
    <col min="15372" max="15372" width="24.140625" style="793" bestFit="1" customWidth="1"/>
    <col min="15373" max="15373" width="23" style="793" bestFit="1" customWidth="1"/>
    <col min="15374" max="15374" width="24.140625" style="793" bestFit="1" customWidth="1"/>
    <col min="15375" max="15375" width="23.5703125" style="793" bestFit="1" customWidth="1"/>
    <col min="15376" max="15376" width="28.140625" style="793" bestFit="1" customWidth="1"/>
    <col min="15377" max="15377" width="3.7109375" style="793" customWidth="1"/>
    <col min="15378" max="15378" width="11.140625" style="793" bestFit="1" customWidth="1"/>
    <col min="15379" max="15616" width="9.140625" style="793"/>
    <col min="15617" max="15617" width="87.85546875" style="793" customWidth="1"/>
    <col min="15618" max="15618" width="24.140625" style="793" bestFit="1" customWidth="1"/>
    <col min="15619" max="15621" width="25.5703125" style="793" bestFit="1" customWidth="1"/>
    <col min="15622" max="15622" width="24.7109375" style="793" bestFit="1" customWidth="1"/>
    <col min="15623" max="15624" width="23.5703125" style="793" bestFit="1" customWidth="1"/>
    <col min="15625" max="15625" width="24.7109375" style="793" bestFit="1" customWidth="1"/>
    <col min="15626" max="15627" width="20.42578125" style="793" bestFit="1" customWidth="1"/>
    <col min="15628" max="15628" width="24.140625" style="793" bestFit="1" customWidth="1"/>
    <col min="15629" max="15629" width="23" style="793" bestFit="1" customWidth="1"/>
    <col min="15630" max="15630" width="24.140625" style="793" bestFit="1" customWidth="1"/>
    <col min="15631" max="15631" width="23.5703125" style="793" bestFit="1" customWidth="1"/>
    <col min="15632" max="15632" width="28.140625" style="793" bestFit="1" customWidth="1"/>
    <col min="15633" max="15633" width="3.7109375" style="793" customWidth="1"/>
    <col min="15634" max="15634" width="11.140625" style="793" bestFit="1" customWidth="1"/>
    <col min="15635" max="15872" width="9.140625" style="793"/>
    <col min="15873" max="15873" width="87.85546875" style="793" customWidth="1"/>
    <col min="15874" max="15874" width="24.140625" style="793" bestFit="1" customWidth="1"/>
    <col min="15875" max="15877" width="25.5703125" style="793" bestFit="1" customWidth="1"/>
    <col min="15878" max="15878" width="24.7109375" style="793" bestFit="1" customWidth="1"/>
    <col min="15879" max="15880" width="23.5703125" style="793" bestFit="1" customWidth="1"/>
    <col min="15881" max="15881" width="24.7109375" style="793" bestFit="1" customWidth="1"/>
    <col min="15882" max="15883" width="20.42578125" style="793" bestFit="1" customWidth="1"/>
    <col min="15884" max="15884" width="24.140625" style="793" bestFit="1" customWidth="1"/>
    <col min="15885" max="15885" width="23" style="793" bestFit="1" customWidth="1"/>
    <col min="15886" max="15886" width="24.140625" style="793" bestFit="1" customWidth="1"/>
    <col min="15887" max="15887" width="23.5703125" style="793" bestFit="1" customWidth="1"/>
    <col min="15888" max="15888" width="28.140625" style="793" bestFit="1" customWidth="1"/>
    <col min="15889" max="15889" width="3.7109375" style="793" customWidth="1"/>
    <col min="15890" max="15890" width="11.140625" style="793" bestFit="1" customWidth="1"/>
    <col min="15891" max="16128" width="9.140625" style="793"/>
    <col min="16129" max="16129" width="87.85546875" style="793" customWidth="1"/>
    <col min="16130" max="16130" width="24.140625" style="793" bestFit="1" customWidth="1"/>
    <col min="16131" max="16133" width="25.5703125" style="793" bestFit="1" customWidth="1"/>
    <col min="16134" max="16134" width="24.7109375" style="793" bestFit="1" customWidth="1"/>
    <col min="16135" max="16136" width="23.5703125" style="793" bestFit="1" customWidth="1"/>
    <col min="16137" max="16137" width="24.7109375" style="793" bestFit="1" customWidth="1"/>
    <col min="16138" max="16139" width="20.42578125" style="793" bestFit="1" customWidth="1"/>
    <col min="16140" max="16140" width="24.140625" style="793" bestFit="1" customWidth="1"/>
    <col min="16141" max="16141" width="23" style="793" bestFit="1" customWidth="1"/>
    <col min="16142" max="16142" width="24.140625" style="793" bestFit="1" customWidth="1"/>
    <col min="16143" max="16143" width="23.5703125" style="793" bestFit="1" customWidth="1"/>
    <col min="16144" max="16144" width="28.140625" style="793" bestFit="1" customWidth="1"/>
    <col min="16145" max="16145" width="3.7109375" style="793" customWidth="1"/>
    <col min="16146" max="16146" width="11.140625" style="793" bestFit="1" customWidth="1"/>
    <col min="16147" max="16384" width="9.140625" style="793"/>
  </cols>
  <sheetData>
    <row r="1" spans="1:16" s="793" customFormat="1" ht="20.25" hidden="1">
      <c r="A1" s="460"/>
      <c r="B1" s="931"/>
      <c r="C1" s="931"/>
      <c r="D1" s="931"/>
      <c r="E1" s="931"/>
      <c r="F1" s="931"/>
      <c r="G1" s="931"/>
      <c r="H1" s="931"/>
      <c r="I1" s="60"/>
      <c r="J1" s="138"/>
      <c r="K1" s="138"/>
      <c r="L1" s="138"/>
      <c r="M1" s="138"/>
      <c r="N1" s="138"/>
      <c r="O1" s="138"/>
      <c r="P1" s="138"/>
    </row>
    <row r="2" spans="1:16" s="793" customFormat="1" ht="69" customHeight="1">
      <c r="A2" s="1087" t="s">
        <v>1072</v>
      </c>
      <c r="B2" s="1088"/>
      <c r="C2" s="1088"/>
      <c r="D2" s="1088"/>
      <c r="E2" s="1088"/>
      <c r="F2" s="1088"/>
      <c r="G2" s="1088"/>
      <c r="H2" s="1088"/>
      <c r="I2" s="1088"/>
      <c r="J2" s="1088"/>
      <c r="K2" s="1088"/>
      <c r="L2" s="1088"/>
      <c r="M2" s="1088"/>
      <c r="N2" s="1088"/>
      <c r="O2" s="1088"/>
      <c r="P2" s="1088"/>
    </row>
    <row r="3" spans="1:16" s="793" customFormat="1" ht="44.25" customHeight="1">
      <c r="A3" s="1087" t="s">
        <v>678</v>
      </c>
      <c r="B3" s="1088"/>
      <c r="C3" s="1088"/>
      <c r="D3" s="1088"/>
      <c r="E3" s="1088"/>
      <c r="F3" s="1088"/>
      <c r="G3" s="1088"/>
      <c r="H3" s="1088"/>
      <c r="I3" s="1088"/>
      <c r="J3" s="1088"/>
      <c r="K3" s="1088"/>
      <c r="L3" s="1088"/>
      <c r="M3" s="1088"/>
      <c r="N3" s="1088"/>
      <c r="O3" s="1088"/>
      <c r="P3" s="1088"/>
    </row>
    <row r="4" spans="1:16" s="793" customFormat="1" ht="44.25" customHeight="1">
      <c r="A4" s="1087" t="s">
        <v>1527</v>
      </c>
      <c r="B4" s="1088"/>
      <c r="C4" s="1088"/>
      <c r="D4" s="1088"/>
      <c r="E4" s="1088"/>
      <c r="F4" s="1088"/>
      <c r="G4" s="1088"/>
      <c r="H4" s="1088"/>
      <c r="I4" s="1088"/>
      <c r="J4" s="1088"/>
      <c r="K4" s="1088"/>
      <c r="L4" s="1088"/>
      <c r="M4" s="1088"/>
      <c r="N4" s="1088"/>
      <c r="O4" s="1088"/>
      <c r="P4" s="1088"/>
    </row>
    <row r="5" spans="1:16" s="87" customFormat="1" ht="51.75" customHeight="1">
      <c r="A5" s="1089" t="s">
        <v>1254</v>
      </c>
      <c r="B5" s="1090"/>
      <c r="C5" s="1090"/>
      <c r="D5" s="1090"/>
      <c r="E5" s="1090"/>
      <c r="F5" s="1090"/>
      <c r="G5" s="1090"/>
      <c r="H5" s="1090"/>
      <c r="I5" s="1090"/>
      <c r="J5" s="1090"/>
      <c r="K5" s="1090"/>
      <c r="L5" s="1090"/>
      <c r="M5" s="1090"/>
      <c r="N5" s="1090"/>
      <c r="O5" s="1090"/>
      <c r="P5" s="1090"/>
    </row>
    <row r="6" spans="1:16" s="793" customFormat="1" ht="3" customHeight="1">
      <c r="A6" s="461"/>
      <c r="B6" s="932"/>
      <c r="C6" s="932"/>
      <c r="D6" s="932"/>
      <c r="E6" s="932"/>
      <c r="F6" s="932"/>
      <c r="G6" s="932"/>
      <c r="H6" s="932"/>
      <c r="I6" s="932"/>
      <c r="J6" s="932"/>
      <c r="K6" s="932"/>
      <c r="L6" s="932"/>
      <c r="M6" s="932"/>
      <c r="N6" s="932"/>
      <c r="O6" s="932"/>
      <c r="P6" s="932"/>
    </row>
    <row r="7" spans="1:16" s="793" customFormat="1" ht="11.25" customHeight="1" thickBot="1">
      <c r="A7" s="462"/>
      <c r="B7" s="138"/>
      <c r="C7" s="138"/>
      <c r="D7" s="138"/>
      <c r="E7" s="138"/>
      <c r="F7" s="138"/>
      <c r="G7" s="138"/>
      <c r="H7" s="138"/>
      <c r="I7" s="60"/>
      <c r="J7" s="138"/>
      <c r="K7" s="138"/>
      <c r="L7" s="138"/>
      <c r="M7" s="138"/>
      <c r="N7" s="138"/>
      <c r="O7" s="138"/>
      <c r="P7" s="138"/>
    </row>
    <row r="8" spans="1:16" s="28" customFormat="1" ht="51.75" customHeight="1" thickTop="1" thickBot="1">
      <c r="A8" s="463"/>
      <c r="B8" s="933" t="s">
        <v>297</v>
      </c>
      <c r="C8" s="933" t="s">
        <v>298</v>
      </c>
      <c r="D8" s="933" t="s">
        <v>299</v>
      </c>
      <c r="E8" s="933" t="s">
        <v>300</v>
      </c>
      <c r="F8" s="933" t="s">
        <v>301</v>
      </c>
      <c r="G8" s="933" t="s">
        <v>302</v>
      </c>
      <c r="H8" s="933" t="s">
        <v>303</v>
      </c>
      <c r="I8" s="933" t="s">
        <v>304</v>
      </c>
      <c r="J8" s="933" t="s">
        <v>305</v>
      </c>
      <c r="K8" s="933" t="s">
        <v>306</v>
      </c>
      <c r="L8" s="933" t="s">
        <v>307</v>
      </c>
      <c r="M8" s="933" t="s">
        <v>308</v>
      </c>
      <c r="N8" s="933" t="s">
        <v>1074</v>
      </c>
      <c r="O8" s="934" t="s">
        <v>1075</v>
      </c>
      <c r="P8" s="934" t="s">
        <v>309</v>
      </c>
    </row>
    <row r="9" spans="1:16" s="125" customFormat="1" ht="36.75" customHeight="1" thickTop="1" thickBot="1">
      <c r="A9" s="124" t="s">
        <v>679</v>
      </c>
      <c r="B9" s="935">
        <v>0.1232</v>
      </c>
      <c r="C9" s="935">
        <v>0.1144</v>
      </c>
      <c r="D9" s="935">
        <v>0.1217</v>
      </c>
      <c r="E9" s="935">
        <v>0.12189999999999999</v>
      </c>
      <c r="F9" s="935">
        <v>0.1148</v>
      </c>
      <c r="G9" s="935">
        <v>0.1091</v>
      </c>
      <c r="H9" s="935">
        <v>0.1133</v>
      </c>
      <c r="I9" s="935">
        <v>0.13550000000000001</v>
      </c>
      <c r="J9" s="935">
        <v>0.80330000000000001</v>
      </c>
      <c r="K9" s="935">
        <v>0.32290000000000002</v>
      </c>
      <c r="L9" s="935">
        <v>0.12620000000000001</v>
      </c>
      <c r="M9" s="935">
        <v>0.111</v>
      </c>
      <c r="N9" s="935">
        <v>0.1119</v>
      </c>
      <c r="O9" s="935">
        <v>0.11650000000000001</v>
      </c>
      <c r="P9" s="935">
        <v>0.121</v>
      </c>
    </row>
    <row r="10" spans="1:16" s="87" customFormat="1" ht="36.75" customHeight="1" thickTop="1">
      <c r="A10" s="130" t="s">
        <v>680</v>
      </c>
      <c r="B10" s="936">
        <v>6646462567.1800003</v>
      </c>
      <c r="C10" s="936">
        <v>35113964940.510002</v>
      </c>
      <c r="D10" s="936">
        <v>8617988359.8799992</v>
      </c>
      <c r="E10" s="936">
        <v>5428333406.9799995</v>
      </c>
      <c r="F10" s="936">
        <v>3605229171.8299999</v>
      </c>
      <c r="G10" s="936">
        <v>2292499183.8200002</v>
      </c>
      <c r="H10" s="936">
        <v>1741786381.8900001</v>
      </c>
      <c r="I10" s="936">
        <v>707834136.75999999</v>
      </c>
      <c r="J10" s="936">
        <v>75985881.099999994</v>
      </c>
      <c r="K10" s="936">
        <v>60000693.149999999</v>
      </c>
      <c r="L10" s="936">
        <v>1219532473.3800001</v>
      </c>
      <c r="M10" s="936">
        <v>513172937.60000002</v>
      </c>
      <c r="N10" s="936">
        <v>3250357214.3899999</v>
      </c>
      <c r="O10" s="936">
        <v>960835125.51999998</v>
      </c>
      <c r="P10" s="936">
        <v>70233982473.990005</v>
      </c>
    </row>
    <row r="11" spans="1:16" s="87" customFormat="1" ht="36.75" customHeight="1">
      <c r="A11" s="130" t="s">
        <v>681</v>
      </c>
      <c r="B11" s="936">
        <v>10396883.789999999</v>
      </c>
      <c r="C11" s="936">
        <v>8036529.4199999999</v>
      </c>
      <c r="D11" s="936">
        <v>0</v>
      </c>
      <c r="E11" s="936">
        <v>0</v>
      </c>
      <c r="F11" s="936">
        <v>20905533.289999999</v>
      </c>
      <c r="G11" s="936">
        <v>0</v>
      </c>
      <c r="H11" s="936">
        <v>10440017.689999999</v>
      </c>
      <c r="I11" s="936">
        <v>0</v>
      </c>
      <c r="J11" s="936">
        <v>0</v>
      </c>
      <c r="K11" s="936">
        <v>0</v>
      </c>
      <c r="L11" s="936">
        <v>0</v>
      </c>
      <c r="M11" s="936">
        <v>0</v>
      </c>
      <c r="N11" s="936">
        <v>0</v>
      </c>
      <c r="O11" s="936">
        <v>0</v>
      </c>
      <c r="P11" s="936">
        <v>49778964.189999998</v>
      </c>
    </row>
    <row r="12" spans="1:16" s="126" customFormat="1" ht="36.75" customHeight="1">
      <c r="A12" s="130" t="s">
        <v>682</v>
      </c>
      <c r="B12" s="936">
        <v>5201218747.7700005</v>
      </c>
      <c r="C12" s="936">
        <v>2731182334.5500002</v>
      </c>
      <c r="D12" s="936">
        <v>4784874863.8500004</v>
      </c>
      <c r="E12" s="936">
        <v>5490160765.9700003</v>
      </c>
      <c r="F12" s="936">
        <v>4632941099.0299997</v>
      </c>
      <c r="G12" s="936">
        <v>1089219981.3399999</v>
      </c>
      <c r="H12" s="936">
        <v>1022541740.39</v>
      </c>
      <c r="I12" s="936">
        <v>1137778845.46</v>
      </c>
      <c r="J12" s="936">
        <v>64343643.350000001</v>
      </c>
      <c r="K12" s="936">
        <v>159080368.38999999</v>
      </c>
      <c r="L12" s="936">
        <v>1069697208.22</v>
      </c>
      <c r="M12" s="936">
        <v>507753374.83999997</v>
      </c>
      <c r="N12" s="936">
        <v>230832096.11000001</v>
      </c>
      <c r="O12" s="936">
        <v>685075702.34000003</v>
      </c>
      <c r="P12" s="936">
        <v>28806700771.610001</v>
      </c>
    </row>
    <row r="13" spans="1:16" s="126" customFormat="1" ht="36.75" customHeight="1">
      <c r="A13" s="130" t="s">
        <v>683</v>
      </c>
      <c r="B13" s="936">
        <v>3899137894.1599998</v>
      </c>
      <c r="C13" s="936">
        <v>1156055511.1700001</v>
      </c>
      <c r="D13" s="936">
        <v>10644149694.65</v>
      </c>
      <c r="E13" s="936">
        <v>923915041.02999997</v>
      </c>
      <c r="F13" s="936">
        <v>3952652949.0999999</v>
      </c>
      <c r="G13" s="936">
        <v>1869529915.3900001</v>
      </c>
      <c r="H13" s="936">
        <v>1390370865.1700001</v>
      </c>
      <c r="I13" s="936">
        <v>408909233.87</v>
      </c>
      <c r="J13" s="936">
        <v>0</v>
      </c>
      <c r="K13" s="936">
        <v>0</v>
      </c>
      <c r="L13" s="936">
        <v>1606520293.3299999</v>
      </c>
      <c r="M13" s="936">
        <v>621326499.19000006</v>
      </c>
      <c r="N13" s="936">
        <v>1788516263.8599999</v>
      </c>
      <c r="O13" s="936">
        <v>565802732.66999996</v>
      </c>
      <c r="P13" s="936">
        <v>28826886893.59</v>
      </c>
    </row>
    <row r="14" spans="1:16" s="126" customFormat="1" ht="36.75" customHeight="1">
      <c r="A14" s="130" t="s">
        <v>684</v>
      </c>
      <c r="B14" s="936">
        <v>4819197875.4899998</v>
      </c>
      <c r="C14" s="936">
        <v>5012424545.5200005</v>
      </c>
      <c r="D14" s="936">
        <v>4056804204.6199999</v>
      </c>
      <c r="E14" s="936">
        <v>6784537253.0299997</v>
      </c>
      <c r="F14" s="936">
        <v>4331564503.5100002</v>
      </c>
      <c r="G14" s="936">
        <v>3025769133.5700002</v>
      </c>
      <c r="H14" s="936">
        <v>3021492624.1599998</v>
      </c>
      <c r="I14" s="936">
        <v>0</v>
      </c>
      <c r="J14" s="936">
        <v>82082179.049999997</v>
      </c>
      <c r="K14" s="936">
        <v>200975207.69999999</v>
      </c>
      <c r="L14" s="936">
        <v>1429639065.2</v>
      </c>
      <c r="M14" s="936">
        <v>626550812.72000003</v>
      </c>
      <c r="N14" s="936">
        <v>5742067013.8900003</v>
      </c>
      <c r="O14" s="936">
        <v>1114192423.23</v>
      </c>
      <c r="P14" s="936">
        <v>40247296841.690002</v>
      </c>
    </row>
    <row r="15" spans="1:16" s="126" customFormat="1" ht="36.75" customHeight="1" thickBot="1">
      <c r="A15" s="130" t="s">
        <v>685</v>
      </c>
      <c r="B15" s="936">
        <v>10291903163.41</v>
      </c>
      <c r="C15" s="936">
        <v>10406093017.58</v>
      </c>
      <c r="D15" s="936">
        <v>9975487700.1900005</v>
      </c>
      <c r="E15" s="936">
        <v>8743716053.1499996</v>
      </c>
      <c r="F15" s="936">
        <v>7028928389.0200005</v>
      </c>
      <c r="G15" s="936">
        <v>4155523637.2800002</v>
      </c>
      <c r="H15" s="936">
        <v>3834281430.54</v>
      </c>
      <c r="I15" s="936">
        <v>10773203630.559999</v>
      </c>
      <c r="J15" s="936">
        <v>47936416.350000001</v>
      </c>
      <c r="K15" s="936">
        <v>416953759.88999999</v>
      </c>
      <c r="L15" s="936">
        <v>7984694450.9200001</v>
      </c>
      <c r="M15" s="936">
        <v>1973200516.9200001</v>
      </c>
      <c r="N15" s="936">
        <v>5065976912.54</v>
      </c>
      <c r="O15" s="936">
        <v>6104127174.1999998</v>
      </c>
      <c r="P15" s="936">
        <v>86802026252.550003</v>
      </c>
    </row>
    <row r="16" spans="1:16" s="126" customFormat="1" ht="36.75" customHeight="1" thickTop="1" thickBot="1">
      <c r="A16" s="738" t="s">
        <v>686</v>
      </c>
      <c r="B16" s="937">
        <v>30868317131.799999</v>
      </c>
      <c r="C16" s="937">
        <v>54427756878.75</v>
      </c>
      <c r="D16" s="937">
        <v>38079304823.190002</v>
      </c>
      <c r="E16" s="937">
        <v>27370662520.16</v>
      </c>
      <c r="F16" s="937">
        <v>23572221645.779999</v>
      </c>
      <c r="G16" s="937">
        <v>12432541851.4</v>
      </c>
      <c r="H16" s="937">
        <v>11020913059.84</v>
      </c>
      <c r="I16" s="937">
        <v>13027725846.65</v>
      </c>
      <c r="J16" s="937">
        <v>270348119.85000002</v>
      </c>
      <c r="K16" s="937">
        <v>837010029.13</v>
      </c>
      <c r="L16" s="937">
        <v>13310083491.049999</v>
      </c>
      <c r="M16" s="937">
        <v>4242004141.27</v>
      </c>
      <c r="N16" s="937">
        <v>16077749500.790001</v>
      </c>
      <c r="O16" s="937">
        <v>9430033157.9599991</v>
      </c>
      <c r="P16" s="937">
        <v>254966672197.62</v>
      </c>
    </row>
    <row r="17" spans="1:16" s="127" customFormat="1" ht="36.75" customHeight="1" thickTop="1">
      <c r="A17" s="464" t="s">
        <v>687</v>
      </c>
      <c r="B17" s="938">
        <v>16897153955.040501</v>
      </c>
      <c r="C17" s="938">
        <v>15290479302.157</v>
      </c>
      <c r="D17" s="938">
        <v>19297140673.75</v>
      </c>
      <c r="E17" s="938">
        <v>15392108666.6315</v>
      </c>
      <c r="F17" s="938">
        <v>13182607014.3375</v>
      </c>
      <c r="G17" s="938">
        <v>7577459441.4204998</v>
      </c>
      <c r="H17" s="938">
        <v>7001138681.092</v>
      </c>
      <c r="I17" s="938">
        <v>11205214016.587</v>
      </c>
      <c r="J17" s="938">
        <v>122366779.3075</v>
      </c>
      <c r="K17" s="938">
        <v>599501239.34300005</v>
      </c>
      <c r="L17" s="938">
        <v>10074123338.129</v>
      </c>
      <c r="M17" s="938">
        <v>2855327551.0229998</v>
      </c>
      <c r="N17" s="938">
        <v>10312951724.109501</v>
      </c>
      <c r="O17" s="938">
        <v>7359687998.4254999</v>
      </c>
      <c r="P17" s="938">
        <v>137167260381.354</v>
      </c>
    </row>
    <row r="18" spans="1:16" s="129" customFormat="1" ht="36.75" customHeight="1" thickBot="1">
      <c r="A18" s="128" t="s">
        <v>688</v>
      </c>
      <c r="B18" s="939">
        <v>0.5474</v>
      </c>
      <c r="C18" s="939">
        <v>0.28089999999999998</v>
      </c>
      <c r="D18" s="939">
        <v>0.50680000000000003</v>
      </c>
      <c r="E18" s="939">
        <v>0.56240000000000001</v>
      </c>
      <c r="F18" s="939">
        <v>0.55920000000000003</v>
      </c>
      <c r="G18" s="939">
        <v>0.60950000000000004</v>
      </c>
      <c r="H18" s="939">
        <v>0.63529999999999998</v>
      </c>
      <c r="I18" s="939">
        <v>0.86009999999999998</v>
      </c>
      <c r="J18" s="939">
        <v>0.4526</v>
      </c>
      <c r="K18" s="939">
        <v>0.71619999999999995</v>
      </c>
      <c r="L18" s="939">
        <v>0.75690000000000002</v>
      </c>
      <c r="M18" s="939">
        <v>0.67310000000000003</v>
      </c>
      <c r="N18" s="939">
        <v>0.64139999999999997</v>
      </c>
      <c r="O18" s="939">
        <v>0.78049999999999997</v>
      </c>
      <c r="P18" s="939">
        <v>0.53800000000000003</v>
      </c>
    </row>
    <row r="19" spans="1:16" s="126" customFormat="1" ht="36.75" customHeight="1" thickTop="1" thickBot="1">
      <c r="A19" s="738" t="s">
        <v>689</v>
      </c>
      <c r="B19" s="937">
        <v>1689715395.5041001</v>
      </c>
      <c r="C19" s="937">
        <v>1529047930.2156999</v>
      </c>
      <c r="D19" s="937">
        <v>1929714067.375</v>
      </c>
      <c r="E19" s="937">
        <v>1539210866.6631999</v>
      </c>
      <c r="F19" s="937">
        <v>1318260701.4338</v>
      </c>
      <c r="G19" s="937">
        <v>757745944.14209998</v>
      </c>
      <c r="H19" s="937">
        <v>700113868.1092</v>
      </c>
      <c r="I19" s="937">
        <v>1120521401.6587</v>
      </c>
      <c r="J19" s="937">
        <v>12236677.9308</v>
      </c>
      <c r="K19" s="937">
        <v>59950123.934299998</v>
      </c>
      <c r="L19" s="937">
        <v>1007412333.8128999</v>
      </c>
      <c r="M19" s="937">
        <v>285532755.10229999</v>
      </c>
      <c r="N19" s="937">
        <v>1031295172.411</v>
      </c>
      <c r="O19" s="937">
        <v>735968799.84259999</v>
      </c>
      <c r="P19" s="937">
        <v>13716726038.135401</v>
      </c>
    </row>
    <row r="20" spans="1:16" s="126" customFormat="1" ht="36.75" customHeight="1" thickTop="1">
      <c r="A20" s="130" t="s">
        <v>690</v>
      </c>
      <c r="B20" s="936">
        <v>1495792612</v>
      </c>
      <c r="C20" s="936">
        <v>1836873460</v>
      </c>
      <c r="D20" s="936">
        <v>1803795429</v>
      </c>
      <c r="E20" s="936">
        <v>1298336067</v>
      </c>
      <c r="F20" s="936">
        <v>1231616179</v>
      </c>
      <c r="G20" s="936">
        <v>571431368</v>
      </c>
      <c r="H20" s="936">
        <v>560962998</v>
      </c>
      <c r="I20" s="936">
        <v>1217189569</v>
      </c>
      <c r="J20" s="936">
        <v>107548141</v>
      </c>
      <c r="K20" s="936">
        <v>193589478</v>
      </c>
      <c r="L20" s="936">
        <v>909771424</v>
      </c>
      <c r="M20" s="936">
        <v>220705568</v>
      </c>
      <c r="N20" s="936">
        <v>1043584595</v>
      </c>
      <c r="O20" s="936">
        <v>704376545</v>
      </c>
      <c r="P20" s="936">
        <v>13195573433</v>
      </c>
    </row>
    <row r="21" spans="1:16" s="126" customFormat="1" ht="36.75" customHeight="1">
      <c r="A21" s="130" t="s">
        <v>691</v>
      </c>
      <c r="B21" s="936">
        <v>0</v>
      </c>
      <c r="C21" s="936">
        <v>0</v>
      </c>
      <c r="D21" s="936">
        <v>0</v>
      </c>
      <c r="E21" s="936">
        <v>0</v>
      </c>
      <c r="F21" s="936">
        <v>0</v>
      </c>
      <c r="G21" s="936">
        <v>0</v>
      </c>
      <c r="H21" s="936">
        <v>1</v>
      </c>
      <c r="I21" s="936">
        <v>0</v>
      </c>
      <c r="J21" s="936">
        <v>0</v>
      </c>
      <c r="K21" s="936">
        <v>6250</v>
      </c>
      <c r="L21" s="936">
        <v>0</v>
      </c>
      <c r="M21" s="936">
        <v>1780</v>
      </c>
      <c r="N21" s="936">
        <v>0</v>
      </c>
      <c r="O21" s="936">
        <v>0</v>
      </c>
      <c r="P21" s="936">
        <v>8031</v>
      </c>
    </row>
    <row r="22" spans="1:16" s="126" customFormat="1" ht="36.75" customHeight="1">
      <c r="A22" s="132" t="s">
        <v>692</v>
      </c>
      <c r="B22" s="936">
        <v>0</v>
      </c>
      <c r="C22" s="936">
        <v>0</v>
      </c>
      <c r="D22" s="936">
        <v>0</v>
      </c>
      <c r="E22" s="936">
        <v>0</v>
      </c>
      <c r="F22" s="936">
        <v>0</v>
      </c>
      <c r="G22" s="936">
        <v>0</v>
      </c>
      <c r="H22" s="936">
        <v>0</v>
      </c>
      <c r="I22" s="936">
        <v>0</v>
      </c>
      <c r="J22" s="936">
        <v>0</v>
      </c>
      <c r="K22" s="936">
        <v>0</v>
      </c>
      <c r="L22" s="936">
        <v>0</v>
      </c>
      <c r="M22" s="936">
        <v>0</v>
      </c>
      <c r="N22" s="936">
        <v>0</v>
      </c>
      <c r="O22" s="936">
        <v>0</v>
      </c>
      <c r="P22" s="936">
        <v>0</v>
      </c>
    </row>
    <row r="23" spans="1:16" s="126" customFormat="1" ht="36.75" customHeight="1" thickBot="1">
      <c r="A23" s="130" t="s">
        <v>693</v>
      </c>
      <c r="B23" s="936">
        <v>180</v>
      </c>
      <c r="C23" s="936">
        <v>5825</v>
      </c>
      <c r="D23" s="936">
        <v>0</v>
      </c>
      <c r="E23" s="936">
        <v>1398</v>
      </c>
      <c r="F23" s="936">
        <v>14698</v>
      </c>
      <c r="G23" s="936">
        <v>0</v>
      </c>
      <c r="H23" s="936">
        <v>457</v>
      </c>
      <c r="I23" s="936">
        <v>0</v>
      </c>
      <c r="J23" s="936">
        <v>9244986</v>
      </c>
      <c r="K23" s="936">
        <v>0</v>
      </c>
      <c r="L23" s="936">
        <v>0</v>
      </c>
      <c r="M23" s="936">
        <v>1157</v>
      </c>
      <c r="N23" s="936">
        <v>0</v>
      </c>
      <c r="O23" s="936">
        <v>0</v>
      </c>
      <c r="P23" s="936">
        <v>9268701</v>
      </c>
    </row>
    <row r="24" spans="1:16" s="126" customFormat="1" ht="36.75" customHeight="1" thickTop="1" thickBot="1">
      <c r="A24" s="738" t="s">
        <v>694</v>
      </c>
      <c r="B24" s="937">
        <v>1495792432</v>
      </c>
      <c r="C24" s="937">
        <v>1836867635</v>
      </c>
      <c r="D24" s="937">
        <v>1803795429</v>
      </c>
      <c r="E24" s="937">
        <v>1298334669</v>
      </c>
      <c r="F24" s="937">
        <v>1231601481</v>
      </c>
      <c r="G24" s="937">
        <v>571431368</v>
      </c>
      <c r="H24" s="937">
        <v>560962540</v>
      </c>
      <c r="I24" s="937">
        <v>1217189569</v>
      </c>
      <c r="J24" s="937">
        <v>98303155</v>
      </c>
      <c r="K24" s="937">
        <v>193583228</v>
      </c>
      <c r="L24" s="937">
        <v>909771424</v>
      </c>
      <c r="M24" s="937">
        <v>220702631</v>
      </c>
      <c r="N24" s="937">
        <v>1043584595</v>
      </c>
      <c r="O24" s="937">
        <v>704376545</v>
      </c>
      <c r="P24" s="937">
        <v>13186296701</v>
      </c>
    </row>
    <row r="25" spans="1:16" s="126" customFormat="1" ht="36.75" customHeight="1" thickTop="1">
      <c r="A25" s="130" t="s">
        <v>695</v>
      </c>
      <c r="B25" s="936">
        <v>469335631</v>
      </c>
      <c r="C25" s="936">
        <v>0</v>
      </c>
      <c r="D25" s="936">
        <v>450473333</v>
      </c>
      <c r="E25" s="936">
        <v>406466667</v>
      </c>
      <c r="F25" s="936">
        <v>205632980</v>
      </c>
      <c r="G25" s="936">
        <v>206500000</v>
      </c>
      <c r="H25" s="936">
        <v>193673167</v>
      </c>
      <c r="I25" s="936">
        <v>190000000</v>
      </c>
      <c r="J25" s="936">
        <v>0</v>
      </c>
      <c r="K25" s="936">
        <v>0</v>
      </c>
      <c r="L25" s="936">
        <v>230450000</v>
      </c>
      <c r="M25" s="936">
        <v>80000000</v>
      </c>
      <c r="N25" s="936">
        <v>52838460</v>
      </c>
      <c r="O25" s="936">
        <v>0</v>
      </c>
      <c r="P25" s="936">
        <v>2485370238</v>
      </c>
    </row>
    <row r="26" spans="1:16" s="126" customFormat="1" ht="36.75" customHeight="1">
      <c r="A26" s="130" t="s">
        <v>696</v>
      </c>
      <c r="B26" s="936">
        <v>0</v>
      </c>
      <c r="C26" s="936">
        <v>0</v>
      </c>
      <c r="D26" s="936">
        <v>0</v>
      </c>
      <c r="E26" s="936">
        <v>0</v>
      </c>
      <c r="F26" s="936">
        <v>0</v>
      </c>
      <c r="G26" s="936">
        <v>0</v>
      </c>
      <c r="H26" s="936">
        <v>0</v>
      </c>
      <c r="I26" s="936">
        <v>0</v>
      </c>
      <c r="J26" s="936">
        <v>0</v>
      </c>
      <c r="K26" s="936">
        <v>0</v>
      </c>
      <c r="L26" s="936">
        <v>0</v>
      </c>
      <c r="M26" s="936">
        <v>0</v>
      </c>
      <c r="N26" s="936">
        <v>0</v>
      </c>
      <c r="O26" s="936">
        <v>0</v>
      </c>
      <c r="P26" s="936">
        <v>0</v>
      </c>
    </row>
    <row r="27" spans="1:16" s="131" customFormat="1" ht="36.75" customHeight="1">
      <c r="A27" s="130" t="s">
        <v>697</v>
      </c>
      <c r="B27" s="936">
        <v>0</v>
      </c>
      <c r="C27" s="936">
        <v>0</v>
      </c>
      <c r="D27" s="936">
        <v>0</v>
      </c>
      <c r="E27" s="936">
        <v>0</v>
      </c>
      <c r="F27" s="936">
        <v>0</v>
      </c>
      <c r="G27" s="936">
        <v>0</v>
      </c>
      <c r="H27" s="936">
        <v>0</v>
      </c>
      <c r="I27" s="936">
        <v>0</v>
      </c>
      <c r="J27" s="936">
        <v>0</v>
      </c>
      <c r="K27" s="936">
        <v>0</v>
      </c>
      <c r="L27" s="936">
        <v>0</v>
      </c>
      <c r="M27" s="936">
        <v>0</v>
      </c>
      <c r="N27" s="936">
        <v>0</v>
      </c>
      <c r="O27" s="936">
        <v>0</v>
      </c>
      <c r="P27" s="936">
        <v>0</v>
      </c>
    </row>
    <row r="28" spans="1:16" s="126" customFormat="1" ht="36.75" customHeight="1">
      <c r="A28" s="130" t="s">
        <v>698</v>
      </c>
      <c r="B28" s="936">
        <v>469335631</v>
      </c>
      <c r="C28" s="936">
        <v>0</v>
      </c>
      <c r="D28" s="936">
        <v>450473333</v>
      </c>
      <c r="E28" s="936">
        <v>406466667</v>
      </c>
      <c r="F28" s="936">
        <v>205632980</v>
      </c>
      <c r="G28" s="936">
        <v>206500000</v>
      </c>
      <c r="H28" s="936">
        <v>193673167</v>
      </c>
      <c r="I28" s="936">
        <v>190000000</v>
      </c>
      <c r="J28" s="936">
        <v>0</v>
      </c>
      <c r="K28" s="936">
        <v>0</v>
      </c>
      <c r="L28" s="936">
        <v>230450000</v>
      </c>
      <c r="M28" s="936">
        <v>80000000</v>
      </c>
      <c r="N28" s="936">
        <v>52838460</v>
      </c>
      <c r="O28" s="936">
        <v>0</v>
      </c>
      <c r="P28" s="936">
        <v>2485370238</v>
      </c>
    </row>
    <row r="29" spans="1:16" s="332" customFormat="1" ht="36.75" customHeight="1">
      <c r="A29" s="132" t="s">
        <v>699</v>
      </c>
      <c r="B29" s="936">
        <v>117261250</v>
      </c>
      <c r="C29" s="936">
        <v>123201691</v>
      </c>
      <c r="D29" s="936">
        <v>95882690</v>
      </c>
      <c r="E29" s="936">
        <v>172376111</v>
      </c>
      <c r="F29" s="936">
        <v>76917540</v>
      </c>
      <c r="G29" s="936">
        <v>49300822</v>
      </c>
      <c r="H29" s="936">
        <v>38960364</v>
      </c>
      <c r="I29" s="936">
        <v>112796290</v>
      </c>
      <c r="J29" s="936">
        <v>0</v>
      </c>
      <c r="K29" s="936">
        <v>0</v>
      </c>
      <c r="L29" s="936">
        <v>131495750</v>
      </c>
      <c r="M29" s="936">
        <v>16294751</v>
      </c>
      <c r="N29" s="936">
        <v>57958063</v>
      </c>
      <c r="O29" s="936">
        <v>154205386</v>
      </c>
      <c r="P29" s="936">
        <v>1146650708</v>
      </c>
    </row>
    <row r="30" spans="1:16" s="734" customFormat="1" ht="36.75" customHeight="1" thickBot="1">
      <c r="A30" s="132" t="s">
        <v>700</v>
      </c>
      <c r="B30" s="936">
        <v>0</v>
      </c>
      <c r="C30" s="936">
        <v>0</v>
      </c>
      <c r="D30" s="936">
        <v>0</v>
      </c>
      <c r="E30" s="936">
        <v>0</v>
      </c>
      <c r="F30" s="936">
        <v>0</v>
      </c>
      <c r="G30" s="936">
        <v>0</v>
      </c>
      <c r="H30" s="936">
        <v>0</v>
      </c>
      <c r="I30" s="936">
        <v>0</v>
      </c>
      <c r="J30" s="936">
        <v>0</v>
      </c>
      <c r="K30" s="936">
        <v>0</v>
      </c>
      <c r="L30" s="936">
        <v>0</v>
      </c>
      <c r="M30" s="936">
        <v>0</v>
      </c>
      <c r="N30" s="936">
        <v>0</v>
      </c>
      <c r="O30" s="936">
        <v>0</v>
      </c>
      <c r="P30" s="936">
        <v>0</v>
      </c>
    </row>
    <row r="31" spans="1:16" s="126" customFormat="1" ht="36.75" customHeight="1" thickTop="1" thickBot="1">
      <c r="A31" s="133" t="s">
        <v>701</v>
      </c>
      <c r="B31" s="937">
        <v>586596881</v>
      </c>
      <c r="C31" s="937">
        <v>123201691</v>
      </c>
      <c r="D31" s="937">
        <v>546356023</v>
      </c>
      <c r="E31" s="937">
        <v>578842778</v>
      </c>
      <c r="F31" s="937">
        <v>282550520</v>
      </c>
      <c r="G31" s="937">
        <v>255800822</v>
      </c>
      <c r="H31" s="937">
        <v>232633531</v>
      </c>
      <c r="I31" s="937">
        <v>302796290</v>
      </c>
      <c r="J31" s="937">
        <v>0</v>
      </c>
      <c r="K31" s="937">
        <v>0</v>
      </c>
      <c r="L31" s="937">
        <v>361945750</v>
      </c>
      <c r="M31" s="937">
        <v>96294751</v>
      </c>
      <c r="N31" s="937">
        <v>110796523</v>
      </c>
      <c r="O31" s="937">
        <v>154205386</v>
      </c>
      <c r="P31" s="937">
        <v>3632020946</v>
      </c>
    </row>
    <row r="32" spans="1:16" s="126" customFormat="1" ht="36.75" customHeight="1" thickTop="1">
      <c r="A32" s="132" t="s">
        <v>702</v>
      </c>
      <c r="B32" s="936">
        <v>0</v>
      </c>
      <c r="C32" s="936">
        <v>86623324</v>
      </c>
      <c r="D32" s="936">
        <v>0</v>
      </c>
      <c r="E32" s="936">
        <v>0</v>
      </c>
      <c r="F32" s="936">
        <v>0</v>
      </c>
      <c r="G32" s="936">
        <v>0</v>
      </c>
      <c r="H32" s="936">
        <v>0</v>
      </c>
      <c r="I32" s="936">
        <v>0</v>
      </c>
      <c r="J32" s="936">
        <v>0</v>
      </c>
      <c r="K32" s="936">
        <v>0</v>
      </c>
      <c r="L32" s="936">
        <v>0</v>
      </c>
      <c r="M32" s="936">
        <v>0</v>
      </c>
      <c r="N32" s="936">
        <v>0</v>
      </c>
      <c r="O32" s="936">
        <v>0</v>
      </c>
      <c r="P32" s="936">
        <v>86623324</v>
      </c>
    </row>
    <row r="33" spans="1:16" s="126" customFormat="1" ht="36.75" customHeight="1" thickBot="1">
      <c r="A33" s="132" t="s">
        <v>703</v>
      </c>
      <c r="B33" s="936">
        <v>109532</v>
      </c>
      <c r="C33" s="936">
        <v>124284064</v>
      </c>
      <c r="D33" s="936">
        <v>957014</v>
      </c>
      <c r="E33" s="936">
        <v>149867</v>
      </c>
      <c r="F33" s="936">
        <v>150863</v>
      </c>
      <c r="G33" s="936">
        <v>488800</v>
      </c>
      <c r="H33" s="936">
        <v>488800</v>
      </c>
      <c r="I33" s="936">
        <v>1446906</v>
      </c>
      <c r="J33" s="936">
        <v>0</v>
      </c>
      <c r="K33" s="936">
        <v>0</v>
      </c>
      <c r="L33" s="936">
        <v>652150</v>
      </c>
      <c r="M33" s="936">
        <v>0</v>
      </c>
      <c r="N33" s="936">
        <v>0</v>
      </c>
      <c r="O33" s="936">
        <v>951700</v>
      </c>
      <c r="P33" s="936">
        <v>129679696</v>
      </c>
    </row>
    <row r="34" spans="1:16" s="126" customFormat="1" ht="36.75" customHeight="1" thickTop="1" thickBot="1">
      <c r="A34" s="738" t="s">
        <v>1257</v>
      </c>
      <c r="B34" s="937">
        <v>2082279781</v>
      </c>
      <c r="C34" s="937">
        <v>1749161938</v>
      </c>
      <c r="D34" s="937">
        <v>2349194438</v>
      </c>
      <c r="E34" s="937">
        <v>1877027580</v>
      </c>
      <c r="F34" s="937">
        <v>1514001138</v>
      </c>
      <c r="G34" s="937">
        <v>826743390</v>
      </c>
      <c r="H34" s="937">
        <v>793107271</v>
      </c>
      <c r="I34" s="937">
        <v>1518538953</v>
      </c>
      <c r="J34" s="937">
        <v>98303155</v>
      </c>
      <c r="K34" s="937">
        <v>193583228</v>
      </c>
      <c r="L34" s="937">
        <v>1271065024</v>
      </c>
      <c r="M34" s="937">
        <v>316997382</v>
      </c>
      <c r="N34" s="937">
        <v>1154381118</v>
      </c>
      <c r="O34" s="937">
        <v>857630231</v>
      </c>
      <c r="P34" s="937">
        <v>16602014627</v>
      </c>
    </row>
    <row r="35" spans="1:16" s="87" customFormat="1" ht="36.75" customHeight="1" thickTop="1">
      <c r="A35" s="130" t="s">
        <v>705</v>
      </c>
      <c r="B35" s="936">
        <v>392564385.49599999</v>
      </c>
      <c r="C35" s="936">
        <v>220114007.7843</v>
      </c>
      <c r="D35" s="936">
        <v>419480370.625</v>
      </c>
      <c r="E35" s="936">
        <v>337816713.3369</v>
      </c>
      <c r="F35" s="936">
        <v>195740436.5663</v>
      </c>
      <c r="G35" s="936">
        <v>68997445.857999995</v>
      </c>
      <c r="H35" s="936">
        <v>92993402.890799999</v>
      </c>
      <c r="I35" s="936">
        <v>398017551.34130001</v>
      </c>
      <c r="J35" s="936">
        <v>86066477.069299996</v>
      </c>
      <c r="K35" s="936">
        <v>133633104.06569999</v>
      </c>
      <c r="L35" s="936">
        <v>263652690.18709999</v>
      </c>
      <c r="M35" s="936">
        <v>31464626.897700001</v>
      </c>
      <c r="N35" s="936">
        <v>123085945.5891</v>
      </c>
      <c r="O35" s="936">
        <v>121661431.1575</v>
      </c>
      <c r="P35" s="936">
        <v>2885288588.8646002</v>
      </c>
    </row>
    <row r="36" spans="1:16" s="135" customFormat="1" ht="36.75" customHeight="1">
      <c r="A36" s="134" t="s">
        <v>706</v>
      </c>
      <c r="B36" s="940">
        <v>0.1923</v>
      </c>
      <c r="C36" s="940">
        <v>0.33460000000000001</v>
      </c>
      <c r="D36" s="940">
        <v>0.2676</v>
      </c>
      <c r="E36" s="940">
        <v>0.14460000000000001</v>
      </c>
      <c r="F36" s="940">
        <v>0.1638</v>
      </c>
      <c r="G36" s="940">
        <v>0.37630000000000002</v>
      </c>
      <c r="H36" s="940">
        <v>0.1888</v>
      </c>
      <c r="I36" s="940">
        <v>0.1177</v>
      </c>
      <c r="J36" s="941">
        <v>2.7400000000000001E-2</v>
      </c>
      <c r="K36" s="940">
        <v>7.0000000000000001E-3</v>
      </c>
      <c r="L36" s="940">
        <v>0.18909999999999999</v>
      </c>
      <c r="M36" s="940">
        <v>9.4500000000000001E-2</v>
      </c>
      <c r="N36" s="940">
        <v>0.69710000000000005</v>
      </c>
      <c r="O36" s="940">
        <v>7.4800000000000005E-2</v>
      </c>
      <c r="P36" s="940">
        <v>0.23710000000000001</v>
      </c>
    </row>
    <row r="37" spans="1:16" s="793" customFormat="1" ht="6" customHeight="1" thickBot="1">
      <c r="A37" s="465"/>
      <c r="B37" s="942"/>
      <c r="C37" s="942"/>
      <c r="D37" s="942"/>
      <c r="E37" s="942"/>
      <c r="F37" s="942"/>
      <c r="G37" s="942"/>
      <c r="H37" s="942"/>
      <c r="I37" s="942"/>
      <c r="J37" s="942"/>
      <c r="K37" s="942"/>
      <c r="L37" s="942"/>
      <c r="M37" s="942"/>
      <c r="N37" s="942"/>
      <c r="O37" s="942"/>
      <c r="P37" s="942"/>
    </row>
    <row r="38" spans="1:16" s="793" customFormat="1" ht="28.5" customHeight="1" thickTop="1">
      <c r="A38" s="137" t="s">
        <v>707</v>
      </c>
      <c r="B38" s="138"/>
      <c r="C38" s="138"/>
      <c r="D38" s="138"/>
      <c r="E38" s="138"/>
      <c r="F38" s="138"/>
      <c r="G38" s="138"/>
      <c r="H38" s="138"/>
      <c r="I38" s="60"/>
      <c r="J38" s="138"/>
      <c r="K38" s="138"/>
      <c r="L38" s="138"/>
      <c r="M38" s="138"/>
      <c r="N38" s="138"/>
      <c r="O38" s="138"/>
      <c r="P38" s="138"/>
    </row>
    <row r="39" spans="1:16" s="793" customFormat="1" ht="16.5" customHeight="1">
      <c r="A39" s="137"/>
      <c r="B39" s="138"/>
      <c r="C39" s="138"/>
      <c r="D39" s="138"/>
      <c r="E39" s="138"/>
      <c r="F39" s="138"/>
      <c r="G39" s="138"/>
      <c r="H39" s="138"/>
      <c r="I39" s="60"/>
      <c r="J39" s="138"/>
      <c r="K39" s="138"/>
      <c r="L39" s="138"/>
      <c r="M39" s="138"/>
      <c r="N39" s="138"/>
      <c r="O39" s="138"/>
      <c r="P39" s="138"/>
    </row>
    <row r="40" spans="1:16" s="793" customFormat="1" ht="15.75">
      <c r="A40" s="137"/>
      <c r="B40" s="138"/>
      <c r="C40" s="138"/>
      <c r="D40" s="138"/>
      <c r="E40" s="138"/>
      <c r="F40" s="138"/>
      <c r="G40" s="138"/>
      <c r="H40" s="138"/>
      <c r="I40" s="60"/>
      <c r="J40" s="138"/>
      <c r="K40" s="138"/>
      <c r="L40" s="138"/>
      <c r="M40" s="138"/>
      <c r="N40" s="138"/>
      <c r="O40" s="138"/>
      <c r="P40" s="138"/>
    </row>
    <row r="41" spans="1:16" s="793" customFormat="1">
      <c r="A41" s="462"/>
      <c r="B41" s="138"/>
      <c r="C41" s="138"/>
      <c r="D41" s="138"/>
      <c r="E41" s="138"/>
      <c r="F41" s="138"/>
      <c r="G41" s="138"/>
      <c r="H41" s="138"/>
      <c r="I41" s="60"/>
      <c r="J41" s="138"/>
      <c r="K41" s="138"/>
      <c r="L41" s="138"/>
      <c r="M41" s="138"/>
      <c r="N41" s="138"/>
      <c r="O41" s="138"/>
      <c r="P41" s="138"/>
    </row>
    <row r="42" spans="1:16" s="793" customFormat="1">
      <c r="A42" s="462"/>
      <c r="B42" s="943"/>
      <c r="C42" s="943"/>
      <c r="D42" s="943"/>
      <c r="E42" s="943"/>
      <c r="F42" s="943"/>
      <c r="G42" s="943"/>
      <c r="H42" s="943"/>
      <c r="I42" s="943"/>
      <c r="J42" s="943"/>
      <c r="K42" s="943"/>
      <c r="L42" s="943"/>
      <c r="M42" s="943"/>
      <c r="N42" s="943"/>
      <c r="O42" s="943"/>
      <c r="P42" s="943"/>
    </row>
    <row r="43" spans="1:16" s="793" customFormat="1">
      <c r="A43" s="462"/>
      <c r="B43" s="943"/>
      <c r="C43" s="943"/>
      <c r="D43" s="943"/>
      <c r="E43" s="943"/>
      <c r="F43" s="943"/>
      <c r="G43" s="943"/>
      <c r="H43" s="943"/>
      <c r="I43" s="943"/>
      <c r="J43" s="943"/>
      <c r="K43" s="943"/>
      <c r="L43" s="943"/>
      <c r="M43" s="943"/>
      <c r="N43" s="943"/>
      <c r="O43" s="943"/>
      <c r="P43" s="943"/>
    </row>
    <row r="44" spans="1:16" s="793" customFormat="1">
      <c r="A44" s="462"/>
      <c r="B44" s="138"/>
      <c r="C44" s="138"/>
      <c r="D44" s="138"/>
      <c r="E44" s="138"/>
      <c r="F44" s="138"/>
      <c r="G44" s="138"/>
      <c r="H44" s="138"/>
      <c r="I44" s="60"/>
      <c r="J44" s="138"/>
      <c r="K44" s="138"/>
      <c r="L44" s="138"/>
      <c r="M44" s="138"/>
      <c r="N44" s="138"/>
      <c r="O44" s="138"/>
      <c r="P44" s="138"/>
    </row>
    <row r="45" spans="1:16" s="793" customFormat="1">
      <c r="A45" s="462"/>
      <c r="B45" s="138"/>
      <c r="C45" s="138"/>
      <c r="D45" s="138"/>
      <c r="E45" s="138"/>
      <c r="F45" s="138"/>
      <c r="G45" s="138"/>
      <c r="H45" s="138"/>
      <c r="I45" s="60"/>
      <c r="J45" s="138"/>
      <c r="K45" s="138"/>
      <c r="L45" s="138"/>
      <c r="M45" s="138"/>
      <c r="N45" s="138"/>
      <c r="O45" s="138"/>
      <c r="P45" s="138"/>
    </row>
    <row r="46" spans="1:16" s="793" customFormat="1">
      <c r="A46" s="462"/>
      <c r="B46" s="138"/>
      <c r="C46" s="138"/>
      <c r="D46" s="138"/>
      <c r="E46" s="138"/>
      <c r="F46" s="138"/>
      <c r="G46" s="138"/>
      <c r="H46" s="138"/>
      <c r="I46" s="60"/>
      <c r="J46" s="138"/>
      <c r="K46" s="138"/>
      <c r="L46" s="138"/>
      <c r="M46" s="138"/>
      <c r="N46" s="138"/>
      <c r="O46" s="138"/>
      <c r="P46" s="138"/>
    </row>
    <row r="47" spans="1:16" s="793" customFormat="1">
      <c r="A47" s="462"/>
      <c r="B47" s="138"/>
      <c r="C47" s="138"/>
      <c r="D47" s="138"/>
      <c r="E47" s="138"/>
      <c r="F47" s="138"/>
      <c r="G47" s="138"/>
      <c r="H47" s="138"/>
      <c r="I47" s="60"/>
      <c r="J47" s="138"/>
      <c r="K47" s="138"/>
      <c r="L47" s="138"/>
      <c r="M47" s="138"/>
      <c r="N47" s="138"/>
      <c r="O47" s="138"/>
      <c r="P47" s="138"/>
    </row>
    <row r="48" spans="1:16" s="793" customFormat="1">
      <c r="A48" s="462"/>
      <c r="B48" s="138"/>
      <c r="C48" s="138"/>
      <c r="D48" s="138"/>
      <c r="E48" s="138"/>
      <c r="F48" s="138"/>
      <c r="G48" s="138"/>
      <c r="H48" s="138"/>
      <c r="I48" s="60"/>
      <c r="J48" s="138"/>
      <c r="K48" s="138"/>
      <c r="L48" s="138"/>
      <c r="M48" s="138"/>
      <c r="N48" s="138"/>
      <c r="O48" s="138"/>
      <c r="P48" s="138"/>
    </row>
    <row r="49" spans="1:16" s="793" customFormat="1">
      <c r="A49" s="462"/>
      <c r="B49" s="138"/>
      <c r="C49" s="138"/>
      <c r="D49" s="138"/>
      <c r="E49" s="138"/>
      <c r="F49" s="138"/>
      <c r="G49" s="138"/>
      <c r="H49" s="138"/>
      <c r="I49" s="60"/>
      <c r="J49" s="138"/>
      <c r="K49" s="138"/>
      <c r="L49" s="138"/>
      <c r="M49" s="138"/>
      <c r="N49" s="138"/>
      <c r="O49" s="138"/>
      <c r="P49" s="138"/>
    </row>
    <row r="50" spans="1:16" s="793" customFormat="1">
      <c r="A50" s="462"/>
      <c r="B50" s="138"/>
      <c r="C50" s="138"/>
      <c r="D50" s="138"/>
      <c r="E50" s="138"/>
      <c r="F50" s="138"/>
      <c r="G50" s="138"/>
      <c r="H50" s="138"/>
      <c r="I50" s="60"/>
      <c r="J50" s="138"/>
      <c r="K50" s="138"/>
      <c r="L50" s="138"/>
      <c r="M50" s="138"/>
      <c r="N50" s="138"/>
      <c r="O50" s="138"/>
      <c r="P50" s="138"/>
    </row>
    <row r="51" spans="1:16" s="793" customFormat="1">
      <c r="A51" s="462"/>
      <c r="B51" s="138"/>
      <c r="C51" s="138"/>
      <c r="D51" s="138"/>
      <c r="E51" s="138"/>
      <c r="F51" s="138"/>
      <c r="G51" s="138"/>
      <c r="H51" s="138"/>
      <c r="I51" s="60"/>
      <c r="J51" s="138"/>
      <c r="K51" s="138"/>
      <c r="L51" s="138"/>
      <c r="M51" s="138"/>
      <c r="N51" s="138"/>
      <c r="O51" s="138"/>
      <c r="P51" s="138"/>
    </row>
    <row r="52" spans="1:16" s="793" customFormat="1">
      <c r="A52" s="462"/>
      <c r="B52" s="138"/>
      <c r="C52" s="138"/>
      <c r="D52" s="138"/>
      <c r="E52" s="138"/>
      <c r="F52" s="138"/>
      <c r="G52" s="138"/>
      <c r="H52" s="138"/>
      <c r="I52" s="60"/>
      <c r="J52" s="138"/>
      <c r="K52" s="138"/>
      <c r="L52" s="138"/>
      <c r="M52" s="138"/>
      <c r="N52" s="138"/>
      <c r="O52" s="138"/>
      <c r="P52" s="138"/>
    </row>
    <row r="53" spans="1:16" s="793" customFormat="1">
      <c r="A53" s="462"/>
      <c r="B53" s="138"/>
      <c r="C53" s="138"/>
      <c r="D53" s="138"/>
      <c r="E53" s="138"/>
      <c r="F53" s="138"/>
      <c r="G53" s="138"/>
      <c r="H53" s="138"/>
      <c r="I53" s="60"/>
      <c r="J53" s="138"/>
      <c r="K53" s="138"/>
      <c r="L53" s="138"/>
      <c r="M53" s="138"/>
      <c r="N53" s="138"/>
      <c r="O53" s="138"/>
      <c r="P53" s="138"/>
    </row>
    <row r="54" spans="1:16" s="793" customFormat="1">
      <c r="A54" s="462"/>
      <c r="B54" s="138"/>
      <c r="C54" s="138"/>
      <c r="D54" s="138"/>
      <c r="E54" s="138"/>
      <c r="F54" s="138"/>
      <c r="G54" s="138"/>
      <c r="H54" s="138"/>
      <c r="I54" s="60"/>
      <c r="J54" s="138"/>
      <c r="K54" s="138"/>
      <c r="L54" s="138"/>
      <c r="M54" s="138"/>
      <c r="N54" s="138"/>
      <c r="O54" s="138"/>
      <c r="P54" s="138"/>
    </row>
    <row r="55" spans="1:16" s="793" customFormat="1">
      <c r="A55" s="462"/>
      <c r="B55" s="138"/>
      <c r="C55" s="138"/>
      <c r="D55" s="138"/>
      <c r="E55" s="138"/>
      <c r="F55" s="138"/>
      <c r="G55" s="138"/>
      <c r="H55" s="138"/>
      <c r="I55" s="60"/>
      <c r="J55" s="138"/>
      <c r="K55" s="138"/>
      <c r="L55" s="138"/>
      <c r="M55" s="138"/>
      <c r="N55" s="138"/>
      <c r="O55" s="138"/>
      <c r="P55" s="138"/>
    </row>
    <row r="56" spans="1:16" s="793" customFormat="1">
      <c r="A56" s="462"/>
      <c r="B56" s="138"/>
      <c r="C56" s="138"/>
      <c r="D56" s="138"/>
      <c r="E56" s="138"/>
      <c r="F56" s="138"/>
      <c r="G56" s="138"/>
      <c r="H56" s="138"/>
      <c r="I56" s="60"/>
      <c r="J56" s="138"/>
      <c r="K56" s="138"/>
      <c r="L56" s="138"/>
      <c r="M56" s="138"/>
      <c r="N56" s="138"/>
      <c r="O56" s="138"/>
      <c r="P56" s="138"/>
    </row>
    <row r="57" spans="1:16" s="793" customFormat="1">
      <c r="A57" s="462"/>
      <c r="B57" s="138"/>
      <c r="C57" s="138"/>
      <c r="D57" s="138"/>
      <c r="E57" s="138"/>
      <c r="F57" s="138"/>
      <c r="G57" s="138"/>
      <c r="H57" s="138"/>
      <c r="I57" s="60"/>
      <c r="J57" s="138"/>
      <c r="K57" s="138"/>
      <c r="L57" s="138"/>
      <c r="M57" s="138"/>
      <c r="N57" s="138"/>
      <c r="O57" s="138"/>
      <c r="P57" s="138"/>
    </row>
    <row r="58" spans="1:16" s="793" customFormat="1">
      <c r="A58" s="462"/>
      <c r="B58" s="138"/>
      <c r="C58" s="138"/>
      <c r="D58" s="138"/>
      <c r="E58" s="138"/>
      <c r="F58" s="138"/>
      <c r="G58" s="138"/>
      <c r="H58" s="138"/>
      <c r="I58" s="60"/>
      <c r="J58" s="138"/>
      <c r="K58" s="138"/>
      <c r="L58" s="138"/>
      <c r="M58" s="138"/>
      <c r="N58" s="138"/>
      <c r="O58" s="138"/>
      <c r="P58" s="138"/>
    </row>
    <row r="59" spans="1:16" s="793" customFormat="1">
      <c r="A59" s="462"/>
      <c r="B59" s="138"/>
      <c r="C59" s="138"/>
      <c r="D59" s="138"/>
      <c r="E59" s="138"/>
      <c r="F59" s="138"/>
      <c r="G59" s="138"/>
      <c r="H59" s="138"/>
      <c r="I59" s="60"/>
      <c r="J59" s="138"/>
      <c r="K59" s="138"/>
      <c r="L59" s="138"/>
      <c r="M59" s="138"/>
      <c r="N59" s="138"/>
      <c r="O59" s="138"/>
      <c r="P59" s="138"/>
    </row>
    <row r="60" spans="1:16" s="793" customFormat="1">
      <c r="A60" s="462"/>
      <c r="B60" s="138"/>
      <c r="C60" s="138"/>
      <c r="D60" s="138"/>
      <c r="E60" s="138"/>
      <c r="F60" s="138"/>
      <c r="G60" s="138"/>
      <c r="H60" s="138"/>
      <c r="I60" s="60"/>
      <c r="J60" s="138"/>
      <c r="K60" s="138"/>
      <c r="L60" s="138"/>
      <c r="M60" s="138"/>
      <c r="N60" s="138"/>
      <c r="O60" s="138"/>
      <c r="P60" s="138"/>
    </row>
    <row r="61" spans="1:16" s="793" customFormat="1">
      <c r="A61" s="462"/>
      <c r="B61" s="138"/>
      <c r="C61" s="138"/>
      <c r="D61" s="138"/>
      <c r="E61" s="138"/>
      <c r="F61" s="138"/>
      <c r="G61" s="138"/>
      <c r="H61" s="138"/>
      <c r="I61" s="60"/>
      <c r="J61" s="138"/>
      <c r="K61" s="138"/>
      <c r="L61" s="138"/>
      <c r="M61" s="138"/>
      <c r="N61" s="138"/>
      <c r="O61" s="138"/>
      <c r="P61" s="138"/>
    </row>
    <row r="62" spans="1:16" s="793" customFormat="1">
      <c r="A62" s="462"/>
      <c r="B62" s="138"/>
      <c r="C62" s="138"/>
      <c r="D62" s="138"/>
      <c r="E62" s="138"/>
      <c r="F62" s="138"/>
      <c r="G62" s="138"/>
      <c r="H62" s="138"/>
      <c r="I62" s="60"/>
      <c r="J62" s="138"/>
      <c r="K62" s="138"/>
      <c r="L62" s="138"/>
      <c r="M62" s="138"/>
      <c r="N62" s="138"/>
      <c r="O62" s="138"/>
      <c r="P62" s="138"/>
    </row>
    <row r="63" spans="1:16" s="793" customFormat="1">
      <c r="A63" s="462"/>
      <c r="B63" s="138"/>
      <c r="C63" s="138"/>
      <c r="D63" s="138"/>
      <c r="E63" s="138"/>
      <c r="F63" s="138"/>
      <c r="G63" s="138"/>
      <c r="H63" s="138"/>
      <c r="I63" s="60"/>
      <c r="J63" s="138"/>
      <c r="K63" s="138"/>
      <c r="L63" s="138"/>
      <c r="M63" s="138"/>
      <c r="N63" s="138"/>
      <c r="O63" s="138"/>
      <c r="P63" s="138"/>
    </row>
    <row r="64" spans="1:16" s="793" customFormat="1">
      <c r="A64" s="462"/>
      <c r="B64" s="138"/>
      <c r="C64" s="138"/>
      <c r="D64" s="138"/>
      <c r="E64" s="138"/>
      <c r="F64" s="138"/>
      <c r="G64" s="138"/>
      <c r="H64" s="138"/>
      <c r="I64" s="60"/>
      <c r="J64" s="138"/>
      <c r="K64" s="138"/>
      <c r="L64" s="138"/>
      <c r="M64" s="138"/>
      <c r="N64" s="138"/>
      <c r="O64" s="138"/>
      <c r="P64" s="138"/>
    </row>
    <row r="65" spans="1:16" s="793" customFormat="1">
      <c r="A65" s="462"/>
      <c r="B65" s="138"/>
      <c r="C65" s="138"/>
      <c r="D65" s="138"/>
      <c r="E65" s="138"/>
      <c r="F65" s="138"/>
      <c r="G65" s="138"/>
      <c r="H65" s="138"/>
      <c r="I65" s="60"/>
      <c r="J65" s="138"/>
      <c r="K65" s="138"/>
      <c r="L65" s="138"/>
      <c r="M65" s="138"/>
      <c r="N65" s="138"/>
      <c r="O65" s="138"/>
      <c r="P65" s="138"/>
    </row>
    <row r="66" spans="1:16" s="793" customFormat="1">
      <c r="A66" s="462"/>
      <c r="B66" s="138"/>
      <c r="C66" s="138"/>
      <c r="D66" s="138"/>
      <c r="E66" s="138"/>
      <c r="F66" s="138"/>
      <c r="G66" s="138"/>
      <c r="H66" s="138"/>
      <c r="I66" s="60"/>
      <c r="J66" s="138"/>
      <c r="K66" s="138"/>
      <c r="L66" s="138"/>
      <c r="M66" s="138"/>
      <c r="N66" s="138"/>
      <c r="O66" s="138"/>
      <c r="P66" s="138"/>
    </row>
    <row r="67" spans="1:16" s="793" customFormat="1">
      <c r="A67" s="462"/>
      <c r="B67" s="138"/>
      <c r="C67" s="138"/>
      <c r="D67" s="138"/>
      <c r="E67" s="138"/>
      <c r="F67" s="138"/>
      <c r="G67" s="138"/>
      <c r="H67" s="138"/>
      <c r="I67" s="60"/>
      <c r="J67" s="138"/>
      <c r="K67" s="138"/>
      <c r="L67" s="138"/>
      <c r="M67" s="138"/>
      <c r="N67" s="138"/>
      <c r="O67" s="138"/>
      <c r="P67" s="138"/>
    </row>
    <row r="68" spans="1:16" s="793" customFormat="1">
      <c r="A68" s="462"/>
      <c r="B68" s="138"/>
      <c r="C68" s="138"/>
      <c r="D68" s="138"/>
      <c r="E68" s="138"/>
      <c r="F68" s="138"/>
      <c r="G68" s="138"/>
      <c r="H68" s="138"/>
      <c r="I68" s="60"/>
      <c r="J68" s="138"/>
      <c r="K68" s="138"/>
      <c r="L68" s="138"/>
      <c r="M68" s="138"/>
      <c r="N68" s="138"/>
      <c r="O68" s="138"/>
      <c r="P68" s="138"/>
    </row>
    <row r="69" spans="1:16" s="793" customFormat="1">
      <c r="A69" s="462"/>
      <c r="B69" s="138"/>
      <c r="C69" s="138"/>
      <c r="D69" s="138"/>
      <c r="E69" s="138"/>
      <c r="F69" s="138"/>
      <c r="G69" s="138"/>
      <c r="H69" s="138"/>
      <c r="I69" s="60"/>
      <c r="J69" s="138"/>
      <c r="K69" s="138"/>
      <c r="L69" s="138"/>
      <c r="M69" s="138"/>
      <c r="N69" s="138"/>
      <c r="O69" s="138"/>
      <c r="P69" s="138"/>
    </row>
    <row r="70" spans="1:16" s="793" customFormat="1">
      <c r="A70" s="462"/>
      <c r="B70" s="138"/>
      <c r="C70" s="138"/>
      <c r="D70" s="138"/>
      <c r="E70" s="138"/>
      <c r="F70" s="138"/>
      <c r="G70" s="138"/>
      <c r="H70" s="138"/>
      <c r="I70" s="60"/>
      <c r="J70" s="138"/>
      <c r="K70" s="138"/>
      <c r="L70" s="138"/>
      <c r="M70" s="138"/>
      <c r="N70" s="138"/>
      <c r="O70" s="138"/>
      <c r="P70" s="138"/>
    </row>
    <row r="71" spans="1:16" s="793" customFormat="1">
      <c r="A71" s="462"/>
      <c r="B71" s="138"/>
      <c r="C71" s="138"/>
      <c r="D71" s="138"/>
      <c r="E71" s="138"/>
      <c r="F71" s="138"/>
      <c r="G71" s="138"/>
      <c r="H71" s="138"/>
      <c r="I71" s="60"/>
      <c r="J71" s="138"/>
      <c r="K71" s="138"/>
      <c r="L71" s="138"/>
      <c r="M71" s="138"/>
      <c r="N71" s="138"/>
      <c r="O71" s="138"/>
      <c r="P71" s="138"/>
    </row>
    <row r="72" spans="1:16" s="793" customFormat="1">
      <c r="A72" s="462"/>
      <c r="B72" s="138"/>
      <c r="C72" s="138"/>
      <c r="D72" s="138"/>
      <c r="E72" s="138"/>
      <c r="F72" s="138"/>
      <c r="G72" s="138"/>
      <c r="H72" s="138"/>
      <c r="I72" s="60"/>
      <c r="J72" s="138"/>
      <c r="K72" s="138"/>
      <c r="L72" s="138"/>
      <c r="M72" s="138"/>
      <c r="N72" s="138"/>
      <c r="O72" s="138"/>
      <c r="P72" s="138"/>
    </row>
    <row r="73" spans="1:16" s="793" customFormat="1">
      <c r="A73" s="462"/>
      <c r="B73" s="138"/>
      <c r="C73" s="138"/>
      <c r="D73" s="138"/>
      <c r="E73" s="138"/>
      <c r="F73" s="138"/>
      <c r="G73" s="138"/>
      <c r="H73" s="138"/>
      <c r="I73" s="60"/>
      <c r="J73" s="138"/>
      <c r="K73" s="138"/>
      <c r="L73" s="138"/>
      <c r="M73" s="138"/>
      <c r="N73" s="138"/>
      <c r="O73" s="138"/>
      <c r="P73" s="138"/>
    </row>
    <row r="74" spans="1:16" s="793" customFormat="1">
      <c r="A74" s="462"/>
      <c r="B74" s="138"/>
      <c r="C74" s="138"/>
      <c r="D74" s="138"/>
      <c r="E74" s="138"/>
      <c r="F74" s="138"/>
      <c r="G74" s="138"/>
      <c r="H74" s="138"/>
      <c r="I74" s="60"/>
      <c r="J74" s="138"/>
      <c r="K74" s="138"/>
      <c r="L74" s="138"/>
      <c r="M74" s="138"/>
      <c r="N74" s="138"/>
      <c r="O74" s="138"/>
      <c r="P74" s="138"/>
    </row>
    <row r="75" spans="1:16" s="793" customFormat="1">
      <c r="A75" s="462"/>
      <c r="B75" s="138"/>
      <c r="C75" s="138"/>
      <c r="D75" s="138"/>
      <c r="E75" s="138"/>
      <c r="F75" s="138"/>
      <c r="G75" s="138"/>
      <c r="H75" s="138"/>
      <c r="I75" s="60"/>
      <c r="J75" s="138"/>
      <c r="K75" s="138"/>
      <c r="L75" s="138"/>
      <c r="M75" s="138"/>
      <c r="N75" s="138"/>
      <c r="O75" s="138"/>
      <c r="P75" s="138"/>
    </row>
    <row r="76" spans="1:16" s="793" customFormat="1">
      <c r="A76" s="462"/>
      <c r="B76" s="138"/>
      <c r="C76" s="138"/>
      <c r="D76" s="138"/>
      <c r="E76" s="138"/>
      <c r="F76" s="138"/>
      <c r="G76" s="138"/>
      <c r="H76" s="138"/>
      <c r="I76" s="60"/>
      <c r="J76" s="138"/>
      <c r="K76" s="138"/>
      <c r="L76" s="138"/>
      <c r="M76" s="138"/>
      <c r="N76" s="138"/>
      <c r="O76" s="138"/>
      <c r="P76" s="138"/>
    </row>
    <row r="77" spans="1:16" s="793" customFormat="1">
      <c r="A77" s="462"/>
      <c r="B77" s="138"/>
      <c r="C77" s="138"/>
      <c r="D77" s="138"/>
      <c r="E77" s="138"/>
      <c r="F77" s="138"/>
      <c r="G77" s="138"/>
      <c r="H77" s="138"/>
      <c r="I77" s="60"/>
      <c r="J77" s="138"/>
      <c r="K77" s="138"/>
      <c r="L77" s="138"/>
      <c r="M77" s="138"/>
      <c r="N77" s="138"/>
      <c r="O77" s="138"/>
      <c r="P77" s="138"/>
    </row>
    <row r="78" spans="1:16" s="793" customFormat="1">
      <c r="A78" s="462"/>
      <c r="B78" s="138"/>
      <c r="C78" s="138"/>
      <c r="D78" s="138"/>
      <c r="E78" s="138"/>
      <c r="F78" s="138"/>
      <c r="G78" s="138"/>
      <c r="H78" s="138"/>
      <c r="I78" s="60"/>
      <c r="J78" s="138"/>
      <c r="K78" s="138"/>
      <c r="L78" s="138"/>
      <c r="M78" s="138"/>
      <c r="N78" s="138"/>
      <c r="O78" s="138"/>
      <c r="P78" s="138"/>
    </row>
    <row r="79" spans="1:16" s="793" customFormat="1">
      <c r="A79" s="462"/>
      <c r="B79" s="138"/>
      <c r="C79" s="138"/>
      <c r="D79" s="138"/>
      <c r="E79" s="138"/>
      <c r="F79" s="138"/>
      <c r="G79" s="138"/>
      <c r="H79" s="138"/>
      <c r="I79" s="60"/>
      <c r="J79" s="138"/>
      <c r="K79" s="138"/>
      <c r="L79" s="138"/>
      <c r="M79" s="138"/>
      <c r="N79" s="138"/>
      <c r="O79" s="138"/>
      <c r="P79" s="138"/>
    </row>
    <row r="80" spans="1:16" s="793" customFormat="1">
      <c r="A80" s="462"/>
      <c r="B80" s="138"/>
      <c r="C80" s="138"/>
      <c r="D80" s="138"/>
      <c r="E80" s="138"/>
      <c r="F80" s="138"/>
      <c r="G80" s="138"/>
      <c r="H80" s="138"/>
      <c r="I80" s="60"/>
      <c r="J80" s="138"/>
      <c r="K80" s="138"/>
      <c r="L80" s="138"/>
      <c r="M80" s="138"/>
      <c r="N80" s="138"/>
      <c r="O80" s="138"/>
      <c r="P80" s="138"/>
    </row>
    <row r="81" spans="1:16" s="793" customFormat="1">
      <c r="A81" s="462"/>
      <c r="B81" s="138"/>
      <c r="C81" s="138"/>
      <c r="D81" s="138"/>
      <c r="E81" s="138"/>
      <c r="F81" s="138"/>
      <c r="G81" s="138"/>
      <c r="H81" s="138"/>
      <c r="I81" s="60"/>
      <c r="J81" s="138"/>
      <c r="K81" s="138"/>
      <c r="L81" s="138"/>
      <c r="M81" s="138"/>
      <c r="N81" s="138"/>
      <c r="O81" s="138"/>
      <c r="P81" s="138"/>
    </row>
    <row r="82" spans="1:16" s="793" customFormat="1">
      <c r="A82" s="462"/>
      <c r="B82" s="138"/>
      <c r="C82" s="138"/>
      <c r="D82" s="138"/>
      <c r="E82" s="138"/>
      <c r="F82" s="138"/>
      <c r="G82" s="138"/>
      <c r="H82" s="138"/>
      <c r="I82" s="60"/>
      <c r="J82" s="138"/>
      <c r="K82" s="138"/>
      <c r="L82" s="138"/>
      <c r="M82" s="138"/>
      <c r="N82" s="138"/>
      <c r="O82" s="138"/>
      <c r="P82" s="138"/>
    </row>
    <row r="83" spans="1:16" s="793" customFormat="1">
      <c r="A83" s="462"/>
      <c r="B83" s="138"/>
      <c r="C83" s="138"/>
      <c r="D83" s="138"/>
      <c r="E83" s="138"/>
      <c r="F83" s="138"/>
      <c r="G83" s="138"/>
      <c r="H83" s="138"/>
      <c r="I83" s="60"/>
      <c r="J83" s="138"/>
      <c r="K83" s="138"/>
      <c r="L83" s="138"/>
      <c r="M83" s="138"/>
      <c r="N83" s="138"/>
      <c r="O83" s="138"/>
      <c r="P83" s="138"/>
    </row>
    <row r="84" spans="1:16" s="793" customFormat="1">
      <c r="A84" s="462"/>
      <c r="B84" s="138"/>
      <c r="C84" s="138"/>
      <c r="D84" s="138"/>
      <c r="E84" s="138"/>
      <c r="F84" s="138"/>
      <c r="G84" s="138"/>
      <c r="H84" s="138"/>
      <c r="I84" s="60"/>
      <c r="J84" s="138"/>
      <c r="K84" s="138"/>
      <c r="L84" s="138"/>
      <c r="M84" s="138"/>
      <c r="N84" s="138"/>
      <c r="O84" s="138"/>
      <c r="P84" s="138"/>
    </row>
    <row r="85" spans="1:16" s="793" customFormat="1">
      <c r="A85" s="462"/>
      <c r="B85" s="138"/>
      <c r="C85" s="138"/>
      <c r="D85" s="138"/>
      <c r="E85" s="138"/>
      <c r="F85" s="138"/>
      <c r="G85" s="138"/>
      <c r="H85" s="138"/>
      <c r="I85" s="60"/>
      <c r="J85" s="138"/>
      <c r="K85" s="138"/>
      <c r="L85" s="138"/>
      <c r="M85" s="138"/>
      <c r="N85" s="138"/>
      <c r="O85" s="138"/>
      <c r="P85" s="138"/>
    </row>
    <row r="86" spans="1:16" s="793" customFormat="1">
      <c r="A86" s="462"/>
      <c r="B86" s="138"/>
      <c r="C86" s="138"/>
      <c r="D86" s="138"/>
      <c r="E86" s="138"/>
      <c r="F86" s="138"/>
      <c r="G86" s="138"/>
      <c r="H86" s="138"/>
      <c r="I86" s="60"/>
      <c r="J86" s="138"/>
      <c r="K86" s="138"/>
      <c r="L86" s="138"/>
      <c r="M86" s="138"/>
      <c r="N86" s="138"/>
      <c r="O86" s="138"/>
      <c r="P86" s="138"/>
    </row>
    <row r="87" spans="1:16" s="793" customFormat="1">
      <c r="A87" s="462"/>
      <c r="B87" s="138"/>
      <c r="C87" s="138"/>
      <c r="D87" s="138"/>
      <c r="E87" s="138"/>
      <c r="F87" s="138"/>
      <c r="G87" s="138"/>
      <c r="H87" s="138"/>
      <c r="I87" s="60"/>
      <c r="J87" s="138"/>
      <c r="K87" s="138"/>
      <c r="L87" s="138"/>
      <c r="M87" s="138"/>
      <c r="N87" s="138"/>
      <c r="O87" s="138"/>
      <c r="P87" s="138"/>
    </row>
    <row r="88" spans="1:16" s="793" customFormat="1">
      <c r="A88" s="462"/>
      <c r="B88" s="138"/>
      <c r="C88" s="138"/>
      <c r="D88" s="138"/>
      <c r="E88" s="138"/>
      <c r="F88" s="138"/>
      <c r="G88" s="138"/>
      <c r="H88" s="138"/>
      <c r="I88" s="60"/>
      <c r="J88" s="138"/>
      <c r="K88" s="138"/>
      <c r="L88" s="138"/>
      <c r="M88" s="138"/>
      <c r="N88" s="138"/>
      <c r="O88" s="138"/>
      <c r="P88" s="138"/>
    </row>
    <row r="89" spans="1:16" s="793" customFormat="1">
      <c r="A89" s="462"/>
      <c r="B89" s="138"/>
      <c r="C89" s="138"/>
      <c r="D89" s="138"/>
      <c r="E89" s="138"/>
      <c r="F89" s="138"/>
      <c r="G89" s="138"/>
      <c r="H89" s="138"/>
      <c r="I89" s="60"/>
      <c r="J89" s="138"/>
      <c r="K89" s="138"/>
      <c r="L89" s="138"/>
      <c r="M89" s="138"/>
      <c r="N89" s="138"/>
      <c r="O89" s="138"/>
      <c r="P89" s="138"/>
    </row>
    <row r="90" spans="1:16" s="793" customFormat="1">
      <c r="A90" s="462"/>
      <c r="B90" s="138"/>
      <c r="C90" s="138"/>
      <c r="D90" s="138"/>
      <c r="E90" s="138"/>
      <c r="F90" s="138"/>
      <c r="G90" s="138"/>
      <c r="H90" s="138"/>
      <c r="I90" s="60"/>
      <c r="J90" s="138"/>
      <c r="K90" s="138"/>
      <c r="L90" s="138"/>
      <c r="M90" s="138"/>
      <c r="N90" s="138"/>
      <c r="O90" s="138"/>
      <c r="P90" s="138"/>
    </row>
    <row r="91" spans="1:16" s="793" customFormat="1">
      <c r="A91" s="462"/>
      <c r="B91" s="138"/>
      <c r="C91" s="138"/>
      <c r="D91" s="138"/>
      <c r="E91" s="138"/>
      <c r="F91" s="138"/>
      <c r="G91" s="138"/>
      <c r="H91" s="138"/>
      <c r="I91" s="60"/>
      <c r="J91" s="138"/>
      <c r="K91" s="138"/>
      <c r="L91" s="138"/>
      <c r="M91" s="138"/>
      <c r="N91" s="138"/>
      <c r="O91" s="138"/>
      <c r="P91" s="138"/>
    </row>
    <row r="92" spans="1:16" s="793" customFormat="1">
      <c r="A92" s="462"/>
      <c r="B92" s="138"/>
      <c r="C92" s="138"/>
      <c r="D92" s="138"/>
      <c r="E92" s="138"/>
      <c r="F92" s="138"/>
      <c r="G92" s="138"/>
      <c r="H92" s="138"/>
      <c r="I92" s="60"/>
      <c r="J92" s="138"/>
      <c r="K92" s="138"/>
      <c r="L92" s="138"/>
      <c r="M92" s="138"/>
      <c r="N92" s="138"/>
      <c r="O92" s="138"/>
      <c r="P92" s="138"/>
    </row>
    <row r="93" spans="1:16" s="793" customFormat="1">
      <c r="A93" s="462"/>
      <c r="B93" s="138"/>
      <c r="C93" s="138"/>
      <c r="D93" s="138"/>
      <c r="E93" s="138"/>
      <c r="F93" s="138"/>
      <c r="G93" s="138"/>
      <c r="H93" s="138"/>
      <c r="I93" s="60"/>
      <c r="J93" s="138"/>
      <c r="K93" s="138"/>
      <c r="L93" s="138"/>
      <c r="M93" s="138"/>
      <c r="N93" s="138"/>
      <c r="O93" s="138"/>
      <c r="P93" s="138"/>
    </row>
    <row r="94" spans="1:16" s="793" customFormat="1">
      <c r="A94" s="462"/>
      <c r="B94" s="138"/>
      <c r="C94" s="138"/>
      <c r="D94" s="138"/>
      <c r="E94" s="138"/>
      <c r="F94" s="138"/>
      <c r="G94" s="138"/>
      <c r="H94" s="138"/>
      <c r="I94" s="60"/>
      <c r="J94" s="138"/>
      <c r="K94" s="138"/>
      <c r="L94" s="138"/>
      <c r="M94" s="138"/>
      <c r="N94" s="138"/>
      <c r="O94" s="138"/>
      <c r="P94" s="138"/>
    </row>
    <row r="95" spans="1:16" s="793" customFormat="1">
      <c r="A95" s="462"/>
      <c r="B95" s="138"/>
      <c r="C95" s="138"/>
      <c r="D95" s="138"/>
      <c r="E95" s="138"/>
      <c r="F95" s="138"/>
      <c r="G95" s="138"/>
      <c r="H95" s="138"/>
      <c r="I95" s="60"/>
      <c r="J95" s="138"/>
      <c r="K95" s="138"/>
      <c r="L95" s="138"/>
      <c r="M95" s="138"/>
      <c r="N95" s="138"/>
      <c r="O95" s="138"/>
      <c r="P95" s="138"/>
    </row>
    <row r="96" spans="1:16" s="793" customFormat="1">
      <c r="A96" s="462"/>
      <c r="B96" s="138"/>
      <c r="C96" s="138"/>
      <c r="D96" s="138"/>
      <c r="E96" s="138"/>
      <c r="F96" s="138"/>
      <c r="G96" s="138"/>
      <c r="H96" s="138"/>
      <c r="I96" s="60"/>
      <c r="J96" s="138"/>
      <c r="K96" s="138"/>
      <c r="L96" s="138"/>
      <c r="M96" s="138"/>
      <c r="N96" s="138"/>
      <c r="O96" s="138"/>
      <c r="P96" s="138"/>
    </row>
    <row r="97" spans="1:16" s="793" customFormat="1">
      <c r="A97" s="462"/>
      <c r="B97" s="138"/>
      <c r="C97" s="138"/>
      <c r="D97" s="138"/>
      <c r="E97" s="138"/>
      <c r="F97" s="138"/>
      <c r="G97" s="138"/>
      <c r="H97" s="138"/>
      <c r="I97" s="60"/>
      <c r="J97" s="138"/>
      <c r="K97" s="138"/>
      <c r="L97" s="138"/>
      <c r="M97" s="138"/>
      <c r="N97" s="138"/>
      <c r="O97" s="138"/>
      <c r="P97" s="138"/>
    </row>
    <row r="98" spans="1:16" s="793" customFormat="1">
      <c r="A98" s="462"/>
      <c r="B98" s="138"/>
      <c r="C98" s="138"/>
      <c r="D98" s="138"/>
      <c r="E98" s="138"/>
      <c r="F98" s="138"/>
      <c r="G98" s="138"/>
      <c r="H98" s="138"/>
      <c r="I98" s="60"/>
      <c r="J98" s="138"/>
      <c r="K98" s="138"/>
      <c r="L98" s="138"/>
      <c r="M98" s="138"/>
      <c r="N98" s="138"/>
      <c r="O98" s="138"/>
      <c r="P98" s="138"/>
    </row>
    <row r="99" spans="1:16" s="793" customFormat="1">
      <c r="A99" s="462"/>
      <c r="B99" s="138"/>
      <c r="C99" s="138"/>
      <c r="D99" s="138"/>
      <c r="E99" s="138"/>
      <c r="F99" s="138"/>
      <c r="G99" s="138"/>
      <c r="H99" s="138"/>
      <c r="I99" s="60"/>
      <c r="J99" s="138"/>
      <c r="K99" s="138"/>
      <c r="L99" s="138"/>
      <c r="M99" s="138"/>
      <c r="N99" s="138"/>
      <c r="O99" s="138"/>
      <c r="P99" s="138"/>
    </row>
    <row r="100" spans="1:16" s="793" customFormat="1">
      <c r="A100" s="462"/>
      <c r="B100" s="138"/>
      <c r="C100" s="138"/>
      <c r="D100" s="138"/>
      <c r="E100" s="138"/>
      <c r="F100" s="138"/>
      <c r="G100" s="138"/>
      <c r="H100" s="138"/>
      <c r="I100" s="60"/>
      <c r="J100" s="138"/>
      <c r="K100" s="138"/>
      <c r="L100" s="138"/>
      <c r="M100" s="138"/>
      <c r="N100" s="138"/>
      <c r="O100" s="138"/>
      <c r="P100" s="138"/>
    </row>
    <row r="101" spans="1:16" s="793" customFormat="1">
      <c r="A101" s="462"/>
      <c r="B101" s="138"/>
      <c r="C101" s="138"/>
      <c r="D101" s="138"/>
      <c r="E101" s="138"/>
      <c r="F101" s="138"/>
      <c r="G101" s="138"/>
      <c r="H101" s="138"/>
      <c r="I101" s="60"/>
      <c r="J101" s="138"/>
      <c r="K101" s="138"/>
      <c r="L101" s="138"/>
      <c r="M101" s="138"/>
      <c r="N101" s="138"/>
      <c r="O101" s="138"/>
      <c r="P101" s="138"/>
    </row>
    <row r="102" spans="1:16" s="793" customFormat="1">
      <c r="A102" s="462"/>
      <c r="B102" s="138"/>
      <c r="C102" s="138"/>
      <c r="D102" s="138"/>
      <c r="E102" s="138"/>
      <c r="F102" s="138"/>
      <c r="G102" s="138"/>
      <c r="H102" s="138"/>
      <c r="I102" s="60"/>
      <c r="J102" s="138"/>
      <c r="K102" s="138"/>
      <c r="L102" s="138"/>
      <c r="M102" s="138"/>
      <c r="N102" s="138"/>
      <c r="O102" s="138"/>
      <c r="P102" s="138"/>
    </row>
    <row r="103" spans="1:16" s="793" customFormat="1">
      <c r="A103" s="462"/>
      <c r="B103" s="138"/>
      <c r="C103" s="138"/>
      <c r="D103" s="138"/>
      <c r="E103" s="138"/>
      <c r="F103" s="138"/>
      <c r="G103" s="138"/>
      <c r="H103" s="138"/>
      <c r="I103" s="60"/>
      <c r="J103" s="138"/>
      <c r="K103" s="138"/>
      <c r="L103" s="138"/>
      <c r="M103" s="138"/>
      <c r="N103" s="138"/>
      <c r="O103" s="138"/>
      <c r="P103" s="138"/>
    </row>
    <row r="104" spans="1:16" s="793" customFormat="1">
      <c r="A104" s="462"/>
      <c r="B104" s="138"/>
      <c r="C104" s="138"/>
      <c r="D104" s="138"/>
      <c r="E104" s="138"/>
      <c r="F104" s="138"/>
      <c r="G104" s="138"/>
      <c r="H104" s="138"/>
      <c r="I104" s="60"/>
      <c r="J104" s="138"/>
      <c r="K104" s="138"/>
      <c r="L104" s="138"/>
      <c r="M104" s="138"/>
      <c r="N104" s="138"/>
      <c r="O104" s="138"/>
      <c r="P104" s="138"/>
    </row>
    <row r="105" spans="1:16" s="793" customFormat="1">
      <c r="A105" s="462"/>
      <c r="B105" s="138"/>
      <c r="C105" s="138"/>
      <c r="D105" s="138"/>
      <c r="E105" s="138"/>
      <c r="F105" s="138"/>
      <c r="G105" s="138"/>
      <c r="H105" s="138"/>
      <c r="I105" s="60"/>
      <c r="J105" s="138"/>
      <c r="K105" s="138"/>
      <c r="L105" s="138"/>
      <c r="M105" s="138"/>
      <c r="N105" s="138"/>
      <c r="O105" s="138"/>
      <c r="P105" s="138"/>
    </row>
    <row r="106" spans="1:16" s="793" customFormat="1">
      <c r="A106" s="462"/>
      <c r="B106" s="138"/>
      <c r="C106" s="138"/>
      <c r="D106" s="138"/>
      <c r="E106" s="138"/>
      <c r="F106" s="138"/>
      <c r="G106" s="138"/>
      <c r="H106" s="138"/>
      <c r="I106" s="60"/>
      <c r="J106" s="138"/>
      <c r="K106" s="138"/>
      <c r="L106" s="138"/>
      <c r="M106" s="138"/>
      <c r="N106" s="138"/>
      <c r="O106" s="138"/>
      <c r="P106" s="138"/>
    </row>
    <row r="107" spans="1:16" s="793" customFormat="1">
      <c r="A107" s="462"/>
      <c r="B107" s="138"/>
      <c r="C107" s="138"/>
      <c r="D107" s="138"/>
      <c r="E107" s="138"/>
      <c r="F107" s="138"/>
      <c r="G107" s="138"/>
      <c r="H107" s="138"/>
      <c r="I107" s="60"/>
      <c r="J107" s="138"/>
      <c r="K107" s="138"/>
      <c r="L107" s="138"/>
      <c r="M107" s="138"/>
      <c r="N107" s="138"/>
      <c r="O107" s="138"/>
      <c r="P107" s="138"/>
    </row>
    <row r="108" spans="1:16" s="793" customFormat="1">
      <c r="A108" s="462"/>
      <c r="B108" s="138"/>
      <c r="C108" s="138"/>
      <c r="D108" s="138"/>
      <c r="E108" s="138"/>
      <c r="F108" s="138"/>
      <c r="G108" s="138"/>
      <c r="H108" s="138"/>
      <c r="I108" s="60"/>
      <c r="J108" s="138"/>
      <c r="K108" s="138"/>
      <c r="L108" s="138"/>
      <c r="M108" s="138"/>
      <c r="N108" s="138"/>
      <c r="O108" s="138"/>
      <c r="P108" s="138"/>
    </row>
    <row r="109" spans="1:16" s="793" customFormat="1">
      <c r="A109" s="462"/>
      <c r="B109" s="138"/>
      <c r="C109" s="138"/>
      <c r="D109" s="138"/>
      <c r="E109" s="138"/>
      <c r="F109" s="138"/>
      <c r="G109" s="138"/>
      <c r="H109" s="138"/>
      <c r="I109" s="60"/>
      <c r="J109" s="138"/>
      <c r="K109" s="138"/>
      <c r="L109" s="138"/>
      <c r="M109" s="138"/>
      <c r="N109" s="138"/>
      <c r="O109" s="138"/>
      <c r="P109" s="138"/>
    </row>
    <row r="110" spans="1:16" s="793" customFormat="1">
      <c r="A110" s="462"/>
      <c r="B110" s="138"/>
      <c r="C110" s="138"/>
      <c r="D110" s="138"/>
      <c r="E110" s="138"/>
      <c r="F110" s="138"/>
      <c r="G110" s="138"/>
      <c r="H110" s="138"/>
      <c r="I110" s="60"/>
      <c r="J110" s="138"/>
      <c r="K110" s="138"/>
      <c r="L110" s="138"/>
      <c r="M110" s="138"/>
      <c r="N110" s="138"/>
      <c r="O110" s="138"/>
      <c r="P110" s="138"/>
    </row>
    <row r="111" spans="1:16" s="793" customFormat="1">
      <c r="A111" s="462"/>
      <c r="B111" s="138"/>
      <c r="C111" s="138"/>
      <c r="D111" s="138"/>
      <c r="E111" s="138"/>
      <c r="F111" s="138"/>
      <c r="G111" s="138"/>
      <c r="H111" s="138"/>
      <c r="I111" s="60"/>
      <c r="J111" s="138"/>
      <c r="K111" s="138"/>
      <c r="L111" s="138"/>
      <c r="M111" s="138"/>
      <c r="N111" s="138"/>
      <c r="O111" s="138"/>
      <c r="P111" s="138"/>
    </row>
    <row r="112" spans="1:16" s="793" customFormat="1">
      <c r="A112" s="462"/>
      <c r="B112" s="138"/>
      <c r="C112" s="138"/>
      <c r="D112" s="138"/>
      <c r="E112" s="138"/>
      <c r="F112" s="138"/>
      <c r="G112" s="138"/>
      <c r="H112" s="138"/>
      <c r="I112" s="60"/>
      <c r="J112" s="138"/>
      <c r="K112" s="138"/>
      <c r="L112" s="138"/>
      <c r="M112" s="138"/>
      <c r="N112" s="138"/>
      <c r="O112" s="138"/>
      <c r="P112" s="138"/>
    </row>
    <row r="113" spans="1:16" s="793" customFormat="1">
      <c r="A113" s="462"/>
      <c r="B113" s="138"/>
      <c r="C113" s="138"/>
      <c r="D113" s="138"/>
      <c r="E113" s="138"/>
      <c r="F113" s="138"/>
      <c r="G113" s="138"/>
      <c r="H113" s="138"/>
      <c r="I113" s="60"/>
      <c r="J113" s="138"/>
      <c r="K113" s="138"/>
      <c r="L113" s="138"/>
      <c r="M113" s="138"/>
      <c r="N113" s="138"/>
      <c r="O113" s="138"/>
      <c r="P113" s="138"/>
    </row>
    <row r="114" spans="1:16" s="793" customFormat="1">
      <c r="A114" s="462"/>
      <c r="B114" s="138"/>
      <c r="C114" s="138"/>
      <c r="D114" s="138"/>
      <c r="E114" s="138"/>
      <c r="F114" s="138"/>
      <c r="G114" s="138"/>
      <c r="H114" s="138"/>
      <c r="I114" s="60"/>
      <c r="J114" s="138"/>
      <c r="K114" s="138"/>
      <c r="L114" s="138"/>
      <c r="M114" s="138"/>
      <c r="N114" s="138"/>
      <c r="O114" s="138"/>
      <c r="P114" s="138"/>
    </row>
    <row r="115" spans="1:16" s="793" customFormat="1">
      <c r="A115" s="462"/>
      <c r="B115" s="138"/>
      <c r="C115" s="138"/>
      <c r="D115" s="138"/>
      <c r="E115" s="138"/>
      <c r="F115" s="138"/>
      <c r="G115" s="138"/>
      <c r="H115" s="138"/>
      <c r="I115" s="60"/>
      <c r="J115" s="138"/>
      <c r="K115" s="138"/>
      <c r="L115" s="138"/>
      <c r="M115" s="138"/>
      <c r="N115" s="138"/>
      <c r="O115" s="138"/>
      <c r="P115" s="138"/>
    </row>
    <row r="116" spans="1:16" s="793" customFormat="1">
      <c r="A116" s="462"/>
      <c r="B116" s="138"/>
      <c r="C116" s="138"/>
      <c r="D116" s="138"/>
      <c r="E116" s="138"/>
      <c r="F116" s="138"/>
      <c r="G116" s="138"/>
      <c r="H116" s="138"/>
      <c r="I116" s="60"/>
      <c r="J116" s="138"/>
      <c r="K116" s="138"/>
      <c r="L116" s="138"/>
      <c r="M116" s="138"/>
      <c r="N116" s="138"/>
      <c r="O116" s="138"/>
      <c r="P116" s="138"/>
    </row>
    <row r="117" spans="1:16" s="793" customFormat="1">
      <c r="A117" s="462"/>
      <c r="B117" s="138"/>
      <c r="C117" s="138"/>
      <c r="D117" s="138"/>
      <c r="E117" s="138"/>
      <c r="F117" s="138"/>
      <c r="G117" s="138"/>
      <c r="H117" s="138"/>
      <c r="I117" s="60"/>
      <c r="J117" s="138"/>
      <c r="K117" s="138"/>
      <c r="L117" s="138"/>
      <c r="M117" s="138"/>
      <c r="N117" s="138"/>
      <c r="O117" s="138"/>
      <c r="P117" s="138"/>
    </row>
    <row r="118" spans="1:16" s="793" customFormat="1">
      <c r="A118" s="462"/>
      <c r="B118" s="138"/>
      <c r="C118" s="138"/>
      <c r="D118" s="138"/>
      <c r="E118" s="138"/>
      <c r="F118" s="138"/>
      <c r="G118" s="138"/>
      <c r="H118" s="138"/>
      <c r="I118" s="60"/>
      <c r="J118" s="138"/>
      <c r="K118" s="138"/>
      <c r="L118" s="138"/>
      <c r="M118" s="138"/>
      <c r="N118" s="138"/>
      <c r="O118" s="138"/>
      <c r="P118" s="138"/>
    </row>
    <row r="119" spans="1:16" s="793" customFormat="1">
      <c r="A119" s="462"/>
      <c r="B119" s="138"/>
      <c r="C119" s="138"/>
      <c r="D119" s="138"/>
      <c r="E119" s="138"/>
      <c r="F119" s="138"/>
      <c r="G119" s="138"/>
      <c r="H119" s="138"/>
      <c r="I119" s="60"/>
      <c r="J119" s="138"/>
      <c r="K119" s="138"/>
      <c r="L119" s="138"/>
      <c r="M119" s="138"/>
      <c r="N119" s="138"/>
      <c r="O119" s="138"/>
      <c r="P119" s="138"/>
    </row>
    <row r="120" spans="1:16" s="793" customFormat="1">
      <c r="A120" s="462"/>
      <c r="B120" s="138"/>
      <c r="C120" s="138"/>
      <c r="D120" s="138"/>
      <c r="E120" s="138"/>
      <c r="F120" s="138"/>
      <c r="G120" s="138"/>
      <c r="H120" s="138"/>
      <c r="I120" s="60"/>
      <c r="J120" s="138"/>
      <c r="K120" s="138"/>
      <c r="L120" s="138"/>
      <c r="M120" s="138"/>
      <c r="N120" s="138"/>
      <c r="O120" s="138"/>
      <c r="P120" s="138"/>
    </row>
    <row r="121" spans="1:16" s="793" customFormat="1">
      <c r="A121" s="462"/>
      <c r="B121" s="138"/>
      <c r="C121" s="138"/>
      <c r="D121" s="138"/>
      <c r="E121" s="138"/>
      <c r="F121" s="138"/>
      <c r="G121" s="138"/>
      <c r="H121" s="138"/>
      <c r="I121" s="60"/>
      <c r="J121" s="138"/>
      <c r="K121" s="138"/>
      <c r="L121" s="138"/>
      <c r="M121" s="138"/>
      <c r="N121" s="138"/>
      <c r="O121" s="138"/>
      <c r="P121" s="138"/>
    </row>
    <row r="122" spans="1:16" s="793" customFormat="1">
      <c r="A122" s="462"/>
      <c r="B122" s="138"/>
      <c r="C122" s="138"/>
      <c r="D122" s="138"/>
      <c r="E122" s="138"/>
      <c r="F122" s="138"/>
      <c r="G122" s="138"/>
      <c r="H122" s="138"/>
      <c r="I122" s="60"/>
      <c r="J122" s="138"/>
      <c r="K122" s="138"/>
      <c r="L122" s="138"/>
      <c r="M122" s="138"/>
      <c r="N122" s="138"/>
      <c r="O122" s="138"/>
      <c r="P122" s="138"/>
    </row>
    <row r="123" spans="1:16" s="793" customFormat="1">
      <c r="A123" s="462"/>
      <c r="B123" s="138"/>
      <c r="C123" s="138"/>
      <c r="D123" s="138"/>
      <c r="E123" s="138"/>
      <c r="F123" s="138"/>
      <c r="G123" s="138"/>
      <c r="H123" s="138"/>
      <c r="I123" s="60"/>
      <c r="J123" s="138"/>
      <c r="K123" s="138"/>
      <c r="L123" s="138"/>
      <c r="M123" s="138"/>
      <c r="N123" s="138"/>
      <c r="O123" s="138"/>
      <c r="P123" s="138"/>
    </row>
    <row r="124" spans="1:16" s="793" customFormat="1">
      <c r="A124" s="462"/>
      <c r="B124" s="138"/>
      <c r="C124" s="138"/>
      <c r="D124" s="138"/>
      <c r="E124" s="138"/>
      <c r="F124" s="138"/>
      <c r="G124" s="138"/>
      <c r="H124" s="138"/>
      <c r="I124" s="60"/>
      <c r="J124" s="138"/>
      <c r="K124" s="138"/>
      <c r="L124" s="138"/>
      <c r="M124" s="138"/>
      <c r="N124" s="138"/>
      <c r="O124" s="138"/>
      <c r="P124" s="138"/>
    </row>
    <row r="125" spans="1:16" s="793" customFormat="1">
      <c r="A125" s="462"/>
      <c r="B125" s="138"/>
      <c r="C125" s="138"/>
      <c r="D125" s="138"/>
      <c r="E125" s="138"/>
      <c r="F125" s="138"/>
      <c r="G125" s="138"/>
      <c r="H125" s="138"/>
      <c r="I125" s="60"/>
      <c r="J125" s="138"/>
      <c r="K125" s="138"/>
      <c r="L125" s="138"/>
      <c r="M125" s="138"/>
      <c r="N125" s="138"/>
      <c r="O125" s="138"/>
      <c r="P125" s="138"/>
    </row>
    <row r="126" spans="1:16" s="793" customFormat="1">
      <c r="A126" s="462"/>
      <c r="B126" s="138"/>
      <c r="C126" s="138"/>
      <c r="D126" s="138"/>
      <c r="E126" s="138"/>
      <c r="F126" s="138"/>
      <c r="G126" s="138"/>
      <c r="H126" s="138"/>
      <c r="I126" s="60"/>
      <c r="J126" s="138"/>
      <c r="K126" s="138"/>
      <c r="L126" s="138"/>
      <c r="M126" s="138"/>
      <c r="N126" s="138"/>
      <c r="O126" s="138"/>
      <c r="P126" s="138"/>
    </row>
    <row r="127" spans="1:16" s="793" customFormat="1">
      <c r="A127" s="462"/>
      <c r="B127" s="138"/>
      <c r="C127" s="138"/>
      <c r="D127" s="138"/>
      <c r="E127" s="138"/>
      <c r="F127" s="138"/>
      <c r="G127" s="138"/>
      <c r="H127" s="138"/>
      <c r="I127" s="60"/>
      <c r="J127" s="138"/>
      <c r="K127" s="138"/>
      <c r="L127" s="138"/>
      <c r="M127" s="138"/>
      <c r="N127" s="138"/>
      <c r="O127" s="138"/>
      <c r="P127" s="138"/>
    </row>
    <row r="128" spans="1:16" s="793" customFormat="1">
      <c r="A128" s="462"/>
      <c r="B128" s="138"/>
      <c r="C128" s="138"/>
      <c r="D128" s="138"/>
      <c r="E128" s="138"/>
      <c r="F128" s="138"/>
      <c r="G128" s="138"/>
      <c r="H128" s="138"/>
      <c r="I128" s="60"/>
      <c r="J128" s="138"/>
      <c r="K128" s="138"/>
      <c r="L128" s="138"/>
      <c r="M128" s="138"/>
      <c r="N128" s="138"/>
      <c r="O128" s="138"/>
      <c r="P128" s="138"/>
    </row>
    <row r="129" spans="1:16" s="793" customFormat="1">
      <c r="A129" s="462"/>
      <c r="B129" s="138"/>
      <c r="C129" s="138"/>
      <c r="D129" s="138"/>
      <c r="E129" s="138"/>
      <c r="F129" s="138"/>
      <c r="G129" s="138"/>
      <c r="H129" s="138"/>
      <c r="I129" s="60"/>
      <c r="J129" s="138"/>
      <c r="K129" s="138"/>
      <c r="L129" s="138"/>
      <c r="M129" s="138"/>
      <c r="N129" s="138"/>
      <c r="O129" s="138"/>
      <c r="P129" s="138"/>
    </row>
    <row r="130" spans="1:16" s="793" customFormat="1">
      <c r="A130" s="462"/>
      <c r="B130" s="138"/>
      <c r="C130" s="138"/>
      <c r="D130" s="138"/>
      <c r="E130" s="138"/>
      <c r="F130" s="138"/>
      <c r="G130" s="138"/>
      <c r="H130" s="138"/>
      <c r="I130" s="60"/>
      <c r="J130" s="138"/>
      <c r="K130" s="138"/>
      <c r="L130" s="138"/>
      <c r="M130" s="138"/>
      <c r="N130" s="138"/>
      <c r="O130" s="138"/>
      <c r="P130" s="138"/>
    </row>
    <row r="131" spans="1:16" s="793" customFormat="1">
      <c r="A131" s="462"/>
      <c r="B131" s="138"/>
      <c r="C131" s="138"/>
      <c r="D131" s="138"/>
      <c r="E131" s="138"/>
      <c r="F131" s="138"/>
      <c r="G131" s="138"/>
      <c r="H131" s="138"/>
      <c r="I131" s="60"/>
      <c r="J131" s="138"/>
      <c r="K131" s="138"/>
      <c r="L131" s="138"/>
      <c r="M131" s="138"/>
      <c r="N131" s="138"/>
      <c r="O131" s="138"/>
      <c r="P131" s="138"/>
    </row>
    <row r="132" spans="1:16" s="793" customFormat="1">
      <c r="A132" s="462"/>
      <c r="B132" s="138"/>
      <c r="C132" s="138"/>
      <c r="D132" s="138"/>
      <c r="E132" s="138"/>
      <c r="F132" s="138"/>
      <c r="G132" s="138"/>
      <c r="H132" s="138"/>
      <c r="I132" s="60"/>
      <c r="J132" s="138"/>
      <c r="K132" s="138"/>
      <c r="L132" s="138"/>
      <c r="M132" s="138"/>
      <c r="N132" s="138"/>
      <c r="O132" s="138"/>
      <c r="P132" s="138"/>
    </row>
    <row r="133" spans="1:16" s="793" customFormat="1">
      <c r="A133" s="462"/>
      <c r="B133" s="138"/>
      <c r="C133" s="138"/>
      <c r="D133" s="138"/>
      <c r="E133" s="138"/>
      <c r="F133" s="138"/>
      <c r="G133" s="138"/>
      <c r="H133" s="138"/>
      <c r="I133" s="60"/>
      <c r="J133" s="138"/>
      <c r="K133" s="138"/>
      <c r="L133" s="138"/>
      <c r="M133" s="138"/>
      <c r="N133" s="138"/>
      <c r="O133" s="138"/>
      <c r="P133" s="138"/>
    </row>
    <row r="134" spans="1:16" s="793" customFormat="1">
      <c r="A134" s="462"/>
      <c r="B134" s="138"/>
      <c r="C134" s="138"/>
      <c r="D134" s="138"/>
      <c r="E134" s="138"/>
      <c r="F134" s="138"/>
      <c r="G134" s="138"/>
      <c r="H134" s="138"/>
      <c r="I134" s="60"/>
      <c r="J134" s="138"/>
      <c r="K134" s="138"/>
      <c r="L134" s="138"/>
      <c r="M134" s="138"/>
      <c r="N134" s="138"/>
      <c r="O134" s="138"/>
      <c r="P134" s="138"/>
    </row>
    <row r="135" spans="1:16" s="793" customFormat="1">
      <c r="A135" s="462"/>
      <c r="B135" s="138"/>
      <c r="C135" s="138"/>
      <c r="D135" s="138"/>
      <c r="E135" s="138"/>
      <c r="F135" s="138"/>
      <c r="G135" s="138"/>
      <c r="H135" s="138"/>
      <c r="I135" s="60"/>
      <c r="J135" s="138"/>
      <c r="K135" s="138"/>
      <c r="L135" s="138"/>
      <c r="M135" s="138"/>
      <c r="N135" s="138"/>
      <c r="O135" s="138"/>
      <c r="P135" s="138"/>
    </row>
    <row r="136" spans="1:16" s="793" customFormat="1">
      <c r="A136" s="462"/>
      <c r="B136" s="138"/>
      <c r="C136" s="138"/>
      <c r="D136" s="138"/>
      <c r="E136" s="138"/>
      <c r="F136" s="138"/>
      <c r="G136" s="138"/>
      <c r="H136" s="138"/>
      <c r="I136" s="60"/>
      <c r="J136" s="138"/>
      <c r="K136" s="138"/>
      <c r="L136" s="138"/>
      <c r="M136" s="138"/>
      <c r="N136" s="138"/>
      <c r="O136" s="138"/>
      <c r="P136" s="138"/>
    </row>
    <row r="137" spans="1:16" s="793" customFormat="1">
      <c r="A137" s="462"/>
      <c r="B137" s="138"/>
      <c r="C137" s="138"/>
      <c r="D137" s="138"/>
      <c r="E137" s="138"/>
      <c r="F137" s="138"/>
      <c r="G137" s="138"/>
      <c r="H137" s="138"/>
      <c r="I137" s="60"/>
      <c r="J137" s="138"/>
      <c r="K137" s="138"/>
      <c r="L137" s="138"/>
      <c r="M137" s="138"/>
      <c r="N137" s="138"/>
      <c r="O137" s="138"/>
      <c r="P137" s="138"/>
    </row>
    <row r="138" spans="1:16" s="793" customFormat="1">
      <c r="A138" s="462"/>
      <c r="B138" s="138"/>
      <c r="C138" s="138"/>
      <c r="D138" s="138"/>
      <c r="E138" s="138"/>
      <c r="F138" s="138"/>
      <c r="G138" s="138"/>
      <c r="H138" s="138"/>
      <c r="I138" s="60"/>
      <c r="J138" s="138"/>
      <c r="K138" s="138"/>
      <c r="L138" s="138"/>
      <c r="M138" s="138"/>
      <c r="N138" s="138"/>
      <c r="O138" s="138"/>
      <c r="P138" s="138"/>
    </row>
    <row r="139" spans="1:16" s="793" customFormat="1">
      <c r="A139" s="462"/>
      <c r="B139" s="138"/>
      <c r="C139" s="138"/>
      <c r="D139" s="138"/>
      <c r="E139" s="138"/>
      <c r="F139" s="138"/>
      <c r="G139" s="138"/>
      <c r="H139" s="138"/>
      <c r="I139" s="60"/>
      <c r="J139" s="138"/>
      <c r="K139" s="138"/>
      <c r="L139" s="138"/>
      <c r="M139" s="138"/>
      <c r="N139" s="138"/>
      <c r="O139" s="138"/>
      <c r="P139" s="138"/>
    </row>
    <row r="140" spans="1:16" s="793" customFormat="1">
      <c r="A140" s="462"/>
      <c r="B140" s="138"/>
      <c r="C140" s="138"/>
      <c r="D140" s="138"/>
      <c r="E140" s="138"/>
      <c r="F140" s="138"/>
      <c r="G140" s="138"/>
      <c r="H140" s="138"/>
      <c r="I140" s="60"/>
      <c r="J140" s="138"/>
      <c r="K140" s="138"/>
      <c r="L140" s="138"/>
      <c r="M140" s="138"/>
      <c r="N140" s="138"/>
      <c r="O140" s="138"/>
      <c r="P140" s="138"/>
    </row>
    <row r="141" spans="1:16" s="793" customFormat="1">
      <c r="A141" s="462"/>
      <c r="B141" s="138"/>
      <c r="C141" s="138"/>
      <c r="D141" s="138"/>
      <c r="E141" s="138"/>
      <c r="F141" s="138"/>
      <c r="G141" s="138"/>
      <c r="H141" s="138"/>
      <c r="I141" s="60"/>
      <c r="J141" s="138"/>
      <c r="K141" s="138"/>
      <c r="L141" s="138"/>
      <c r="M141" s="138"/>
      <c r="N141" s="138"/>
      <c r="O141" s="138"/>
      <c r="P141" s="138"/>
    </row>
    <row r="142" spans="1:16" s="793" customFormat="1">
      <c r="A142" s="462"/>
      <c r="B142" s="138"/>
      <c r="C142" s="138"/>
      <c r="D142" s="138"/>
      <c r="E142" s="138"/>
      <c r="F142" s="138"/>
      <c r="G142" s="138"/>
      <c r="H142" s="138"/>
      <c r="I142" s="60"/>
      <c r="J142" s="138"/>
      <c r="K142" s="138"/>
      <c r="L142" s="138"/>
      <c r="M142" s="138"/>
      <c r="N142" s="138"/>
      <c r="O142" s="138"/>
      <c r="P142" s="138"/>
    </row>
    <row r="143" spans="1:16" s="793" customFormat="1">
      <c r="A143" s="462"/>
      <c r="B143" s="138"/>
      <c r="C143" s="138"/>
      <c r="D143" s="138"/>
      <c r="E143" s="138"/>
      <c r="F143" s="138"/>
      <c r="G143" s="138"/>
      <c r="H143" s="138"/>
      <c r="I143" s="60"/>
      <c r="J143" s="138"/>
      <c r="K143" s="138"/>
      <c r="L143" s="138"/>
      <c r="M143" s="138"/>
      <c r="N143" s="138"/>
      <c r="O143" s="138"/>
      <c r="P143" s="138"/>
    </row>
    <row r="144" spans="1:16" s="793" customFormat="1">
      <c r="A144" s="462"/>
      <c r="B144" s="138"/>
      <c r="C144" s="138"/>
      <c r="D144" s="138"/>
      <c r="E144" s="138"/>
      <c r="F144" s="138"/>
      <c r="G144" s="138"/>
      <c r="H144" s="138"/>
      <c r="I144" s="60"/>
      <c r="J144" s="138"/>
      <c r="K144" s="138"/>
      <c r="L144" s="138"/>
      <c r="M144" s="138"/>
      <c r="N144" s="138"/>
      <c r="O144" s="138"/>
      <c r="P144" s="138"/>
    </row>
    <row r="145" spans="1:16" s="793" customFormat="1">
      <c r="A145" s="462"/>
      <c r="B145" s="138"/>
      <c r="C145" s="138"/>
      <c r="D145" s="138"/>
      <c r="E145" s="138"/>
      <c r="F145" s="138"/>
      <c r="G145" s="138"/>
      <c r="H145" s="138"/>
      <c r="I145" s="60"/>
      <c r="J145" s="138"/>
      <c r="K145" s="138"/>
      <c r="L145" s="138"/>
      <c r="M145" s="138"/>
      <c r="N145" s="138"/>
      <c r="O145" s="138"/>
      <c r="P145" s="138"/>
    </row>
    <row r="146" spans="1:16" s="793" customFormat="1">
      <c r="A146" s="462"/>
      <c r="B146" s="138"/>
      <c r="C146" s="138"/>
      <c r="D146" s="138"/>
      <c r="E146" s="138"/>
      <c r="F146" s="138"/>
      <c r="G146" s="138"/>
      <c r="H146" s="138"/>
      <c r="I146" s="60"/>
      <c r="J146" s="138"/>
      <c r="K146" s="138"/>
      <c r="L146" s="138"/>
      <c r="M146" s="138"/>
      <c r="N146" s="138"/>
      <c r="O146" s="138"/>
      <c r="P146" s="138"/>
    </row>
    <row r="147" spans="1:16" s="793" customFormat="1">
      <c r="A147" s="462"/>
      <c r="B147" s="138"/>
      <c r="C147" s="138"/>
      <c r="D147" s="138"/>
      <c r="E147" s="138"/>
      <c r="F147" s="138"/>
      <c r="G147" s="138"/>
      <c r="H147" s="138"/>
      <c r="I147" s="60"/>
      <c r="J147" s="138"/>
      <c r="K147" s="138"/>
      <c r="L147" s="138"/>
      <c r="M147" s="138"/>
      <c r="N147" s="138"/>
      <c r="O147" s="138"/>
      <c r="P147" s="138"/>
    </row>
    <row r="148" spans="1:16" s="793" customFormat="1">
      <c r="A148" s="462"/>
      <c r="B148" s="138"/>
      <c r="C148" s="138"/>
      <c r="D148" s="138"/>
      <c r="E148" s="138"/>
      <c r="F148" s="138"/>
      <c r="G148" s="138"/>
      <c r="H148" s="138"/>
      <c r="I148" s="60"/>
      <c r="J148" s="138"/>
      <c r="K148" s="138"/>
      <c r="L148" s="138"/>
      <c r="M148" s="138"/>
      <c r="N148" s="138"/>
      <c r="O148" s="138"/>
      <c r="P148" s="138"/>
    </row>
    <row r="149" spans="1:16" s="793" customFormat="1">
      <c r="A149" s="462"/>
      <c r="B149" s="138"/>
      <c r="C149" s="138"/>
      <c r="D149" s="138"/>
      <c r="E149" s="138"/>
      <c r="F149" s="138"/>
      <c r="G149" s="138"/>
      <c r="H149" s="138"/>
      <c r="I149" s="60"/>
      <c r="J149" s="138"/>
      <c r="K149" s="138"/>
      <c r="L149" s="138"/>
      <c r="M149" s="138"/>
      <c r="N149" s="138"/>
      <c r="O149" s="138"/>
      <c r="P149" s="138"/>
    </row>
    <row r="150" spans="1:16" s="793" customFormat="1">
      <c r="A150" s="462"/>
      <c r="B150" s="138"/>
      <c r="C150" s="138"/>
      <c r="D150" s="138"/>
      <c r="E150" s="138"/>
      <c r="F150" s="138"/>
      <c r="G150" s="138"/>
      <c r="H150" s="138"/>
      <c r="I150" s="60"/>
      <c r="J150" s="138"/>
      <c r="K150" s="138"/>
      <c r="L150" s="138"/>
      <c r="M150" s="138"/>
      <c r="N150" s="138"/>
      <c r="O150" s="138"/>
      <c r="P150" s="138"/>
    </row>
    <row r="151" spans="1:16" s="793" customFormat="1">
      <c r="A151" s="462"/>
      <c r="B151" s="138"/>
      <c r="C151" s="138"/>
      <c r="D151" s="138"/>
      <c r="E151" s="138"/>
      <c r="F151" s="138"/>
      <c r="G151" s="138"/>
      <c r="H151" s="138"/>
      <c r="I151" s="60"/>
      <c r="J151" s="138"/>
      <c r="K151" s="138"/>
      <c r="L151" s="138"/>
      <c r="M151" s="138"/>
      <c r="N151" s="138"/>
      <c r="O151" s="138"/>
      <c r="P151" s="138"/>
    </row>
    <row r="152" spans="1:16" s="793" customFormat="1">
      <c r="A152" s="462"/>
      <c r="B152" s="138"/>
      <c r="C152" s="138"/>
      <c r="D152" s="138"/>
      <c r="E152" s="138"/>
      <c r="F152" s="138"/>
      <c r="G152" s="138"/>
      <c r="H152" s="138"/>
      <c r="I152" s="60"/>
      <c r="J152" s="138"/>
      <c r="K152" s="138"/>
      <c r="L152" s="138"/>
      <c r="M152" s="138"/>
      <c r="N152" s="138"/>
      <c r="O152" s="138"/>
      <c r="P152" s="138"/>
    </row>
    <row r="153" spans="1:16" s="793" customFormat="1">
      <c r="A153" s="462"/>
      <c r="B153" s="138"/>
      <c r="C153" s="138"/>
      <c r="D153" s="138"/>
      <c r="E153" s="138"/>
      <c r="F153" s="138"/>
      <c r="G153" s="138"/>
      <c r="H153" s="138"/>
      <c r="I153" s="60"/>
      <c r="J153" s="138"/>
      <c r="K153" s="138"/>
      <c r="L153" s="138"/>
      <c r="M153" s="138"/>
      <c r="N153" s="138"/>
      <c r="O153" s="138"/>
      <c r="P153" s="138"/>
    </row>
    <row r="154" spans="1:16" s="793" customFormat="1">
      <c r="A154" s="462"/>
      <c r="B154" s="138"/>
      <c r="C154" s="138"/>
      <c r="D154" s="138"/>
      <c r="E154" s="138"/>
      <c r="F154" s="138"/>
      <c r="G154" s="138"/>
      <c r="H154" s="138"/>
      <c r="I154" s="60"/>
      <c r="J154" s="138"/>
      <c r="K154" s="138"/>
      <c r="L154" s="138"/>
      <c r="M154" s="138"/>
      <c r="N154" s="138"/>
      <c r="O154" s="138"/>
      <c r="P154" s="138"/>
    </row>
    <row r="155" spans="1:16" s="793" customFormat="1">
      <c r="A155" s="462"/>
      <c r="B155" s="138"/>
      <c r="C155" s="138"/>
      <c r="D155" s="138"/>
      <c r="E155" s="138"/>
      <c r="F155" s="138"/>
      <c r="G155" s="138"/>
      <c r="H155" s="138"/>
      <c r="I155" s="60"/>
      <c r="J155" s="138"/>
      <c r="K155" s="138"/>
      <c r="L155" s="138"/>
      <c r="M155" s="138"/>
      <c r="N155" s="138"/>
      <c r="O155" s="138"/>
      <c r="P155" s="138"/>
    </row>
    <row r="156" spans="1:16" s="793" customFormat="1">
      <c r="A156" s="462"/>
      <c r="B156" s="138"/>
      <c r="C156" s="138"/>
      <c r="D156" s="138"/>
      <c r="E156" s="138"/>
      <c r="F156" s="138"/>
      <c r="G156" s="138"/>
      <c r="H156" s="138"/>
      <c r="I156" s="60"/>
      <c r="J156" s="138"/>
      <c r="K156" s="138"/>
      <c r="L156" s="138"/>
      <c r="M156" s="138"/>
      <c r="N156" s="138"/>
      <c r="O156" s="138"/>
      <c r="P156" s="138"/>
    </row>
    <row r="157" spans="1:16" s="793" customFormat="1">
      <c r="A157" s="462"/>
      <c r="B157" s="138"/>
      <c r="C157" s="138"/>
      <c r="D157" s="138"/>
      <c r="E157" s="138"/>
      <c r="F157" s="138"/>
      <c r="G157" s="138"/>
      <c r="H157" s="138"/>
      <c r="I157" s="60"/>
      <c r="J157" s="138"/>
      <c r="K157" s="138"/>
      <c r="L157" s="138"/>
      <c r="M157" s="138"/>
      <c r="N157" s="138"/>
      <c r="O157" s="138"/>
      <c r="P157" s="138"/>
    </row>
    <row r="158" spans="1:16" s="793" customFormat="1">
      <c r="A158" s="462"/>
      <c r="B158" s="138"/>
      <c r="C158" s="138"/>
      <c r="D158" s="138"/>
      <c r="E158" s="138"/>
      <c r="F158" s="138"/>
      <c r="G158" s="138"/>
      <c r="H158" s="138"/>
      <c r="I158" s="60"/>
      <c r="J158" s="138"/>
      <c r="K158" s="138"/>
      <c r="L158" s="138"/>
      <c r="M158" s="138"/>
      <c r="N158" s="138"/>
      <c r="O158" s="138"/>
      <c r="P158" s="138"/>
    </row>
    <row r="159" spans="1:16" s="793" customFormat="1">
      <c r="A159" s="462"/>
      <c r="B159" s="138"/>
      <c r="C159" s="138"/>
      <c r="D159" s="138"/>
      <c r="E159" s="138"/>
      <c r="F159" s="138"/>
      <c r="G159" s="138"/>
      <c r="H159" s="138"/>
      <c r="I159" s="60"/>
      <c r="J159" s="138"/>
      <c r="K159" s="138"/>
      <c r="L159" s="138"/>
      <c r="M159" s="138"/>
      <c r="N159" s="138"/>
      <c r="O159" s="138"/>
      <c r="P159" s="138"/>
    </row>
    <row r="160" spans="1:16" s="793" customFormat="1">
      <c r="A160" s="462"/>
      <c r="B160" s="138"/>
      <c r="C160" s="138"/>
      <c r="D160" s="138"/>
      <c r="E160" s="138"/>
      <c r="F160" s="138"/>
      <c r="G160" s="138"/>
      <c r="H160" s="138"/>
      <c r="I160" s="60"/>
      <c r="J160" s="138"/>
      <c r="K160" s="138"/>
      <c r="L160" s="138"/>
      <c r="M160" s="138"/>
      <c r="N160" s="138"/>
      <c r="O160" s="138"/>
      <c r="P160" s="138"/>
    </row>
    <row r="161" spans="1:16" s="793" customFormat="1">
      <c r="A161" s="462"/>
      <c r="B161" s="138"/>
      <c r="C161" s="138"/>
      <c r="D161" s="138"/>
      <c r="E161" s="138"/>
      <c r="F161" s="138"/>
      <c r="G161" s="138"/>
      <c r="H161" s="138"/>
      <c r="I161" s="60"/>
      <c r="J161" s="138"/>
      <c r="K161" s="138"/>
      <c r="L161" s="138"/>
      <c r="M161" s="138"/>
      <c r="N161" s="138"/>
      <c r="O161" s="138"/>
      <c r="P161" s="138"/>
    </row>
    <row r="162" spans="1:16" s="793" customFormat="1">
      <c r="A162" s="462"/>
      <c r="B162" s="138"/>
      <c r="C162" s="138"/>
      <c r="D162" s="138"/>
      <c r="E162" s="138"/>
      <c r="F162" s="138"/>
      <c r="G162" s="138"/>
      <c r="H162" s="138"/>
      <c r="I162" s="60"/>
      <c r="J162" s="138"/>
      <c r="K162" s="138"/>
      <c r="L162" s="138"/>
      <c r="M162" s="138"/>
      <c r="N162" s="138"/>
      <c r="O162" s="138"/>
      <c r="P162" s="138"/>
    </row>
    <row r="163" spans="1:16" s="793" customFormat="1">
      <c r="A163" s="462"/>
      <c r="B163" s="138"/>
      <c r="C163" s="138"/>
      <c r="D163" s="138"/>
      <c r="E163" s="138"/>
      <c r="F163" s="138"/>
      <c r="G163" s="138"/>
      <c r="H163" s="138"/>
      <c r="I163" s="60"/>
      <c r="J163" s="138"/>
      <c r="K163" s="138"/>
      <c r="L163" s="138"/>
      <c r="M163" s="138"/>
      <c r="N163" s="138"/>
      <c r="O163" s="138"/>
      <c r="P163" s="138"/>
    </row>
    <row r="164" spans="1:16" s="793" customFormat="1">
      <c r="A164" s="462"/>
      <c r="B164" s="138"/>
      <c r="C164" s="138"/>
      <c r="D164" s="138"/>
      <c r="E164" s="138"/>
      <c r="F164" s="138"/>
      <c r="G164" s="138"/>
      <c r="H164" s="138"/>
      <c r="I164" s="60"/>
      <c r="J164" s="138"/>
      <c r="K164" s="138"/>
      <c r="L164" s="138"/>
      <c r="M164" s="138"/>
      <c r="N164" s="138"/>
      <c r="O164" s="138"/>
      <c r="P164" s="138"/>
    </row>
    <row r="165" spans="1:16" s="793" customFormat="1">
      <c r="A165" s="462"/>
      <c r="B165" s="138"/>
      <c r="C165" s="138"/>
      <c r="D165" s="138"/>
      <c r="E165" s="138"/>
      <c r="F165" s="138"/>
      <c r="G165" s="138"/>
      <c r="H165" s="138"/>
      <c r="I165" s="60"/>
      <c r="J165" s="138"/>
      <c r="K165" s="138"/>
      <c r="L165" s="138"/>
      <c r="M165" s="138"/>
      <c r="N165" s="138"/>
      <c r="O165" s="138"/>
      <c r="P165" s="138"/>
    </row>
    <row r="166" spans="1:16" s="793" customFormat="1">
      <c r="A166" s="462"/>
      <c r="B166" s="138"/>
      <c r="C166" s="138"/>
      <c r="D166" s="138"/>
      <c r="E166" s="138"/>
      <c r="F166" s="138"/>
      <c r="G166" s="138"/>
      <c r="H166" s="138"/>
      <c r="I166" s="60"/>
      <c r="J166" s="138"/>
      <c r="K166" s="138"/>
      <c r="L166" s="138"/>
      <c r="M166" s="138"/>
      <c r="N166" s="138"/>
      <c r="O166" s="138"/>
      <c r="P166" s="138"/>
    </row>
    <row r="167" spans="1:16" s="793" customFormat="1">
      <c r="A167" s="462"/>
      <c r="B167" s="138"/>
      <c r="C167" s="138"/>
      <c r="D167" s="138"/>
      <c r="E167" s="138"/>
      <c r="F167" s="138"/>
      <c r="G167" s="138"/>
      <c r="H167" s="138"/>
      <c r="I167" s="60"/>
      <c r="J167" s="138"/>
      <c r="K167" s="138"/>
      <c r="L167" s="138"/>
      <c r="M167" s="138"/>
      <c r="N167" s="138"/>
      <c r="O167" s="138"/>
      <c r="P167" s="138"/>
    </row>
    <row r="168" spans="1:16" s="793" customFormat="1">
      <c r="A168" s="462"/>
      <c r="B168" s="138"/>
      <c r="C168" s="138"/>
      <c r="D168" s="138"/>
      <c r="E168" s="138"/>
      <c r="F168" s="138"/>
      <c r="G168" s="138"/>
      <c r="H168" s="138"/>
      <c r="I168" s="60"/>
      <c r="J168" s="138"/>
      <c r="K168" s="138"/>
      <c r="L168" s="138"/>
      <c r="M168" s="138"/>
      <c r="N168" s="138"/>
      <c r="O168" s="138"/>
      <c r="P168" s="138"/>
    </row>
    <row r="169" spans="1:16" s="793" customFormat="1">
      <c r="A169" s="462"/>
      <c r="B169" s="138"/>
      <c r="C169" s="138"/>
      <c r="D169" s="138"/>
      <c r="E169" s="138"/>
      <c r="F169" s="138"/>
      <c r="G169" s="138"/>
      <c r="H169" s="138"/>
      <c r="I169" s="60"/>
      <c r="J169" s="138"/>
      <c r="K169" s="138"/>
      <c r="L169" s="138"/>
      <c r="M169" s="138"/>
      <c r="N169" s="138"/>
      <c r="O169" s="138"/>
      <c r="P169" s="138"/>
    </row>
    <row r="170" spans="1:16" s="793" customFormat="1">
      <c r="A170" s="462"/>
      <c r="B170" s="138"/>
      <c r="C170" s="138"/>
      <c r="D170" s="138"/>
      <c r="E170" s="138"/>
      <c r="F170" s="138"/>
      <c r="G170" s="138"/>
      <c r="H170" s="138"/>
      <c r="I170" s="60"/>
      <c r="J170" s="138"/>
      <c r="K170" s="138"/>
      <c r="L170" s="138"/>
      <c r="M170" s="138"/>
      <c r="N170" s="138"/>
      <c r="O170" s="138"/>
      <c r="P170" s="138"/>
    </row>
    <row r="171" spans="1:16" s="793" customFormat="1">
      <c r="A171" s="462"/>
      <c r="B171" s="138"/>
      <c r="C171" s="138"/>
      <c r="D171" s="138"/>
      <c r="E171" s="138"/>
      <c r="F171" s="138"/>
      <c r="G171" s="138"/>
      <c r="H171" s="138"/>
      <c r="I171" s="60"/>
      <c r="J171" s="138"/>
      <c r="K171" s="138"/>
      <c r="L171" s="138"/>
      <c r="M171" s="138"/>
      <c r="N171" s="138"/>
      <c r="O171" s="138"/>
      <c r="P171" s="138"/>
    </row>
    <row r="172" spans="1:16" s="793" customFormat="1">
      <c r="A172" s="462"/>
      <c r="B172" s="138"/>
      <c r="C172" s="138"/>
      <c r="D172" s="138"/>
      <c r="E172" s="138"/>
      <c r="F172" s="138"/>
      <c r="G172" s="138"/>
      <c r="H172" s="138"/>
      <c r="I172" s="60"/>
      <c r="J172" s="138"/>
      <c r="K172" s="138"/>
      <c r="L172" s="138"/>
      <c r="M172" s="138"/>
      <c r="N172" s="138"/>
      <c r="O172" s="138"/>
      <c r="P172" s="138"/>
    </row>
    <row r="173" spans="1:16" s="793" customFormat="1">
      <c r="A173" s="462"/>
      <c r="B173" s="138"/>
      <c r="C173" s="138"/>
      <c r="D173" s="138"/>
      <c r="E173" s="138"/>
      <c r="F173" s="138"/>
      <c r="G173" s="138"/>
      <c r="H173" s="138"/>
      <c r="I173" s="60"/>
      <c r="J173" s="138"/>
      <c r="K173" s="138"/>
      <c r="L173" s="138"/>
      <c r="M173" s="138"/>
      <c r="N173" s="138"/>
      <c r="O173" s="138"/>
      <c r="P173" s="138"/>
    </row>
    <row r="174" spans="1:16" s="793" customFormat="1">
      <c r="A174" s="462"/>
      <c r="B174" s="138"/>
      <c r="C174" s="138"/>
      <c r="D174" s="138"/>
      <c r="E174" s="138"/>
      <c r="F174" s="138"/>
      <c r="G174" s="138"/>
      <c r="H174" s="138"/>
      <c r="I174" s="60"/>
      <c r="J174" s="138"/>
      <c r="K174" s="138"/>
      <c r="L174" s="138"/>
      <c r="M174" s="138"/>
      <c r="N174" s="138"/>
      <c r="O174" s="138"/>
      <c r="P174" s="138"/>
    </row>
    <row r="175" spans="1:16" s="793" customFormat="1">
      <c r="A175" s="462"/>
      <c r="B175" s="138"/>
      <c r="C175" s="138"/>
      <c r="D175" s="138"/>
      <c r="E175" s="138"/>
      <c r="F175" s="138"/>
      <c r="G175" s="138"/>
      <c r="H175" s="138"/>
      <c r="I175" s="60"/>
      <c r="J175" s="138"/>
      <c r="K175" s="138"/>
      <c r="L175" s="138"/>
      <c r="M175" s="138"/>
      <c r="N175" s="138"/>
      <c r="O175" s="138"/>
      <c r="P175" s="138"/>
    </row>
    <row r="176" spans="1:16" s="793" customFormat="1">
      <c r="A176" s="462"/>
      <c r="B176" s="138"/>
      <c r="C176" s="138"/>
      <c r="D176" s="138"/>
      <c r="E176" s="138"/>
      <c r="F176" s="138"/>
      <c r="G176" s="138"/>
      <c r="H176" s="138"/>
      <c r="I176" s="60"/>
      <c r="J176" s="138"/>
      <c r="K176" s="138"/>
      <c r="L176" s="138"/>
      <c r="M176" s="138"/>
      <c r="N176" s="138"/>
      <c r="O176" s="138"/>
      <c r="P176" s="138"/>
    </row>
    <row r="177" spans="1:16" s="793" customFormat="1">
      <c r="A177" s="462"/>
      <c r="B177" s="138"/>
      <c r="C177" s="138"/>
      <c r="D177" s="138"/>
      <c r="E177" s="138"/>
      <c r="F177" s="138"/>
      <c r="G177" s="138"/>
      <c r="H177" s="138"/>
      <c r="I177" s="60"/>
      <c r="J177" s="138"/>
      <c r="K177" s="138"/>
      <c r="L177" s="138"/>
      <c r="M177" s="138"/>
      <c r="N177" s="138"/>
      <c r="O177" s="138"/>
      <c r="P177" s="138"/>
    </row>
    <row r="178" spans="1:16" s="793" customFormat="1">
      <c r="A178" s="462"/>
      <c r="B178" s="138"/>
      <c r="C178" s="138"/>
      <c r="D178" s="138"/>
      <c r="E178" s="138"/>
      <c r="F178" s="138"/>
      <c r="G178" s="138"/>
      <c r="H178" s="138"/>
      <c r="I178" s="60"/>
      <c r="J178" s="138"/>
      <c r="K178" s="138"/>
      <c r="L178" s="138"/>
      <c r="M178" s="138"/>
      <c r="N178" s="138"/>
      <c r="O178" s="138"/>
      <c r="P178" s="138"/>
    </row>
    <row r="179" spans="1:16" s="793" customFormat="1">
      <c r="A179" s="462"/>
      <c r="B179" s="138"/>
      <c r="C179" s="138"/>
      <c r="D179" s="138"/>
      <c r="E179" s="138"/>
      <c r="F179" s="138"/>
      <c r="G179" s="138"/>
      <c r="H179" s="138"/>
      <c r="I179" s="60"/>
      <c r="J179" s="138"/>
      <c r="K179" s="138"/>
      <c r="L179" s="138"/>
      <c r="M179" s="138"/>
      <c r="N179" s="138"/>
      <c r="O179" s="138"/>
      <c r="P179" s="138"/>
    </row>
    <row r="180" spans="1:16" s="793" customFormat="1">
      <c r="A180" s="462"/>
      <c r="B180" s="138"/>
      <c r="C180" s="138"/>
      <c r="D180" s="138"/>
      <c r="E180" s="138"/>
      <c r="F180" s="138"/>
      <c r="G180" s="138"/>
      <c r="H180" s="138"/>
      <c r="I180" s="60"/>
      <c r="J180" s="138"/>
      <c r="K180" s="138"/>
      <c r="L180" s="138"/>
      <c r="M180" s="138"/>
      <c r="N180" s="138"/>
      <c r="O180" s="138"/>
      <c r="P180" s="138"/>
    </row>
    <row r="181" spans="1:16" s="793" customFormat="1">
      <c r="A181" s="462"/>
      <c r="B181" s="138"/>
      <c r="C181" s="138"/>
      <c r="D181" s="138"/>
      <c r="E181" s="138"/>
      <c r="F181" s="138"/>
      <c r="G181" s="138"/>
      <c r="H181" s="138"/>
      <c r="I181" s="60"/>
      <c r="J181" s="138"/>
      <c r="K181" s="138"/>
      <c r="L181" s="138"/>
      <c r="M181" s="138"/>
      <c r="N181" s="138"/>
      <c r="O181" s="138"/>
      <c r="P181" s="138"/>
    </row>
    <row r="182" spans="1:16" s="793" customFormat="1">
      <c r="A182" s="462"/>
      <c r="B182" s="138"/>
      <c r="C182" s="138"/>
      <c r="D182" s="138"/>
      <c r="E182" s="138"/>
      <c r="F182" s="138"/>
      <c r="G182" s="138"/>
      <c r="H182" s="138"/>
      <c r="I182" s="60"/>
      <c r="J182" s="138"/>
      <c r="K182" s="138"/>
      <c r="L182" s="138"/>
      <c r="M182" s="138"/>
      <c r="N182" s="138"/>
      <c r="O182" s="138"/>
      <c r="P182" s="138"/>
    </row>
    <row r="183" spans="1:16" s="793" customFormat="1">
      <c r="A183" s="462"/>
      <c r="B183" s="138"/>
      <c r="C183" s="138"/>
      <c r="D183" s="138"/>
      <c r="E183" s="138"/>
      <c r="F183" s="138"/>
      <c r="G183" s="138"/>
      <c r="H183" s="138"/>
      <c r="I183" s="60"/>
      <c r="J183" s="138"/>
      <c r="K183" s="138"/>
      <c r="L183" s="138"/>
      <c r="M183" s="138"/>
      <c r="N183" s="138"/>
      <c r="O183" s="138"/>
      <c r="P183" s="138"/>
    </row>
    <row r="184" spans="1:16" s="793" customFormat="1">
      <c r="A184" s="462"/>
      <c r="B184" s="138"/>
      <c r="C184" s="138"/>
      <c r="D184" s="138"/>
      <c r="E184" s="138"/>
      <c r="F184" s="138"/>
      <c r="G184" s="138"/>
      <c r="H184" s="138"/>
      <c r="I184" s="60"/>
      <c r="J184" s="138"/>
      <c r="K184" s="138"/>
      <c r="L184" s="138"/>
      <c r="M184" s="138"/>
      <c r="N184" s="138"/>
      <c r="O184" s="138"/>
      <c r="P184" s="138"/>
    </row>
    <row r="185" spans="1:16" s="793" customFormat="1">
      <c r="A185" s="462"/>
      <c r="B185" s="138"/>
      <c r="C185" s="138"/>
      <c r="D185" s="138"/>
      <c r="E185" s="138"/>
      <c r="F185" s="138"/>
      <c r="G185" s="138"/>
      <c r="H185" s="138"/>
      <c r="I185" s="60"/>
      <c r="J185" s="138"/>
      <c r="K185" s="138"/>
      <c r="L185" s="138"/>
      <c r="M185" s="138"/>
      <c r="N185" s="138"/>
      <c r="O185" s="138"/>
      <c r="P185" s="138"/>
    </row>
    <row r="186" spans="1:16" s="793" customFormat="1">
      <c r="A186" s="462"/>
      <c r="B186" s="138"/>
      <c r="C186" s="138"/>
      <c r="D186" s="138"/>
      <c r="E186" s="138"/>
      <c r="F186" s="138"/>
      <c r="G186" s="138"/>
      <c r="H186" s="138"/>
      <c r="I186" s="60"/>
      <c r="J186" s="138"/>
      <c r="K186" s="138"/>
      <c r="L186" s="138"/>
      <c r="M186" s="138"/>
      <c r="N186" s="138"/>
      <c r="O186" s="138"/>
      <c r="P186" s="138"/>
    </row>
    <row r="187" spans="1:16" s="793" customFormat="1">
      <c r="A187" s="462"/>
      <c r="B187" s="138"/>
      <c r="C187" s="138"/>
      <c r="D187" s="138"/>
      <c r="E187" s="138"/>
      <c r="F187" s="138"/>
      <c r="G187" s="138"/>
      <c r="H187" s="138"/>
      <c r="I187" s="60"/>
      <c r="J187" s="138"/>
      <c r="K187" s="138"/>
      <c r="L187" s="138"/>
      <c r="M187" s="138"/>
      <c r="N187" s="138"/>
      <c r="O187" s="138"/>
      <c r="P187" s="138"/>
    </row>
    <row r="188" spans="1:16" s="793" customFormat="1">
      <c r="A188" s="462"/>
      <c r="B188" s="138"/>
      <c r="C188" s="138"/>
      <c r="D188" s="138"/>
      <c r="E188" s="138"/>
      <c r="F188" s="138"/>
      <c r="G188" s="138"/>
      <c r="H188" s="138"/>
      <c r="I188" s="60"/>
      <c r="J188" s="138"/>
      <c r="K188" s="138"/>
      <c r="L188" s="138"/>
      <c r="M188" s="138"/>
      <c r="N188" s="138"/>
      <c r="O188" s="138"/>
      <c r="P188" s="138"/>
    </row>
    <row r="189" spans="1:16" s="793" customFormat="1">
      <c r="A189" s="462"/>
      <c r="B189" s="138"/>
      <c r="C189" s="138"/>
      <c r="D189" s="138"/>
      <c r="E189" s="138"/>
      <c r="F189" s="138"/>
      <c r="G189" s="138"/>
      <c r="H189" s="138"/>
      <c r="I189" s="60"/>
      <c r="J189" s="138"/>
      <c r="K189" s="138"/>
      <c r="L189" s="138"/>
      <c r="M189" s="138"/>
      <c r="N189" s="138"/>
      <c r="O189" s="138"/>
      <c r="P189" s="138"/>
    </row>
    <row r="190" spans="1:16" s="793" customFormat="1">
      <c r="A190" s="462"/>
      <c r="B190" s="138"/>
      <c r="C190" s="138"/>
      <c r="D190" s="138"/>
      <c r="E190" s="138"/>
      <c r="F190" s="138"/>
      <c r="G190" s="138"/>
      <c r="H190" s="138"/>
      <c r="I190" s="60"/>
      <c r="J190" s="138"/>
      <c r="K190" s="138"/>
      <c r="L190" s="138"/>
      <c r="M190" s="138"/>
      <c r="N190" s="138"/>
      <c r="O190" s="138"/>
      <c r="P190" s="138"/>
    </row>
    <row r="191" spans="1:16" s="793" customFormat="1">
      <c r="A191" s="462"/>
      <c r="B191" s="138"/>
      <c r="C191" s="138"/>
      <c r="D191" s="138"/>
      <c r="E191" s="138"/>
      <c r="F191" s="138"/>
      <c r="G191" s="138"/>
      <c r="H191" s="138"/>
      <c r="I191" s="60"/>
      <c r="J191" s="138"/>
      <c r="K191" s="138"/>
      <c r="L191" s="138"/>
      <c r="M191" s="138"/>
      <c r="N191" s="138"/>
      <c r="O191" s="138"/>
      <c r="P191" s="138"/>
    </row>
    <row r="192" spans="1:16" s="793" customFormat="1">
      <c r="A192" s="462"/>
      <c r="B192" s="138"/>
      <c r="C192" s="138"/>
      <c r="D192" s="138"/>
      <c r="E192" s="138"/>
      <c r="F192" s="138"/>
      <c r="G192" s="138"/>
      <c r="H192" s="138"/>
      <c r="I192" s="60"/>
      <c r="J192" s="138"/>
      <c r="K192" s="138"/>
      <c r="L192" s="138"/>
      <c r="M192" s="138"/>
      <c r="N192" s="138"/>
      <c r="O192" s="138"/>
      <c r="P192" s="138"/>
    </row>
    <row r="193" spans="1:16" s="793" customFormat="1">
      <c r="A193" s="462"/>
      <c r="B193" s="138"/>
      <c r="C193" s="138"/>
      <c r="D193" s="138"/>
      <c r="E193" s="138"/>
      <c r="F193" s="138"/>
      <c r="G193" s="138"/>
      <c r="H193" s="138"/>
      <c r="I193" s="60"/>
      <c r="J193" s="138"/>
      <c r="K193" s="138"/>
      <c r="L193" s="138"/>
      <c r="M193" s="138"/>
      <c r="N193" s="138"/>
      <c r="O193" s="138"/>
      <c r="P193" s="138"/>
    </row>
    <row r="194" spans="1:16" s="793" customFormat="1">
      <c r="A194" s="462"/>
      <c r="B194" s="138"/>
      <c r="C194" s="138"/>
      <c r="D194" s="138"/>
      <c r="E194" s="138"/>
      <c r="F194" s="138"/>
      <c r="G194" s="138"/>
      <c r="H194" s="138"/>
      <c r="I194" s="60"/>
      <c r="J194" s="138"/>
      <c r="K194" s="138"/>
      <c r="L194" s="138"/>
      <c r="M194" s="138"/>
      <c r="N194" s="138"/>
      <c r="O194" s="138"/>
      <c r="P194" s="138"/>
    </row>
    <row r="195" spans="1:16" s="793" customFormat="1">
      <c r="A195" s="462"/>
      <c r="B195" s="138"/>
      <c r="C195" s="138"/>
      <c r="D195" s="138"/>
      <c r="E195" s="138"/>
      <c r="F195" s="138"/>
      <c r="G195" s="138"/>
      <c r="H195" s="138"/>
      <c r="I195" s="60"/>
      <c r="J195" s="138"/>
      <c r="K195" s="138"/>
      <c r="L195" s="138"/>
      <c r="M195" s="138"/>
      <c r="N195" s="138"/>
      <c r="O195" s="138"/>
      <c r="P195" s="138"/>
    </row>
    <row r="196" spans="1:16" s="793" customFormat="1">
      <c r="A196" s="462"/>
      <c r="B196" s="138"/>
      <c r="C196" s="138"/>
      <c r="D196" s="138"/>
      <c r="E196" s="138"/>
      <c r="F196" s="138"/>
      <c r="G196" s="138"/>
      <c r="H196" s="138"/>
      <c r="I196" s="60"/>
      <c r="J196" s="138"/>
      <c r="K196" s="138"/>
      <c r="L196" s="138"/>
      <c r="M196" s="138"/>
      <c r="N196" s="138"/>
      <c r="O196" s="138"/>
      <c r="P196" s="138"/>
    </row>
    <row r="197" spans="1:16" s="793" customFormat="1">
      <c r="A197" s="462"/>
      <c r="B197" s="138"/>
      <c r="C197" s="138"/>
      <c r="D197" s="138"/>
      <c r="E197" s="138"/>
      <c r="F197" s="138"/>
      <c r="G197" s="138"/>
      <c r="H197" s="138"/>
      <c r="I197" s="60"/>
      <c r="J197" s="138"/>
      <c r="K197" s="138"/>
      <c r="L197" s="138"/>
      <c r="M197" s="138"/>
      <c r="N197" s="138"/>
      <c r="O197" s="138"/>
      <c r="P197" s="138"/>
    </row>
    <row r="198" spans="1:16" s="793" customFormat="1">
      <c r="A198" s="462"/>
      <c r="B198" s="138"/>
      <c r="C198" s="138"/>
      <c r="D198" s="138"/>
      <c r="E198" s="138"/>
      <c r="F198" s="138"/>
      <c r="G198" s="138"/>
      <c r="H198" s="138"/>
      <c r="I198" s="60"/>
      <c r="J198" s="138"/>
      <c r="K198" s="138"/>
      <c r="L198" s="138"/>
      <c r="M198" s="138"/>
      <c r="N198" s="138"/>
      <c r="O198" s="138"/>
      <c r="P198" s="138"/>
    </row>
    <row r="199" spans="1:16" s="793" customFormat="1">
      <c r="A199" s="462"/>
      <c r="B199" s="138"/>
      <c r="C199" s="138"/>
      <c r="D199" s="138"/>
      <c r="E199" s="138"/>
      <c r="F199" s="138"/>
      <c r="G199" s="138"/>
      <c r="H199" s="138"/>
      <c r="I199" s="60"/>
      <c r="J199" s="138"/>
      <c r="K199" s="138"/>
      <c r="L199" s="138"/>
      <c r="M199" s="138"/>
      <c r="N199" s="138"/>
      <c r="O199" s="138"/>
      <c r="P199" s="138"/>
    </row>
    <row r="200" spans="1:16" s="793" customFormat="1">
      <c r="A200" s="462"/>
      <c r="B200" s="138"/>
      <c r="C200" s="138"/>
      <c r="D200" s="138"/>
      <c r="E200" s="138"/>
      <c r="F200" s="138"/>
      <c r="G200" s="138"/>
      <c r="H200" s="138"/>
      <c r="I200" s="60"/>
      <c r="J200" s="138"/>
      <c r="K200" s="138"/>
      <c r="L200" s="138"/>
      <c r="M200" s="138"/>
      <c r="N200" s="138"/>
      <c r="O200" s="138"/>
      <c r="P200" s="138"/>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showGridLines="0" zoomScale="70" zoomScaleNormal="70" workbookViewId="0">
      <selection activeCell="P23" sqref="P23"/>
    </sheetView>
  </sheetViews>
  <sheetFormatPr baseColWidth="10" defaultRowHeight="15"/>
  <cols>
    <col min="1" max="1" width="38.28515625" style="56" customWidth="1"/>
    <col min="2" max="15" width="13.85546875" style="55" customWidth="1"/>
    <col min="16" max="16" width="14.140625" style="55" customWidth="1"/>
    <col min="17" max="17" width="12.140625" style="55" customWidth="1"/>
    <col min="18" max="18" width="2.5703125" style="60" customWidth="1"/>
    <col min="19" max="256" width="11.42578125" style="793"/>
    <col min="257" max="257" width="38.28515625" style="793" customWidth="1"/>
    <col min="258" max="271" width="13.85546875" style="793" customWidth="1"/>
    <col min="272" max="272" width="14.140625" style="793" customWidth="1"/>
    <col min="273" max="273" width="12.140625" style="793" customWidth="1"/>
    <col min="274" max="274" width="2.5703125" style="793" customWidth="1"/>
    <col min="275" max="512" width="11.42578125" style="793"/>
    <col min="513" max="513" width="38.28515625" style="793" customWidth="1"/>
    <col min="514" max="527" width="13.85546875" style="793" customWidth="1"/>
    <col min="528" max="528" width="14.140625" style="793" customWidth="1"/>
    <col min="529" max="529" width="12.140625" style="793" customWidth="1"/>
    <col min="530" max="530" width="2.5703125" style="793" customWidth="1"/>
    <col min="531" max="768" width="11.42578125" style="793"/>
    <col min="769" max="769" width="38.28515625" style="793" customWidth="1"/>
    <col min="770" max="783" width="13.85546875" style="793" customWidth="1"/>
    <col min="784" max="784" width="14.140625" style="793" customWidth="1"/>
    <col min="785" max="785" width="12.140625" style="793" customWidth="1"/>
    <col min="786" max="786" width="2.5703125" style="793" customWidth="1"/>
    <col min="787" max="1024" width="11.42578125" style="793"/>
    <col min="1025" max="1025" width="38.28515625" style="793" customWidth="1"/>
    <col min="1026" max="1039" width="13.85546875" style="793" customWidth="1"/>
    <col min="1040" max="1040" width="14.140625" style="793" customWidth="1"/>
    <col min="1041" max="1041" width="12.140625" style="793" customWidth="1"/>
    <col min="1042" max="1042" width="2.5703125" style="793" customWidth="1"/>
    <col min="1043" max="1280" width="11.42578125" style="793"/>
    <col min="1281" max="1281" width="38.28515625" style="793" customWidth="1"/>
    <col min="1282" max="1295" width="13.85546875" style="793" customWidth="1"/>
    <col min="1296" max="1296" width="14.140625" style="793" customWidth="1"/>
    <col min="1297" max="1297" width="12.140625" style="793" customWidth="1"/>
    <col min="1298" max="1298" width="2.5703125" style="793" customWidth="1"/>
    <col min="1299" max="1536" width="11.42578125" style="793"/>
    <col min="1537" max="1537" width="38.28515625" style="793" customWidth="1"/>
    <col min="1538" max="1551" width="13.85546875" style="793" customWidth="1"/>
    <col min="1552" max="1552" width="14.140625" style="793" customWidth="1"/>
    <col min="1553" max="1553" width="12.140625" style="793" customWidth="1"/>
    <col min="1554" max="1554" width="2.5703125" style="793" customWidth="1"/>
    <col min="1555" max="1792" width="11.42578125" style="793"/>
    <col min="1793" max="1793" width="38.28515625" style="793" customWidth="1"/>
    <col min="1794" max="1807" width="13.85546875" style="793" customWidth="1"/>
    <col min="1808" max="1808" width="14.140625" style="793" customWidth="1"/>
    <col min="1809" max="1809" width="12.140625" style="793" customWidth="1"/>
    <col min="1810" max="1810" width="2.5703125" style="793" customWidth="1"/>
    <col min="1811" max="2048" width="11.42578125" style="793"/>
    <col min="2049" max="2049" width="38.28515625" style="793" customWidth="1"/>
    <col min="2050" max="2063" width="13.85546875" style="793" customWidth="1"/>
    <col min="2064" max="2064" width="14.140625" style="793" customWidth="1"/>
    <col min="2065" max="2065" width="12.140625" style="793" customWidth="1"/>
    <col min="2066" max="2066" width="2.5703125" style="793" customWidth="1"/>
    <col min="2067" max="2304" width="11.42578125" style="793"/>
    <col min="2305" max="2305" width="38.28515625" style="793" customWidth="1"/>
    <col min="2306" max="2319" width="13.85546875" style="793" customWidth="1"/>
    <col min="2320" max="2320" width="14.140625" style="793" customWidth="1"/>
    <col min="2321" max="2321" width="12.140625" style="793" customWidth="1"/>
    <col min="2322" max="2322" width="2.5703125" style="793" customWidth="1"/>
    <col min="2323" max="2560" width="11.42578125" style="793"/>
    <col min="2561" max="2561" width="38.28515625" style="793" customWidth="1"/>
    <col min="2562" max="2575" width="13.85546875" style="793" customWidth="1"/>
    <col min="2576" max="2576" width="14.140625" style="793" customWidth="1"/>
    <col min="2577" max="2577" width="12.140625" style="793" customWidth="1"/>
    <col min="2578" max="2578" width="2.5703125" style="793" customWidth="1"/>
    <col min="2579" max="2816" width="11.42578125" style="793"/>
    <col min="2817" max="2817" width="38.28515625" style="793" customWidth="1"/>
    <col min="2818" max="2831" width="13.85546875" style="793" customWidth="1"/>
    <col min="2832" max="2832" width="14.140625" style="793" customWidth="1"/>
    <col min="2833" max="2833" width="12.140625" style="793" customWidth="1"/>
    <col min="2834" max="2834" width="2.5703125" style="793" customWidth="1"/>
    <col min="2835" max="3072" width="11.42578125" style="793"/>
    <col min="3073" max="3073" width="38.28515625" style="793" customWidth="1"/>
    <col min="3074" max="3087" width="13.85546875" style="793" customWidth="1"/>
    <col min="3088" max="3088" width="14.140625" style="793" customWidth="1"/>
    <col min="3089" max="3089" width="12.140625" style="793" customWidth="1"/>
    <col min="3090" max="3090" width="2.5703125" style="793" customWidth="1"/>
    <col min="3091" max="3328" width="11.42578125" style="793"/>
    <col min="3329" max="3329" width="38.28515625" style="793" customWidth="1"/>
    <col min="3330" max="3343" width="13.85546875" style="793" customWidth="1"/>
    <col min="3344" max="3344" width="14.140625" style="793" customWidth="1"/>
    <col min="3345" max="3345" width="12.140625" style="793" customWidth="1"/>
    <col min="3346" max="3346" width="2.5703125" style="793" customWidth="1"/>
    <col min="3347" max="3584" width="11.42578125" style="793"/>
    <col min="3585" max="3585" width="38.28515625" style="793" customWidth="1"/>
    <col min="3586" max="3599" width="13.85546875" style="793" customWidth="1"/>
    <col min="3600" max="3600" width="14.140625" style="793" customWidth="1"/>
    <col min="3601" max="3601" width="12.140625" style="793" customWidth="1"/>
    <col min="3602" max="3602" width="2.5703125" style="793" customWidth="1"/>
    <col min="3603" max="3840" width="11.42578125" style="793"/>
    <col min="3841" max="3841" width="38.28515625" style="793" customWidth="1"/>
    <col min="3842" max="3855" width="13.85546875" style="793" customWidth="1"/>
    <col min="3856" max="3856" width="14.140625" style="793" customWidth="1"/>
    <col min="3857" max="3857" width="12.140625" style="793" customWidth="1"/>
    <col min="3858" max="3858" width="2.5703125" style="793" customWidth="1"/>
    <col min="3859" max="4096" width="11.42578125" style="793"/>
    <col min="4097" max="4097" width="38.28515625" style="793" customWidth="1"/>
    <col min="4098" max="4111" width="13.85546875" style="793" customWidth="1"/>
    <col min="4112" max="4112" width="14.140625" style="793" customWidth="1"/>
    <col min="4113" max="4113" width="12.140625" style="793" customWidth="1"/>
    <col min="4114" max="4114" width="2.5703125" style="793" customWidth="1"/>
    <col min="4115" max="4352" width="11.42578125" style="793"/>
    <col min="4353" max="4353" width="38.28515625" style="793" customWidth="1"/>
    <col min="4354" max="4367" width="13.85546875" style="793" customWidth="1"/>
    <col min="4368" max="4368" width="14.140625" style="793" customWidth="1"/>
    <col min="4369" max="4369" width="12.140625" style="793" customWidth="1"/>
    <col min="4370" max="4370" width="2.5703125" style="793" customWidth="1"/>
    <col min="4371" max="4608" width="11.42578125" style="793"/>
    <col min="4609" max="4609" width="38.28515625" style="793" customWidth="1"/>
    <col min="4610" max="4623" width="13.85546875" style="793" customWidth="1"/>
    <col min="4624" max="4624" width="14.140625" style="793" customWidth="1"/>
    <col min="4625" max="4625" width="12.140625" style="793" customWidth="1"/>
    <col min="4626" max="4626" width="2.5703125" style="793" customWidth="1"/>
    <col min="4627" max="4864" width="11.42578125" style="793"/>
    <col min="4865" max="4865" width="38.28515625" style="793" customWidth="1"/>
    <col min="4866" max="4879" width="13.85546875" style="793" customWidth="1"/>
    <col min="4880" max="4880" width="14.140625" style="793" customWidth="1"/>
    <col min="4881" max="4881" width="12.140625" style="793" customWidth="1"/>
    <col min="4882" max="4882" width="2.5703125" style="793" customWidth="1"/>
    <col min="4883" max="5120" width="11.42578125" style="793"/>
    <col min="5121" max="5121" width="38.28515625" style="793" customWidth="1"/>
    <col min="5122" max="5135" width="13.85546875" style="793" customWidth="1"/>
    <col min="5136" max="5136" width="14.140625" style="793" customWidth="1"/>
    <col min="5137" max="5137" width="12.140625" style="793" customWidth="1"/>
    <col min="5138" max="5138" width="2.5703125" style="793" customWidth="1"/>
    <col min="5139" max="5376" width="11.42578125" style="793"/>
    <col min="5377" max="5377" width="38.28515625" style="793" customWidth="1"/>
    <col min="5378" max="5391" width="13.85546875" style="793" customWidth="1"/>
    <col min="5392" max="5392" width="14.140625" style="793" customWidth="1"/>
    <col min="5393" max="5393" width="12.140625" style="793" customWidth="1"/>
    <col min="5394" max="5394" width="2.5703125" style="793" customWidth="1"/>
    <col min="5395" max="5632" width="11.42578125" style="793"/>
    <col min="5633" max="5633" width="38.28515625" style="793" customWidth="1"/>
    <col min="5634" max="5647" width="13.85546875" style="793" customWidth="1"/>
    <col min="5648" max="5648" width="14.140625" style="793" customWidth="1"/>
    <col min="5649" max="5649" width="12.140625" style="793" customWidth="1"/>
    <col min="5650" max="5650" width="2.5703125" style="793" customWidth="1"/>
    <col min="5651" max="5888" width="11.42578125" style="793"/>
    <col min="5889" max="5889" width="38.28515625" style="793" customWidth="1"/>
    <col min="5890" max="5903" width="13.85546875" style="793" customWidth="1"/>
    <col min="5904" max="5904" width="14.140625" style="793" customWidth="1"/>
    <col min="5905" max="5905" width="12.140625" style="793" customWidth="1"/>
    <col min="5906" max="5906" width="2.5703125" style="793" customWidth="1"/>
    <col min="5907" max="6144" width="11.42578125" style="793"/>
    <col min="6145" max="6145" width="38.28515625" style="793" customWidth="1"/>
    <col min="6146" max="6159" width="13.85546875" style="793" customWidth="1"/>
    <col min="6160" max="6160" width="14.140625" style="793" customWidth="1"/>
    <col min="6161" max="6161" width="12.140625" style="793" customWidth="1"/>
    <col min="6162" max="6162" width="2.5703125" style="793" customWidth="1"/>
    <col min="6163" max="6400" width="11.42578125" style="793"/>
    <col min="6401" max="6401" width="38.28515625" style="793" customWidth="1"/>
    <col min="6402" max="6415" width="13.85546875" style="793" customWidth="1"/>
    <col min="6416" max="6416" width="14.140625" style="793" customWidth="1"/>
    <col min="6417" max="6417" width="12.140625" style="793" customWidth="1"/>
    <col min="6418" max="6418" width="2.5703125" style="793" customWidth="1"/>
    <col min="6419" max="6656" width="11.42578125" style="793"/>
    <col min="6657" max="6657" width="38.28515625" style="793" customWidth="1"/>
    <col min="6658" max="6671" width="13.85546875" style="793" customWidth="1"/>
    <col min="6672" max="6672" width="14.140625" style="793" customWidth="1"/>
    <col min="6673" max="6673" width="12.140625" style="793" customWidth="1"/>
    <col min="6674" max="6674" width="2.5703125" style="793" customWidth="1"/>
    <col min="6675" max="6912" width="11.42578125" style="793"/>
    <col min="6913" max="6913" width="38.28515625" style="793" customWidth="1"/>
    <col min="6914" max="6927" width="13.85546875" style="793" customWidth="1"/>
    <col min="6928" max="6928" width="14.140625" style="793" customWidth="1"/>
    <col min="6929" max="6929" width="12.140625" style="793" customWidth="1"/>
    <col min="6930" max="6930" width="2.5703125" style="793" customWidth="1"/>
    <col min="6931" max="7168" width="11.42578125" style="793"/>
    <col min="7169" max="7169" width="38.28515625" style="793" customWidth="1"/>
    <col min="7170" max="7183" width="13.85546875" style="793" customWidth="1"/>
    <col min="7184" max="7184" width="14.140625" style="793" customWidth="1"/>
    <col min="7185" max="7185" width="12.140625" style="793" customWidth="1"/>
    <col min="7186" max="7186" width="2.5703125" style="793" customWidth="1"/>
    <col min="7187" max="7424" width="11.42578125" style="793"/>
    <col min="7425" max="7425" width="38.28515625" style="793" customWidth="1"/>
    <col min="7426" max="7439" width="13.85546875" style="793" customWidth="1"/>
    <col min="7440" max="7440" width="14.140625" style="793" customWidth="1"/>
    <col min="7441" max="7441" width="12.140625" style="793" customWidth="1"/>
    <col min="7442" max="7442" width="2.5703125" style="793" customWidth="1"/>
    <col min="7443" max="7680" width="11.42578125" style="793"/>
    <col min="7681" max="7681" width="38.28515625" style="793" customWidth="1"/>
    <col min="7682" max="7695" width="13.85546875" style="793" customWidth="1"/>
    <col min="7696" max="7696" width="14.140625" style="793" customWidth="1"/>
    <col min="7697" max="7697" width="12.140625" style="793" customWidth="1"/>
    <col min="7698" max="7698" width="2.5703125" style="793" customWidth="1"/>
    <col min="7699" max="7936" width="11.42578125" style="793"/>
    <col min="7937" max="7937" width="38.28515625" style="793" customWidth="1"/>
    <col min="7938" max="7951" width="13.85546875" style="793" customWidth="1"/>
    <col min="7952" max="7952" width="14.140625" style="793" customWidth="1"/>
    <col min="7953" max="7953" width="12.140625" style="793" customWidth="1"/>
    <col min="7954" max="7954" width="2.5703125" style="793" customWidth="1"/>
    <col min="7955" max="8192" width="11.42578125" style="793"/>
    <col min="8193" max="8193" width="38.28515625" style="793" customWidth="1"/>
    <col min="8194" max="8207" width="13.85546875" style="793" customWidth="1"/>
    <col min="8208" max="8208" width="14.140625" style="793" customWidth="1"/>
    <col min="8209" max="8209" width="12.140625" style="793" customWidth="1"/>
    <col min="8210" max="8210" width="2.5703125" style="793" customWidth="1"/>
    <col min="8211" max="8448" width="11.42578125" style="793"/>
    <col min="8449" max="8449" width="38.28515625" style="793" customWidth="1"/>
    <col min="8450" max="8463" width="13.85546875" style="793" customWidth="1"/>
    <col min="8464" max="8464" width="14.140625" style="793" customWidth="1"/>
    <col min="8465" max="8465" width="12.140625" style="793" customWidth="1"/>
    <col min="8466" max="8466" width="2.5703125" style="793" customWidth="1"/>
    <col min="8467" max="8704" width="11.42578125" style="793"/>
    <col min="8705" max="8705" width="38.28515625" style="793" customWidth="1"/>
    <col min="8706" max="8719" width="13.85546875" style="793" customWidth="1"/>
    <col min="8720" max="8720" width="14.140625" style="793" customWidth="1"/>
    <col min="8721" max="8721" width="12.140625" style="793" customWidth="1"/>
    <col min="8722" max="8722" width="2.5703125" style="793" customWidth="1"/>
    <col min="8723" max="8960" width="11.42578125" style="793"/>
    <col min="8961" max="8961" width="38.28515625" style="793" customWidth="1"/>
    <col min="8962" max="8975" width="13.85546875" style="793" customWidth="1"/>
    <col min="8976" max="8976" width="14.140625" style="793" customWidth="1"/>
    <col min="8977" max="8977" width="12.140625" style="793" customWidth="1"/>
    <col min="8978" max="8978" width="2.5703125" style="793" customWidth="1"/>
    <col min="8979" max="9216" width="11.42578125" style="793"/>
    <col min="9217" max="9217" width="38.28515625" style="793" customWidth="1"/>
    <col min="9218" max="9231" width="13.85546875" style="793" customWidth="1"/>
    <col min="9232" max="9232" width="14.140625" style="793" customWidth="1"/>
    <col min="9233" max="9233" width="12.140625" style="793" customWidth="1"/>
    <col min="9234" max="9234" width="2.5703125" style="793" customWidth="1"/>
    <col min="9235" max="9472" width="11.42578125" style="793"/>
    <col min="9473" max="9473" width="38.28515625" style="793" customWidth="1"/>
    <col min="9474" max="9487" width="13.85546875" style="793" customWidth="1"/>
    <col min="9488" max="9488" width="14.140625" style="793" customWidth="1"/>
    <col min="9489" max="9489" width="12.140625" style="793" customWidth="1"/>
    <col min="9490" max="9490" width="2.5703125" style="793" customWidth="1"/>
    <col min="9491" max="9728" width="11.42578125" style="793"/>
    <col min="9729" max="9729" width="38.28515625" style="793" customWidth="1"/>
    <col min="9730" max="9743" width="13.85546875" style="793" customWidth="1"/>
    <col min="9744" max="9744" width="14.140625" style="793" customWidth="1"/>
    <col min="9745" max="9745" width="12.140625" style="793" customWidth="1"/>
    <col min="9746" max="9746" width="2.5703125" style="793" customWidth="1"/>
    <col min="9747" max="9984" width="11.42578125" style="793"/>
    <col min="9985" max="9985" width="38.28515625" style="793" customWidth="1"/>
    <col min="9986" max="9999" width="13.85546875" style="793" customWidth="1"/>
    <col min="10000" max="10000" width="14.140625" style="793" customWidth="1"/>
    <col min="10001" max="10001" width="12.140625" style="793" customWidth="1"/>
    <col min="10002" max="10002" width="2.5703125" style="793" customWidth="1"/>
    <col min="10003" max="10240" width="11.42578125" style="793"/>
    <col min="10241" max="10241" width="38.28515625" style="793" customWidth="1"/>
    <col min="10242" max="10255" width="13.85546875" style="793" customWidth="1"/>
    <col min="10256" max="10256" width="14.140625" style="793" customWidth="1"/>
    <col min="10257" max="10257" width="12.140625" style="793" customWidth="1"/>
    <col min="10258" max="10258" width="2.5703125" style="793" customWidth="1"/>
    <col min="10259" max="10496" width="11.42578125" style="793"/>
    <col min="10497" max="10497" width="38.28515625" style="793" customWidth="1"/>
    <col min="10498" max="10511" width="13.85546875" style="793" customWidth="1"/>
    <col min="10512" max="10512" width="14.140625" style="793" customWidth="1"/>
    <col min="10513" max="10513" width="12.140625" style="793" customWidth="1"/>
    <col min="10514" max="10514" width="2.5703125" style="793" customWidth="1"/>
    <col min="10515" max="10752" width="11.42578125" style="793"/>
    <col min="10753" max="10753" width="38.28515625" style="793" customWidth="1"/>
    <col min="10754" max="10767" width="13.85546875" style="793" customWidth="1"/>
    <col min="10768" max="10768" width="14.140625" style="793" customWidth="1"/>
    <col min="10769" max="10769" width="12.140625" style="793" customWidth="1"/>
    <col min="10770" max="10770" width="2.5703125" style="793" customWidth="1"/>
    <col min="10771" max="11008" width="11.42578125" style="793"/>
    <col min="11009" max="11009" width="38.28515625" style="793" customWidth="1"/>
    <col min="11010" max="11023" width="13.85546875" style="793" customWidth="1"/>
    <col min="11024" max="11024" width="14.140625" style="793" customWidth="1"/>
    <col min="11025" max="11025" width="12.140625" style="793" customWidth="1"/>
    <col min="11026" max="11026" width="2.5703125" style="793" customWidth="1"/>
    <col min="11027" max="11264" width="11.42578125" style="793"/>
    <col min="11265" max="11265" width="38.28515625" style="793" customWidth="1"/>
    <col min="11266" max="11279" width="13.85546875" style="793" customWidth="1"/>
    <col min="11280" max="11280" width="14.140625" style="793" customWidth="1"/>
    <col min="11281" max="11281" width="12.140625" style="793" customWidth="1"/>
    <col min="11282" max="11282" width="2.5703125" style="793" customWidth="1"/>
    <col min="11283" max="11520" width="11.42578125" style="793"/>
    <col min="11521" max="11521" width="38.28515625" style="793" customWidth="1"/>
    <col min="11522" max="11535" width="13.85546875" style="793" customWidth="1"/>
    <col min="11536" max="11536" width="14.140625" style="793" customWidth="1"/>
    <col min="11537" max="11537" width="12.140625" style="793" customWidth="1"/>
    <col min="11538" max="11538" width="2.5703125" style="793" customWidth="1"/>
    <col min="11539" max="11776" width="11.42578125" style="793"/>
    <col min="11777" max="11777" width="38.28515625" style="793" customWidth="1"/>
    <col min="11778" max="11791" width="13.85546875" style="793" customWidth="1"/>
    <col min="11792" max="11792" width="14.140625" style="793" customWidth="1"/>
    <col min="11793" max="11793" width="12.140625" style="793" customWidth="1"/>
    <col min="11794" max="11794" width="2.5703125" style="793" customWidth="1"/>
    <col min="11795" max="12032" width="11.42578125" style="793"/>
    <col min="12033" max="12033" width="38.28515625" style="793" customWidth="1"/>
    <col min="12034" max="12047" width="13.85546875" style="793" customWidth="1"/>
    <col min="12048" max="12048" width="14.140625" style="793" customWidth="1"/>
    <col min="12049" max="12049" width="12.140625" style="793" customWidth="1"/>
    <col min="12050" max="12050" width="2.5703125" style="793" customWidth="1"/>
    <col min="12051" max="12288" width="11.42578125" style="793"/>
    <col min="12289" max="12289" width="38.28515625" style="793" customWidth="1"/>
    <col min="12290" max="12303" width="13.85546875" style="793" customWidth="1"/>
    <col min="12304" max="12304" width="14.140625" style="793" customWidth="1"/>
    <col min="12305" max="12305" width="12.140625" style="793" customWidth="1"/>
    <col min="12306" max="12306" width="2.5703125" style="793" customWidth="1"/>
    <col min="12307" max="12544" width="11.42578125" style="793"/>
    <col min="12545" max="12545" width="38.28515625" style="793" customWidth="1"/>
    <col min="12546" max="12559" width="13.85546875" style="793" customWidth="1"/>
    <col min="12560" max="12560" width="14.140625" style="793" customWidth="1"/>
    <col min="12561" max="12561" width="12.140625" style="793" customWidth="1"/>
    <col min="12562" max="12562" width="2.5703125" style="793" customWidth="1"/>
    <col min="12563" max="12800" width="11.42578125" style="793"/>
    <col min="12801" max="12801" width="38.28515625" style="793" customWidth="1"/>
    <col min="12802" max="12815" width="13.85546875" style="793" customWidth="1"/>
    <col min="12816" max="12816" width="14.140625" style="793" customWidth="1"/>
    <col min="12817" max="12817" width="12.140625" style="793" customWidth="1"/>
    <col min="12818" max="12818" width="2.5703125" style="793" customWidth="1"/>
    <col min="12819" max="13056" width="11.42578125" style="793"/>
    <col min="13057" max="13057" width="38.28515625" style="793" customWidth="1"/>
    <col min="13058" max="13071" width="13.85546875" style="793" customWidth="1"/>
    <col min="13072" max="13072" width="14.140625" style="793" customWidth="1"/>
    <col min="13073" max="13073" width="12.140625" style="793" customWidth="1"/>
    <col min="13074" max="13074" width="2.5703125" style="793" customWidth="1"/>
    <col min="13075" max="13312" width="11.42578125" style="793"/>
    <col min="13313" max="13313" width="38.28515625" style="793" customWidth="1"/>
    <col min="13314" max="13327" width="13.85546875" style="793" customWidth="1"/>
    <col min="13328" max="13328" width="14.140625" style="793" customWidth="1"/>
    <col min="13329" max="13329" width="12.140625" style="793" customWidth="1"/>
    <col min="13330" max="13330" width="2.5703125" style="793" customWidth="1"/>
    <col min="13331" max="13568" width="11.42578125" style="793"/>
    <col min="13569" max="13569" width="38.28515625" style="793" customWidth="1"/>
    <col min="13570" max="13583" width="13.85546875" style="793" customWidth="1"/>
    <col min="13584" max="13584" width="14.140625" style="793" customWidth="1"/>
    <col min="13585" max="13585" width="12.140625" style="793" customWidth="1"/>
    <col min="13586" max="13586" width="2.5703125" style="793" customWidth="1"/>
    <col min="13587" max="13824" width="11.42578125" style="793"/>
    <col min="13825" max="13825" width="38.28515625" style="793" customWidth="1"/>
    <col min="13826" max="13839" width="13.85546875" style="793" customWidth="1"/>
    <col min="13840" max="13840" width="14.140625" style="793" customWidth="1"/>
    <col min="13841" max="13841" width="12.140625" style="793" customWidth="1"/>
    <col min="13842" max="13842" width="2.5703125" style="793" customWidth="1"/>
    <col min="13843" max="14080" width="11.42578125" style="793"/>
    <col min="14081" max="14081" width="38.28515625" style="793" customWidth="1"/>
    <col min="14082" max="14095" width="13.85546875" style="793" customWidth="1"/>
    <col min="14096" max="14096" width="14.140625" style="793" customWidth="1"/>
    <col min="14097" max="14097" width="12.140625" style="793" customWidth="1"/>
    <col min="14098" max="14098" width="2.5703125" style="793" customWidth="1"/>
    <col min="14099" max="14336" width="11.42578125" style="793"/>
    <col min="14337" max="14337" width="38.28515625" style="793" customWidth="1"/>
    <col min="14338" max="14351" width="13.85546875" style="793" customWidth="1"/>
    <col min="14352" max="14352" width="14.140625" style="793" customWidth="1"/>
    <col min="14353" max="14353" width="12.140625" style="793" customWidth="1"/>
    <col min="14354" max="14354" width="2.5703125" style="793" customWidth="1"/>
    <col min="14355" max="14592" width="11.42578125" style="793"/>
    <col min="14593" max="14593" width="38.28515625" style="793" customWidth="1"/>
    <col min="14594" max="14607" width="13.85546875" style="793" customWidth="1"/>
    <col min="14608" max="14608" width="14.140625" style="793" customWidth="1"/>
    <col min="14609" max="14609" width="12.140625" style="793" customWidth="1"/>
    <col min="14610" max="14610" width="2.5703125" style="793" customWidth="1"/>
    <col min="14611" max="14848" width="11.42578125" style="793"/>
    <col min="14849" max="14849" width="38.28515625" style="793" customWidth="1"/>
    <col min="14850" max="14863" width="13.85546875" style="793" customWidth="1"/>
    <col min="14864" max="14864" width="14.140625" style="793" customWidth="1"/>
    <col min="14865" max="14865" width="12.140625" style="793" customWidth="1"/>
    <col min="14866" max="14866" width="2.5703125" style="793" customWidth="1"/>
    <col min="14867" max="15104" width="11.42578125" style="793"/>
    <col min="15105" max="15105" width="38.28515625" style="793" customWidth="1"/>
    <col min="15106" max="15119" width="13.85546875" style="793" customWidth="1"/>
    <col min="15120" max="15120" width="14.140625" style="793" customWidth="1"/>
    <col min="15121" max="15121" width="12.140625" style="793" customWidth="1"/>
    <col min="15122" max="15122" width="2.5703125" style="793" customWidth="1"/>
    <col min="15123" max="15360" width="11.42578125" style="793"/>
    <col min="15361" max="15361" width="38.28515625" style="793" customWidth="1"/>
    <col min="15362" max="15375" width="13.85546875" style="793" customWidth="1"/>
    <col min="15376" max="15376" width="14.140625" style="793" customWidth="1"/>
    <col min="15377" max="15377" width="12.140625" style="793" customWidth="1"/>
    <col min="15378" max="15378" width="2.5703125" style="793" customWidth="1"/>
    <col min="15379" max="15616" width="11.42578125" style="793"/>
    <col min="15617" max="15617" width="38.28515625" style="793" customWidth="1"/>
    <col min="15618" max="15631" width="13.85546875" style="793" customWidth="1"/>
    <col min="15632" max="15632" width="14.140625" style="793" customWidth="1"/>
    <col min="15633" max="15633" width="12.140625" style="793" customWidth="1"/>
    <col min="15634" max="15634" width="2.5703125" style="793" customWidth="1"/>
    <col min="15635" max="15872" width="11.42578125" style="793"/>
    <col min="15873" max="15873" width="38.28515625" style="793" customWidth="1"/>
    <col min="15874" max="15887" width="13.85546875" style="793" customWidth="1"/>
    <col min="15888" max="15888" width="14.140625" style="793" customWidth="1"/>
    <col min="15889" max="15889" width="12.140625" style="793" customWidth="1"/>
    <col min="15890" max="15890" width="2.5703125" style="793" customWidth="1"/>
    <col min="15891" max="16128" width="11.42578125" style="793"/>
    <col min="16129" max="16129" width="38.28515625" style="793" customWidth="1"/>
    <col min="16130" max="16143" width="13.85546875" style="793" customWidth="1"/>
    <col min="16144" max="16144" width="14.140625" style="793" customWidth="1"/>
    <col min="16145" max="16145" width="12.140625" style="793" customWidth="1"/>
    <col min="16146" max="16146" width="2.5703125" style="793" customWidth="1"/>
    <col min="16147" max="16384" width="11.42578125" style="793"/>
  </cols>
  <sheetData>
    <row r="1" spans="1:17" s="59" customFormat="1" ht="3.75" customHeight="1">
      <c r="A1" s="139">
        <v>0</v>
      </c>
      <c r="B1" s="698"/>
      <c r="C1" s="698"/>
      <c r="D1" s="698"/>
      <c r="E1" s="698"/>
      <c r="F1" s="698"/>
      <c r="G1" s="698"/>
      <c r="H1" s="698"/>
      <c r="I1" s="698"/>
      <c r="J1" s="698"/>
      <c r="K1" s="698"/>
      <c r="L1" s="698"/>
      <c r="M1" s="698"/>
      <c r="N1" s="698"/>
      <c r="O1" s="698"/>
      <c r="P1" s="698"/>
      <c r="Q1" s="698"/>
    </row>
    <row r="2" spans="1:17" s="59" customFormat="1" ht="38.25" customHeight="1">
      <c r="A2" s="1093" t="s">
        <v>1072</v>
      </c>
      <c r="B2" s="1093"/>
      <c r="C2" s="1093"/>
      <c r="D2" s="1093"/>
      <c r="E2" s="1093"/>
      <c r="F2" s="1093"/>
      <c r="G2" s="1093"/>
      <c r="H2" s="1093"/>
      <c r="I2" s="1093"/>
      <c r="J2" s="1093"/>
      <c r="K2" s="1093"/>
      <c r="L2" s="1093"/>
      <c r="M2" s="1093"/>
      <c r="N2" s="1093"/>
      <c r="O2" s="1093"/>
      <c r="P2" s="1093"/>
      <c r="Q2" s="1093"/>
    </row>
    <row r="3" spans="1:17" s="59" customFormat="1" ht="20.25" customHeight="1">
      <c r="A3" s="1093" t="s">
        <v>708</v>
      </c>
      <c r="B3" s="1093"/>
      <c r="C3" s="1093"/>
      <c r="D3" s="1093"/>
      <c r="E3" s="1093"/>
      <c r="F3" s="1093"/>
      <c r="G3" s="1093"/>
      <c r="H3" s="1093"/>
      <c r="I3" s="1093"/>
      <c r="J3" s="1093"/>
      <c r="K3" s="1093"/>
      <c r="L3" s="1093"/>
      <c r="M3" s="1093"/>
      <c r="N3" s="1093"/>
      <c r="O3" s="1093"/>
      <c r="P3" s="1093"/>
      <c r="Q3" s="1093"/>
    </row>
    <row r="4" spans="1:17" s="59" customFormat="1" ht="20.25" customHeight="1">
      <c r="A4" s="1093" t="s">
        <v>1527</v>
      </c>
      <c r="B4" s="1093"/>
      <c r="C4" s="1093"/>
      <c r="D4" s="1093"/>
      <c r="E4" s="1093"/>
      <c r="F4" s="1093"/>
      <c r="G4" s="1093"/>
      <c r="H4" s="1093"/>
      <c r="I4" s="1093"/>
      <c r="J4" s="1093"/>
      <c r="K4" s="1093"/>
      <c r="L4" s="1093"/>
      <c r="M4" s="1093"/>
      <c r="N4" s="1093"/>
      <c r="O4" s="1093"/>
      <c r="P4" s="1093"/>
      <c r="Q4" s="1093"/>
    </row>
    <row r="5" spans="1:17" s="140" customFormat="1" ht="39" customHeight="1">
      <c r="A5" s="1094" t="s">
        <v>1253</v>
      </c>
      <c r="B5" s="1094"/>
      <c r="C5" s="1094"/>
      <c r="D5" s="1094"/>
      <c r="E5" s="1094"/>
      <c r="F5" s="1094"/>
      <c r="G5" s="1094"/>
      <c r="H5" s="1094"/>
      <c r="I5" s="1094"/>
      <c r="J5" s="1094"/>
      <c r="K5" s="1094"/>
      <c r="L5" s="1094"/>
      <c r="M5" s="1094"/>
      <c r="N5" s="1094"/>
      <c r="O5" s="1094"/>
      <c r="P5" s="1094"/>
      <c r="Q5" s="1094"/>
    </row>
    <row r="6" spans="1:17" s="793" customFormat="1" ht="7.5" customHeight="1">
      <c r="A6" s="141"/>
      <c r="B6" s="55"/>
      <c r="C6" s="55"/>
      <c r="D6" s="55"/>
      <c r="E6" s="55"/>
      <c r="F6" s="55"/>
      <c r="G6" s="55"/>
      <c r="H6" s="55"/>
      <c r="I6" s="55"/>
      <c r="J6" s="55"/>
      <c r="K6" s="55"/>
      <c r="L6" s="55"/>
      <c r="M6" s="55"/>
      <c r="N6" s="55"/>
      <c r="O6" s="55"/>
      <c r="P6" s="55"/>
      <c r="Q6" s="55"/>
    </row>
    <row r="7" spans="1:17" s="793" customFormat="1" ht="10.5" customHeight="1" thickBot="1">
      <c r="A7" s="142"/>
      <c r="B7" s="143"/>
      <c r="C7" s="143"/>
      <c r="D7" s="143"/>
      <c r="E7" s="143"/>
      <c r="F7" s="143"/>
      <c r="G7" s="944"/>
      <c r="H7" s="944"/>
      <c r="I7" s="944"/>
      <c r="J7" s="945"/>
      <c r="K7" s="944"/>
      <c r="L7" s="944"/>
      <c r="M7" s="944"/>
      <c r="N7" s="944"/>
      <c r="O7" s="944"/>
      <c r="P7" s="944"/>
      <c r="Q7" s="944"/>
    </row>
    <row r="8" spans="1:17" s="793" customFormat="1" ht="36.75" customHeight="1" thickTop="1" thickBot="1">
      <c r="A8" s="145"/>
      <c r="B8" s="466" t="s">
        <v>297</v>
      </c>
      <c r="C8" s="466" t="s">
        <v>298</v>
      </c>
      <c r="D8" s="466" t="s">
        <v>299</v>
      </c>
      <c r="E8" s="466" t="s">
        <v>300</v>
      </c>
      <c r="F8" s="466" t="s">
        <v>301</v>
      </c>
      <c r="G8" s="466" t="s">
        <v>302</v>
      </c>
      <c r="H8" s="466" t="s">
        <v>303</v>
      </c>
      <c r="I8" s="466" t="s">
        <v>304</v>
      </c>
      <c r="J8" s="466" t="s">
        <v>305</v>
      </c>
      <c r="K8" s="466" t="s">
        <v>306</v>
      </c>
      <c r="L8" s="466" t="s">
        <v>307</v>
      </c>
      <c r="M8" s="466" t="s">
        <v>308</v>
      </c>
      <c r="N8" s="466" t="s">
        <v>1074</v>
      </c>
      <c r="O8" s="466" t="s">
        <v>1075</v>
      </c>
      <c r="P8" s="467" t="s">
        <v>309</v>
      </c>
      <c r="Q8" s="468" t="s">
        <v>709</v>
      </c>
    </row>
    <row r="9" spans="1:17" s="793" customFormat="1" ht="25.5" customHeight="1" thickTop="1">
      <c r="A9" s="146" t="s">
        <v>710</v>
      </c>
      <c r="B9" s="147">
        <v>20014475.286249999</v>
      </c>
      <c r="C9" s="147">
        <v>16622333.294430001</v>
      </c>
      <c r="D9" s="147">
        <v>25169967.988000002</v>
      </c>
      <c r="E9" s="147">
        <v>19331501.088640001</v>
      </c>
      <c r="F9" s="147">
        <v>17395300.66522</v>
      </c>
      <c r="G9" s="147">
        <v>8538468.5604599994</v>
      </c>
      <c r="H9" s="147">
        <v>7801993.1963599995</v>
      </c>
      <c r="I9" s="147">
        <v>10464704.500799999</v>
      </c>
      <c r="J9" s="147">
        <v>157834.89828999998</v>
      </c>
      <c r="K9" s="147">
        <v>708035.70817</v>
      </c>
      <c r="L9" s="147">
        <v>10424165.82344</v>
      </c>
      <c r="M9" s="147">
        <v>3076312.2197399996</v>
      </c>
      <c r="N9" s="147">
        <v>11428795.035389999</v>
      </c>
      <c r="O9" s="147">
        <v>7567377.1950500002</v>
      </c>
      <c r="P9" s="147">
        <v>158701265.46024001</v>
      </c>
      <c r="Q9" s="148">
        <v>0.96404384384259434</v>
      </c>
    </row>
    <row r="10" spans="1:17" s="793" customFormat="1" ht="25.5" customHeight="1">
      <c r="A10" s="146" t="s">
        <v>711</v>
      </c>
      <c r="B10" s="147">
        <v>75661.686450000008</v>
      </c>
      <c r="C10" s="147">
        <v>74642.363209999996</v>
      </c>
      <c r="D10" s="147">
        <v>71461.14142</v>
      </c>
      <c r="E10" s="147">
        <v>40453.20321</v>
      </c>
      <c r="F10" s="147">
        <v>44475.580820000003</v>
      </c>
      <c r="G10" s="147">
        <v>25585.39372</v>
      </c>
      <c r="H10" s="147">
        <v>34585.948659999995</v>
      </c>
      <c r="I10" s="147">
        <v>62878.629260000002</v>
      </c>
      <c r="J10" s="147">
        <v>294.39618000000002</v>
      </c>
      <c r="K10" s="147">
        <v>567.36173999999994</v>
      </c>
      <c r="L10" s="147">
        <v>57241.278749999998</v>
      </c>
      <c r="M10" s="147">
        <v>8738.3406300000006</v>
      </c>
      <c r="N10" s="147">
        <v>18294.300629999998</v>
      </c>
      <c r="O10" s="147">
        <v>21396.844710000001</v>
      </c>
      <c r="P10" s="147">
        <v>536276.46938999998</v>
      </c>
      <c r="Q10" s="148">
        <v>3.2576553653417169E-3</v>
      </c>
    </row>
    <row r="11" spans="1:17" s="793" customFormat="1" ht="25.5" customHeight="1">
      <c r="A11" s="146" t="s">
        <v>712</v>
      </c>
      <c r="B11" s="147">
        <v>368840.45555000001</v>
      </c>
      <c r="C11" s="147">
        <v>162438.90131000002</v>
      </c>
      <c r="D11" s="147">
        <v>363000.55112999998</v>
      </c>
      <c r="E11" s="147">
        <v>702854.92367999989</v>
      </c>
      <c r="F11" s="147">
        <v>261097.28043000001</v>
      </c>
      <c r="G11" s="147">
        <v>125099.97931</v>
      </c>
      <c r="H11" s="147">
        <v>95330.038430000001</v>
      </c>
      <c r="I11" s="147">
        <v>8000.22037</v>
      </c>
      <c r="J11" s="147">
        <v>19.793849999999999</v>
      </c>
      <c r="K11" s="147">
        <v>2500</v>
      </c>
      <c r="L11" s="147">
        <v>56930.370820000004</v>
      </c>
      <c r="M11" s="147">
        <v>73166.335519999993</v>
      </c>
      <c r="N11" s="147">
        <v>97288.147030000007</v>
      </c>
      <c r="O11" s="147">
        <v>43225.75793</v>
      </c>
      <c r="P11" s="147">
        <v>2359792.7553599998</v>
      </c>
      <c r="Q11" s="148">
        <v>1.4334754495824173E-2</v>
      </c>
    </row>
    <row r="12" spans="1:17" s="793" customFormat="1" ht="25.5" customHeight="1">
      <c r="A12" s="146" t="s">
        <v>713</v>
      </c>
      <c r="B12" s="147">
        <v>10901.872869999999</v>
      </c>
      <c r="C12" s="147">
        <v>4109.3752500000001</v>
      </c>
      <c r="D12" s="147">
        <v>9088.8507699999991</v>
      </c>
      <c r="E12" s="147">
        <v>15864.52334</v>
      </c>
      <c r="F12" s="147">
        <v>7304.6399000000001</v>
      </c>
      <c r="G12" s="147">
        <v>3475.8093100000001</v>
      </c>
      <c r="H12" s="147">
        <v>2601.3540499999999</v>
      </c>
      <c r="I12" s="147">
        <v>355.65113000000002</v>
      </c>
      <c r="J12" s="147">
        <v>1.2866</v>
      </c>
      <c r="K12" s="147">
        <v>62.5</v>
      </c>
      <c r="L12" s="147">
        <v>2402.8890099999999</v>
      </c>
      <c r="M12" s="147">
        <v>2022.24118</v>
      </c>
      <c r="N12" s="147">
        <v>2154.9857200000001</v>
      </c>
      <c r="O12" s="147">
        <v>1390.3373000000001</v>
      </c>
      <c r="P12" s="147">
        <v>61736.316429999992</v>
      </c>
      <c r="Q12" s="148">
        <v>3.7502231392585073E-4</v>
      </c>
    </row>
    <row r="13" spans="1:17" s="793" customFormat="1" ht="25.5" customHeight="1">
      <c r="A13" s="146" t="s">
        <v>714</v>
      </c>
      <c r="B13" s="147">
        <v>56891.422159999995</v>
      </c>
      <c r="C13" s="147">
        <v>113872.92391</v>
      </c>
      <c r="D13" s="147">
        <v>184802.26359000002</v>
      </c>
      <c r="E13" s="147">
        <v>277771.11849000002</v>
      </c>
      <c r="F13" s="147">
        <v>57927.349020000001</v>
      </c>
      <c r="G13" s="147">
        <v>37856.9067</v>
      </c>
      <c r="H13" s="147">
        <v>43624.030930000001</v>
      </c>
      <c r="I13" s="147">
        <v>6657.0663500000001</v>
      </c>
      <c r="J13" s="147">
        <v>54.730419999999995</v>
      </c>
      <c r="K13" s="147">
        <v>0</v>
      </c>
      <c r="L13" s="147">
        <v>15252.693880000001</v>
      </c>
      <c r="M13" s="147">
        <v>14476.454699999998</v>
      </c>
      <c r="N13" s="147">
        <v>33060.548889999998</v>
      </c>
      <c r="O13" s="147">
        <v>14056.210859999999</v>
      </c>
      <c r="P13" s="147">
        <v>856303.71990000014</v>
      </c>
      <c r="Q13" s="148">
        <v>5.2016871272896519E-3</v>
      </c>
    </row>
    <row r="14" spans="1:17" s="793" customFormat="1" ht="25.5" customHeight="1">
      <c r="A14" s="146" t="s">
        <v>715</v>
      </c>
      <c r="B14" s="147">
        <v>7077.0656300000001</v>
      </c>
      <c r="C14" s="147">
        <v>12443.844580000001</v>
      </c>
      <c r="D14" s="147">
        <v>20283.800149999999</v>
      </c>
      <c r="E14" s="147">
        <v>38717.683590000001</v>
      </c>
      <c r="F14" s="147">
        <v>7084.4805199999992</v>
      </c>
      <c r="G14" s="147">
        <v>5588.7223400000003</v>
      </c>
      <c r="H14" s="147">
        <v>5187.174</v>
      </c>
      <c r="I14" s="147">
        <v>1313.06061</v>
      </c>
      <c r="J14" s="147">
        <v>10.94608</v>
      </c>
      <c r="K14" s="147">
        <v>0</v>
      </c>
      <c r="L14" s="147">
        <v>2846.7440000000001</v>
      </c>
      <c r="M14" s="147">
        <v>2078.6326799999997</v>
      </c>
      <c r="N14" s="147">
        <v>4626.8526600000005</v>
      </c>
      <c r="O14" s="147">
        <v>2234.31032</v>
      </c>
      <c r="P14" s="147">
        <v>109493.31715999999</v>
      </c>
      <c r="Q14" s="148">
        <v>6.651261289182857E-4</v>
      </c>
    </row>
    <row r="15" spans="1:17" s="793" customFormat="1" ht="25.5" customHeight="1">
      <c r="A15" s="146" t="s">
        <v>716</v>
      </c>
      <c r="B15" s="147">
        <v>77354.426160000003</v>
      </c>
      <c r="C15" s="147">
        <v>29003.4113</v>
      </c>
      <c r="D15" s="147">
        <v>82198.896950000009</v>
      </c>
      <c r="E15" s="147">
        <v>88525.300359999994</v>
      </c>
      <c r="F15" s="147">
        <v>18307.808789999999</v>
      </c>
      <c r="G15" s="147">
        <v>20397.230579999999</v>
      </c>
      <c r="H15" s="147">
        <v>36107.750700000004</v>
      </c>
      <c r="I15" s="147">
        <v>2034.5214699999999</v>
      </c>
      <c r="J15" s="147">
        <v>0</v>
      </c>
      <c r="K15" s="147">
        <v>0</v>
      </c>
      <c r="L15" s="147">
        <v>12962.31158</v>
      </c>
      <c r="M15" s="147">
        <v>4754.3002400000005</v>
      </c>
      <c r="N15" s="147">
        <v>5093.3631100000002</v>
      </c>
      <c r="O15" s="147">
        <v>4555.3726100000003</v>
      </c>
      <c r="P15" s="147">
        <v>381294.69384999998</v>
      </c>
      <c r="Q15" s="148">
        <v>2.3162058678607798E-3</v>
      </c>
    </row>
    <row r="16" spans="1:17" s="793" customFormat="1" ht="25.5" customHeight="1">
      <c r="A16" s="146" t="s">
        <v>717</v>
      </c>
      <c r="B16" s="147">
        <v>20440.24238</v>
      </c>
      <c r="C16" s="147">
        <v>8754.1017400000001</v>
      </c>
      <c r="D16" s="147">
        <v>23360.465640000002</v>
      </c>
      <c r="E16" s="147">
        <v>25618.126029999999</v>
      </c>
      <c r="F16" s="147">
        <v>6042.5630899999996</v>
      </c>
      <c r="G16" s="147">
        <v>6687.4326300000002</v>
      </c>
      <c r="H16" s="147">
        <v>9506.0962100000015</v>
      </c>
      <c r="I16" s="147">
        <v>1004.08298</v>
      </c>
      <c r="J16" s="147">
        <v>0</v>
      </c>
      <c r="K16" s="147">
        <v>0</v>
      </c>
      <c r="L16" s="147">
        <v>6481.1562999999996</v>
      </c>
      <c r="M16" s="147">
        <v>1418.88725</v>
      </c>
      <c r="N16" s="147">
        <v>1581.0863400000001</v>
      </c>
      <c r="O16" s="147">
        <v>2046.2623000000001</v>
      </c>
      <c r="P16" s="147">
        <v>112940.50289</v>
      </c>
      <c r="Q16" s="148">
        <v>6.8606634115888146E-4</v>
      </c>
    </row>
    <row r="17" spans="1:17" s="793" customFormat="1" ht="25.5" customHeight="1">
      <c r="A17" s="146" t="s">
        <v>718</v>
      </c>
      <c r="B17" s="147">
        <v>60743.69137</v>
      </c>
      <c r="C17" s="147">
        <v>34522.2497</v>
      </c>
      <c r="D17" s="147">
        <v>64216.230619999995</v>
      </c>
      <c r="E17" s="147">
        <v>132064.96693</v>
      </c>
      <c r="F17" s="147">
        <v>33483.903539999999</v>
      </c>
      <c r="G17" s="147">
        <v>32835.312600000005</v>
      </c>
      <c r="H17" s="147">
        <v>9476.0233000000007</v>
      </c>
      <c r="I17" s="147">
        <v>3775.95282</v>
      </c>
      <c r="J17" s="147">
        <v>48.311510000000006</v>
      </c>
      <c r="K17" s="147">
        <v>0</v>
      </c>
      <c r="L17" s="147">
        <v>10842.362660000001</v>
      </c>
      <c r="M17" s="147">
        <v>6088.9563099999996</v>
      </c>
      <c r="N17" s="147">
        <v>7251.9063900000001</v>
      </c>
      <c r="O17" s="147">
        <v>7237.8580499999998</v>
      </c>
      <c r="P17" s="147">
        <v>402587.72579999996</v>
      </c>
      <c r="Q17" s="148">
        <v>2.4455521355708121E-3</v>
      </c>
    </row>
    <row r="18" spans="1:17" s="793" customFormat="1" ht="25.5" customHeight="1">
      <c r="A18" s="146" t="s">
        <v>719</v>
      </c>
      <c r="B18" s="147">
        <v>27720.96097</v>
      </c>
      <c r="C18" s="147">
        <v>16546.330379999999</v>
      </c>
      <c r="D18" s="147">
        <v>32603.532500000001</v>
      </c>
      <c r="E18" s="147">
        <v>67658.0864</v>
      </c>
      <c r="F18" s="147">
        <v>17552.63508</v>
      </c>
      <c r="G18" s="147">
        <v>16202.829009999999</v>
      </c>
      <c r="H18" s="147">
        <v>5755.2461199999998</v>
      </c>
      <c r="I18" s="147">
        <v>3019.7918500000001</v>
      </c>
      <c r="J18" s="147">
        <v>38.649209999999997</v>
      </c>
      <c r="K18" s="147">
        <v>0</v>
      </c>
      <c r="L18" s="147">
        <v>8673.8901800000003</v>
      </c>
      <c r="M18" s="147">
        <v>3287.8686299999999</v>
      </c>
      <c r="N18" s="147">
        <v>3845.5363700000003</v>
      </c>
      <c r="O18" s="147">
        <v>5233.0060899999999</v>
      </c>
      <c r="P18" s="147">
        <v>208138.36279000001</v>
      </c>
      <c r="Q18" s="148">
        <v>1.2643535433272692E-3</v>
      </c>
    </row>
    <row r="19" spans="1:17" s="793" customFormat="1" ht="25.5" customHeight="1">
      <c r="A19" s="146" t="s">
        <v>720</v>
      </c>
      <c r="B19" s="147">
        <v>196732.83851</v>
      </c>
      <c r="C19" s="147">
        <v>206854.50528000001</v>
      </c>
      <c r="D19" s="147">
        <v>431454.05180000002</v>
      </c>
      <c r="E19" s="147">
        <v>220831.05172999998</v>
      </c>
      <c r="F19" s="147">
        <v>179620.97331</v>
      </c>
      <c r="G19" s="147">
        <v>90033.757379999995</v>
      </c>
      <c r="H19" s="147">
        <v>119560.62681</v>
      </c>
      <c r="I19" s="147">
        <v>69395.855519999997</v>
      </c>
      <c r="J19" s="147">
        <v>330.93221</v>
      </c>
      <c r="K19" s="147">
        <v>0</v>
      </c>
      <c r="L19" s="147">
        <v>172540.84521</v>
      </c>
      <c r="M19" s="147">
        <v>41244.202770000004</v>
      </c>
      <c r="N19" s="147">
        <v>100180.35545999999</v>
      </c>
      <c r="O19" s="147">
        <v>90357.256890000004</v>
      </c>
      <c r="P19" s="147">
        <v>1919137.2528800003</v>
      </c>
      <c r="Q19" s="148">
        <v>1.1657956530860006E-2</v>
      </c>
    </row>
    <row r="20" spans="1:17" s="793" customFormat="1" ht="25.5" customHeight="1" thickBot="1">
      <c r="A20" s="146" t="s">
        <v>721</v>
      </c>
      <c r="B20" s="147">
        <v>156170.27898</v>
      </c>
      <c r="C20" s="147">
        <v>163323.28563</v>
      </c>
      <c r="D20" s="147">
        <v>288818.86456999998</v>
      </c>
      <c r="E20" s="147">
        <v>188877.97923</v>
      </c>
      <c r="F20" s="147">
        <v>112557.93296999999</v>
      </c>
      <c r="G20" s="147">
        <v>63055.787109999997</v>
      </c>
      <c r="H20" s="147">
        <v>95660.924910000002</v>
      </c>
      <c r="I20" s="147">
        <v>68920.31743000001</v>
      </c>
      <c r="J20" s="147">
        <v>193.73220999999998</v>
      </c>
      <c r="K20" s="147">
        <v>0</v>
      </c>
      <c r="L20" s="147">
        <v>172540.84641</v>
      </c>
      <c r="M20" s="147">
        <v>31278.200079999999</v>
      </c>
      <c r="N20" s="147">
        <v>58886.270880000004</v>
      </c>
      <c r="O20" s="147">
        <v>77648.295559999999</v>
      </c>
      <c r="P20" s="147">
        <v>1477932.71597</v>
      </c>
      <c r="Q20" s="148">
        <v>8.9778234112531524E-3</v>
      </c>
    </row>
    <row r="21" spans="1:17" s="793" customFormat="1" ht="25.5" customHeight="1" thickTop="1" thickBot="1">
      <c r="A21" s="149" t="s">
        <v>722</v>
      </c>
      <c r="B21" s="375">
        <v>20775038.119999997</v>
      </c>
      <c r="C21" s="375">
        <v>17169025.285929997</v>
      </c>
      <c r="D21" s="375">
        <v>26295639.982090004</v>
      </c>
      <c r="E21" s="375">
        <v>20753548.449829999</v>
      </c>
      <c r="F21" s="375">
        <v>17945737.98031</v>
      </c>
      <c r="G21" s="375">
        <v>8844691.7470299993</v>
      </c>
      <c r="H21" s="375">
        <v>8106091.6665299991</v>
      </c>
      <c r="I21" s="375">
        <v>10554568.117329998</v>
      </c>
      <c r="J21" s="375">
        <v>158288.66627999998</v>
      </c>
      <c r="K21" s="375">
        <v>710535.70817</v>
      </c>
      <c r="L21" s="375">
        <v>10692694.407590002</v>
      </c>
      <c r="M21" s="375">
        <v>3216042.4692799994</v>
      </c>
      <c r="N21" s="375">
        <v>11671669.356269998</v>
      </c>
      <c r="O21" s="375">
        <v>7726809.6513900002</v>
      </c>
      <c r="P21" s="375">
        <v>164620381.60803005</v>
      </c>
      <c r="Q21" s="150">
        <v>1</v>
      </c>
    </row>
    <row r="22" spans="1:17" s="793" customFormat="1" ht="25.5" customHeight="1" thickTop="1">
      <c r="A22" s="151" t="s">
        <v>723</v>
      </c>
      <c r="B22" s="376">
        <v>297972.10728</v>
      </c>
      <c r="C22" s="376">
        <v>279819.30079000001</v>
      </c>
      <c r="D22" s="376">
        <v>445616.65504999994</v>
      </c>
      <c r="E22" s="376">
        <v>377189.6018</v>
      </c>
      <c r="F22" s="376">
        <v>195017.83238000001</v>
      </c>
      <c r="G22" s="376">
        <v>120595.97412</v>
      </c>
      <c r="H22" s="376">
        <v>153296.74395</v>
      </c>
      <c r="I22" s="376">
        <v>137491.53326</v>
      </c>
      <c r="J22" s="376">
        <v>539.01027999999997</v>
      </c>
      <c r="K22" s="376">
        <v>629.86173999999994</v>
      </c>
      <c r="L22" s="376">
        <v>250186.80465000001</v>
      </c>
      <c r="M22" s="376">
        <v>48824.170449999998</v>
      </c>
      <c r="N22" s="376">
        <v>89389.032600000006</v>
      </c>
      <c r="O22" s="376">
        <v>109949.05627999999</v>
      </c>
      <c r="P22" s="376">
        <v>2506517.68463</v>
      </c>
      <c r="Q22" s="946"/>
    </row>
    <row r="23" spans="1:17" s="154" customFormat="1" ht="25.5" customHeight="1" thickBot="1">
      <c r="A23" s="152" t="s">
        <v>724</v>
      </c>
      <c r="B23" s="153">
        <v>0.12619967173607019</v>
      </c>
      <c r="C23" s="153">
        <v>0.10429465123468348</v>
      </c>
      <c r="D23" s="153">
        <v>0.15973502020364241</v>
      </c>
      <c r="E23" s="153">
        <v>0.12606913097337674</v>
      </c>
      <c r="F23" s="153">
        <v>0.10901285615434766</v>
      </c>
      <c r="G23" s="153">
        <v>5.3727804908687941E-2</v>
      </c>
      <c r="H23" s="153">
        <v>4.9241118185663291E-2</v>
      </c>
      <c r="I23" s="153">
        <v>6.4114589057757077E-2</v>
      </c>
      <c r="J23" s="153">
        <v>9.6153747630651088E-4</v>
      </c>
      <c r="K23" s="153">
        <v>4.316207393212243E-3</v>
      </c>
      <c r="L23" s="153">
        <v>6.4953648528466426E-2</v>
      </c>
      <c r="M23" s="153">
        <v>1.9536113559362103E-2</v>
      </c>
      <c r="N23" s="153">
        <v>7.0900512088842488E-2</v>
      </c>
      <c r="O23" s="153">
        <v>4.6937138499581102E-2</v>
      </c>
      <c r="P23" s="153">
        <v>1</v>
      </c>
      <c r="Q23" s="153"/>
    </row>
    <row r="24" spans="1:17" s="793" customFormat="1" ht="13.5" customHeight="1" thickTop="1">
      <c r="A24" s="577" t="s">
        <v>725</v>
      </c>
      <c r="B24" s="155"/>
      <c r="C24" s="155"/>
      <c r="D24" s="155"/>
      <c r="E24" s="155"/>
      <c r="F24" s="155"/>
      <c r="G24" s="155"/>
      <c r="H24" s="155"/>
      <c r="I24" s="155"/>
      <c r="J24" s="155"/>
      <c r="K24" s="155"/>
      <c r="L24" s="155"/>
      <c r="M24" s="155"/>
      <c r="N24" s="155"/>
      <c r="O24" s="155"/>
      <c r="P24" s="155"/>
      <c r="Q24" s="155"/>
    </row>
    <row r="25" spans="1:17" s="793" customFormat="1" ht="40.5" customHeight="1">
      <c r="A25" s="1091" t="s">
        <v>354</v>
      </c>
      <c r="B25" s="1095"/>
      <c r="C25" s="1095"/>
      <c r="D25" s="1095"/>
      <c r="E25" s="1095"/>
      <c r="F25" s="1095"/>
      <c r="G25" s="1095"/>
      <c r="H25" s="1095"/>
      <c r="I25" s="1095"/>
      <c r="J25" s="1095"/>
      <c r="K25" s="1095"/>
      <c r="L25" s="1095"/>
      <c r="M25" s="1095"/>
      <c r="N25" s="1095"/>
      <c r="O25" s="1095"/>
      <c r="P25" s="1095"/>
      <c r="Q25" s="1095"/>
    </row>
    <row r="26" spans="1:17" s="793" customFormat="1" ht="39" customHeight="1">
      <c r="A26" s="1091" t="s">
        <v>355</v>
      </c>
      <c r="B26" s="1092"/>
      <c r="C26" s="1092"/>
      <c r="D26" s="1092"/>
      <c r="E26" s="1092"/>
      <c r="F26" s="1092"/>
      <c r="G26" s="1092"/>
      <c r="H26" s="1092"/>
      <c r="I26" s="1092"/>
      <c r="J26" s="1092"/>
      <c r="K26" s="1092"/>
      <c r="L26" s="1092"/>
      <c r="M26" s="1092"/>
      <c r="N26" s="1092"/>
      <c r="O26" s="1092"/>
      <c r="P26" s="1092"/>
      <c r="Q26" s="1092"/>
    </row>
    <row r="27" spans="1:17" s="793" customFormat="1" ht="12" customHeight="1">
      <c r="A27" s="577" t="s">
        <v>726</v>
      </c>
      <c r="B27" s="156"/>
      <c r="C27" s="156"/>
      <c r="D27" s="156"/>
      <c r="E27" s="156"/>
      <c r="F27" s="156"/>
      <c r="G27" s="947"/>
      <c r="H27" s="947"/>
      <c r="I27" s="947"/>
      <c r="J27" s="947"/>
      <c r="K27" s="947"/>
      <c r="L27" s="947"/>
      <c r="M27" s="947"/>
      <c r="N27" s="947"/>
      <c r="O27" s="947"/>
      <c r="P27" s="947"/>
      <c r="Q27" s="947"/>
    </row>
    <row r="28" spans="1:17" s="793" customFormat="1" ht="9" customHeight="1">
      <c r="A28" s="157"/>
      <c r="B28" s="158"/>
      <c r="C28" s="158"/>
      <c r="D28" s="158"/>
      <c r="E28" s="158"/>
      <c r="F28" s="158"/>
      <c r="G28" s="306"/>
      <c r="H28" s="306"/>
      <c r="I28" s="306"/>
      <c r="J28" s="306"/>
      <c r="K28" s="306"/>
      <c r="L28" s="306"/>
      <c r="M28" s="306"/>
      <c r="N28" s="306"/>
      <c r="O28" s="306"/>
      <c r="P28" s="306"/>
      <c r="Q28" s="306"/>
    </row>
    <row r="29" spans="1:17" s="793" customFormat="1" ht="9" customHeight="1">
      <c r="A29" s="157"/>
      <c r="B29" s="158"/>
      <c r="C29" s="158"/>
      <c r="D29" s="158"/>
      <c r="E29" s="158"/>
      <c r="F29" s="158"/>
      <c r="G29" s="306"/>
      <c r="H29" s="306"/>
      <c r="I29" s="306"/>
      <c r="J29" s="306"/>
      <c r="K29" s="306"/>
      <c r="L29" s="306"/>
      <c r="M29" s="306"/>
      <c r="N29" s="306"/>
      <c r="O29" s="306"/>
      <c r="P29" s="306"/>
      <c r="Q29" s="306"/>
    </row>
    <row r="30" spans="1:17" s="793" customFormat="1" ht="9" customHeight="1">
      <c r="A30" s="157"/>
      <c r="B30" s="158"/>
      <c r="C30" s="158"/>
      <c r="D30" s="158"/>
      <c r="E30" s="158"/>
      <c r="F30" s="158"/>
      <c r="G30" s="306"/>
      <c r="H30" s="306"/>
      <c r="I30" s="306"/>
      <c r="J30" s="306"/>
      <c r="K30" s="306"/>
      <c r="L30" s="306"/>
      <c r="M30" s="306"/>
      <c r="N30" s="306"/>
      <c r="O30" s="306"/>
      <c r="P30" s="306"/>
      <c r="Q30" s="306"/>
    </row>
    <row r="31" spans="1:17" s="793" customFormat="1" ht="9" customHeight="1">
      <c r="A31" s="157"/>
      <c r="B31" s="158"/>
      <c r="C31" s="158"/>
      <c r="D31" s="158"/>
      <c r="E31" s="158"/>
      <c r="F31" s="158"/>
      <c r="G31" s="306"/>
      <c r="H31" s="306"/>
      <c r="I31" s="306"/>
      <c r="J31" s="306"/>
      <c r="K31" s="306"/>
      <c r="L31" s="306"/>
      <c r="M31" s="306"/>
      <c r="N31" s="306"/>
      <c r="O31" s="306"/>
      <c r="P31" s="306"/>
      <c r="Q31" s="306"/>
    </row>
    <row r="32" spans="1:17" s="793" customFormat="1" ht="9" customHeight="1">
      <c r="A32" s="157"/>
      <c r="B32" s="158"/>
      <c r="C32" s="158"/>
      <c r="D32" s="158"/>
      <c r="E32" s="158"/>
      <c r="F32" s="158"/>
      <c r="G32" s="306"/>
      <c r="H32" s="306"/>
      <c r="I32" s="306"/>
      <c r="J32" s="306"/>
      <c r="K32" s="306"/>
      <c r="L32" s="306"/>
      <c r="M32" s="306"/>
      <c r="N32" s="306"/>
      <c r="O32" s="306"/>
      <c r="P32" s="306"/>
      <c r="Q32" s="306"/>
    </row>
    <row r="33" spans="1:17" s="793" customFormat="1" ht="9" customHeight="1">
      <c r="A33" s="159"/>
      <c r="B33" s="158"/>
      <c r="C33" s="158"/>
      <c r="D33" s="158"/>
      <c r="E33" s="158"/>
      <c r="F33" s="158"/>
      <c r="G33" s="306"/>
      <c r="H33" s="306"/>
      <c r="I33" s="306"/>
      <c r="J33" s="306"/>
      <c r="K33" s="306"/>
      <c r="L33" s="306"/>
      <c r="M33" s="306"/>
      <c r="N33" s="306"/>
      <c r="O33" s="306"/>
      <c r="P33" s="306"/>
      <c r="Q33" s="306"/>
    </row>
    <row r="34" spans="1:17" s="793" customFormat="1" ht="9" customHeight="1">
      <c r="A34" s="157"/>
      <c r="B34" s="158"/>
      <c r="C34" s="158"/>
      <c r="D34" s="158"/>
      <c r="E34" s="158"/>
      <c r="F34" s="158"/>
      <c r="G34" s="306"/>
      <c r="H34" s="306"/>
      <c r="I34" s="306"/>
      <c r="J34" s="306"/>
      <c r="K34" s="306"/>
      <c r="L34" s="306"/>
      <c r="M34" s="306"/>
      <c r="N34" s="306"/>
      <c r="O34" s="306"/>
      <c r="P34" s="306"/>
      <c r="Q34" s="306"/>
    </row>
    <row r="35" spans="1:17" s="793" customFormat="1" ht="9" customHeight="1">
      <c r="A35" s="157"/>
      <c r="B35" s="158"/>
      <c r="C35" s="158"/>
      <c r="D35" s="158"/>
      <c r="E35" s="158"/>
      <c r="F35" s="158"/>
      <c r="G35" s="306"/>
      <c r="H35" s="306"/>
      <c r="I35" s="306"/>
      <c r="J35" s="306"/>
      <c r="K35" s="306"/>
      <c r="L35" s="306"/>
      <c r="M35" s="306"/>
      <c r="N35" s="306"/>
      <c r="O35" s="306"/>
      <c r="P35" s="306"/>
      <c r="Q35" s="306"/>
    </row>
    <row r="36" spans="1:17" s="793" customFormat="1" ht="9" customHeight="1">
      <c r="A36" s="157"/>
      <c r="B36" s="158"/>
      <c r="C36" s="158"/>
      <c r="D36" s="158"/>
      <c r="E36" s="158"/>
      <c r="F36" s="158"/>
      <c r="G36" s="306"/>
      <c r="H36" s="306"/>
      <c r="I36" s="306"/>
      <c r="J36" s="306"/>
      <c r="K36" s="306"/>
      <c r="L36" s="306"/>
      <c r="M36" s="306"/>
      <c r="N36" s="306"/>
      <c r="O36" s="306"/>
      <c r="P36" s="306"/>
      <c r="Q36" s="306"/>
    </row>
    <row r="37" spans="1:17" s="793" customFormat="1" ht="9" customHeight="1">
      <c r="A37" s="157"/>
      <c r="B37" s="158"/>
      <c r="C37" s="158"/>
      <c r="D37" s="158"/>
      <c r="E37" s="158"/>
      <c r="F37" s="158"/>
      <c r="G37" s="306"/>
      <c r="H37" s="306"/>
      <c r="I37" s="306"/>
      <c r="J37" s="306"/>
      <c r="K37" s="306"/>
      <c r="L37" s="306"/>
      <c r="M37" s="306"/>
      <c r="N37" s="306"/>
      <c r="O37" s="306"/>
      <c r="P37" s="306"/>
      <c r="Q37" s="306"/>
    </row>
    <row r="38" spans="1:17" s="793" customFormat="1" ht="9" customHeight="1">
      <c r="A38" s="157"/>
      <c r="B38" s="158"/>
      <c r="C38" s="158"/>
      <c r="D38" s="158"/>
      <c r="E38" s="158"/>
      <c r="F38" s="158"/>
      <c r="G38" s="306"/>
      <c r="H38" s="306"/>
      <c r="I38" s="306"/>
      <c r="J38" s="306"/>
      <c r="K38" s="306"/>
      <c r="L38" s="306"/>
      <c r="M38" s="306"/>
      <c r="N38" s="306"/>
      <c r="O38" s="306"/>
      <c r="P38" s="306"/>
      <c r="Q38" s="306"/>
    </row>
    <row r="39" spans="1:17" s="793" customFormat="1" ht="9" customHeight="1">
      <c r="A39" s="159"/>
      <c r="B39" s="158"/>
      <c r="C39" s="158"/>
      <c r="D39" s="158"/>
      <c r="E39" s="158"/>
      <c r="F39" s="158"/>
      <c r="G39" s="306"/>
      <c r="H39" s="306"/>
      <c r="I39" s="306"/>
      <c r="J39" s="306"/>
      <c r="K39" s="306"/>
      <c r="L39" s="306"/>
      <c r="M39" s="306"/>
      <c r="N39" s="306"/>
      <c r="O39" s="306"/>
      <c r="P39" s="306"/>
      <c r="Q39" s="306"/>
    </row>
    <row r="40" spans="1:17" s="793" customFormat="1" ht="9" customHeight="1">
      <c r="A40" s="157"/>
      <c r="B40" s="158"/>
      <c r="C40" s="158"/>
      <c r="D40" s="158"/>
      <c r="E40" s="158"/>
      <c r="F40" s="158"/>
      <c r="G40" s="306"/>
      <c r="H40" s="306"/>
      <c r="I40" s="306"/>
      <c r="J40" s="306"/>
      <c r="K40" s="306"/>
      <c r="L40" s="306"/>
      <c r="M40" s="306"/>
      <c r="N40" s="306"/>
      <c r="O40" s="306"/>
      <c r="P40" s="306"/>
      <c r="Q40" s="306"/>
    </row>
    <row r="41" spans="1:17" s="793" customFormat="1" ht="9" customHeight="1">
      <c r="A41" s="157"/>
      <c r="B41" s="158"/>
      <c r="C41" s="158"/>
      <c r="D41" s="158"/>
      <c r="E41" s="158"/>
      <c r="F41" s="158"/>
      <c r="G41" s="306"/>
      <c r="H41" s="306"/>
      <c r="I41" s="306"/>
      <c r="J41" s="306"/>
      <c r="K41" s="306"/>
      <c r="L41" s="306"/>
      <c r="M41" s="306"/>
      <c r="N41" s="306"/>
      <c r="O41" s="306"/>
      <c r="P41" s="306"/>
      <c r="Q41" s="306"/>
    </row>
    <row r="42" spans="1:17" s="793" customFormat="1" ht="9" customHeight="1">
      <c r="A42" s="157"/>
      <c r="B42" s="158"/>
      <c r="C42" s="158"/>
      <c r="D42" s="158"/>
      <c r="E42" s="158"/>
      <c r="F42" s="158"/>
      <c r="G42" s="306"/>
      <c r="H42" s="306"/>
      <c r="I42" s="306"/>
      <c r="J42" s="306"/>
      <c r="K42" s="306"/>
      <c r="L42" s="306"/>
      <c r="M42" s="306"/>
      <c r="N42" s="306"/>
      <c r="O42" s="306"/>
      <c r="P42" s="306"/>
      <c r="Q42" s="306"/>
    </row>
    <row r="43" spans="1:17" s="793" customFormat="1" ht="9" customHeight="1">
      <c r="A43" s="157"/>
      <c r="B43" s="158"/>
      <c r="C43" s="158"/>
      <c r="D43" s="158"/>
      <c r="E43" s="158"/>
      <c r="F43" s="158"/>
      <c r="G43" s="306"/>
      <c r="H43" s="306"/>
      <c r="I43" s="306"/>
      <c r="J43" s="306"/>
      <c r="K43" s="306"/>
      <c r="L43" s="306"/>
      <c r="M43" s="306"/>
      <c r="N43" s="306"/>
      <c r="O43" s="306"/>
      <c r="P43" s="306"/>
      <c r="Q43" s="306"/>
    </row>
    <row r="44" spans="1:17" s="793" customFormat="1" ht="9" customHeight="1">
      <c r="A44" s="157"/>
      <c r="B44" s="158"/>
      <c r="C44" s="158"/>
      <c r="D44" s="158"/>
      <c r="E44" s="158"/>
      <c r="F44" s="158"/>
      <c r="G44" s="306"/>
      <c r="H44" s="306"/>
      <c r="I44" s="306"/>
      <c r="J44" s="306"/>
      <c r="K44" s="306"/>
      <c r="L44" s="306"/>
      <c r="M44" s="306"/>
      <c r="N44" s="306"/>
      <c r="O44" s="306"/>
      <c r="P44" s="306"/>
      <c r="Q44" s="306"/>
    </row>
    <row r="45" spans="1:17" s="793" customFormat="1" ht="9" customHeight="1">
      <c r="A45" s="159"/>
      <c r="B45" s="158"/>
      <c r="C45" s="158"/>
      <c r="D45" s="158"/>
      <c r="E45" s="158"/>
      <c r="F45" s="158"/>
      <c r="G45" s="306"/>
      <c r="H45" s="306"/>
      <c r="I45" s="306"/>
      <c r="J45" s="306"/>
      <c r="K45" s="306"/>
      <c r="L45" s="306"/>
      <c r="M45" s="306"/>
      <c r="N45" s="306"/>
      <c r="O45" s="306"/>
      <c r="P45" s="306"/>
      <c r="Q45" s="306"/>
    </row>
    <row r="46" spans="1:17" s="793" customFormat="1" ht="9" customHeight="1">
      <c r="A46" s="157"/>
      <c r="B46" s="158"/>
      <c r="C46" s="158"/>
      <c r="D46" s="158"/>
      <c r="E46" s="158"/>
      <c r="F46" s="158"/>
      <c r="G46" s="306"/>
      <c r="H46" s="306"/>
      <c r="I46" s="306"/>
      <c r="J46" s="306"/>
      <c r="K46" s="306"/>
      <c r="L46" s="306"/>
      <c r="M46" s="306"/>
      <c r="N46" s="306"/>
      <c r="O46" s="306"/>
      <c r="P46" s="306"/>
      <c r="Q46" s="306"/>
    </row>
    <row r="47" spans="1:17" s="793" customFormat="1" ht="9" customHeight="1">
      <c r="A47" s="157"/>
      <c r="B47" s="158"/>
      <c r="C47" s="158"/>
      <c r="D47" s="158"/>
      <c r="E47" s="158"/>
      <c r="F47" s="158"/>
      <c r="G47" s="306"/>
      <c r="H47" s="306"/>
      <c r="I47" s="306"/>
      <c r="J47" s="306"/>
      <c r="K47" s="306"/>
      <c r="L47" s="306"/>
      <c r="M47" s="306"/>
      <c r="N47" s="306"/>
      <c r="O47" s="306"/>
      <c r="P47" s="306"/>
      <c r="Q47" s="306"/>
    </row>
    <row r="48" spans="1:17" s="793" customFormat="1" ht="9" customHeight="1">
      <c r="A48" s="157"/>
      <c r="B48" s="158"/>
      <c r="C48" s="158"/>
      <c r="D48" s="158"/>
      <c r="E48" s="158"/>
      <c r="F48" s="158"/>
      <c r="G48" s="306"/>
      <c r="H48" s="306"/>
      <c r="I48" s="306"/>
      <c r="J48" s="306"/>
      <c r="K48" s="306"/>
      <c r="L48" s="306"/>
      <c r="M48" s="306"/>
      <c r="N48" s="306"/>
      <c r="O48" s="306"/>
      <c r="P48" s="306"/>
      <c r="Q48" s="306"/>
    </row>
    <row r="49" spans="1:17" s="793" customFormat="1" ht="9" customHeight="1">
      <c r="A49" s="157"/>
      <c r="B49" s="158"/>
      <c r="C49" s="158"/>
      <c r="D49" s="158"/>
      <c r="E49" s="158"/>
      <c r="F49" s="158"/>
      <c r="G49" s="306"/>
      <c r="H49" s="306"/>
      <c r="I49" s="306"/>
      <c r="J49" s="306"/>
      <c r="K49" s="306"/>
      <c r="L49" s="306"/>
      <c r="M49" s="306"/>
      <c r="N49" s="306"/>
      <c r="O49" s="306"/>
      <c r="P49" s="306"/>
      <c r="Q49" s="306"/>
    </row>
    <row r="50" spans="1:17" s="793" customFormat="1" ht="9" customHeight="1">
      <c r="A50" s="159"/>
      <c r="B50" s="158"/>
      <c r="C50" s="158"/>
      <c r="D50" s="158"/>
      <c r="E50" s="158"/>
      <c r="F50" s="158"/>
      <c r="G50" s="306"/>
      <c r="H50" s="306"/>
      <c r="I50" s="306"/>
      <c r="J50" s="306"/>
      <c r="K50" s="306"/>
      <c r="L50" s="306"/>
      <c r="M50" s="306"/>
      <c r="N50" s="306"/>
      <c r="O50" s="306"/>
      <c r="P50" s="306"/>
      <c r="Q50" s="306"/>
    </row>
    <row r="51" spans="1:17" s="793" customFormat="1" ht="9" customHeight="1">
      <c r="A51" s="160"/>
      <c r="B51" s="158"/>
      <c r="C51" s="158"/>
      <c r="D51" s="158"/>
      <c r="E51" s="158"/>
      <c r="F51" s="158"/>
      <c r="G51" s="306"/>
      <c r="H51" s="306"/>
      <c r="I51" s="306"/>
      <c r="J51" s="306"/>
      <c r="K51" s="306"/>
      <c r="L51" s="306"/>
      <c r="M51" s="306"/>
      <c r="N51" s="306"/>
      <c r="O51" s="306"/>
      <c r="P51" s="306"/>
      <c r="Q51" s="306"/>
    </row>
    <row r="52" spans="1:17" s="793" customFormat="1" ht="9" customHeight="1">
      <c r="A52" s="160"/>
      <c r="B52" s="158"/>
      <c r="C52" s="158"/>
      <c r="D52" s="158"/>
      <c r="E52" s="158"/>
      <c r="F52" s="158"/>
      <c r="G52" s="306"/>
      <c r="H52" s="306"/>
      <c r="I52" s="306"/>
      <c r="J52" s="306"/>
      <c r="K52" s="306"/>
      <c r="L52" s="306"/>
      <c r="M52" s="306"/>
      <c r="N52" s="306"/>
      <c r="O52" s="306"/>
      <c r="P52" s="306"/>
      <c r="Q52" s="306"/>
    </row>
    <row r="53" spans="1:17" s="793" customFormat="1" ht="9" customHeight="1">
      <c r="A53" s="160"/>
      <c r="B53" s="158"/>
      <c r="C53" s="158"/>
      <c r="D53" s="158"/>
      <c r="E53" s="158"/>
      <c r="F53" s="158"/>
      <c r="G53" s="306"/>
      <c r="H53" s="306"/>
      <c r="I53" s="306"/>
      <c r="J53" s="306"/>
      <c r="K53" s="306"/>
      <c r="L53" s="306"/>
      <c r="M53" s="306"/>
      <c r="N53" s="306"/>
      <c r="O53" s="306"/>
      <c r="P53" s="306"/>
      <c r="Q53" s="306"/>
    </row>
    <row r="54" spans="1:17" s="793" customFormat="1" ht="9" customHeight="1">
      <c r="A54" s="160"/>
      <c r="B54" s="158"/>
      <c r="C54" s="158"/>
      <c r="D54" s="158"/>
      <c r="E54" s="158"/>
      <c r="F54" s="158"/>
      <c r="G54" s="306"/>
      <c r="H54" s="306"/>
      <c r="I54" s="306"/>
      <c r="J54" s="306"/>
      <c r="K54" s="306"/>
      <c r="L54" s="306"/>
      <c r="M54" s="306"/>
      <c r="N54" s="306"/>
      <c r="O54" s="306"/>
      <c r="P54" s="306"/>
      <c r="Q54" s="306"/>
    </row>
    <row r="55" spans="1:17" s="793" customFormat="1" ht="9" customHeight="1">
      <c r="A55" s="161"/>
      <c r="B55" s="158"/>
      <c r="C55" s="158"/>
      <c r="D55" s="158"/>
      <c r="E55" s="158"/>
      <c r="F55" s="158"/>
      <c r="G55" s="306"/>
      <c r="H55" s="306"/>
      <c r="I55" s="306"/>
      <c r="J55" s="306"/>
      <c r="K55" s="306"/>
      <c r="L55" s="306"/>
      <c r="M55" s="306"/>
      <c r="N55" s="306"/>
      <c r="O55" s="306"/>
      <c r="P55" s="306"/>
      <c r="Q55" s="306"/>
    </row>
    <row r="56" spans="1:17" s="793" customFormat="1" ht="9" customHeight="1">
      <c r="A56" s="161"/>
      <c r="B56" s="158"/>
      <c r="C56" s="158"/>
      <c r="D56" s="158"/>
      <c r="E56" s="158"/>
      <c r="F56" s="158"/>
      <c r="G56" s="306"/>
      <c r="H56" s="306"/>
      <c r="I56" s="306"/>
      <c r="J56" s="306"/>
      <c r="K56" s="306"/>
      <c r="L56" s="306"/>
      <c r="M56" s="306"/>
      <c r="N56" s="306"/>
      <c r="O56" s="306"/>
      <c r="P56" s="306"/>
      <c r="Q56" s="306"/>
    </row>
    <row r="57" spans="1:17" s="793" customFormat="1" ht="9" customHeight="1">
      <c r="A57" s="162"/>
      <c r="B57" s="158"/>
      <c r="C57" s="158"/>
      <c r="D57" s="158"/>
      <c r="E57" s="158"/>
      <c r="F57" s="158"/>
      <c r="G57" s="306"/>
      <c r="H57" s="306"/>
      <c r="I57" s="306"/>
      <c r="J57" s="306"/>
      <c r="K57" s="306"/>
      <c r="L57" s="306"/>
      <c r="M57" s="306"/>
      <c r="N57" s="306"/>
      <c r="O57" s="306"/>
      <c r="P57" s="306"/>
      <c r="Q57" s="306"/>
    </row>
    <row r="58" spans="1:17" s="793" customFormat="1" ht="9" customHeight="1">
      <c r="A58" s="157"/>
      <c r="B58" s="158"/>
      <c r="C58" s="158"/>
      <c r="D58" s="158"/>
      <c r="E58" s="158"/>
      <c r="F58" s="158"/>
      <c r="G58" s="306"/>
      <c r="H58" s="306"/>
      <c r="I58" s="306"/>
      <c r="J58" s="306"/>
      <c r="K58" s="306"/>
      <c r="L58" s="306"/>
      <c r="M58" s="306"/>
      <c r="N58" s="306"/>
      <c r="O58" s="306"/>
      <c r="P58" s="306"/>
      <c r="Q58" s="306"/>
    </row>
    <row r="59" spans="1:17" s="793" customFormat="1" ht="9" customHeight="1">
      <c r="A59" s="157"/>
      <c r="B59" s="158"/>
      <c r="C59" s="158"/>
      <c r="D59" s="158"/>
      <c r="E59" s="158"/>
      <c r="F59" s="158"/>
      <c r="G59" s="306"/>
      <c r="H59" s="306"/>
      <c r="I59" s="306"/>
      <c r="J59" s="306"/>
      <c r="K59" s="306"/>
      <c r="L59" s="306"/>
      <c r="M59" s="306"/>
      <c r="N59" s="306"/>
      <c r="O59" s="306"/>
      <c r="P59" s="306"/>
      <c r="Q59" s="306"/>
    </row>
    <row r="60" spans="1:17" s="793" customFormat="1" ht="9" customHeight="1">
      <c r="A60" s="157"/>
      <c r="B60" s="158"/>
      <c r="C60" s="158"/>
      <c r="D60" s="158"/>
      <c r="E60" s="158"/>
      <c r="F60" s="158"/>
      <c r="G60" s="306"/>
      <c r="H60" s="306"/>
      <c r="I60" s="306"/>
      <c r="J60" s="306"/>
      <c r="K60" s="306"/>
      <c r="L60" s="306"/>
      <c r="M60" s="306"/>
      <c r="N60" s="306"/>
      <c r="O60" s="306"/>
      <c r="P60" s="306"/>
      <c r="Q60" s="306"/>
    </row>
    <row r="61" spans="1:17" s="793" customFormat="1" ht="9" customHeight="1">
      <c r="A61" s="157"/>
      <c r="B61" s="158"/>
      <c r="C61" s="158"/>
      <c r="D61" s="158"/>
      <c r="E61" s="158"/>
      <c r="F61" s="158"/>
      <c r="G61" s="306"/>
      <c r="H61" s="306"/>
      <c r="I61" s="306"/>
      <c r="J61" s="306"/>
      <c r="K61" s="306"/>
      <c r="L61" s="306"/>
      <c r="M61" s="306"/>
      <c r="N61" s="306"/>
      <c r="O61" s="306"/>
      <c r="P61" s="306"/>
      <c r="Q61" s="306"/>
    </row>
    <row r="62" spans="1:17" s="793" customFormat="1" ht="9" customHeight="1">
      <c r="A62" s="160"/>
      <c r="B62" s="158"/>
      <c r="C62" s="158"/>
      <c r="D62" s="158"/>
      <c r="E62" s="158"/>
      <c r="F62" s="158"/>
      <c r="G62" s="306"/>
      <c r="H62" s="306"/>
      <c r="I62" s="306"/>
      <c r="J62" s="306"/>
      <c r="K62" s="306"/>
      <c r="L62" s="306"/>
      <c r="M62" s="306"/>
      <c r="N62" s="306"/>
      <c r="O62" s="306"/>
      <c r="P62" s="306"/>
      <c r="Q62" s="306"/>
    </row>
    <row r="63" spans="1:17" s="793" customFormat="1" ht="9" customHeight="1">
      <c r="A63" s="162"/>
      <c r="B63" s="158"/>
      <c r="C63" s="158"/>
      <c r="D63" s="158"/>
      <c r="E63" s="158"/>
      <c r="F63" s="158"/>
      <c r="G63" s="306"/>
      <c r="H63" s="306"/>
      <c r="I63" s="306"/>
      <c r="J63" s="306"/>
      <c r="K63" s="306"/>
      <c r="L63" s="306"/>
      <c r="M63" s="306"/>
      <c r="N63" s="306"/>
      <c r="O63" s="306"/>
      <c r="P63" s="306"/>
      <c r="Q63" s="306"/>
    </row>
    <row r="64" spans="1:17" s="793" customFormat="1" ht="9" customHeight="1">
      <c r="A64" s="157"/>
      <c r="B64" s="158"/>
      <c r="C64" s="158"/>
      <c r="D64" s="158"/>
      <c r="E64" s="158"/>
      <c r="F64" s="158"/>
      <c r="G64" s="306"/>
      <c r="H64" s="306"/>
      <c r="I64" s="306"/>
      <c r="J64" s="306"/>
      <c r="K64" s="306"/>
      <c r="L64" s="306"/>
      <c r="M64" s="306"/>
      <c r="N64" s="306"/>
      <c r="O64" s="306"/>
      <c r="P64" s="306"/>
      <c r="Q64" s="306"/>
    </row>
    <row r="65" spans="1:17" s="793" customFormat="1" ht="9" customHeight="1">
      <c r="A65" s="157"/>
      <c r="B65" s="158"/>
      <c r="C65" s="158"/>
      <c r="D65" s="158"/>
      <c r="E65" s="158"/>
      <c r="F65" s="158"/>
      <c r="G65" s="306"/>
      <c r="H65" s="306"/>
      <c r="I65" s="306"/>
      <c r="J65" s="306"/>
      <c r="K65" s="306"/>
      <c r="L65" s="306"/>
      <c r="M65" s="306"/>
      <c r="N65" s="306"/>
      <c r="O65" s="306"/>
      <c r="P65" s="306"/>
      <c r="Q65" s="306"/>
    </row>
    <row r="66" spans="1:17" s="793" customFormat="1" ht="9" customHeight="1">
      <c r="A66" s="157"/>
      <c r="B66" s="158"/>
      <c r="C66" s="158"/>
      <c r="D66" s="158"/>
      <c r="E66" s="158"/>
      <c r="F66" s="158"/>
      <c r="G66" s="306"/>
      <c r="H66" s="306"/>
      <c r="I66" s="306"/>
      <c r="J66" s="306"/>
      <c r="K66" s="306"/>
      <c r="L66" s="306"/>
      <c r="M66" s="306"/>
      <c r="N66" s="306"/>
      <c r="O66" s="306"/>
      <c r="P66" s="306"/>
      <c r="Q66" s="306"/>
    </row>
    <row r="67" spans="1:17" s="793" customFormat="1" ht="9" customHeight="1">
      <c r="A67" s="157"/>
      <c r="B67" s="158"/>
      <c r="C67" s="158"/>
      <c r="D67" s="158"/>
      <c r="E67" s="158"/>
      <c r="F67" s="158"/>
      <c r="G67" s="306"/>
      <c r="H67" s="306"/>
      <c r="I67" s="306"/>
      <c r="J67" s="306"/>
      <c r="K67" s="306"/>
      <c r="L67" s="306"/>
      <c r="M67" s="306"/>
      <c r="N67" s="306"/>
      <c r="O67" s="306"/>
      <c r="P67" s="306"/>
      <c r="Q67" s="306"/>
    </row>
    <row r="68" spans="1:17" s="793" customFormat="1" ht="9" customHeight="1">
      <c r="A68" s="160"/>
      <c r="B68" s="158"/>
      <c r="C68" s="158"/>
      <c r="D68" s="158"/>
      <c r="E68" s="158"/>
      <c r="F68" s="158"/>
      <c r="G68" s="306"/>
      <c r="H68" s="306"/>
      <c r="I68" s="306"/>
      <c r="J68" s="306"/>
      <c r="K68" s="306"/>
      <c r="L68" s="306"/>
      <c r="M68" s="306"/>
      <c r="N68" s="306"/>
      <c r="O68" s="306"/>
      <c r="P68" s="306"/>
      <c r="Q68" s="306"/>
    </row>
    <row r="69" spans="1:17" s="793" customFormat="1" ht="9" customHeight="1">
      <c r="A69" s="162"/>
      <c r="B69" s="158"/>
      <c r="C69" s="158"/>
      <c r="D69" s="158"/>
      <c r="E69" s="158"/>
      <c r="F69" s="158"/>
      <c r="G69" s="306"/>
      <c r="H69" s="306"/>
      <c r="I69" s="306"/>
      <c r="J69" s="306"/>
      <c r="K69" s="306"/>
      <c r="L69" s="306"/>
      <c r="M69" s="306"/>
      <c r="N69" s="306"/>
      <c r="O69" s="306"/>
      <c r="P69" s="306"/>
      <c r="Q69" s="306"/>
    </row>
    <row r="70" spans="1:17" s="793" customFormat="1" ht="9" customHeight="1">
      <c r="A70" s="157"/>
      <c r="B70" s="158"/>
      <c r="C70" s="158"/>
      <c r="D70" s="158"/>
      <c r="E70" s="158"/>
      <c r="F70" s="158"/>
      <c r="G70" s="306"/>
      <c r="H70" s="306"/>
      <c r="I70" s="306"/>
      <c r="J70" s="306"/>
      <c r="K70" s="306"/>
      <c r="L70" s="306"/>
      <c r="M70" s="306"/>
      <c r="N70" s="306"/>
      <c r="O70" s="306"/>
      <c r="P70" s="306"/>
      <c r="Q70" s="306"/>
    </row>
    <row r="71" spans="1:17" s="793" customFormat="1" ht="9" customHeight="1">
      <c r="A71" s="157"/>
      <c r="B71" s="158"/>
      <c r="C71" s="158"/>
      <c r="D71" s="158"/>
      <c r="E71" s="158"/>
      <c r="F71" s="158"/>
      <c r="G71" s="306"/>
      <c r="H71" s="306"/>
      <c r="I71" s="306"/>
      <c r="J71" s="306"/>
      <c r="K71" s="306"/>
      <c r="L71" s="306"/>
      <c r="M71" s="306"/>
      <c r="N71" s="306"/>
      <c r="O71" s="306"/>
      <c r="P71" s="306"/>
      <c r="Q71" s="306"/>
    </row>
    <row r="72" spans="1:17" s="793" customFormat="1" ht="9" customHeight="1">
      <c r="A72" s="157"/>
      <c r="B72" s="382"/>
      <c r="C72" s="382"/>
      <c r="D72" s="382"/>
      <c r="E72" s="382"/>
      <c r="F72" s="382"/>
      <c r="G72" s="55"/>
      <c r="H72" s="55"/>
      <c r="I72" s="55"/>
      <c r="J72" s="55"/>
      <c r="K72" s="55"/>
      <c r="L72" s="55"/>
      <c r="M72" s="55"/>
      <c r="N72" s="55"/>
      <c r="O72" s="55"/>
      <c r="P72" s="55"/>
      <c r="Q72" s="55"/>
    </row>
    <row r="73" spans="1:17" s="793" customFormat="1" ht="9" customHeight="1">
      <c r="A73" s="157"/>
      <c r="B73" s="382"/>
      <c r="C73" s="382"/>
      <c r="D73" s="382"/>
      <c r="E73" s="382"/>
      <c r="F73" s="382"/>
      <c r="G73" s="55"/>
      <c r="H73" s="55"/>
      <c r="I73" s="55"/>
      <c r="J73" s="55"/>
      <c r="K73" s="55"/>
      <c r="L73" s="55"/>
      <c r="M73" s="55"/>
      <c r="N73" s="55"/>
      <c r="O73" s="55"/>
      <c r="P73" s="55"/>
      <c r="Q73" s="55"/>
    </row>
    <row r="74" spans="1:17" s="793" customFormat="1" ht="9" customHeight="1">
      <c r="A74" s="157"/>
      <c r="B74" s="382"/>
      <c r="C74" s="382"/>
      <c r="D74" s="382"/>
      <c r="E74" s="382"/>
      <c r="F74" s="382"/>
      <c r="G74" s="55"/>
      <c r="H74" s="55"/>
      <c r="I74" s="55"/>
      <c r="J74" s="55"/>
      <c r="K74" s="55"/>
      <c r="L74" s="55"/>
      <c r="M74" s="55"/>
      <c r="N74" s="55"/>
      <c r="O74" s="55"/>
      <c r="P74" s="55"/>
      <c r="Q74" s="55"/>
    </row>
    <row r="75" spans="1:17" s="793" customFormat="1" ht="9" customHeight="1">
      <c r="A75" s="157"/>
      <c r="B75" s="382"/>
      <c r="C75" s="382"/>
      <c r="D75" s="382"/>
      <c r="E75" s="382"/>
      <c r="F75" s="382"/>
      <c r="G75" s="55"/>
      <c r="H75" s="55"/>
      <c r="I75" s="55"/>
      <c r="J75" s="55"/>
      <c r="K75" s="55"/>
      <c r="L75" s="55"/>
      <c r="M75" s="55"/>
      <c r="N75" s="55"/>
      <c r="O75" s="55"/>
      <c r="P75" s="55"/>
      <c r="Q75" s="55"/>
    </row>
    <row r="76" spans="1:17" s="793" customFormat="1" ht="9" customHeight="1">
      <c r="A76" s="157"/>
      <c r="B76" s="382"/>
      <c r="C76" s="382"/>
      <c r="D76" s="382"/>
      <c r="E76" s="382"/>
      <c r="F76" s="382"/>
      <c r="G76" s="55"/>
      <c r="H76" s="55"/>
      <c r="I76" s="55"/>
      <c r="J76" s="55"/>
      <c r="K76" s="55"/>
      <c r="L76" s="55"/>
      <c r="M76" s="55"/>
      <c r="N76" s="55"/>
      <c r="O76" s="55"/>
      <c r="P76" s="55"/>
      <c r="Q76" s="55"/>
    </row>
    <row r="77" spans="1:17" s="793" customFormat="1" ht="9" customHeight="1">
      <c r="A77" s="157"/>
      <c r="B77" s="382"/>
      <c r="C77" s="382"/>
      <c r="D77" s="382"/>
      <c r="E77" s="382"/>
      <c r="F77" s="382"/>
      <c r="G77" s="55"/>
      <c r="H77" s="55"/>
      <c r="I77" s="55"/>
      <c r="J77" s="55"/>
      <c r="K77" s="55"/>
      <c r="L77" s="55"/>
      <c r="M77" s="55"/>
      <c r="N77" s="55"/>
      <c r="O77" s="55"/>
      <c r="P77" s="55"/>
      <c r="Q77" s="55"/>
    </row>
    <row r="78" spans="1:17" s="793" customFormat="1" ht="9" customHeight="1">
      <c r="A78" s="160"/>
      <c r="B78" s="382"/>
      <c r="C78" s="382"/>
      <c r="D78" s="382"/>
      <c r="E78" s="382"/>
      <c r="F78" s="382"/>
      <c r="G78" s="55"/>
      <c r="H78" s="55"/>
      <c r="I78" s="55"/>
      <c r="J78" s="55"/>
      <c r="K78" s="55"/>
      <c r="L78" s="55"/>
      <c r="M78" s="55"/>
      <c r="N78" s="55"/>
      <c r="O78" s="55"/>
      <c r="P78" s="55"/>
      <c r="Q78" s="55"/>
    </row>
    <row r="79" spans="1:17" s="793" customFormat="1" ht="9" customHeight="1">
      <c r="A79" s="162"/>
      <c r="B79" s="382"/>
      <c r="C79" s="382"/>
      <c r="D79" s="382"/>
      <c r="E79" s="382"/>
      <c r="F79" s="382"/>
      <c r="G79" s="55"/>
      <c r="H79" s="55"/>
      <c r="I79" s="55"/>
      <c r="J79" s="55"/>
      <c r="K79" s="55"/>
      <c r="L79" s="55"/>
      <c r="M79" s="55"/>
      <c r="N79" s="55"/>
      <c r="O79" s="55"/>
      <c r="P79" s="55"/>
      <c r="Q79" s="55"/>
    </row>
    <row r="80" spans="1:17" s="793" customFormat="1" ht="9" customHeight="1">
      <c r="A80" s="157"/>
      <c r="B80" s="382"/>
      <c r="C80" s="382"/>
      <c r="D80" s="382"/>
      <c r="E80" s="382"/>
      <c r="F80" s="382"/>
      <c r="G80" s="55"/>
      <c r="H80" s="55"/>
      <c r="I80" s="55"/>
      <c r="J80" s="55"/>
      <c r="K80" s="55"/>
      <c r="L80" s="55"/>
      <c r="M80" s="55"/>
      <c r="N80" s="55"/>
      <c r="O80" s="55"/>
      <c r="P80" s="55"/>
      <c r="Q80" s="55"/>
    </row>
    <row r="81" spans="1:17" s="793" customFormat="1" ht="9" customHeight="1">
      <c r="A81" s="157"/>
      <c r="B81" s="382"/>
      <c r="C81" s="382"/>
      <c r="D81" s="382"/>
      <c r="E81" s="382"/>
      <c r="F81" s="382"/>
      <c r="G81" s="55"/>
      <c r="H81" s="55"/>
      <c r="I81" s="55"/>
      <c r="J81" s="55"/>
      <c r="K81" s="55"/>
      <c r="L81" s="55"/>
      <c r="M81" s="55"/>
      <c r="N81" s="55"/>
      <c r="O81" s="55"/>
      <c r="P81" s="55"/>
      <c r="Q81" s="55"/>
    </row>
    <row r="82" spans="1:17" s="793" customFormat="1" ht="9" customHeight="1">
      <c r="A82" s="157"/>
      <c r="B82" s="382"/>
      <c r="C82" s="382"/>
      <c r="D82" s="382"/>
      <c r="E82" s="382"/>
      <c r="F82" s="382"/>
      <c r="G82" s="55"/>
      <c r="H82" s="55"/>
      <c r="I82" s="55"/>
      <c r="J82" s="55"/>
      <c r="K82" s="55"/>
      <c r="L82" s="55"/>
      <c r="M82" s="55"/>
      <c r="N82" s="55"/>
      <c r="O82" s="55"/>
      <c r="P82" s="55"/>
      <c r="Q82" s="55"/>
    </row>
    <row r="83" spans="1:17" s="793" customFormat="1" ht="9" customHeight="1">
      <c r="A83" s="157"/>
      <c r="B83" s="382"/>
      <c r="C83" s="382"/>
      <c r="D83" s="382"/>
      <c r="E83" s="382"/>
      <c r="F83" s="382"/>
      <c r="G83" s="55"/>
      <c r="H83" s="55"/>
      <c r="I83" s="55"/>
      <c r="J83" s="55"/>
      <c r="K83" s="55"/>
      <c r="L83" s="55"/>
      <c r="M83" s="55"/>
      <c r="N83" s="55"/>
      <c r="O83" s="55"/>
      <c r="P83" s="55"/>
      <c r="Q83" s="55"/>
    </row>
    <row r="84" spans="1:17" s="793" customFormat="1" ht="9" customHeight="1">
      <c r="A84" s="157"/>
      <c r="B84" s="382"/>
      <c r="C84" s="382"/>
      <c r="D84" s="382"/>
      <c r="E84" s="382"/>
      <c r="F84" s="382"/>
      <c r="G84" s="55"/>
      <c r="H84" s="55"/>
      <c r="I84" s="55"/>
      <c r="J84" s="55"/>
      <c r="K84" s="55"/>
      <c r="L84" s="55"/>
      <c r="M84" s="55"/>
      <c r="N84" s="55"/>
      <c r="O84" s="55"/>
      <c r="P84" s="55"/>
      <c r="Q84" s="55"/>
    </row>
    <row r="85" spans="1:17" s="793" customFormat="1" ht="9" customHeight="1">
      <c r="A85" s="157"/>
      <c r="B85" s="382"/>
      <c r="C85" s="382"/>
      <c r="D85" s="382"/>
      <c r="E85" s="382"/>
      <c r="F85" s="382"/>
      <c r="G85" s="55"/>
      <c r="H85" s="55"/>
      <c r="I85" s="55"/>
      <c r="J85" s="55"/>
      <c r="K85" s="55"/>
      <c r="L85" s="55"/>
      <c r="M85" s="55"/>
      <c r="N85" s="55"/>
      <c r="O85" s="55"/>
      <c r="P85" s="55"/>
      <c r="Q85" s="55"/>
    </row>
    <row r="86" spans="1:17" s="793" customFormat="1" ht="9" customHeight="1">
      <c r="A86" s="157"/>
      <c r="B86" s="382"/>
      <c r="C86" s="382"/>
      <c r="D86" s="382"/>
      <c r="E86" s="382"/>
      <c r="F86" s="382"/>
      <c r="G86" s="55"/>
      <c r="H86" s="55"/>
      <c r="I86" s="55"/>
      <c r="J86" s="55"/>
      <c r="K86" s="55"/>
      <c r="L86" s="55"/>
      <c r="M86" s="55"/>
      <c r="N86" s="55"/>
      <c r="O86" s="55"/>
      <c r="P86" s="55"/>
      <c r="Q86" s="55"/>
    </row>
    <row r="87" spans="1:17" s="793" customFormat="1" ht="9" customHeight="1">
      <c r="A87" s="157"/>
      <c r="B87" s="382"/>
      <c r="C87" s="382"/>
      <c r="D87" s="382"/>
      <c r="E87" s="382"/>
      <c r="F87" s="382"/>
      <c r="G87" s="55"/>
      <c r="H87" s="55"/>
      <c r="I87" s="55"/>
      <c r="J87" s="55"/>
      <c r="K87" s="55"/>
      <c r="L87" s="55"/>
      <c r="M87" s="55"/>
      <c r="N87" s="55"/>
      <c r="O87" s="55"/>
      <c r="P87" s="55"/>
      <c r="Q87" s="55"/>
    </row>
    <row r="88" spans="1:17" s="793" customFormat="1" ht="9" customHeight="1">
      <c r="A88" s="157"/>
      <c r="B88" s="382"/>
      <c r="C88" s="382"/>
      <c r="D88" s="382"/>
      <c r="E88" s="382"/>
      <c r="F88" s="382"/>
      <c r="G88" s="55"/>
      <c r="H88" s="55"/>
      <c r="I88" s="55"/>
      <c r="J88" s="55"/>
      <c r="K88" s="55"/>
      <c r="L88" s="55"/>
      <c r="M88" s="55"/>
      <c r="N88" s="55"/>
      <c r="O88" s="55"/>
      <c r="P88" s="55"/>
      <c r="Q88" s="55"/>
    </row>
    <row r="89" spans="1:17" s="793" customFormat="1" ht="9" customHeight="1">
      <c r="A89" s="162"/>
      <c r="B89" s="382"/>
      <c r="C89" s="382"/>
      <c r="D89" s="382"/>
      <c r="E89" s="382"/>
      <c r="F89" s="382"/>
      <c r="G89" s="55"/>
      <c r="H89" s="55"/>
      <c r="I89" s="55"/>
      <c r="J89" s="55"/>
      <c r="K89" s="55"/>
      <c r="L89" s="55"/>
      <c r="M89" s="55"/>
      <c r="N89" s="55"/>
      <c r="O89" s="55"/>
      <c r="P89" s="55"/>
      <c r="Q89" s="55"/>
    </row>
    <row r="90" spans="1:17" s="793" customFormat="1" ht="9" customHeight="1">
      <c r="A90" s="157"/>
      <c r="B90" s="382"/>
      <c r="C90" s="382"/>
      <c r="D90" s="382"/>
      <c r="E90" s="382"/>
      <c r="F90" s="382"/>
      <c r="G90" s="55"/>
      <c r="H90" s="55"/>
      <c r="I90" s="55"/>
      <c r="J90" s="55"/>
      <c r="K90" s="55"/>
      <c r="L90" s="55"/>
      <c r="M90" s="55"/>
      <c r="N90" s="55"/>
      <c r="O90" s="55"/>
      <c r="P90" s="55"/>
      <c r="Q90" s="55"/>
    </row>
    <row r="91" spans="1:17" s="793" customFormat="1" ht="9" customHeight="1">
      <c r="A91" s="157"/>
      <c r="B91" s="382"/>
      <c r="C91" s="382"/>
      <c r="D91" s="382"/>
      <c r="E91" s="382"/>
      <c r="F91" s="382"/>
      <c r="G91" s="55"/>
      <c r="H91" s="55"/>
      <c r="I91" s="55"/>
      <c r="J91" s="55"/>
      <c r="K91" s="55"/>
      <c r="L91" s="55"/>
      <c r="M91" s="55"/>
      <c r="N91" s="55"/>
      <c r="O91" s="55"/>
      <c r="P91" s="55"/>
      <c r="Q91" s="55"/>
    </row>
    <row r="92" spans="1:17" s="793" customFormat="1" ht="9" customHeight="1">
      <c r="A92" s="157"/>
      <c r="B92" s="382"/>
      <c r="C92" s="382"/>
      <c r="D92" s="382"/>
      <c r="E92" s="382"/>
      <c r="F92" s="382"/>
      <c r="G92" s="55"/>
      <c r="H92" s="55"/>
      <c r="I92" s="55"/>
      <c r="J92" s="55"/>
      <c r="K92" s="55"/>
      <c r="L92" s="55"/>
      <c r="M92" s="55"/>
      <c r="N92" s="55"/>
      <c r="O92" s="55"/>
      <c r="P92" s="55"/>
      <c r="Q92" s="55"/>
    </row>
    <row r="93" spans="1:17" s="793" customFormat="1">
      <c r="A93" s="163"/>
      <c r="B93" s="382"/>
      <c r="C93" s="382"/>
      <c r="D93" s="382"/>
      <c r="E93" s="382"/>
      <c r="F93" s="382"/>
      <c r="G93" s="55"/>
      <c r="H93" s="55"/>
      <c r="I93" s="55"/>
      <c r="J93" s="55"/>
      <c r="K93" s="55"/>
      <c r="L93" s="55"/>
      <c r="M93" s="55"/>
      <c r="N93" s="55"/>
      <c r="O93" s="55"/>
      <c r="P93" s="55"/>
      <c r="Q93" s="55"/>
    </row>
    <row r="94" spans="1:17" s="793" customFormat="1">
      <c r="A94" s="163"/>
      <c r="B94" s="382"/>
      <c r="C94" s="382"/>
      <c r="D94" s="382"/>
      <c r="E94" s="382"/>
      <c r="F94" s="382"/>
      <c r="G94" s="55"/>
      <c r="H94" s="55"/>
      <c r="I94" s="55"/>
      <c r="J94" s="55"/>
      <c r="K94" s="55"/>
      <c r="L94" s="55"/>
      <c r="M94" s="55"/>
      <c r="N94" s="55"/>
      <c r="O94" s="55"/>
      <c r="P94" s="55"/>
      <c r="Q94" s="55"/>
    </row>
    <row r="95" spans="1:17" s="793" customFormat="1">
      <c r="A95" s="163"/>
      <c r="B95" s="382"/>
      <c r="C95" s="382"/>
      <c r="D95" s="382"/>
      <c r="E95" s="382"/>
      <c r="F95" s="382"/>
      <c r="G95" s="55"/>
      <c r="H95" s="55"/>
      <c r="I95" s="55"/>
      <c r="J95" s="55"/>
      <c r="K95" s="55"/>
      <c r="L95" s="55"/>
      <c r="M95" s="55"/>
      <c r="N95" s="55"/>
      <c r="O95" s="55"/>
      <c r="P95" s="55"/>
      <c r="Q95" s="55"/>
    </row>
    <row r="96" spans="1:17" s="793" customFormat="1">
      <c r="A96" s="163"/>
      <c r="B96" s="382"/>
      <c r="C96" s="382"/>
      <c r="D96" s="382"/>
      <c r="E96" s="382"/>
      <c r="F96" s="382"/>
      <c r="G96" s="55"/>
      <c r="H96" s="55"/>
      <c r="I96" s="55"/>
      <c r="J96" s="55"/>
      <c r="K96" s="55"/>
      <c r="L96" s="55"/>
      <c r="M96" s="55"/>
      <c r="N96" s="55"/>
      <c r="O96" s="55"/>
      <c r="P96" s="55"/>
      <c r="Q96" s="55"/>
    </row>
    <row r="97" spans="1:17" s="793" customFormat="1">
      <c r="A97" s="163"/>
      <c r="B97" s="382"/>
      <c r="C97" s="382"/>
      <c r="D97" s="382"/>
      <c r="E97" s="382"/>
      <c r="F97" s="382"/>
      <c r="G97" s="55"/>
      <c r="H97" s="55"/>
      <c r="I97" s="55"/>
      <c r="J97" s="55"/>
      <c r="K97" s="55"/>
      <c r="L97" s="55"/>
      <c r="M97" s="55"/>
      <c r="N97" s="55"/>
      <c r="O97" s="55"/>
      <c r="P97" s="55"/>
      <c r="Q97" s="55"/>
    </row>
    <row r="98" spans="1:17" s="793" customFormat="1">
      <c r="A98" s="163"/>
      <c r="B98" s="382"/>
      <c r="C98" s="382"/>
      <c r="D98" s="382"/>
      <c r="E98" s="382"/>
      <c r="F98" s="382"/>
      <c r="G98" s="55"/>
      <c r="H98" s="55"/>
      <c r="I98" s="55"/>
      <c r="J98" s="55"/>
      <c r="K98" s="55"/>
      <c r="L98" s="55"/>
      <c r="M98" s="55"/>
      <c r="N98" s="55"/>
      <c r="O98" s="55"/>
      <c r="P98" s="55"/>
      <c r="Q98" s="55"/>
    </row>
    <row r="99" spans="1:17" s="793" customFormat="1">
      <c r="A99" s="163"/>
      <c r="B99" s="382"/>
      <c r="C99" s="382"/>
      <c r="D99" s="382"/>
      <c r="E99" s="382"/>
      <c r="F99" s="382"/>
      <c r="G99" s="55"/>
      <c r="H99" s="55"/>
      <c r="I99" s="55"/>
      <c r="J99" s="55"/>
      <c r="K99" s="55"/>
      <c r="L99" s="55"/>
      <c r="M99" s="55"/>
      <c r="N99" s="55"/>
      <c r="O99" s="55"/>
      <c r="P99" s="55"/>
      <c r="Q99" s="55"/>
    </row>
    <row r="100" spans="1:17" s="793" customFormat="1" ht="15.75">
      <c r="A100" s="164"/>
      <c r="B100" s="382"/>
      <c r="C100" s="382"/>
      <c r="D100" s="382"/>
      <c r="E100" s="382"/>
      <c r="F100" s="382"/>
      <c r="G100" s="55"/>
      <c r="H100" s="55"/>
      <c r="I100" s="55"/>
      <c r="J100" s="55"/>
      <c r="K100" s="55"/>
      <c r="L100" s="55"/>
      <c r="M100" s="55"/>
      <c r="N100" s="55"/>
      <c r="O100" s="55"/>
      <c r="P100" s="55"/>
      <c r="Q100" s="55"/>
    </row>
    <row r="101" spans="1:17" s="793" customFormat="1" ht="15.75">
      <c r="A101" s="164"/>
      <c r="B101" s="382"/>
      <c r="C101" s="382"/>
      <c r="D101" s="382"/>
      <c r="E101" s="382"/>
      <c r="F101" s="382"/>
      <c r="G101" s="55"/>
      <c r="H101" s="55"/>
      <c r="I101" s="55"/>
      <c r="J101" s="55"/>
      <c r="K101" s="55"/>
      <c r="L101" s="55"/>
      <c r="M101" s="55"/>
      <c r="N101" s="55"/>
      <c r="O101" s="55"/>
      <c r="P101" s="55"/>
      <c r="Q101" s="55"/>
    </row>
    <row r="102" spans="1:17" s="793" customFormat="1" ht="15.75">
      <c r="A102" s="164"/>
      <c r="B102" s="382"/>
      <c r="C102" s="382"/>
      <c r="D102" s="382"/>
      <c r="E102" s="382"/>
      <c r="F102" s="382"/>
      <c r="G102" s="55"/>
      <c r="H102" s="55"/>
      <c r="I102" s="55"/>
      <c r="J102" s="55"/>
      <c r="K102" s="55"/>
      <c r="L102" s="55"/>
      <c r="M102" s="55"/>
      <c r="N102" s="55"/>
      <c r="O102" s="55"/>
      <c r="P102" s="55"/>
      <c r="Q102" s="55"/>
    </row>
    <row r="103" spans="1:17" s="793" customFormat="1" ht="15.75">
      <c r="A103" s="164"/>
      <c r="B103" s="382"/>
      <c r="C103" s="382"/>
      <c r="D103" s="382"/>
      <c r="E103" s="382"/>
      <c r="F103" s="382"/>
      <c r="G103" s="55"/>
      <c r="H103" s="55"/>
      <c r="I103" s="55"/>
      <c r="J103" s="55"/>
      <c r="K103" s="55"/>
      <c r="L103" s="55"/>
      <c r="M103" s="55"/>
      <c r="N103" s="55"/>
      <c r="O103" s="55"/>
      <c r="P103" s="55"/>
      <c r="Q103" s="55"/>
    </row>
    <row r="104" spans="1:17" s="793" customFormat="1" ht="15.75">
      <c r="A104" s="164"/>
      <c r="B104" s="382"/>
      <c r="C104" s="382"/>
      <c r="D104" s="382"/>
      <c r="E104" s="382"/>
      <c r="F104" s="382"/>
      <c r="G104" s="55"/>
      <c r="H104" s="55"/>
      <c r="I104" s="55"/>
      <c r="J104" s="55"/>
      <c r="K104" s="55"/>
      <c r="L104" s="55"/>
      <c r="M104" s="55"/>
      <c r="N104" s="55"/>
      <c r="O104" s="55"/>
      <c r="P104" s="55"/>
      <c r="Q104" s="55"/>
    </row>
    <row r="105" spans="1:17" s="793" customFormat="1" ht="15.75">
      <c r="A105" s="164"/>
      <c r="B105" s="382"/>
      <c r="C105" s="382"/>
      <c r="D105" s="382"/>
      <c r="E105" s="382"/>
      <c r="F105" s="382"/>
      <c r="G105" s="55"/>
      <c r="H105" s="55"/>
      <c r="I105" s="55"/>
      <c r="J105" s="55"/>
      <c r="K105" s="55"/>
      <c r="L105" s="55"/>
      <c r="M105" s="55"/>
      <c r="N105" s="55"/>
      <c r="O105" s="55"/>
      <c r="P105" s="55"/>
      <c r="Q105" s="55"/>
    </row>
    <row r="106" spans="1:17" s="793" customFormat="1" ht="15.75">
      <c r="A106" s="164"/>
      <c r="B106" s="382"/>
      <c r="C106" s="382"/>
      <c r="D106" s="382"/>
      <c r="E106" s="382"/>
      <c r="F106" s="382"/>
      <c r="G106" s="55"/>
      <c r="H106" s="55"/>
      <c r="I106" s="55"/>
      <c r="J106" s="55"/>
      <c r="K106" s="55"/>
      <c r="L106" s="55"/>
      <c r="M106" s="55"/>
      <c r="N106" s="55"/>
      <c r="O106" s="55"/>
      <c r="P106" s="55"/>
      <c r="Q106" s="55"/>
    </row>
    <row r="107" spans="1:17" s="793" customFormat="1" ht="15.75">
      <c r="A107" s="164"/>
      <c r="B107" s="382"/>
      <c r="C107" s="382"/>
      <c r="D107" s="382"/>
      <c r="E107" s="382"/>
      <c r="F107" s="382"/>
      <c r="G107" s="55"/>
      <c r="H107" s="55"/>
      <c r="I107" s="55"/>
      <c r="J107" s="55"/>
      <c r="K107" s="55"/>
      <c r="L107" s="55"/>
      <c r="M107" s="55"/>
      <c r="N107" s="55"/>
      <c r="O107" s="55"/>
      <c r="P107" s="55"/>
      <c r="Q107" s="55"/>
    </row>
    <row r="108" spans="1:17" s="793" customFormat="1" ht="15.75">
      <c r="A108" s="164"/>
      <c r="B108" s="382"/>
      <c r="C108" s="382"/>
      <c r="D108" s="382"/>
      <c r="E108" s="382"/>
      <c r="F108" s="382"/>
      <c r="G108" s="55"/>
      <c r="H108" s="55"/>
      <c r="I108" s="55"/>
      <c r="J108" s="55"/>
      <c r="K108" s="55"/>
      <c r="L108" s="55"/>
      <c r="M108" s="55"/>
      <c r="N108" s="55"/>
      <c r="O108" s="55"/>
      <c r="P108" s="55"/>
      <c r="Q108" s="55"/>
    </row>
    <row r="109" spans="1:17" s="793" customFormat="1" ht="15.75">
      <c r="A109" s="164"/>
      <c r="B109" s="382"/>
      <c r="C109" s="382"/>
      <c r="D109" s="382"/>
      <c r="E109" s="382"/>
      <c r="F109" s="382"/>
      <c r="G109" s="55"/>
      <c r="H109" s="55"/>
      <c r="I109" s="55"/>
      <c r="J109" s="55"/>
      <c r="K109" s="55"/>
      <c r="L109" s="55"/>
      <c r="M109" s="55"/>
      <c r="N109" s="55"/>
      <c r="O109" s="55"/>
      <c r="P109" s="55"/>
      <c r="Q109" s="55"/>
    </row>
    <row r="110" spans="1:17" s="793" customFormat="1" ht="15.75">
      <c r="A110" s="164"/>
      <c r="B110" s="382"/>
      <c r="C110" s="382"/>
      <c r="D110" s="382"/>
      <c r="E110" s="382"/>
      <c r="F110" s="382"/>
      <c r="G110" s="55"/>
      <c r="H110" s="55"/>
      <c r="I110" s="55"/>
      <c r="J110" s="55"/>
      <c r="K110" s="55"/>
      <c r="L110" s="55"/>
      <c r="M110" s="55"/>
      <c r="N110" s="55"/>
      <c r="O110" s="55"/>
      <c r="P110" s="55"/>
      <c r="Q110" s="55"/>
    </row>
    <row r="111" spans="1:17" s="793" customFormat="1" ht="15.75">
      <c r="A111" s="164"/>
      <c r="B111" s="382"/>
      <c r="C111" s="382"/>
      <c r="D111" s="382"/>
      <c r="E111" s="382"/>
      <c r="F111" s="382"/>
      <c r="G111" s="55"/>
      <c r="H111" s="55"/>
      <c r="I111" s="55"/>
      <c r="J111" s="55"/>
      <c r="K111" s="55"/>
      <c r="L111" s="55"/>
      <c r="M111" s="55"/>
      <c r="N111" s="55"/>
      <c r="O111" s="55"/>
      <c r="P111" s="55"/>
      <c r="Q111" s="55"/>
    </row>
    <row r="112" spans="1:17" s="793" customFormat="1" ht="15.75">
      <c r="A112" s="164"/>
      <c r="B112" s="382"/>
      <c r="C112" s="382"/>
      <c r="D112" s="382"/>
      <c r="E112" s="382"/>
      <c r="F112" s="382"/>
      <c r="G112" s="55"/>
      <c r="H112" s="55"/>
      <c r="I112" s="55"/>
      <c r="J112" s="55"/>
      <c r="K112" s="55"/>
      <c r="L112" s="55"/>
      <c r="M112" s="55"/>
      <c r="N112" s="55"/>
      <c r="O112" s="55"/>
      <c r="P112" s="55"/>
      <c r="Q112" s="55"/>
    </row>
    <row r="113" spans="1:17" s="793" customFormat="1" ht="15.75">
      <c r="A113" s="164"/>
      <c r="B113" s="382"/>
      <c r="C113" s="382"/>
      <c r="D113" s="382"/>
      <c r="E113" s="382"/>
      <c r="F113" s="382"/>
      <c r="G113" s="55"/>
      <c r="H113" s="55"/>
      <c r="I113" s="55"/>
      <c r="J113" s="55"/>
      <c r="K113" s="55"/>
      <c r="L113" s="55"/>
      <c r="M113" s="55"/>
      <c r="N113" s="55"/>
      <c r="O113" s="55"/>
      <c r="P113" s="55"/>
      <c r="Q113" s="55"/>
    </row>
    <row r="114" spans="1:17" s="793" customFormat="1" ht="15.75">
      <c r="A114" s="164"/>
      <c r="B114" s="382"/>
      <c r="C114" s="382"/>
      <c r="D114" s="382"/>
      <c r="E114" s="382"/>
      <c r="F114" s="382"/>
      <c r="G114" s="55"/>
      <c r="H114" s="55"/>
      <c r="I114" s="55"/>
      <c r="J114" s="55"/>
      <c r="K114" s="55"/>
      <c r="L114" s="55"/>
      <c r="M114" s="55"/>
      <c r="N114" s="55"/>
      <c r="O114" s="55"/>
      <c r="P114" s="55"/>
      <c r="Q114" s="55"/>
    </row>
    <row r="115" spans="1:17" s="793" customFormat="1" ht="15.75">
      <c r="A115" s="164"/>
      <c r="B115" s="382"/>
      <c r="C115" s="382"/>
      <c r="D115" s="382"/>
      <c r="E115" s="382"/>
      <c r="F115" s="382"/>
      <c r="G115" s="55"/>
      <c r="H115" s="55"/>
      <c r="I115" s="55"/>
      <c r="J115" s="55"/>
      <c r="K115" s="55"/>
      <c r="L115" s="55"/>
      <c r="M115" s="55"/>
      <c r="N115" s="55"/>
      <c r="O115" s="55"/>
      <c r="P115" s="55"/>
      <c r="Q115" s="55"/>
    </row>
    <row r="116" spans="1:17" s="793" customFormat="1" ht="15.75">
      <c r="A116" s="164"/>
      <c r="B116" s="382"/>
      <c r="C116" s="382"/>
      <c r="D116" s="382"/>
      <c r="E116" s="382"/>
      <c r="F116" s="382"/>
      <c r="G116" s="55"/>
      <c r="H116" s="55"/>
      <c r="I116" s="55"/>
      <c r="J116" s="55"/>
      <c r="K116" s="55"/>
      <c r="L116" s="55"/>
      <c r="M116" s="55"/>
      <c r="N116" s="55"/>
      <c r="O116" s="55"/>
      <c r="P116" s="55"/>
      <c r="Q116" s="55"/>
    </row>
    <row r="117" spans="1:17" s="793" customFormat="1" ht="15.75">
      <c r="A117" s="164"/>
      <c r="B117" s="382"/>
      <c r="C117" s="382"/>
      <c r="D117" s="382"/>
      <c r="E117" s="382"/>
      <c r="F117" s="382"/>
      <c r="G117" s="55"/>
      <c r="H117" s="55"/>
      <c r="I117" s="55"/>
      <c r="J117" s="55"/>
      <c r="K117" s="55"/>
      <c r="L117" s="55"/>
      <c r="M117" s="55"/>
      <c r="N117" s="55"/>
      <c r="O117" s="55"/>
      <c r="P117" s="55"/>
      <c r="Q117" s="55"/>
    </row>
    <row r="118" spans="1:17" s="793" customFormat="1" ht="15.75">
      <c r="A118" s="164"/>
      <c r="B118" s="382"/>
      <c r="C118" s="382"/>
      <c r="D118" s="382"/>
      <c r="E118" s="382"/>
      <c r="F118" s="382"/>
      <c r="G118" s="55"/>
      <c r="H118" s="55"/>
      <c r="I118" s="55"/>
      <c r="J118" s="55"/>
      <c r="K118" s="55"/>
      <c r="L118" s="55"/>
      <c r="M118" s="55"/>
      <c r="N118" s="55"/>
      <c r="O118" s="55"/>
      <c r="P118" s="55"/>
      <c r="Q118" s="55"/>
    </row>
    <row r="119" spans="1:17" s="793" customFormat="1" ht="15.75">
      <c r="A119" s="164"/>
      <c r="B119" s="382"/>
      <c r="C119" s="382"/>
      <c r="D119" s="382"/>
      <c r="E119" s="382"/>
      <c r="F119" s="382"/>
      <c r="G119" s="55"/>
      <c r="H119" s="55"/>
      <c r="I119" s="55"/>
      <c r="J119" s="55"/>
      <c r="K119" s="55"/>
      <c r="L119" s="55"/>
      <c r="M119" s="55"/>
      <c r="N119" s="55"/>
      <c r="O119" s="55"/>
      <c r="P119" s="55"/>
      <c r="Q119" s="55"/>
    </row>
    <row r="120" spans="1:17" s="793" customFormat="1" ht="15.75">
      <c r="A120" s="164"/>
      <c r="B120" s="382"/>
      <c r="C120" s="382"/>
      <c r="D120" s="382"/>
      <c r="E120" s="382"/>
      <c r="F120" s="382"/>
      <c r="G120" s="55"/>
      <c r="H120" s="55"/>
      <c r="I120" s="55"/>
      <c r="J120" s="55"/>
      <c r="K120" s="55"/>
      <c r="L120" s="55"/>
      <c r="M120" s="55"/>
      <c r="N120" s="55"/>
      <c r="O120" s="55"/>
      <c r="P120" s="55"/>
      <c r="Q120" s="55"/>
    </row>
    <row r="121" spans="1:17" s="793" customFormat="1" ht="15.75">
      <c r="A121" s="164"/>
      <c r="B121" s="382"/>
      <c r="C121" s="382"/>
      <c r="D121" s="382"/>
      <c r="E121" s="382"/>
      <c r="F121" s="382"/>
      <c r="G121" s="55"/>
      <c r="H121" s="55"/>
      <c r="I121" s="55"/>
      <c r="J121" s="55"/>
      <c r="K121" s="55"/>
      <c r="L121" s="55"/>
      <c r="M121" s="55"/>
      <c r="N121" s="55"/>
      <c r="O121" s="55"/>
      <c r="P121" s="55"/>
      <c r="Q121" s="55"/>
    </row>
    <row r="122" spans="1:17" s="793" customFormat="1" ht="15.75">
      <c r="A122" s="164"/>
      <c r="B122" s="382"/>
      <c r="C122" s="382"/>
      <c r="D122" s="382"/>
      <c r="E122" s="382"/>
      <c r="F122" s="382"/>
      <c r="G122" s="55"/>
      <c r="H122" s="55"/>
      <c r="I122" s="55"/>
      <c r="J122" s="55"/>
      <c r="K122" s="55"/>
      <c r="L122" s="55"/>
      <c r="M122" s="55"/>
      <c r="N122" s="55"/>
      <c r="O122" s="55"/>
      <c r="P122" s="55"/>
      <c r="Q122" s="55"/>
    </row>
    <row r="123" spans="1:17" s="793" customFormat="1" ht="15.75">
      <c r="A123" s="164"/>
      <c r="B123" s="382"/>
      <c r="C123" s="382"/>
      <c r="D123" s="382"/>
      <c r="E123" s="382"/>
      <c r="F123" s="382"/>
      <c r="G123" s="55"/>
      <c r="H123" s="55"/>
      <c r="I123" s="55"/>
      <c r="J123" s="55"/>
      <c r="K123" s="55"/>
      <c r="L123" s="55"/>
      <c r="M123" s="55"/>
      <c r="N123" s="55"/>
      <c r="O123" s="55"/>
      <c r="P123" s="55"/>
      <c r="Q123" s="55"/>
    </row>
    <row r="124" spans="1:17" s="793" customFormat="1" ht="15.75">
      <c r="A124" s="164"/>
      <c r="B124" s="382"/>
      <c r="C124" s="382"/>
      <c r="D124" s="382"/>
      <c r="E124" s="382"/>
      <c r="F124" s="382"/>
      <c r="G124" s="55"/>
      <c r="H124" s="55"/>
      <c r="I124" s="55"/>
      <c r="J124" s="55"/>
      <c r="K124" s="55"/>
      <c r="L124" s="55"/>
      <c r="M124" s="55"/>
      <c r="N124" s="55"/>
      <c r="O124" s="55"/>
      <c r="P124" s="55"/>
      <c r="Q124" s="55"/>
    </row>
    <row r="125" spans="1:17" s="793" customFormat="1" ht="15.75">
      <c r="A125" s="164"/>
      <c r="B125" s="382"/>
      <c r="C125" s="382"/>
      <c r="D125" s="382"/>
      <c r="E125" s="382"/>
      <c r="F125" s="382"/>
      <c r="G125" s="55"/>
      <c r="H125" s="55"/>
      <c r="I125" s="55"/>
      <c r="J125" s="55"/>
      <c r="K125" s="55"/>
      <c r="L125" s="55"/>
      <c r="M125" s="55"/>
      <c r="N125" s="55"/>
      <c r="O125" s="55"/>
      <c r="P125" s="55"/>
      <c r="Q125" s="55"/>
    </row>
    <row r="126" spans="1:17" s="793" customFormat="1" ht="15.75">
      <c r="A126" s="164"/>
      <c r="B126" s="382"/>
      <c r="C126" s="382"/>
      <c r="D126" s="382"/>
      <c r="E126" s="382"/>
      <c r="F126" s="382"/>
      <c r="G126" s="55"/>
      <c r="H126" s="55"/>
      <c r="I126" s="55"/>
      <c r="J126" s="55"/>
      <c r="K126" s="55"/>
      <c r="L126" s="55"/>
      <c r="M126" s="55"/>
      <c r="N126" s="55"/>
      <c r="O126" s="55"/>
      <c r="P126" s="55"/>
      <c r="Q126" s="55"/>
    </row>
    <row r="127" spans="1:17" s="793" customFormat="1" ht="15.75">
      <c r="A127" s="164"/>
      <c r="B127" s="382"/>
      <c r="C127" s="382"/>
      <c r="D127" s="382"/>
      <c r="E127" s="382"/>
      <c r="F127" s="382"/>
      <c r="G127" s="55"/>
      <c r="H127" s="55"/>
      <c r="I127" s="55"/>
      <c r="J127" s="55"/>
      <c r="K127" s="55"/>
      <c r="L127" s="55"/>
      <c r="M127" s="55"/>
      <c r="N127" s="55"/>
      <c r="O127" s="55"/>
      <c r="P127" s="55"/>
      <c r="Q127" s="55"/>
    </row>
    <row r="128" spans="1:17" s="793" customFormat="1" ht="15.75">
      <c r="A128" s="164"/>
      <c r="B128" s="382"/>
      <c r="C128" s="382"/>
      <c r="D128" s="382"/>
      <c r="E128" s="382"/>
      <c r="F128" s="382"/>
      <c r="G128" s="55"/>
      <c r="H128" s="55"/>
      <c r="I128" s="55"/>
      <c r="J128" s="55"/>
      <c r="K128" s="55"/>
      <c r="L128" s="55"/>
      <c r="M128" s="55"/>
      <c r="N128" s="55"/>
      <c r="O128" s="55"/>
      <c r="P128" s="55"/>
      <c r="Q128" s="55"/>
    </row>
    <row r="129" spans="1:17" s="793" customFormat="1" ht="15.75">
      <c r="A129" s="164"/>
      <c r="B129" s="382"/>
      <c r="C129" s="382"/>
      <c r="D129" s="382"/>
      <c r="E129" s="382"/>
      <c r="F129" s="382"/>
      <c r="G129" s="55"/>
      <c r="H129" s="55"/>
      <c r="I129" s="55"/>
      <c r="J129" s="55"/>
      <c r="K129" s="55"/>
      <c r="L129" s="55"/>
      <c r="M129" s="55"/>
      <c r="N129" s="55"/>
      <c r="O129" s="55"/>
      <c r="P129" s="55"/>
      <c r="Q129" s="55"/>
    </row>
    <row r="130" spans="1:17" s="793" customFormat="1" ht="15.75">
      <c r="A130" s="164"/>
      <c r="B130" s="382"/>
      <c r="C130" s="382"/>
      <c r="D130" s="382"/>
      <c r="E130" s="382"/>
      <c r="F130" s="382"/>
      <c r="G130" s="55"/>
      <c r="H130" s="55"/>
      <c r="I130" s="55"/>
      <c r="J130" s="55"/>
      <c r="K130" s="55"/>
      <c r="L130" s="55"/>
      <c r="M130" s="55"/>
      <c r="N130" s="55"/>
      <c r="O130" s="55"/>
      <c r="P130" s="55"/>
      <c r="Q130" s="55"/>
    </row>
    <row r="131" spans="1:17" s="793" customFormat="1" ht="15.75">
      <c r="A131" s="164"/>
      <c r="B131" s="382"/>
      <c r="C131" s="382"/>
      <c r="D131" s="382"/>
      <c r="E131" s="382"/>
      <c r="F131" s="382"/>
      <c r="G131" s="55"/>
      <c r="H131" s="55"/>
      <c r="I131" s="55"/>
      <c r="J131" s="55"/>
      <c r="K131" s="55"/>
      <c r="L131" s="55"/>
      <c r="M131" s="55"/>
      <c r="N131" s="55"/>
      <c r="O131" s="55"/>
      <c r="P131" s="55"/>
      <c r="Q131" s="55"/>
    </row>
    <row r="132" spans="1:17" s="793" customFormat="1" ht="15.75">
      <c r="A132" s="164"/>
      <c r="B132" s="382"/>
      <c r="C132" s="382"/>
      <c r="D132" s="382"/>
      <c r="E132" s="382"/>
      <c r="F132" s="382"/>
      <c r="G132" s="55"/>
      <c r="H132" s="55"/>
      <c r="I132" s="55"/>
      <c r="J132" s="55"/>
      <c r="K132" s="55"/>
      <c r="L132" s="55"/>
      <c r="M132" s="55"/>
      <c r="N132" s="55"/>
      <c r="O132" s="55"/>
      <c r="P132" s="55"/>
      <c r="Q132" s="55"/>
    </row>
    <row r="133" spans="1:17" s="793" customFormat="1" ht="15.75">
      <c r="A133" s="164"/>
      <c r="B133" s="382"/>
      <c r="C133" s="382"/>
      <c r="D133" s="382"/>
      <c r="E133" s="382"/>
      <c r="F133" s="382"/>
      <c r="G133" s="55"/>
      <c r="H133" s="55"/>
      <c r="I133" s="55"/>
      <c r="J133" s="55"/>
      <c r="K133" s="55"/>
      <c r="L133" s="55"/>
      <c r="M133" s="55"/>
      <c r="N133" s="55"/>
      <c r="O133" s="55"/>
      <c r="P133" s="55"/>
      <c r="Q133" s="55"/>
    </row>
    <row r="134" spans="1:17" s="793" customFormat="1" ht="15.75">
      <c r="A134" s="164"/>
      <c r="B134" s="382"/>
      <c r="C134" s="382"/>
      <c r="D134" s="382"/>
      <c r="E134" s="382"/>
      <c r="F134" s="382"/>
      <c r="G134" s="55"/>
      <c r="H134" s="55"/>
      <c r="I134" s="55"/>
      <c r="J134" s="55"/>
      <c r="K134" s="55"/>
      <c r="L134" s="55"/>
      <c r="M134" s="55"/>
      <c r="N134" s="55"/>
      <c r="O134" s="55"/>
      <c r="P134" s="55"/>
      <c r="Q134" s="55"/>
    </row>
    <row r="135" spans="1:17" s="793" customFormat="1" ht="15.75">
      <c r="A135" s="164"/>
      <c r="B135" s="382"/>
      <c r="C135" s="382"/>
      <c r="D135" s="382"/>
      <c r="E135" s="382"/>
      <c r="F135" s="382"/>
      <c r="G135" s="55"/>
      <c r="H135" s="55"/>
      <c r="I135" s="55"/>
      <c r="J135" s="55"/>
      <c r="K135" s="55"/>
      <c r="L135" s="55"/>
      <c r="M135" s="55"/>
      <c r="N135" s="55"/>
      <c r="O135" s="55"/>
      <c r="P135" s="55"/>
      <c r="Q135" s="55"/>
    </row>
    <row r="136" spans="1:17" s="793" customFormat="1" ht="15.75">
      <c r="A136" s="164"/>
      <c r="B136" s="382"/>
      <c r="C136" s="382"/>
      <c r="D136" s="382"/>
      <c r="E136" s="382"/>
      <c r="F136" s="382"/>
      <c r="G136" s="55"/>
      <c r="H136" s="55"/>
      <c r="I136" s="55"/>
      <c r="J136" s="55"/>
      <c r="K136" s="55"/>
      <c r="L136" s="55"/>
      <c r="M136" s="55"/>
      <c r="N136" s="55"/>
      <c r="O136" s="55"/>
      <c r="P136" s="55"/>
      <c r="Q136" s="55"/>
    </row>
    <row r="137" spans="1:17" s="793" customFormat="1" ht="15.75">
      <c r="A137" s="164"/>
      <c r="B137" s="382"/>
      <c r="C137" s="382"/>
      <c r="D137" s="382"/>
      <c r="E137" s="382"/>
      <c r="F137" s="382"/>
      <c r="G137" s="55"/>
      <c r="H137" s="55"/>
      <c r="I137" s="55"/>
      <c r="J137" s="55"/>
      <c r="K137" s="55"/>
      <c r="L137" s="55"/>
      <c r="M137" s="55"/>
      <c r="N137" s="55"/>
      <c r="O137" s="55"/>
      <c r="P137" s="55"/>
      <c r="Q137" s="55"/>
    </row>
    <row r="138" spans="1:17" s="793" customFormat="1" ht="15.75">
      <c r="A138" s="164"/>
      <c r="B138" s="382"/>
      <c r="C138" s="382"/>
      <c r="D138" s="382"/>
      <c r="E138" s="382"/>
      <c r="F138" s="382"/>
      <c r="G138" s="55"/>
      <c r="H138" s="55"/>
      <c r="I138" s="55"/>
      <c r="J138" s="55"/>
      <c r="K138" s="55"/>
      <c r="L138" s="55"/>
      <c r="M138" s="55"/>
      <c r="N138" s="55"/>
      <c r="O138" s="55"/>
      <c r="P138" s="55"/>
      <c r="Q138" s="55"/>
    </row>
    <row r="139" spans="1:17" s="793" customFormat="1" ht="15.75">
      <c r="A139" s="164"/>
      <c r="B139" s="382"/>
      <c r="C139" s="382"/>
      <c r="D139" s="382"/>
      <c r="E139" s="382"/>
      <c r="F139" s="382"/>
      <c r="G139" s="55"/>
      <c r="H139" s="55"/>
      <c r="I139" s="55"/>
      <c r="J139" s="55"/>
      <c r="K139" s="55"/>
      <c r="L139" s="55"/>
      <c r="M139" s="55"/>
      <c r="N139" s="55"/>
      <c r="O139" s="55"/>
      <c r="P139" s="55"/>
      <c r="Q139" s="55"/>
    </row>
    <row r="140" spans="1:17" s="793" customFormat="1" ht="15.75">
      <c r="A140" s="164"/>
      <c r="B140" s="382"/>
      <c r="C140" s="382"/>
      <c r="D140" s="382"/>
      <c r="E140" s="382"/>
      <c r="F140" s="382"/>
      <c r="G140" s="55"/>
      <c r="H140" s="55"/>
      <c r="I140" s="55"/>
      <c r="J140" s="55"/>
      <c r="K140" s="55"/>
      <c r="L140" s="55"/>
      <c r="M140" s="55"/>
      <c r="N140" s="55"/>
      <c r="O140" s="55"/>
      <c r="P140" s="55"/>
      <c r="Q140" s="55"/>
    </row>
    <row r="141" spans="1:17" s="793" customFormat="1" ht="15.75">
      <c r="A141" s="164"/>
      <c r="B141" s="382"/>
      <c r="C141" s="382"/>
      <c r="D141" s="382"/>
      <c r="E141" s="382"/>
      <c r="F141" s="382"/>
      <c r="G141" s="55"/>
      <c r="H141" s="55"/>
      <c r="I141" s="55"/>
      <c r="J141" s="55"/>
      <c r="K141" s="55"/>
      <c r="L141" s="55"/>
      <c r="M141" s="55"/>
      <c r="N141" s="55"/>
      <c r="O141" s="55"/>
      <c r="P141" s="55"/>
      <c r="Q141" s="55"/>
    </row>
    <row r="142" spans="1:17" s="793" customFormat="1" ht="15.75">
      <c r="A142" s="164"/>
      <c r="B142" s="382"/>
      <c r="C142" s="382"/>
      <c r="D142" s="382"/>
      <c r="E142" s="382"/>
      <c r="F142" s="382"/>
      <c r="G142" s="55"/>
      <c r="H142" s="55"/>
      <c r="I142" s="55"/>
      <c r="J142" s="55"/>
      <c r="K142" s="55"/>
      <c r="L142" s="55"/>
      <c r="M142" s="55"/>
      <c r="N142" s="55"/>
      <c r="O142" s="55"/>
      <c r="P142" s="55"/>
      <c r="Q142" s="55"/>
    </row>
    <row r="143" spans="1:17" s="793" customFormat="1" ht="15.75">
      <c r="A143" s="164"/>
      <c r="B143" s="382"/>
      <c r="C143" s="382"/>
      <c r="D143" s="382"/>
      <c r="E143" s="382"/>
      <c r="F143" s="382"/>
      <c r="G143" s="55"/>
      <c r="H143" s="55"/>
      <c r="I143" s="55"/>
      <c r="J143" s="55"/>
      <c r="K143" s="55"/>
      <c r="L143" s="55"/>
      <c r="M143" s="55"/>
      <c r="N143" s="55"/>
      <c r="O143" s="55"/>
      <c r="P143" s="55"/>
      <c r="Q143" s="55"/>
    </row>
    <row r="144" spans="1:17" s="793" customFormat="1" ht="15.75">
      <c r="A144" s="164"/>
      <c r="B144" s="382"/>
      <c r="C144" s="382"/>
      <c r="D144" s="382"/>
      <c r="E144" s="382"/>
      <c r="F144" s="382"/>
      <c r="G144" s="55"/>
      <c r="H144" s="55"/>
      <c r="I144" s="55"/>
      <c r="J144" s="55"/>
      <c r="K144" s="55"/>
      <c r="L144" s="55"/>
      <c r="M144" s="55"/>
      <c r="N144" s="55"/>
      <c r="O144" s="55"/>
      <c r="P144" s="55"/>
      <c r="Q144" s="55"/>
    </row>
    <row r="145" spans="1:17" s="793" customFormat="1" ht="15.75">
      <c r="A145" s="164"/>
      <c r="B145" s="382"/>
      <c r="C145" s="382"/>
      <c r="D145" s="382"/>
      <c r="E145" s="382"/>
      <c r="F145" s="382"/>
      <c r="G145" s="55"/>
      <c r="H145" s="55"/>
      <c r="I145" s="55"/>
      <c r="J145" s="55"/>
      <c r="K145" s="55"/>
      <c r="L145" s="55"/>
      <c r="M145" s="55"/>
      <c r="N145" s="55"/>
      <c r="O145" s="55"/>
      <c r="P145" s="55"/>
      <c r="Q145" s="55"/>
    </row>
    <row r="146" spans="1:17" s="793" customFormat="1" ht="15.75">
      <c r="A146" s="164"/>
      <c r="B146" s="382"/>
      <c r="C146" s="382"/>
      <c r="D146" s="382"/>
      <c r="E146" s="382"/>
      <c r="F146" s="382"/>
      <c r="G146" s="55"/>
      <c r="H146" s="55"/>
      <c r="I146" s="55"/>
      <c r="J146" s="55"/>
      <c r="K146" s="55"/>
      <c r="L146" s="55"/>
      <c r="M146" s="55"/>
      <c r="N146" s="55"/>
      <c r="O146" s="55"/>
      <c r="P146" s="55"/>
      <c r="Q146" s="55"/>
    </row>
    <row r="147" spans="1:17" s="793" customFormat="1" ht="15.75">
      <c r="A147" s="164"/>
      <c r="B147" s="382"/>
      <c r="C147" s="382"/>
      <c r="D147" s="382"/>
      <c r="E147" s="382"/>
      <c r="F147" s="382"/>
      <c r="G147" s="55"/>
      <c r="H147" s="55"/>
      <c r="I147" s="55"/>
      <c r="J147" s="55"/>
      <c r="K147" s="55"/>
      <c r="L147" s="55"/>
      <c r="M147" s="55"/>
      <c r="N147" s="55"/>
      <c r="O147" s="55"/>
      <c r="P147" s="55"/>
      <c r="Q147" s="55"/>
    </row>
    <row r="148" spans="1:17" s="793" customFormat="1" ht="15.75">
      <c r="A148" s="164"/>
      <c r="B148" s="382"/>
      <c r="C148" s="382"/>
      <c r="D148" s="382"/>
      <c r="E148" s="382"/>
      <c r="F148" s="382"/>
      <c r="G148" s="55"/>
      <c r="H148" s="55"/>
      <c r="I148" s="55"/>
      <c r="J148" s="55"/>
      <c r="K148" s="55"/>
      <c r="L148" s="55"/>
      <c r="M148" s="55"/>
      <c r="N148" s="55"/>
      <c r="O148" s="55"/>
      <c r="P148" s="55"/>
      <c r="Q148" s="55"/>
    </row>
    <row r="149" spans="1:17" s="793" customFormat="1" ht="15.75">
      <c r="A149" s="164"/>
      <c r="B149" s="382"/>
      <c r="C149" s="382"/>
      <c r="D149" s="382"/>
      <c r="E149" s="382"/>
      <c r="F149" s="382"/>
      <c r="G149" s="55"/>
      <c r="H149" s="55"/>
      <c r="I149" s="55"/>
      <c r="J149" s="55"/>
      <c r="K149" s="55"/>
      <c r="L149" s="55"/>
      <c r="M149" s="55"/>
      <c r="N149" s="55"/>
      <c r="O149" s="55"/>
      <c r="P149" s="55"/>
      <c r="Q149" s="55"/>
    </row>
    <row r="150" spans="1:17" s="793" customFormat="1" ht="15.75">
      <c r="A150" s="164"/>
      <c r="B150" s="382"/>
      <c r="C150" s="382"/>
      <c r="D150" s="382"/>
      <c r="E150" s="382"/>
      <c r="F150" s="382"/>
      <c r="G150" s="55"/>
      <c r="H150" s="55"/>
      <c r="I150" s="55"/>
      <c r="J150" s="55"/>
      <c r="K150" s="55"/>
      <c r="L150" s="55"/>
      <c r="M150" s="55"/>
      <c r="N150" s="55"/>
      <c r="O150" s="55"/>
      <c r="P150" s="55"/>
      <c r="Q150" s="55"/>
    </row>
    <row r="151" spans="1:17" s="793" customFormat="1" ht="15.75">
      <c r="A151" s="164"/>
      <c r="B151" s="382"/>
      <c r="C151" s="382"/>
      <c r="D151" s="382"/>
      <c r="E151" s="382"/>
      <c r="F151" s="382"/>
      <c r="G151" s="55"/>
      <c r="H151" s="55"/>
      <c r="I151" s="55"/>
      <c r="J151" s="55"/>
      <c r="K151" s="55"/>
      <c r="L151" s="55"/>
      <c r="M151" s="55"/>
      <c r="N151" s="55"/>
      <c r="O151" s="55"/>
      <c r="P151" s="55"/>
      <c r="Q151" s="55"/>
    </row>
    <row r="152" spans="1:17" s="793" customFormat="1" ht="15.75">
      <c r="A152" s="164"/>
      <c r="B152" s="382"/>
      <c r="C152" s="382"/>
      <c r="D152" s="382"/>
      <c r="E152" s="382"/>
      <c r="F152" s="382"/>
      <c r="G152" s="55"/>
      <c r="H152" s="55"/>
      <c r="I152" s="55"/>
      <c r="J152" s="55"/>
      <c r="K152" s="55"/>
      <c r="L152" s="55"/>
      <c r="M152" s="55"/>
      <c r="N152" s="55"/>
      <c r="O152" s="55"/>
      <c r="P152" s="55"/>
      <c r="Q152" s="55"/>
    </row>
    <row r="153" spans="1:17" s="793" customFormat="1" ht="15.75">
      <c r="A153" s="164"/>
      <c r="B153" s="382"/>
      <c r="C153" s="382"/>
      <c r="D153" s="382"/>
      <c r="E153" s="382"/>
      <c r="F153" s="382"/>
      <c r="G153" s="55"/>
      <c r="H153" s="55"/>
      <c r="I153" s="55"/>
      <c r="J153" s="55"/>
      <c r="K153" s="55"/>
      <c r="L153" s="55"/>
      <c r="M153" s="55"/>
      <c r="N153" s="55"/>
      <c r="O153" s="55"/>
      <c r="P153" s="55"/>
      <c r="Q153" s="55"/>
    </row>
    <row r="154" spans="1:17" s="793" customFormat="1" ht="15.75">
      <c r="A154" s="164"/>
      <c r="B154" s="382"/>
      <c r="C154" s="382"/>
      <c r="D154" s="382"/>
      <c r="E154" s="382"/>
      <c r="F154" s="382"/>
      <c r="G154" s="55"/>
      <c r="H154" s="55"/>
      <c r="I154" s="55"/>
      <c r="J154" s="55"/>
      <c r="K154" s="55"/>
      <c r="L154" s="55"/>
      <c r="M154" s="55"/>
      <c r="N154" s="55"/>
      <c r="O154" s="55"/>
      <c r="P154" s="55"/>
      <c r="Q154" s="55"/>
    </row>
    <row r="155" spans="1:17" s="793" customFormat="1" ht="15.75">
      <c r="A155" s="164"/>
      <c r="B155" s="382"/>
      <c r="C155" s="382"/>
      <c r="D155" s="382"/>
      <c r="E155" s="382"/>
      <c r="F155" s="382"/>
      <c r="G155" s="55"/>
      <c r="H155" s="55"/>
      <c r="I155" s="55"/>
      <c r="J155" s="55"/>
      <c r="K155" s="55"/>
      <c r="L155" s="55"/>
      <c r="M155" s="55"/>
      <c r="N155" s="55"/>
      <c r="O155" s="55"/>
      <c r="P155" s="55"/>
      <c r="Q155" s="55"/>
    </row>
    <row r="156" spans="1:17" s="793" customFormat="1" ht="15.75">
      <c r="A156" s="164"/>
      <c r="B156" s="382"/>
      <c r="C156" s="382"/>
      <c r="D156" s="382"/>
      <c r="E156" s="382"/>
      <c r="F156" s="382"/>
      <c r="G156" s="55"/>
      <c r="H156" s="55"/>
      <c r="I156" s="55"/>
      <c r="J156" s="55"/>
      <c r="K156" s="55"/>
      <c r="L156" s="55"/>
      <c r="M156" s="55"/>
      <c r="N156" s="55"/>
      <c r="O156" s="55"/>
      <c r="P156" s="55"/>
      <c r="Q156" s="55"/>
    </row>
    <row r="157" spans="1:17" s="793" customFormat="1" ht="15.75">
      <c r="A157" s="164"/>
      <c r="B157" s="382"/>
      <c r="C157" s="382"/>
      <c r="D157" s="382"/>
      <c r="E157" s="382"/>
      <c r="F157" s="382"/>
      <c r="G157" s="55"/>
      <c r="H157" s="55"/>
      <c r="I157" s="55"/>
      <c r="J157" s="55"/>
      <c r="K157" s="55"/>
      <c r="L157" s="55"/>
      <c r="M157" s="55"/>
      <c r="N157" s="55"/>
      <c r="O157" s="55"/>
      <c r="P157" s="55"/>
      <c r="Q157" s="55"/>
    </row>
    <row r="158" spans="1:17" s="793" customFormat="1" ht="15.75">
      <c r="A158" s="164"/>
      <c r="B158" s="382"/>
      <c r="C158" s="382"/>
      <c r="D158" s="382"/>
      <c r="E158" s="382"/>
      <c r="F158" s="382"/>
      <c r="G158" s="55"/>
      <c r="H158" s="55"/>
      <c r="I158" s="55"/>
      <c r="J158" s="55"/>
      <c r="K158" s="55"/>
      <c r="L158" s="55"/>
      <c r="M158" s="55"/>
      <c r="N158" s="55"/>
      <c r="O158" s="55"/>
      <c r="P158" s="55"/>
      <c r="Q158" s="55"/>
    </row>
    <row r="159" spans="1:17" s="793" customFormat="1" ht="15.75">
      <c r="A159" s="164"/>
      <c r="B159" s="382"/>
      <c r="C159" s="382"/>
      <c r="D159" s="382"/>
      <c r="E159" s="382"/>
      <c r="F159" s="382"/>
      <c r="G159" s="55"/>
      <c r="H159" s="55"/>
      <c r="I159" s="55"/>
      <c r="J159" s="55"/>
      <c r="K159" s="55"/>
      <c r="L159" s="55"/>
      <c r="M159" s="55"/>
      <c r="N159" s="55"/>
      <c r="O159" s="55"/>
      <c r="P159" s="55"/>
      <c r="Q159" s="55"/>
    </row>
    <row r="160" spans="1:17" s="793" customFormat="1" ht="15.75">
      <c r="A160" s="164"/>
      <c r="B160" s="382"/>
      <c r="C160" s="382"/>
      <c r="D160" s="382"/>
      <c r="E160" s="382"/>
      <c r="F160" s="382"/>
      <c r="G160" s="55"/>
      <c r="H160" s="55"/>
      <c r="I160" s="55"/>
      <c r="J160" s="55"/>
      <c r="K160" s="55"/>
      <c r="L160" s="55"/>
      <c r="M160" s="55"/>
      <c r="N160" s="55"/>
      <c r="O160" s="55"/>
      <c r="P160" s="55"/>
      <c r="Q160" s="55"/>
    </row>
    <row r="161" spans="1:17" s="793" customFormat="1" ht="15.75">
      <c r="A161" s="164"/>
      <c r="B161" s="382"/>
      <c r="C161" s="382"/>
      <c r="D161" s="382"/>
      <c r="E161" s="382"/>
      <c r="F161" s="382"/>
      <c r="G161" s="55"/>
      <c r="H161" s="55"/>
      <c r="I161" s="55"/>
      <c r="J161" s="55"/>
      <c r="K161" s="55"/>
      <c r="L161" s="55"/>
      <c r="M161" s="55"/>
      <c r="N161" s="55"/>
      <c r="O161" s="55"/>
      <c r="P161" s="55"/>
      <c r="Q161" s="55"/>
    </row>
    <row r="162" spans="1:17" s="793" customFormat="1" ht="15.75">
      <c r="A162" s="164"/>
      <c r="B162" s="382"/>
      <c r="C162" s="382"/>
      <c r="D162" s="382"/>
      <c r="E162" s="382"/>
      <c r="F162" s="382"/>
      <c r="G162" s="55"/>
      <c r="H162" s="55"/>
      <c r="I162" s="55"/>
      <c r="J162" s="55"/>
      <c r="K162" s="55"/>
      <c r="L162" s="55"/>
      <c r="M162" s="55"/>
      <c r="N162" s="55"/>
      <c r="O162" s="55"/>
      <c r="P162" s="55"/>
      <c r="Q162" s="55"/>
    </row>
    <row r="163" spans="1:17" s="793" customFormat="1" ht="15.75">
      <c r="A163" s="164"/>
      <c r="B163" s="382"/>
      <c r="C163" s="382"/>
      <c r="D163" s="382"/>
      <c r="E163" s="382"/>
      <c r="F163" s="382"/>
      <c r="G163" s="55"/>
      <c r="H163" s="55"/>
      <c r="I163" s="55"/>
      <c r="J163" s="55"/>
      <c r="K163" s="55"/>
      <c r="L163" s="55"/>
      <c r="M163" s="55"/>
      <c r="N163" s="55"/>
      <c r="O163" s="55"/>
      <c r="P163" s="55"/>
      <c r="Q163" s="55"/>
    </row>
    <row r="164" spans="1:17" s="793" customFormat="1" ht="15.75">
      <c r="A164" s="164"/>
      <c r="B164" s="382"/>
      <c r="C164" s="382"/>
      <c r="D164" s="382"/>
      <c r="E164" s="382"/>
      <c r="F164" s="382"/>
      <c r="G164" s="55"/>
      <c r="H164" s="55"/>
      <c r="I164" s="55"/>
      <c r="J164" s="55"/>
      <c r="K164" s="55"/>
      <c r="L164" s="55"/>
      <c r="M164" s="55"/>
      <c r="N164" s="55"/>
      <c r="O164" s="55"/>
      <c r="P164" s="55"/>
      <c r="Q164" s="55"/>
    </row>
    <row r="165" spans="1:17" s="793" customFormat="1" ht="15.75">
      <c r="A165" s="164"/>
      <c r="B165" s="382"/>
      <c r="C165" s="382"/>
      <c r="D165" s="382"/>
      <c r="E165" s="382"/>
      <c r="F165" s="382"/>
      <c r="G165" s="55"/>
      <c r="H165" s="55"/>
      <c r="I165" s="55"/>
      <c r="J165" s="55"/>
      <c r="K165" s="55"/>
      <c r="L165" s="55"/>
      <c r="M165" s="55"/>
      <c r="N165" s="55"/>
      <c r="O165" s="55"/>
      <c r="P165" s="55"/>
      <c r="Q165" s="55"/>
    </row>
    <row r="166" spans="1:17" s="793" customFormat="1" ht="15.75">
      <c r="A166" s="164"/>
      <c r="B166" s="382"/>
      <c r="C166" s="382"/>
      <c r="D166" s="382"/>
      <c r="E166" s="382"/>
      <c r="F166" s="382"/>
      <c r="G166" s="55"/>
      <c r="H166" s="55"/>
      <c r="I166" s="55"/>
      <c r="J166" s="55"/>
      <c r="K166" s="55"/>
      <c r="L166" s="55"/>
      <c r="M166" s="55"/>
      <c r="N166" s="55"/>
      <c r="O166" s="55"/>
      <c r="P166" s="55"/>
      <c r="Q166" s="55"/>
    </row>
    <row r="167" spans="1:17" s="793" customFormat="1" ht="15.75">
      <c r="A167" s="164"/>
      <c r="B167" s="382"/>
      <c r="C167" s="382"/>
      <c r="D167" s="382"/>
      <c r="E167" s="382"/>
      <c r="F167" s="382"/>
      <c r="G167" s="55"/>
      <c r="H167" s="55"/>
      <c r="I167" s="55"/>
      <c r="J167" s="55"/>
      <c r="K167" s="55"/>
      <c r="L167" s="55"/>
      <c r="M167" s="55"/>
      <c r="N167" s="55"/>
      <c r="O167" s="55"/>
      <c r="P167" s="55"/>
      <c r="Q167" s="55"/>
    </row>
    <row r="168" spans="1:17" s="793" customFormat="1" ht="15.75">
      <c r="A168" s="164"/>
      <c r="B168" s="382"/>
      <c r="C168" s="382"/>
      <c r="D168" s="382"/>
      <c r="E168" s="382"/>
      <c r="F168" s="382"/>
      <c r="G168" s="55"/>
      <c r="H168" s="55"/>
      <c r="I168" s="55"/>
      <c r="J168" s="55"/>
      <c r="K168" s="55"/>
      <c r="L168" s="55"/>
      <c r="M168" s="55"/>
      <c r="N168" s="55"/>
      <c r="O168" s="55"/>
      <c r="P168" s="55"/>
      <c r="Q168" s="55"/>
    </row>
    <row r="169" spans="1:17" s="793" customFormat="1" ht="15.75">
      <c r="A169" s="164"/>
      <c r="B169" s="382"/>
      <c r="C169" s="382"/>
      <c r="D169" s="382"/>
      <c r="E169" s="382"/>
      <c r="F169" s="382"/>
      <c r="G169" s="55"/>
      <c r="H169" s="55"/>
      <c r="I169" s="55"/>
      <c r="J169" s="55"/>
      <c r="K169" s="55"/>
      <c r="L169" s="55"/>
      <c r="M169" s="55"/>
      <c r="N169" s="55"/>
      <c r="O169" s="55"/>
      <c r="P169" s="55"/>
      <c r="Q169" s="55"/>
    </row>
    <row r="170" spans="1:17" s="793" customFormat="1" ht="15.75">
      <c r="A170" s="164"/>
      <c r="B170" s="382"/>
      <c r="C170" s="382"/>
      <c r="D170" s="382"/>
      <c r="E170" s="382"/>
      <c r="F170" s="382"/>
      <c r="G170" s="55"/>
      <c r="H170" s="55"/>
      <c r="I170" s="55"/>
      <c r="J170" s="55"/>
      <c r="K170" s="55"/>
      <c r="L170" s="55"/>
      <c r="M170" s="55"/>
      <c r="N170" s="55"/>
      <c r="O170" s="55"/>
      <c r="P170" s="55"/>
      <c r="Q170" s="55"/>
    </row>
    <row r="171" spans="1:17" s="793" customFormat="1" ht="15.75">
      <c r="A171" s="164"/>
      <c r="B171" s="382"/>
      <c r="C171" s="382"/>
      <c r="D171" s="382"/>
      <c r="E171" s="382"/>
      <c r="F171" s="382"/>
      <c r="G171" s="55"/>
      <c r="H171" s="55"/>
      <c r="I171" s="55"/>
      <c r="J171" s="55"/>
      <c r="K171" s="55"/>
      <c r="L171" s="55"/>
      <c r="M171" s="55"/>
      <c r="N171" s="55"/>
      <c r="O171" s="55"/>
      <c r="P171" s="55"/>
      <c r="Q171" s="55"/>
    </row>
    <row r="172" spans="1:17" s="793" customFormat="1" ht="15.75">
      <c r="A172" s="164"/>
      <c r="B172" s="382"/>
      <c r="C172" s="382"/>
      <c r="D172" s="382"/>
      <c r="E172" s="382"/>
      <c r="F172" s="382"/>
      <c r="G172" s="55"/>
      <c r="H172" s="55"/>
      <c r="I172" s="55"/>
      <c r="J172" s="55"/>
      <c r="K172" s="55"/>
      <c r="L172" s="55"/>
      <c r="M172" s="55"/>
      <c r="N172" s="55"/>
      <c r="O172" s="55"/>
      <c r="P172" s="55"/>
      <c r="Q172" s="55"/>
    </row>
    <row r="173" spans="1:17" s="793" customFormat="1" ht="15.75">
      <c r="A173" s="164"/>
      <c r="B173" s="382"/>
      <c r="C173" s="382"/>
      <c r="D173" s="382"/>
      <c r="E173" s="382"/>
      <c r="F173" s="382"/>
      <c r="G173" s="55"/>
      <c r="H173" s="55"/>
      <c r="I173" s="55"/>
      <c r="J173" s="55"/>
      <c r="K173" s="55"/>
      <c r="L173" s="55"/>
      <c r="M173" s="55"/>
      <c r="N173" s="55"/>
      <c r="O173" s="55"/>
      <c r="P173" s="55"/>
      <c r="Q173" s="55"/>
    </row>
    <row r="174" spans="1:17" s="793" customFormat="1" ht="15.75">
      <c r="A174" s="164"/>
      <c r="B174" s="382"/>
      <c r="C174" s="382"/>
      <c r="D174" s="382"/>
      <c r="E174" s="382"/>
      <c r="F174" s="382"/>
      <c r="G174" s="55"/>
      <c r="H174" s="55"/>
      <c r="I174" s="55"/>
      <c r="J174" s="55"/>
      <c r="K174" s="55"/>
      <c r="L174" s="55"/>
      <c r="M174" s="55"/>
      <c r="N174" s="55"/>
      <c r="O174" s="55"/>
      <c r="P174" s="55"/>
      <c r="Q174" s="55"/>
    </row>
    <row r="175" spans="1:17" s="793" customFormat="1" ht="15.75">
      <c r="A175" s="164"/>
      <c r="B175" s="382"/>
      <c r="C175" s="382"/>
      <c r="D175" s="382"/>
      <c r="E175" s="382"/>
      <c r="F175" s="382"/>
      <c r="G175" s="55"/>
      <c r="H175" s="55"/>
      <c r="I175" s="55"/>
      <c r="J175" s="55"/>
      <c r="K175" s="55"/>
      <c r="L175" s="55"/>
      <c r="M175" s="55"/>
      <c r="N175" s="55"/>
      <c r="O175" s="55"/>
      <c r="P175" s="55"/>
      <c r="Q175" s="55"/>
    </row>
    <row r="176" spans="1:17" s="793" customFormat="1" ht="15.75">
      <c r="A176" s="164"/>
      <c r="B176" s="382"/>
      <c r="C176" s="382"/>
      <c r="D176" s="382"/>
      <c r="E176" s="382"/>
      <c r="F176" s="382"/>
      <c r="G176" s="55"/>
      <c r="H176" s="55"/>
      <c r="I176" s="55"/>
      <c r="J176" s="55"/>
      <c r="K176" s="55"/>
      <c r="L176" s="55"/>
      <c r="M176" s="55"/>
      <c r="N176" s="55"/>
      <c r="O176" s="55"/>
      <c r="P176" s="55"/>
      <c r="Q176" s="55"/>
    </row>
    <row r="177" spans="1:17" s="793" customFormat="1" ht="15.75">
      <c r="A177" s="164"/>
      <c r="B177" s="382"/>
      <c r="C177" s="382"/>
      <c r="D177" s="382"/>
      <c r="E177" s="382"/>
      <c r="F177" s="382"/>
      <c r="G177" s="55"/>
      <c r="H177" s="55"/>
      <c r="I177" s="55"/>
      <c r="J177" s="55"/>
      <c r="K177" s="55"/>
      <c r="L177" s="55"/>
      <c r="M177" s="55"/>
      <c r="N177" s="55"/>
      <c r="O177" s="55"/>
      <c r="P177" s="55"/>
      <c r="Q177" s="55"/>
    </row>
    <row r="178" spans="1:17" s="793" customFormat="1" ht="15.75">
      <c r="A178" s="164"/>
      <c r="B178" s="382"/>
      <c r="C178" s="382"/>
      <c r="D178" s="382"/>
      <c r="E178" s="382"/>
      <c r="F178" s="382"/>
      <c r="G178" s="55"/>
      <c r="H178" s="55"/>
      <c r="I178" s="55"/>
      <c r="J178" s="55"/>
      <c r="K178" s="55"/>
      <c r="L178" s="55"/>
      <c r="M178" s="55"/>
      <c r="N178" s="55"/>
      <c r="O178" s="55"/>
      <c r="P178" s="55"/>
      <c r="Q178" s="55"/>
    </row>
    <row r="179" spans="1:17" s="793" customFormat="1" ht="15.75">
      <c r="A179" s="164"/>
      <c r="B179" s="382"/>
      <c r="C179" s="382"/>
      <c r="D179" s="382"/>
      <c r="E179" s="382"/>
      <c r="F179" s="382"/>
      <c r="G179" s="55"/>
      <c r="H179" s="55"/>
      <c r="I179" s="55"/>
      <c r="J179" s="55"/>
      <c r="K179" s="55"/>
      <c r="L179" s="55"/>
      <c r="M179" s="55"/>
      <c r="N179" s="55"/>
      <c r="O179" s="55"/>
      <c r="P179" s="55"/>
      <c r="Q179" s="55"/>
    </row>
    <row r="180" spans="1:17" s="793" customFormat="1" ht="15.75">
      <c r="A180" s="164"/>
      <c r="B180" s="382"/>
      <c r="C180" s="382"/>
      <c r="D180" s="382"/>
      <c r="E180" s="382"/>
      <c r="F180" s="382"/>
      <c r="G180" s="55"/>
      <c r="H180" s="55"/>
      <c r="I180" s="55"/>
      <c r="J180" s="55"/>
      <c r="K180" s="55"/>
      <c r="L180" s="55"/>
      <c r="M180" s="55"/>
      <c r="N180" s="55"/>
      <c r="O180" s="55"/>
      <c r="P180" s="55"/>
      <c r="Q180" s="55"/>
    </row>
    <row r="181" spans="1:17" s="793" customFormat="1" ht="15.75">
      <c r="A181" s="164"/>
      <c r="B181" s="382"/>
      <c r="C181" s="382"/>
      <c r="D181" s="382"/>
      <c r="E181" s="382"/>
      <c r="F181" s="382"/>
      <c r="G181" s="55"/>
      <c r="H181" s="55"/>
      <c r="I181" s="55"/>
      <c r="J181" s="55"/>
      <c r="K181" s="55"/>
      <c r="L181" s="55"/>
      <c r="M181" s="55"/>
      <c r="N181" s="55"/>
      <c r="O181" s="55"/>
      <c r="P181" s="55"/>
      <c r="Q181" s="55"/>
    </row>
    <row r="182" spans="1:17" s="793" customFormat="1" ht="15.75">
      <c r="A182" s="164"/>
      <c r="B182" s="382"/>
      <c r="C182" s="382"/>
      <c r="D182" s="382"/>
      <c r="E182" s="382"/>
      <c r="F182" s="382"/>
      <c r="G182" s="55"/>
      <c r="H182" s="55"/>
      <c r="I182" s="55"/>
      <c r="J182" s="55"/>
      <c r="K182" s="55"/>
      <c r="L182" s="55"/>
      <c r="M182" s="55"/>
      <c r="N182" s="55"/>
      <c r="O182" s="55"/>
      <c r="P182" s="55"/>
      <c r="Q182" s="55"/>
    </row>
    <row r="183" spans="1:17" s="793" customFormat="1" ht="15.75">
      <c r="A183" s="164"/>
      <c r="B183" s="382"/>
      <c r="C183" s="382"/>
      <c r="D183" s="382"/>
      <c r="E183" s="382"/>
      <c r="F183" s="382"/>
      <c r="G183" s="55"/>
      <c r="H183" s="55"/>
      <c r="I183" s="55"/>
      <c r="J183" s="55"/>
      <c r="K183" s="55"/>
      <c r="L183" s="55"/>
      <c r="M183" s="55"/>
      <c r="N183" s="55"/>
      <c r="O183" s="55"/>
      <c r="P183" s="55"/>
      <c r="Q183" s="55"/>
    </row>
    <row r="184" spans="1:17" s="793" customFormat="1" ht="15.75">
      <c r="A184" s="164"/>
      <c r="B184" s="382"/>
      <c r="C184" s="382"/>
      <c r="D184" s="382"/>
      <c r="E184" s="382"/>
      <c r="F184" s="382"/>
      <c r="G184" s="55"/>
      <c r="H184" s="55"/>
      <c r="I184" s="55"/>
      <c r="J184" s="55"/>
      <c r="K184" s="55"/>
      <c r="L184" s="55"/>
      <c r="M184" s="55"/>
      <c r="N184" s="55"/>
      <c r="O184" s="55"/>
      <c r="P184" s="55"/>
      <c r="Q184" s="55"/>
    </row>
    <row r="185" spans="1:17" s="793" customFormat="1" ht="15.75">
      <c r="A185" s="164"/>
      <c r="B185" s="382"/>
      <c r="C185" s="382"/>
      <c r="D185" s="382"/>
      <c r="E185" s="382"/>
      <c r="F185" s="382"/>
      <c r="G185" s="55"/>
      <c r="H185" s="55"/>
      <c r="I185" s="55"/>
      <c r="J185" s="55"/>
      <c r="K185" s="55"/>
      <c r="L185" s="55"/>
      <c r="M185" s="55"/>
      <c r="N185" s="55"/>
      <c r="O185" s="55"/>
      <c r="P185" s="55"/>
      <c r="Q185" s="55"/>
    </row>
    <row r="186" spans="1:17" s="793" customFormat="1" ht="15.75">
      <c r="A186" s="164"/>
      <c r="B186" s="382"/>
      <c r="C186" s="382"/>
      <c r="D186" s="382"/>
      <c r="E186" s="382"/>
      <c r="F186" s="382"/>
      <c r="G186" s="55"/>
      <c r="H186" s="55"/>
      <c r="I186" s="55"/>
      <c r="J186" s="55"/>
      <c r="K186" s="55"/>
      <c r="L186" s="55"/>
      <c r="M186" s="55"/>
      <c r="N186" s="55"/>
      <c r="O186" s="55"/>
      <c r="P186" s="55"/>
      <c r="Q186" s="55"/>
    </row>
    <row r="187" spans="1:17" s="793" customFormat="1" ht="15.75">
      <c r="A187" s="164"/>
      <c r="B187" s="382"/>
      <c r="C187" s="382"/>
      <c r="D187" s="382"/>
      <c r="E187" s="382"/>
      <c r="F187" s="382"/>
      <c r="G187" s="55"/>
      <c r="H187" s="55"/>
      <c r="I187" s="55"/>
      <c r="J187" s="55"/>
      <c r="K187" s="55"/>
      <c r="L187" s="55"/>
      <c r="M187" s="55"/>
      <c r="N187" s="55"/>
      <c r="O187" s="55"/>
      <c r="P187" s="55"/>
      <c r="Q187" s="55"/>
    </row>
    <row r="188" spans="1:17" s="793" customFormat="1" ht="15.75">
      <c r="A188" s="164"/>
      <c r="B188" s="382"/>
      <c r="C188" s="382"/>
      <c r="D188" s="382"/>
      <c r="E188" s="382"/>
      <c r="F188" s="382"/>
      <c r="G188" s="55"/>
      <c r="H188" s="55"/>
      <c r="I188" s="55"/>
      <c r="J188" s="55"/>
      <c r="K188" s="55"/>
      <c r="L188" s="55"/>
      <c r="M188" s="55"/>
      <c r="N188" s="55"/>
      <c r="O188" s="55"/>
      <c r="P188" s="55"/>
      <c r="Q188" s="55"/>
    </row>
    <row r="189" spans="1:17" s="793" customFormat="1" ht="15.75">
      <c r="A189" s="164"/>
      <c r="B189" s="382"/>
      <c r="C189" s="382"/>
      <c r="D189" s="382"/>
      <c r="E189" s="382"/>
      <c r="F189" s="382"/>
      <c r="G189" s="55"/>
      <c r="H189" s="55"/>
      <c r="I189" s="55"/>
      <c r="J189" s="55"/>
      <c r="K189" s="55"/>
      <c r="L189" s="55"/>
      <c r="M189" s="55"/>
      <c r="N189" s="55"/>
      <c r="O189" s="55"/>
      <c r="P189" s="55"/>
      <c r="Q189" s="55"/>
    </row>
    <row r="190" spans="1:17" s="793" customFormat="1" ht="15.75">
      <c r="A190" s="164"/>
      <c r="B190" s="382"/>
      <c r="C190" s="382"/>
      <c r="D190" s="382"/>
      <c r="E190" s="382"/>
      <c r="F190" s="382"/>
      <c r="G190" s="55"/>
      <c r="H190" s="55"/>
      <c r="I190" s="55"/>
      <c r="J190" s="55"/>
      <c r="K190" s="55"/>
      <c r="L190" s="55"/>
      <c r="M190" s="55"/>
      <c r="N190" s="55"/>
      <c r="O190" s="55"/>
      <c r="P190" s="55"/>
      <c r="Q190" s="55"/>
    </row>
    <row r="191" spans="1:17" s="793" customFormat="1" ht="15.75">
      <c r="A191" s="54"/>
      <c r="B191" s="382"/>
      <c r="C191" s="382"/>
      <c r="D191" s="382"/>
      <c r="E191" s="382"/>
      <c r="F191" s="382"/>
      <c r="G191" s="55"/>
      <c r="H191" s="55"/>
      <c r="I191" s="55"/>
      <c r="J191" s="55"/>
      <c r="K191" s="55"/>
      <c r="L191" s="55"/>
      <c r="M191" s="55"/>
      <c r="N191" s="55"/>
      <c r="O191" s="55"/>
      <c r="P191" s="55"/>
      <c r="Q191" s="55"/>
    </row>
    <row r="192" spans="1:17" s="793" customFormat="1" ht="15.75">
      <c r="A192" s="54"/>
      <c r="B192" s="382"/>
      <c r="C192" s="382"/>
      <c r="D192" s="382"/>
      <c r="E192" s="382"/>
      <c r="F192" s="382"/>
      <c r="G192" s="55"/>
      <c r="H192" s="55"/>
      <c r="I192" s="55"/>
      <c r="J192" s="55"/>
      <c r="K192" s="55"/>
      <c r="L192" s="55"/>
      <c r="M192" s="55"/>
      <c r="N192" s="55"/>
      <c r="O192" s="55"/>
      <c r="P192" s="55"/>
      <c r="Q192" s="55"/>
    </row>
    <row r="193" spans="1:18" ht="15.75">
      <c r="A193" s="54"/>
      <c r="B193" s="382"/>
      <c r="C193" s="382"/>
      <c r="D193" s="382"/>
      <c r="E193" s="382"/>
      <c r="F193" s="382"/>
      <c r="R193" s="793"/>
    </row>
    <row r="194" spans="1:18" ht="15.75">
      <c r="A194" s="54"/>
      <c r="B194" s="382"/>
      <c r="C194" s="382"/>
      <c r="D194" s="382"/>
      <c r="E194" s="382"/>
      <c r="F194" s="382"/>
      <c r="R194" s="793"/>
    </row>
    <row r="195" spans="1:18" ht="15.75">
      <c r="A195" s="54"/>
      <c r="B195" s="382"/>
      <c r="C195" s="382"/>
      <c r="D195" s="382"/>
      <c r="E195" s="382"/>
      <c r="F195" s="382"/>
      <c r="R195" s="793"/>
    </row>
    <row r="196" spans="1:18" ht="15.75">
      <c r="A196" s="54"/>
      <c r="B196" s="382"/>
      <c r="C196" s="382"/>
      <c r="D196" s="382"/>
      <c r="E196" s="382"/>
      <c r="F196" s="382"/>
      <c r="R196" s="793"/>
    </row>
    <row r="197" spans="1:18" ht="15.75">
      <c r="A197" s="54"/>
      <c r="B197" s="382"/>
      <c r="C197" s="382"/>
      <c r="D197" s="382"/>
      <c r="E197" s="382"/>
      <c r="F197" s="382"/>
      <c r="R197" s="793"/>
    </row>
    <row r="198" spans="1:18" ht="15.75">
      <c r="A198" s="54"/>
      <c r="B198" s="382"/>
      <c r="C198" s="382"/>
      <c r="D198" s="382"/>
      <c r="E198" s="382"/>
      <c r="F198" s="382"/>
      <c r="R198" s="793"/>
    </row>
    <row r="199" spans="1:18" ht="15.75">
      <c r="A199" s="54"/>
      <c r="B199" s="382"/>
      <c r="C199" s="382"/>
      <c r="D199" s="382"/>
      <c r="E199" s="382"/>
      <c r="F199" s="382"/>
      <c r="R199" s="793"/>
    </row>
    <row r="200" spans="1:18" ht="15.75">
      <c r="A200" s="54"/>
      <c r="B200" s="382"/>
      <c r="C200" s="382"/>
      <c r="D200" s="382"/>
      <c r="E200" s="382"/>
      <c r="F200" s="382"/>
      <c r="R200" s="793"/>
    </row>
    <row r="201" spans="1:18" ht="15.75">
      <c r="A201" s="54"/>
      <c r="B201" s="382"/>
      <c r="C201" s="382"/>
      <c r="D201" s="382"/>
      <c r="E201" s="382"/>
      <c r="F201" s="382"/>
    </row>
    <row r="202" spans="1:18" ht="15.75">
      <c r="A202" s="54"/>
      <c r="B202" s="382"/>
      <c r="C202" s="382"/>
      <c r="D202" s="382"/>
      <c r="E202" s="382"/>
      <c r="F202" s="382"/>
    </row>
    <row r="203" spans="1:18" ht="15.75">
      <c r="A203" s="54"/>
      <c r="B203" s="382"/>
      <c r="C203" s="382"/>
      <c r="D203" s="382"/>
      <c r="E203" s="382"/>
      <c r="F203" s="382"/>
    </row>
    <row r="204" spans="1:18" ht="15.75">
      <c r="A204" s="54"/>
      <c r="B204" s="382"/>
      <c r="C204" s="382"/>
      <c r="D204" s="382"/>
      <c r="E204" s="382"/>
      <c r="F204" s="382"/>
    </row>
    <row r="205" spans="1:18" ht="15.75">
      <c r="A205" s="54"/>
      <c r="B205" s="382"/>
      <c r="C205" s="382"/>
      <c r="D205" s="382"/>
      <c r="E205" s="382"/>
      <c r="F205" s="382"/>
    </row>
    <row r="206" spans="1:18" ht="15.75">
      <c r="A206" s="54"/>
      <c r="B206" s="382"/>
      <c r="C206" s="382"/>
      <c r="D206" s="382"/>
      <c r="E206" s="382"/>
      <c r="F206" s="382"/>
    </row>
    <row r="207" spans="1:18" ht="15.75">
      <c r="A207" s="54"/>
      <c r="B207" s="382"/>
      <c r="C207" s="382"/>
      <c r="D207" s="382"/>
      <c r="E207" s="382"/>
      <c r="F207" s="382"/>
    </row>
    <row r="208" spans="1:18" ht="15.75">
      <c r="A208" s="54"/>
      <c r="B208" s="382"/>
      <c r="C208" s="382"/>
      <c r="D208" s="382"/>
      <c r="E208" s="382"/>
      <c r="F208" s="382"/>
    </row>
    <row r="209" spans="1:6" ht="15.75">
      <c r="A209" s="54"/>
      <c r="B209" s="382"/>
      <c r="C209" s="382"/>
      <c r="D209" s="382"/>
      <c r="E209" s="382"/>
      <c r="F209" s="382"/>
    </row>
    <row r="210" spans="1:6" ht="15.75">
      <c r="A210" s="54"/>
      <c r="B210" s="382"/>
      <c r="C210" s="382"/>
      <c r="D210" s="382"/>
      <c r="E210" s="382"/>
      <c r="F210" s="382"/>
    </row>
    <row r="211" spans="1:6" ht="15.75">
      <c r="A211" s="54"/>
      <c r="B211" s="382"/>
      <c r="C211" s="382"/>
      <c r="D211" s="382"/>
      <c r="E211" s="382"/>
      <c r="F211" s="382"/>
    </row>
    <row r="212" spans="1:6" ht="15.75">
      <c r="A212" s="54"/>
      <c r="B212" s="382"/>
      <c r="C212" s="382"/>
      <c r="D212" s="382"/>
      <c r="E212" s="382"/>
      <c r="F212" s="382"/>
    </row>
    <row r="213" spans="1:6" ht="15.75">
      <c r="A213" s="54"/>
      <c r="B213" s="382"/>
      <c r="C213" s="382"/>
      <c r="D213" s="382"/>
      <c r="E213" s="382"/>
      <c r="F213" s="382"/>
    </row>
    <row r="214" spans="1:6" ht="15.75">
      <c r="A214" s="54"/>
      <c r="B214" s="382"/>
      <c r="C214" s="382"/>
      <c r="D214" s="382"/>
      <c r="E214" s="382"/>
      <c r="F214" s="382"/>
    </row>
    <row r="215" spans="1:6" ht="15.75">
      <c r="A215" s="54"/>
      <c r="B215" s="382"/>
      <c r="C215" s="382"/>
      <c r="D215" s="382"/>
      <c r="E215" s="382"/>
      <c r="F215" s="382"/>
    </row>
    <row r="216" spans="1:6" ht="15.75">
      <c r="A216" s="54"/>
      <c r="B216" s="382"/>
      <c r="C216" s="382"/>
      <c r="D216" s="382"/>
      <c r="E216" s="382"/>
      <c r="F216" s="382"/>
    </row>
    <row r="217" spans="1:6" ht="15.75">
      <c r="A217" s="54"/>
      <c r="B217" s="382"/>
      <c r="C217" s="382"/>
      <c r="D217" s="382"/>
      <c r="E217" s="382"/>
      <c r="F217" s="382"/>
    </row>
    <row r="218" spans="1:6" ht="15.75">
      <c r="A218" s="54"/>
      <c r="B218" s="382"/>
      <c r="C218" s="382"/>
      <c r="D218" s="382"/>
      <c r="E218" s="382"/>
      <c r="F218" s="382"/>
    </row>
    <row r="219" spans="1:6" ht="15.75">
      <c r="A219" s="54"/>
      <c r="B219" s="382"/>
      <c r="C219" s="382"/>
      <c r="D219" s="382"/>
      <c r="E219" s="382"/>
      <c r="F219" s="382"/>
    </row>
    <row r="220" spans="1:6" ht="15.75">
      <c r="A220" s="54"/>
      <c r="B220" s="382"/>
      <c r="C220" s="382"/>
      <c r="D220" s="382"/>
      <c r="E220" s="382"/>
      <c r="F220" s="382"/>
    </row>
    <row r="221" spans="1:6" ht="15.75">
      <c r="A221" s="54"/>
      <c r="B221" s="382"/>
      <c r="C221" s="382"/>
      <c r="D221" s="382"/>
      <c r="E221" s="382"/>
      <c r="F221" s="382"/>
    </row>
    <row r="222" spans="1:6" ht="15.75">
      <c r="A222" s="54"/>
      <c r="B222" s="382"/>
      <c r="C222" s="382"/>
      <c r="D222" s="382"/>
      <c r="E222" s="382"/>
      <c r="F222" s="382"/>
    </row>
    <row r="223" spans="1:6" ht="15.75">
      <c r="A223" s="54"/>
      <c r="B223" s="382"/>
      <c r="C223" s="382"/>
      <c r="D223" s="382"/>
      <c r="E223" s="382"/>
      <c r="F223" s="382"/>
    </row>
    <row r="224" spans="1:6" ht="15.75">
      <c r="A224" s="54"/>
      <c r="B224" s="382"/>
      <c r="C224" s="382"/>
      <c r="D224" s="382"/>
      <c r="E224" s="382"/>
      <c r="F224" s="382"/>
    </row>
    <row r="225" spans="1:6" ht="15.75">
      <c r="A225" s="54"/>
      <c r="B225" s="382"/>
      <c r="C225" s="382"/>
      <c r="D225" s="382"/>
      <c r="E225" s="382"/>
      <c r="F225" s="382"/>
    </row>
    <row r="226" spans="1:6" ht="15.75">
      <c r="A226" s="54"/>
      <c r="B226" s="382"/>
      <c r="C226" s="382"/>
      <c r="D226" s="382"/>
      <c r="E226" s="382"/>
      <c r="F226" s="382"/>
    </row>
    <row r="227" spans="1:6" ht="15.75">
      <c r="A227" s="54"/>
      <c r="B227" s="382"/>
      <c r="C227" s="382"/>
      <c r="D227" s="382"/>
      <c r="E227" s="382"/>
      <c r="F227" s="382"/>
    </row>
    <row r="228" spans="1:6" ht="15.75">
      <c r="A228" s="54"/>
      <c r="B228" s="382"/>
      <c r="C228" s="382"/>
      <c r="D228" s="382"/>
      <c r="E228" s="382"/>
      <c r="F228" s="382"/>
    </row>
    <row r="229" spans="1:6" ht="15.75">
      <c r="A229" s="54"/>
      <c r="B229" s="382"/>
      <c r="C229" s="382"/>
      <c r="D229" s="382"/>
      <c r="E229" s="382"/>
      <c r="F229" s="382"/>
    </row>
    <row r="230" spans="1:6" ht="15.75">
      <c r="A230" s="54"/>
      <c r="B230" s="382"/>
      <c r="C230" s="382"/>
      <c r="D230" s="382"/>
      <c r="E230" s="382"/>
      <c r="F230" s="382"/>
    </row>
    <row r="231" spans="1:6" ht="15.75">
      <c r="A231" s="54"/>
      <c r="B231" s="382"/>
      <c r="C231" s="382"/>
      <c r="D231" s="382"/>
      <c r="E231" s="382"/>
      <c r="F231" s="382"/>
    </row>
    <row r="232" spans="1:6" ht="15.75">
      <c r="A232" s="54"/>
      <c r="B232" s="382"/>
      <c r="C232" s="382"/>
      <c r="D232" s="382"/>
      <c r="E232" s="382"/>
      <c r="F232" s="382"/>
    </row>
    <row r="233" spans="1:6" ht="15.75">
      <c r="A233" s="54"/>
      <c r="B233" s="382"/>
      <c r="C233" s="382"/>
      <c r="D233" s="382"/>
      <c r="E233" s="382"/>
      <c r="F233" s="382"/>
    </row>
    <row r="234" spans="1:6" ht="15.75">
      <c r="A234" s="54"/>
      <c r="B234" s="382"/>
      <c r="C234" s="382"/>
      <c r="D234" s="382"/>
      <c r="E234" s="382"/>
      <c r="F234" s="382"/>
    </row>
    <row r="235" spans="1:6" ht="15.75">
      <c r="A235" s="54"/>
      <c r="B235" s="382"/>
      <c r="C235" s="382"/>
      <c r="D235" s="382"/>
      <c r="E235" s="382"/>
      <c r="F235" s="382"/>
    </row>
    <row r="236" spans="1:6" ht="15.75">
      <c r="A236" s="54"/>
      <c r="B236" s="382"/>
      <c r="C236" s="382"/>
      <c r="D236" s="382"/>
      <c r="E236" s="382"/>
      <c r="F236" s="382"/>
    </row>
    <row r="237" spans="1:6" ht="15.75">
      <c r="A237" s="54"/>
      <c r="B237" s="382"/>
      <c r="C237" s="382"/>
      <c r="D237" s="382"/>
      <c r="E237" s="382"/>
      <c r="F237" s="382"/>
    </row>
    <row r="238" spans="1:6" ht="15.75">
      <c r="A238" s="54"/>
      <c r="B238" s="382"/>
      <c r="C238" s="382"/>
      <c r="D238" s="382"/>
      <c r="E238" s="382"/>
      <c r="F238" s="382"/>
    </row>
    <row r="239" spans="1:6" ht="15.75">
      <c r="A239" s="54"/>
      <c r="B239" s="382"/>
      <c r="C239" s="382"/>
      <c r="D239" s="382"/>
      <c r="E239" s="382"/>
      <c r="F239" s="382"/>
    </row>
    <row r="240" spans="1:6" ht="15.75">
      <c r="A240" s="54"/>
      <c r="B240" s="382"/>
      <c r="C240" s="382"/>
      <c r="D240" s="382"/>
      <c r="E240" s="382"/>
      <c r="F240" s="382"/>
    </row>
    <row r="241" spans="1:6" ht="15.75">
      <c r="A241" s="54"/>
      <c r="B241" s="382"/>
      <c r="C241" s="382"/>
      <c r="D241" s="382"/>
      <c r="E241" s="382"/>
      <c r="F241" s="382"/>
    </row>
    <row r="242" spans="1:6" ht="15.75">
      <c r="A242" s="54"/>
      <c r="B242" s="382"/>
      <c r="C242" s="382"/>
      <c r="D242" s="382"/>
      <c r="E242" s="382"/>
      <c r="F242" s="382"/>
    </row>
    <row r="243" spans="1:6" ht="15.75">
      <c r="A243" s="54"/>
      <c r="B243" s="382"/>
      <c r="C243" s="382"/>
      <c r="D243" s="382"/>
      <c r="E243" s="382"/>
      <c r="F243" s="382"/>
    </row>
    <row r="244" spans="1:6" ht="15.75">
      <c r="A244" s="54"/>
      <c r="B244" s="382"/>
      <c r="C244" s="382"/>
      <c r="D244" s="382"/>
      <c r="E244" s="382"/>
      <c r="F244" s="382"/>
    </row>
    <row r="245" spans="1:6" ht="15.75">
      <c r="A245" s="54"/>
      <c r="B245" s="382"/>
      <c r="C245" s="382"/>
      <c r="D245" s="382"/>
      <c r="E245" s="382"/>
      <c r="F245" s="382"/>
    </row>
    <row r="246" spans="1:6" ht="15.75">
      <c r="A246" s="54"/>
      <c r="B246" s="382"/>
      <c r="C246" s="382"/>
      <c r="D246" s="382"/>
      <c r="E246" s="382"/>
      <c r="F246" s="382"/>
    </row>
    <row r="247" spans="1:6" ht="15.75">
      <c r="A247" s="54"/>
      <c r="B247" s="382"/>
      <c r="C247" s="382"/>
      <c r="D247" s="382"/>
      <c r="E247" s="382"/>
      <c r="F247" s="382"/>
    </row>
    <row r="248" spans="1:6" ht="15.75">
      <c r="A248" s="54"/>
      <c r="B248" s="382"/>
      <c r="C248" s="382"/>
      <c r="D248" s="382"/>
      <c r="E248" s="382"/>
      <c r="F248" s="382"/>
    </row>
    <row r="249" spans="1:6" ht="15.75">
      <c r="A249" s="54"/>
      <c r="B249" s="382"/>
      <c r="C249" s="382"/>
      <c r="D249" s="382"/>
      <c r="E249" s="382"/>
      <c r="F249" s="382"/>
    </row>
    <row r="250" spans="1:6" ht="15.75">
      <c r="A250" s="54"/>
      <c r="B250" s="382"/>
      <c r="C250" s="382"/>
      <c r="D250" s="382"/>
      <c r="E250" s="382"/>
      <c r="F250" s="382"/>
    </row>
    <row r="251" spans="1:6" ht="15.75">
      <c r="A251" s="54"/>
      <c r="B251" s="382"/>
      <c r="C251" s="382"/>
      <c r="D251" s="382"/>
      <c r="E251" s="382"/>
      <c r="F251" s="382"/>
    </row>
    <row r="252" spans="1:6" ht="15.75">
      <c r="A252" s="54"/>
      <c r="B252" s="382"/>
      <c r="C252" s="382"/>
      <c r="D252" s="382"/>
      <c r="E252" s="382"/>
      <c r="F252" s="382"/>
    </row>
    <row r="253" spans="1:6" ht="15.75">
      <c r="A253" s="54"/>
      <c r="B253" s="382"/>
      <c r="C253" s="382"/>
      <c r="D253" s="382"/>
      <c r="E253" s="382"/>
      <c r="F253" s="382"/>
    </row>
    <row r="254" spans="1:6" ht="15.75">
      <c r="A254" s="54"/>
      <c r="B254" s="382"/>
      <c r="C254" s="382"/>
      <c r="D254" s="382"/>
      <c r="E254" s="382"/>
      <c r="F254" s="382"/>
    </row>
    <row r="255" spans="1:6" ht="15.75">
      <c r="A255" s="54"/>
      <c r="B255" s="382"/>
      <c r="C255" s="382"/>
      <c r="D255" s="382"/>
      <c r="E255" s="382"/>
      <c r="F255" s="382"/>
    </row>
    <row r="256" spans="1:6" ht="15.75">
      <c r="A256" s="54"/>
      <c r="B256" s="382"/>
      <c r="C256" s="382"/>
      <c r="D256" s="382"/>
      <c r="E256" s="382"/>
      <c r="F256" s="382"/>
    </row>
    <row r="257" spans="1:6" ht="15.75">
      <c r="A257" s="54"/>
      <c r="B257" s="382"/>
      <c r="C257" s="382"/>
      <c r="D257" s="382"/>
      <c r="E257" s="382"/>
      <c r="F257" s="382"/>
    </row>
    <row r="258" spans="1:6" ht="15.75">
      <c r="A258" s="54"/>
      <c r="B258" s="382"/>
      <c r="C258" s="382"/>
      <c r="D258" s="382"/>
      <c r="E258" s="382"/>
      <c r="F258" s="382"/>
    </row>
    <row r="259" spans="1:6" ht="15.75">
      <c r="A259" s="54"/>
      <c r="B259" s="382"/>
      <c r="C259" s="382"/>
      <c r="D259" s="382"/>
      <c r="E259" s="382"/>
      <c r="F259" s="382"/>
    </row>
    <row r="260" spans="1:6" ht="15.75">
      <c r="A260" s="54"/>
      <c r="B260" s="382"/>
      <c r="C260" s="382"/>
      <c r="D260" s="382"/>
      <c r="E260" s="382"/>
      <c r="F260" s="382"/>
    </row>
    <row r="261" spans="1:6" ht="15.75">
      <c r="A261" s="54"/>
      <c r="B261" s="382"/>
      <c r="C261" s="382"/>
      <c r="D261" s="382"/>
      <c r="E261" s="382"/>
      <c r="F261" s="382"/>
    </row>
    <row r="262" spans="1:6" ht="15.75">
      <c r="A262" s="54"/>
      <c r="B262" s="382"/>
      <c r="C262" s="382"/>
      <c r="D262" s="382"/>
      <c r="E262" s="382"/>
      <c r="F262" s="382"/>
    </row>
    <row r="263" spans="1:6" ht="15.75">
      <c r="A263" s="54"/>
    </row>
    <row r="264" spans="1:6" ht="15.75">
      <c r="A264" s="54"/>
    </row>
    <row r="265" spans="1:6" ht="15.75">
      <c r="A265" s="54"/>
    </row>
    <row r="266" spans="1:6" ht="15.75">
      <c r="A266" s="54"/>
    </row>
    <row r="267" spans="1:6" ht="15.75">
      <c r="A267" s="54"/>
    </row>
    <row r="268" spans="1:6" ht="15.75">
      <c r="A268" s="54"/>
    </row>
    <row r="269" spans="1:6" ht="15.75">
      <c r="A269" s="54"/>
    </row>
    <row r="270" spans="1:6" ht="15.75">
      <c r="A270" s="54"/>
    </row>
    <row r="271" spans="1:6" ht="15.75">
      <c r="A271" s="54"/>
    </row>
    <row r="272" spans="1:6"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showGridLines="0" zoomScale="85" zoomScaleNormal="85" workbookViewId="0">
      <selection activeCell="U18" sqref="U18"/>
    </sheetView>
  </sheetViews>
  <sheetFormatPr baseColWidth="10" defaultColWidth="9.140625" defaultRowHeight="15"/>
  <cols>
    <col min="1" max="1" width="9.140625" style="793" customWidth="1"/>
    <col min="2" max="2" width="11.28515625" style="793" customWidth="1"/>
    <col min="3" max="3" width="12.140625" style="793" bestFit="1" customWidth="1"/>
    <col min="4" max="4" width="11.28515625" style="793" customWidth="1"/>
    <col min="5" max="5" width="12.28515625" style="793" bestFit="1" customWidth="1"/>
    <col min="6" max="6" width="11.28515625" style="793" customWidth="1"/>
    <col min="7" max="7" width="7.28515625" style="793" bestFit="1" customWidth="1"/>
    <col min="8" max="8" width="6.140625" style="793" customWidth="1"/>
    <col min="9" max="9" width="10" style="793" customWidth="1"/>
    <col min="10" max="10" width="11.28515625" style="793" bestFit="1" customWidth="1"/>
    <col min="11" max="11" width="10.28515625" style="793" bestFit="1" customWidth="1"/>
    <col min="12" max="12" width="7.85546875" style="793" bestFit="1" customWidth="1"/>
    <col min="13" max="13" width="6.7109375" style="793" bestFit="1" customWidth="1"/>
    <col min="14" max="14" width="11.28515625" style="793" bestFit="1" customWidth="1"/>
    <col min="15" max="15" width="7.28515625" style="793" bestFit="1" customWidth="1"/>
    <col min="16" max="16" width="4.7109375" style="793" customWidth="1"/>
    <col min="17" max="18" width="9.140625" style="793"/>
    <col min="19" max="20" width="9.28515625" style="793" bestFit="1" customWidth="1"/>
    <col min="21" max="256" width="9.140625" style="793"/>
    <col min="257" max="257" width="9.140625" style="793" customWidth="1"/>
    <col min="258" max="258" width="11.28515625" style="793" customWidth="1"/>
    <col min="259" max="259" width="12.140625" style="793" bestFit="1" customWidth="1"/>
    <col min="260" max="260" width="11.28515625" style="793" customWidth="1"/>
    <col min="261" max="261" width="12.28515625" style="793" bestFit="1" customWidth="1"/>
    <col min="262" max="262" width="11.28515625" style="793" customWidth="1"/>
    <col min="263" max="263" width="7.28515625" style="793" bestFit="1" customWidth="1"/>
    <col min="264" max="264" width="6.140625" style="793" customWidth="1"/>
    <col min="265" max="265" width="10" style="793" customWidth="1"/>
    <col min="266" max="266" width="11.28515625" style="793" bestFit="1" customWidth="1"/>
    <col min="267" max="267" width="10.28515625" style="793" bestFit="1" customWidth="1"/>
    <col min="268" max="268" width="7.85546875" style="793" bestFit="1" customWidth="1"/>
    <col min="269" max="269" width="6.7109375" style="793" bestFit="1" customWidth="1"/>
    <col min="270" max="270" width="11.28515625" style="793" bestFit="1" customWidth="1"/>
    <col min="271" max="271" width="7.28515625" style="793" bestFit="1" customWidth="1"/>
    <col min="272" max="272" width="4.7109375" style="793" customWidth="1"/>
    <col min="273" max="274" width="9.140625" style="793"/>
    <col min="275" max="276" width="9.28515625" style="793" bestFit="1" customWidth="1"/>
    <col min="277" max="512" width="9.140625" style="793"/>
    <col min="513" max="513" width="9.140625" style="793" customWidth="1"/>
    <col min="514" max="514" width="11.28515625" style="793" customWidth="1"/>
    <col min="515" max="515" width="12.140625" style="793" bestFit="1" customWidth="1"/>
    <col min="516" max="516" width="11.28515625" style="793" customWidth="1"/>
    <col min="517" max="517" width="12.28515625" style="793" bestFit="1" customWidth="1"/>
    <col min="518" max="518" width="11.28515625" style="793" customWidth="1"/>
    <col min="519" max="519" width="7.28515625" style="793" bestFit="1" customWidth="1"/>
    <col min="520" max="520" width="6.140625" style="793" customWidth="1"/>
    <col min="521" max="521" width="10" style="793" customWidth="1"/>
    <col min="522" max="522" width="11.28515625" style="793" bestFit="1" customWidth="1"/>
    <col min="523" max="523" width="10.28515625" style="793" bestFit="1" customWidth="1"/>
    <col min="524" max="524" width="7.85546875" style="793" bestFit="1" customWidth="1"/>
    <col min="525" max="525" width="6.7109375" style="793" bestFit="1" customWidth="1"/>
    <col min="526" max="526" width="11.28515625" style="793" bestFit="1" customWidth="1"/>
    <col min="527" max="527" width="7.28515625" style="793" bestFit="1" customWidth="1"/>
    <col min="528" max="528" width="4.7109375" style="793" customWidth="1"/>
    <col min="529" max="530" width="9.140625" style="793"/>
    <col min="531" max="532" width="9.28515625" style="793" bestFit="1" customWidth="1"/>
    <col min="533" max="768" width="9.140625" style="793"/>
    <col min="769" max="769" width="9.140625" style="793" customWidth="1"/>
    <col min="770" max="770" width="11.28515625" style="793" customWidth="1"/>
    <col min="771" max="771" width="12.140625" style="793" bestFit="1" customWidth="1"/>
    <col min="772" max="772" width="11.28515625" style="793" customWidth="1"/>
    <col min="773" max="773" width="12.28515625" style="793" bestFit="1" customWidth="1"/>
    <col min="774" max="774" width="11.28515625" style="793" customWidth="1"/>
    <col min="775" max="775" width="7.28515625" style="793" bestFit="1" customWidth="1"/>
    <col min="776" max="776" width="6.140625" style="793" customWidth="1"/>
    <col min="777" max="777" width="10" style="793" customWidth="1"/>
    <col min="778" max="778" width="11.28515625" style="793" bestFit="1" customWidth="1"/>
    <col min="779" max="779" width="10.28515625" style="793" bestFit="1" customWidth="1"/>
    <col min="780" max="780" width="7.85546875" style="793" bestFit="1" customWidth="1"/>
    <col min="781" max="781" width="6.7109375" style="793" bestFit="1" customWidth="1"/>
    <col min="782" max="782" width="11.28515625" style="793" bestFit="1" customWidth="1"/>
    <col min="783" max="783" width="7.28515625" style="793" bestFit="1" customWidth="1"/>
    <col min="784" max="784" width="4.7109375" style="793" customWidth="1"/>
    <col min="785" max="786" width="9.140625" style="793"/>
    <col min="787" max="788" width="9.28515625" style="793" bestFit="1" customWidth="1"/>
    <col min="789" max="1024" width="9.140625" style="793"/>
    <col min="1025" max="1025" width="9.140625" style="793" customWidth="1"/>
    <col min="1026" max="1026" width="11.28515625" style="793" customWidth="1"/>
    <col min="1027" max="1027" width="12.140625" style="793" bestFit="1" customWidth="1"/>
    <col min="1028" max="1028" width="11.28515625" style="793" customWidth="1"/>
    <col min="1029" max="1029" width="12.28515625" style="793" bestFit="1" customWidth="1"/>
    <col min="1030" max="1030" width="11.28515625" style="793" customWidth="1"/>
    <col min="1031" max="1031" width="7.28515625" style="793" bestFit="1" customWidth="1"/>
    <col min="1032" max="1032" width="6.140625" style="793" customWidth="1"/>
    <col min="1033" max="1033" width="10" style="793" customWidth="1"/>
    <col min="1034" max="1034" width="11.28515625" style="793" bestFit="1" customWidth="1"/>
    <col min="1035" max="1035" width="10.28515625" style="793" bestFit="1" customWidth="1"/>
    <col min="1036" max="1036" width="7.85546875" style="793" bestFit="1" customWidth="1"/>
    <col min="1037" max="1037" width="6.7109375" style="793" bestFit="1" customWidth="1"/>
    <col min="1038" max="1038" width="11.28515625" style="793" bestFit="1" customWidth="1"/>
    <col min="1039" max="1039" width="7.28515625" style="793" bestFit="1" customWidth="1"/>
    <col min="1040" max="1040" width="4.7109375" style="793" customWidth="1"/>
    <col min="1041" max="1042" width="9.140625" style="793"/>
    <col min="1043" max="1044" width="9.28515625" style="793" bestFit="1" customWidth="1"/>
    <col min="1045" max="1280" width="9.140625" style="793"/>
    <col min="1281" max="1281" width="9.140625" style="793" customWidth="1"/>
    <col min="1282" max="1282" width="11.28515625" style="793" customWidth="1"/>
    <col min="1283" max="1283" width="12.140625" style="793" bestFit="1" customWidth="1"/>
    <col min="1284" max="1284" width="11.28515625" style="793" customWidth="1"/>
    <col min="1285" max="1285" width="12.28515625" style="793" bestFit="1" customWidth="1"/>
    <col min="1286" max="1286" width="11.28515625" style="793" customWidth="1"/>
    <col min="1287" max="1287" width="7.28515625" style="793" bestFit="1" customWidth="1"/>
    <col min="1288" max="1288" width="6.140625" style="793" customWidth="1"/>
    <col min="1289" max="1289" width="10" style="793" customWidth="1"/>
    <col min="1290" max="1290" width="11.28515625" style="793" bestFit="1" customWidth="1"/>
    <col min="1291" max="1291" width="10.28515625" style="793" bestFit="1" customWidth="1"/>
    <col min="1292" max="1292" width="7.85546875" style="793" bestFit="1" customWidth="1"/>
    <col min="1293" max="1293" width="6.7109375" style="793" bestFit="1" customWidth="1"/>
    <col min="1294" max="1294" width="11.28515625" style="793" bestFit="1" customWidth="1"/>
    <col min="1295" max="1295" width="7.28515625" style="793" bestFit="1" customWidth="1"/>
    <col min="1296" max="1296" width="4.7109375" style="793" customWidth="1"/>
    <col min="1297" max="1298" width="9.140625" style="793"/>
    <col min="1299" max="1300" width="9.28515625" style="793" bestFit="1" customWidth="1"/>
    <col min="1301" max="1536" width="9.140625" style="793"/>
    <col min="1537" max="1537" width="9.140625" style="793" customWidth="1"/>
    <col min="1538" max="1538" width="11.28515625" style="793" customWidth="1"/>
    <col min="1539" max="1539" width="12.140625" style="793" bestFit="1" customWidth="1"/>
    <col min="1540" max="1540" width="11.28515625" style="793" customWidth="1"/>
    <col min="1541" max="1541" width="12.28515625" style="793" bestFit="1" customWidth="1"/>
    <col min="1542" max="1542" width="11.28515625" style="793" customWidth="1"/>
    <col min="1543" max="1543" width="7.28515625" style="793" bestFit="1" customWidth="1"/>
    <col min="1544" max="1544" width="6.140625" style="793" customWidth="1"/>
    <col min="1545" max="1545" width="10" style="793" customWidth="1"/>
    <col min="1546" max="1546" width="11.28515625" style="793" bestFit="1" customWidth="1"/>
    <col min="1547" max="1547" width="10.28515625" style="793" bestFit="1" customWidth="1"/>
    <col min="1548" max="1548" width="7.85546875" style="793" bestFit="1" customWidth="1"/>
    <col min="1549" max="1549" width="6.7109375" style="793" bestFit="1" customWidth="1"/>
    <col min="1550" max="1550" width="11.28515625" style="793" bestFit="1" customWidth="1"/>
    <col min="1551" max="1551" width="7.28515625" style="793" bestFit="1" customWidth="1"/>
    <col min="1552" max="1552" width="4.7109375" style="793" customWidth="1"/>
    <col min="1553" max="1554" width="9.140625" style="793"/>
    <col min="1555" max="1556" width="9.28515625" style="793" bestFit="1" customWidth="1"/>
    <col min="1557" max="1792" width="9.140625" style="793"/>
    <col min="1793" max="1793" width="9.140625" style="793" customWidth="1"/>
    <col min="1794" max="1794" width="11.28515625" style="793" customWidth="1"/>
    <col min="1795" max="1795" width="12.140625" style="793" bestFit="1" customWidth="1"/>
    <col min="1796" max="1796" width="11.28515625" style="793" customWidth="1"/>
    <col min="1797" max="1797" width="12.28515625" style="793" bestFit="1" customWidth="1"/>
    <col min="1798" max="1798" width="11.28515625" style="793" customWidth="1"/>
    <col min="1799" max="1799" width="7.28515625" style="793" bestFit="1" customWidth="1"/>
    <col min="1800" max="1800" width="6.140625" style="793" customWidth="1"/>
    <col min="1801" max="1801" width="10" style="793" customWidth="1"/>
    <col min="1802" max="1802" width="11.28515625" style="793" bestFit="1" customWidth="1"/>
    <col min="1803" max="1803" width="10.28515625" style="793" bestFit="1" customWidth="1"/>
    <col min="1804" max="1804" width="7.85546875" style="793" bestFit="1" customWidth="1"/>
    <col min="1805" max="1805" width="6.7109375" style="793" bestFit="1" customWidth="1"/>
    <col min="1806" max="1806" width="11.28515625" style="793" bestFit="1" customWidth="1"/>
    <col min="1807" max="1807" width="7.28515625" style="793" bestFit="1" customWidth="1"/>
    <col min="1808" max="1808" width="4.7109375" style="793" customWidth="1"/>
    <col min="1809" max="1810" width="9.140625" style="793"/>
    <col min="1811" max="1812" width="9.28515625" style="793" bestFit="1" customWidth="1"/>
    <col min="1813" max="2048" width="9.140625" style="793"/>
    <col min="2049" max="2049" width="9.140625" style="793" customWidth="1"/>
    <col min="2050" max="2050" width="11.28515625" style="793" customWidth="1"/>
    <col min="2051" max="2051" width="12.140625" style="793" bestFit="1" customWidth="1"/>
    <col min="2052" max="2052" width="11.28515625" style="793" customWidth="1"/>
    <col min="2053" max="2053" width="12.28515625" style="793" bestFit="1" customWidth="1"/>
    <col min="2054" max="2054" width="11.28515625" style="793" customWidth="1"/>
    <col min="2055" max="2055" width="7.28515625" style="793" bestFit="1" customWidth="1"/>
    <col min="2056" max="2056" width="6.140625" style="793" customWidth="1"/>
    <col min="2057" max="2057" width="10" style="793" customWidth="1"/>
    <col min="2058" max="2058" width="11.28515625" style="793" bestFit="1" customWidth="1"/>
    <col min="2059" max="2059" width="10.28515625" style="793" bestFit="1" customWidth="1"/>
    <col min="2060" max="2060" width="7.85546875" style="793" bestFit="1" customWidth="1"/>
    <col min="2061" max="2061" width="6.7109375" style="793" bestFit="1" customWidth="1"/>
    <col min="2062" max="2062" width="11.28515625" style="793" bestFit="1" customWidth="1"/>
    <col min="2063" max="2063" width="7.28515625" style="793" bestFit="1" customWidth="1"/>
    <col min="2064" max="2064" width="4.7109375" style="793" customWidth="1"/>
    <col min="2065" max="2066" width="9.140625" style="793"/>
    <col min="2067" max="2068" width="9.28515625" style="793" bestFit="1" customWidth="1"/>
    <col min="2069" max="2304" width="9.140625" style="793"/>
    <col min="2305" max="2305" width="9.140625" style="793" customWidth="1"/>
    <col min="2306" max="2306" width="11.28515625" style="793" customWidth="1"/>
    <col min="2307" max="2307" width="12.140625" style="793" bestFit="1" customWidth="1"/>
    <col min="2308" max="2308" width="11.28515625" style="793" customWidth="1"/>
    <col min="2309" max="2309" width="12.28515625" style="793" bestFit="1" customWidth="1"/>
    <col min="2310" max="2310" width="11.28515625" style="793" customWidth="1"/>
    <col min="2311" max="2311" width="7.28515625" style="793" bestFit="1" customWidth="1"/>
    <col min="2312" max="2312" width="6.140625" style="793" customWidth="1"/>
    <col min="2313" max="2313" width="10" style="793" customWidth="1"/>
    <col min="2314" max="2314" width="11.28515625" style="793" bestFit="1" customWidth="1"/>
    <col min="2315" max="2315" width="10.28515625" style="793" bestFit="1" customWidth="1"/>
    <col min="2316" max="2316" width="7.85546875" style="793" bestFit="1" customWidth="1"/>
    <col min="2317" max="2317" width="6.7109375" style="793" bestFit="1" customWidth="1"/>
    <col min="2318" max="2318" width="11.28515625" style="793" bestFit="1" customWidth="1"/>
    <col min="2319" max="2319" width="7.28515625" style="793" bestFit="1" customWidth="1"/>
    <col min="2320" max="2320" width="4.7109375" style="793" customWidth="1"/>
    <col min="2321" max="2322" width="9.140625" style="793"/>
    <col min="2323" max="2324" width="9.28515625" style="793" bestFit="1" customWidth="1"/>
    <col min="2325" max="2560" width="9.140625" style="793"/>
    <col min="2561" max="2561" width="9.140625" style="793" customWidth="1"/>
    <col min="2562" max="2562" width="11.28515625" style="793" customWidth="1"/>
    <col min="2563" max="2563" width="12.140625" style="793" bestFit="1" customWidth="1"/>
    <col min="2564" max="2564" width="11.28515625" style="793" customWidth="1"/>
    <col min="2565" max="2565" width="12.28515625" style="793" bestFit="1" customWidth="1"/>
    <col min="2566" max="2566" width="11.28515625" style="793" customWidth="1"/>
    <col min="2567" max="2567" width="7.28515625" style="793" bestFit="1" customWidth="1"/>
    <col min="2568" max="2568" width="6.140625" style="793" customWidth="1"/>
    <col min="2569" max="2569" width="10" style="793" customWidth="1"/>
    <col min="2570" max="2570" width="11.28515625" style="793" bestFit="1" customWidth="1"/>
    <col min="2571" max="2571" width="10.28515625" style="793" bestFit="1" customWidth="1"/>
    <col min="2572" max="2572" width="7.85546875" style="793" bestFit="1" customWidth="1"/>
    <col min="2573" max="2573" width="6.7109375" style="793" bestFit="1" customWidth="1"/>
    <col min="2574" max="2574" width="11.28515625" style="793" bestFit="1" customWidth="1"/>
    <col min="2575" max="2575" width="7.28515625" style="793" bestFit="1" customWidth="1"/>
    <col min="2576" max="2576" width="4.7109375" style="793" customWidth="1"/>
    <col min="2577" max="2578" width="9.140625" style="793"/>
    <col min="2579" max="2580" width="9.28515625" style="793" bestFit="1" customWidth="1"/>
    <col min="2581" max="2816" width="9.140625" style="793"/>
    <col min="2817" max="2817" width="9.140625" style="793" customWidth="1"/>
    <col min="2818" max="2818" width="11.28515625" style="793" customWidth="1"/>
    <col min="2819" max="2819" width="12.140625" style="793" bestFit="1" customWidth="1"/>
    <col min="2820" max="2820" width="11.28515625" style="793" customWidth="1"/>
    <col min="2821" max="2821" width="12.28515625" style="793" bestFit="1" customWidth="1"/>
    <col min="2822" max="2822" width="11.28515625" style="793" customWidth="1"/>
    <col min="2823" max="2823" width="7.28515625" style="793" bestFit="1" customWidth="1"/>
    <col min="2824" max="2824" width="6.140625" style="793" customWidth="1"/>
    <col min="2825" max="2825" width="10" style="793" customWidth="1"/>
    <col min="2826" max="2826" width="11.28515625" style="793" bestFit="1" customWidth="1"/>
    <col min="2827" max="2827" width="10.28515625" style="793" bestFit="1" customWidth="1"/>
    <col min="2828" max="2828" width="7.85546875" style="793" bestFit="1" customWidth="1"/>
    <col min="2829" max="2829" width="6.7109375" style="793" bestFit="1" customWidth="1"/>
    <col min="2830" max="2830" width="11.28515625" style="793" bestFit="1" customWidth="1"/>
    <col min="2831" max="2831" width="7.28515625" style="793" bestFit="1" customWidth="1"/>
    <col min="2832" max="2832" width="4.7109375" style="793" customWidth="1"/>
    <col min="2833" max="2834" width="9.140625" style="793"/>
    <col min="2835" max="2836" width="9.28515625" style="793" bestFit="1" customWidth="1"/>
    <col min="2837" max="3072" width="9.140625" style="793"/>
    <col min="3073" max="3073" width="9.140625" style="793" customWidth="1"/>
    <col min="3074" max="3074" width="11.28515625" style="793" customWidth="1"/>
    <col min="3075" max="3075" width="12.140625" style="793" bestFit="1" customWidth="1"/>
    <col min="3076" max="3076" width="11.28515625" style="793" customWidth="1"/>
    <col min="3077" max="3077" width="12.28515625" style="793" bestFit="1" customWidth="1"/>
    <col min="3078" max="3078" width="11.28515625" style="793" customWidth="1"/>
    <col min="3079" max="3079" width="7.28515625" style="793" bestFit="1" customWidth="1"/>
    <col min="3080" max="3080" width="6.140625" style="793" customWidth="1"/>
    <col min="3081" max="3081" width="10" style="793" customWidth="1"/>
    <col min="3082" max="3082" width="11.28515625" style="793" bestFit="1" customWidth="1"/>
    <col min="3083" max="3083" width="10.28515625" style="793" bestFit="1" customWidth="1"/>
    <col min="3084" max="3084" width="7.85546875" style="793" bestFit="1" customWidth="1"/>
    <col min="3085" max="3085" width="6.7109375" style="793" bestFit="1" customWidth="1"/>
    <col min="3086" max="3086" width="11.28515625" style="793" bestFit="1" customWidth="1"/>
    <col min="3087" max="3087" width="7.28515625" style="793" bestFit="1" customWidth="1"/>
    <col min="3088" max="3088" width="4.7109375" style="793" customWidth="1"/>
    <col min="3089" max="3090" width="9.140625" style="793"/>
    <col min="3091" max="3092" width="9.28515625" style="793" bestFit="1" customWidth="1"/>
    <col min="3093" max="3328" width="9.140625" style="793"/>
    <col min="3329" max="3329" width="9.140625" style="793" customWidth="1"/>
    <col min="3330" max="3330" width="11.28515625" style="793" customWidth="1"/>
    <col min="3331" max="3331" width="12.140625" style="793" bestFit="1" customWidth="1"/>
    <col min="3332" max="3332" width="11.28515625" style="793" customWidth="1"/>
    <col min="3333" max="3333" width="12.28515625" style="793" bestFit="1" customWidth="1"/>
    <col min="3334" max="3334" width="11.28515625" style="793" customWidth="1"/>
    <col min="3335" max="3335" width="7.28515625" style="793" bestFit="1" customWidth="1"/>
    <col min="3336" max="3336" width="6.140625" style="793" customWidth="1"/>
    <col min="3337" max="3337" width="10" style="793" customWidth="1"/>
    <col min="3338" max="3338" width="11.28515625" style="793" bestFit="1" customWidth="1"/>
    <col min="3339" max="3339" width="10.28515625" style="793" bestFit="1" customWidth="1"/>
    <col min="3340" max="3340" width="7.85546875" style="793" bestFit="1" customWidth="1"/>
    <col min="3341" max="3341" width="6.7109375" style="793" bestFit="1" customWidth="1"/>
    <col min="3342" max="3342" width="11.28515625" style="793" bestFit="1" customWidth="1"/>
    <col min="3343" max="3343" width="7.28515625" style="793" bestFit="1" customWidth="1"/>
    <col min="3344" max="3344" width="4.7109375" style="793" customWidth="1"/>
    <col min="3345" max="3346" width="9.140625" style="793"/>
    <col min="3347" max="3348" width="9.28515625" style="793" bestFit="1" customWidth="1"/>
    <col min="3349" max="3584" width="9.140625" style="793"/>
    <col min="3585" max="3585" width="9.140625" style="793" customWidth="1"/>
    <col min="3586" max="3586" width="11.28515625" style="793" customWidth="1"/>
    <col min="3587" max="3587" width="12.140625" style="793" bestFit="1" customWidth="1"/>
    <col min="3588" max="3588" width="11.28515625" style="793" customWidth="1"/>
    <col min="3589" max="3589" width="12.28515625" style="793" bestFit="1" customWidth="1"/>
    <col min="3590" max="3590" width="11.28515625" style="793" customWidth="1"/>
    <col min="3591" max="3591" width="7.28515625" style="793" bestFit="1" customWidth="1"/>
    <col min="3592" max="3592" width="6.140625" style="793" customWidth="1"/>
    <col min="3593" max="3593" width="10" style="793" customWidth="1"/>
    <col min="3594" max="3594" width="11.28515625" style="793" bestFit="1" customWidth="1"/>
    <col min="3595" max="3595" width="10.28515625" style="793" bestFit="1" customWidth="1"/>
    <col min="3596" max="3596" width="7.85546875" style="793" bestFit="1" customWidth="1"/>
    <col min="3597" max="3597" width="6.7109375" style="793" bestFit="1" customWidth="1"/>
    <col min="3598" max="3598" width="11.28515625" style="793" bestFit="1" customWidth="1"/>
    <col min="3599" max="3599" width="7.28515625" style="793" bestFit="1" customWidth="1"/>
    <col min="3600" max="3600" width="4.7109375" style="793" customWidth="1"/>
    <col min="3601" max="3602" width="9.140625" style="793"/>
    <col min="3603" max="3604" width="9.28515625" style="793" bestFit="1" customWidth="1"/>
    <col min="3605" max="3840" width="9.140625" style="793"/>
    <col min="3841" max="3841" width="9.140625" style="793" customWidth="1"/>
    <col min="3842" max="3842" width="11.28515625" style="793" customWidth="1"/>
    <col min="3843" max="3843" width="12.140625" style="793" bestFit="1" customWidth="1"/>
    <col min="3844" max="3844" width="11.28515625" style="793" customWidth="1"/>
    <col min="3845" max="3845" width="12.28515625" style="793" bestFit="1" customWidth="1"/>
    <col min="3846" max="3846" width="11.28515625" style="793" customWidth="1"/>
    <col min="3847" max="3847" width="7.28515625" style="793" bestFit="1" customWidth="1"/>
    <col min="3848" max="3848" width="6.140625" style="793" customWidth="1"/>
    <col min="3849" max="3849" width="10" style="793" customWidth="1"/>
    <col min="3850" max="3850" width="11.28515625" style="793" bestFit="1" customWidth="1"/>
    <col min="3851" max="3851" width="10.28515625" style="793" bestFit="1" customWidth="1"/>
    <col min="3852" max="3852" width="7.85546875" style="793" bestFit="1" customWidth="1"/>
    <col min="3853" max="3853" width="6.7109375" style="793" bestFit="1" customWidth="1"/>
    <col min="3854" max="3854" width="11.28515625" style="793" bestFit="1" customWidth="1"/>
    <col min="3855" max="3855" width="7.28515625" style="793" bestFit="1" customWidth="1"/>
    <col min="3856" max="3856" width="4.7109375" style="793" customWidth="1"/>
    <col min="3857" max="3858" width="9.140625" style="793"/>
    <col min="3859" max="3860" width="9.28515625" style="793" bestFit="1" customWidth="1"/>
    <col min="3861" max="4096" width="9.140625" style="793"/>
    <col min="4097" max="4097" width="9.140625" style="793" customWidth="1"/>
    <col min="4098" max="4098" width="11.28515625" style="793" customWidth="1"/>
    <col min="4099" max="4099" width="12.140625" style="793" bestFit="1" customWidth="1"/>
    <col min="4100" max="4100" width="11.28515625" style="793" customWidth="1"/>
    <col min="4101" max="4101" width="12.28515625" style="793" bestFit="1" customWidth="1"/>
    <col min="4102" max="4102" width="11.28515625" style="793" customWidth="1"/>
    <col min="4103" max="4103" width="7.28515625" style="793" bestFit="1" customWidth="1"/>
    <col min="4104" max="4104" width="6.140625" style="793" customWidth="1"/>
    <col min="4105" max="4105" width="10" style="793" customWidth="1"/>
    <col min="4106" max="4106" width="11.28515625" style="793" bestFit="1" customWidth="1"/>
    <col min="4107" max="4107" width="10.28515625" style="793" bestFit="1" customWidth="1"/>
    <col min="4108" max="4108" width="7.85546875" style="793" bestFit="1" customWidth="1"/>
    <col min="4109" max="4109" width="6.7109375" style="793" bestFit="1" customWidth="1"/>
    <col min="4110" max="4110" width="11.28515625" style="793" bestFit="1" customWidth="1"/>
    <col min="4111" max="4111" width="7.28515625" style="793" bestFit="1" customWidth="1"/>
    <col min="4112" max="4112" width="4.7109375" style="793" customWidth="1"/>
    <col min="4113" max="4114" width="9.140625" style="793"/>
    <col min="4115" max="4116" width="9.28515625" style="793" bestFit="1" customWidth="1"/>
    <col min="4117" max="4352" width="9.140625" style="793"/>
    <col min="4353" max="4353" width="9.140625" style="793" customWidth="1"/>
    <col min="4354" max="4354" width="11.28515625" style="793" customWidth="1"/>
    <col min="4355" max="4355" width="12.140625" style="793" bestFit="1" customWidth="1"/>
    <col min="4356" max="4356" width="11.28515625" style="793" customWidth="1"/>
    <col min="4357" max="4357" width="12.28515625" style="793" bestFit="1" customWidth="1"/>
    <col min="4358" max="4358" width="11.28515625" style="793" customWidth="1"/>
    <col min="4359" max="4359" width="7.28515625" style="793" bestFit="1" customWidth="1"/>
    <col min="4360" max="4360" width="6.140625" style="793" customWidth="1"/>
    <col min="4361" max="4361" width="10" style="793" customWidth="1"/>
    <col min="4362" max="4362" width="11.28515625" style="793" bestFit="1" customWidth="1"/>
    <col min="4363" max="4363" width="10.28515625" style="793" bestFit="1" customWidth="1"/>
    <col min="4364" max="4364" width="7.85546875" style="793" bestFit="1" customWidth="1"/>
    <col min="4365" max="4365" width="6.7109375" style="793" bestFit="1" customWidth="1"/>
    <col min="4366" max="4366" width="11.28515625" style="793" bestFit="1" customWidth="1"/>
    <col min="4367" max="4367" width="7.28515625" style="793" bestFit="1" customWidth="1"/>
    <col min="4368" max="4368" width="4.7109375" style="793" customWidth="1"/>
    <col min="4369" max="4370" width="9.140625" style="793"/>
    <col min="4371" max="4372" width="9.28515625" style="793" bestFit="1" customWidth="1"/>
    <col min="4373" max="4608" width="9.140625" style="793"/>
    <col min="4609" max="4609" width="9.140625" style="793" customWidth="1"/>
    <col min="4610" max="4610" width="11.28515625" style="793" customWidth="1"/>
    <col min="4611" max="4611" width="12.140625" style="793" bestFit="1" customWidth="1"/>
    <col min="4612" max="4612" width="11.28515625" style="793" customWidth="1"/>
    <col min="4613" max="4613" width="12.28515625" style="793" bestFit="1" customWidth="1"/>
    <col min="4614" max="4614" width="11.28515625" style="793" customWidth="1"/>
    <col min="4615" max="4615" width="7.28515625" style="793" bestFit="1" customWidth="1"/>
    <col min="4616" max="4616" width="6.140625" style="793" customWidth="1"/>
    <col min="4617" max="4617" width="10" style="793" customWidth="1"/>
    <col min="4618" max="4618" width="11.28515625" style="793" bestFit="1" customWidth="1"/>
    <col min="4619" max="4619" width="10.28515625" style="793" bestFit="1" customWidth="1"/>
    <col min="4620" max="4620" width="7.85546875" style="793" bestFit="1" customWidth="1"/>
    <col min="4621" max="4621" width="6.7109375" style="793" bestFit="1" customWidth="1"/>
    <col min="4622" max="4622" width="11.28515625" style="793" bestFit="1" customWidth="1"/>
    <col min="4623" max="4623" width="7.28515625" style="793" bestFit="1" customWidth="1"/>
    <col min="4624" max="4624" width="4.7109375" style="793" customWidth="1"/>
    <col min="4625" max="4626" width="9.140625" style="793"/>
    <col min="4627" max="4628" width="9.28515625" style="793" bestFit="1" customWidth="1"/>
    <col min="4629" max="4864" width="9.140625" style="793"/>
    <col min="4865" max="4865" width="9.140625" style="793" customWidth="1"/>
    <col min="4866" max="4866" width="11.28515625" style="793" customWidth="1"/>
    <col min="4867" max="4867" width="12.140625" style="793" bestFit="1" customWidth="1"/>
    <col min="4868" max="4868" width="11.28515625" style="793" customWidth="1"/>
    <col min="4869" max="4869" width="12.28515625" style="793" bestFit="1" customWidth="1"/>
    <col min="4870" max="4870" width="11.28515625" style="793" customWidth="1"/>
    <col min="4871" max="4871" width="7.28515625" style="793" bestFit="1" customWidth="1"/>
    <col min="4872" max="4872" width="6.140625" style="793" customWidth="1"/>
    <col min="4873" max="4873" width="10" style="793" customWidth="1"/>
    <col min="4874" max="4874" width="11.28515625" style="793" bestFit="1" customWidth="1"/>
    <col min="4875" max="4875" width="10.28515625" style="793" bestFit="1" customWidth="1"/>
    <col min="4876" max="4876" width="7.85546875" style="793" bestFit="1" customWidth="1"/>
    <col min="4877" max="4877" width="6.7109375" style="793" bestFit="1" customWidth="1"/>
    <col min="4878" max="4878" width="11.28515625" style="793" bestFit="1" customWidth="1"/>
    <col min="4879" max="4879" width="7.28515625" style="793" bestFit="1" customWidth="1"/>
    <col min="4880" max="4880" width="4.7109375" style="793" customWidth="1"/>
    <col min="4881" max="4882" width="9.140625" style="793"/>
    <col min="4883" max="4884" width="9.28515625" style="793" bestFit="1" customWidth="1"/>
    <col min="4885" max="5120" width="9.140625" style="793"/>
    <col min="5121" max="5121" width="9.140625" style="793" customWidth="1"/>
    <col min="5122" max="5122" width="11.28515625" style="793" customWidth="1"/>
    <col min="5123" max="5123" width="12.140625" style="793" bestFit="1" customWidth="1"/>
    <col min="5124" max="5124" width="11.28515625" style="793" customWidth="1"/>
    <col min="5125" max="5125" width="12.28515625" style="793" bestFit="1" customWidth="1"/>
    <col min="5126" max="5126" width="11.28515625" style="793" customWidth="1"/>
    <col min="5127" max="5127" width="7.28515625" style="793" bestFit="1" customWidth="1"/>
    <col min="5128" max="5128" width="6.140625" style="793" customWidth="1"/>
    <col min="5129" max="5129" width="10" style="793" customWidth="1"/>
    <col min="5130" max="5130" width="11.28515625" style="793" bestFit="1" customWidth="1"/>
    <col min="5131" max="5131" width="10.28515625" style="793" bestFit="1" customWidth="1"/>
    <col min="5132" max="5132" width="7.85546875" style="793" bestFit="1" customWidth="1"/>
    <col min="5133" max="5133" width="6.7109375" style="793" bestFit="1" customWidth="1"/>
    <col min="5134" max="5134" width="11.28515625" style="793" bestFit="1" customWidth="1"/>
    <col min="5135" max="5135" width="7.28515625" style="793" bestFit="1" customWidth="1"/>
    <col min="5136" max="5136" width="4.7109375" style="793" customWidth="1"/>
    <col min="5137" max="5138" width="9.140625" style="793"/>
    <col min="5139" max="5140" width="9.28515625" style="793" bestFit="1" customWidth="1"/>
    <col min="5141" max="5376" width="9.140625" style="793"/>
    <col min="5377" max="5377" width="9.140625" style="793" customWidth="1"/>
    <col min="5378" max="5378" width="11.28515625" style="793" customWidth="1"/>
    <col min="5379" max="5379" width="12.140625" style="793" bestFit="1" customWidth="1"/>
    <col min="5380" max="5380" width="11.28515625" style="793" customWidth="1"/>
    <col min="5381" max="5381" width="12.28515625" style="793" bestFit="1" customWidth="1"/>
    <col min="5382" max="5382" width="11.28515625" style="793" customWidth="1"/>
    <col min="5383" max="5383" width="7.28515625" style="793" bestFit="1" customWidth="1"/>
    <col min="5384" max="5384" width="6.140625" style="793" customWidth="1"/>
    <col min="5385" max="5385" width="10" style="793" customWidth="1"/>
    <col min="5386" max="5386" width="11.28515625" style="793" bestFit="1" customWidth="1"/>
    <col min="5387" max="5387" width="10.28515625" style="793" bestFit="1" customWidth="1"/>
    <col min="5388" max="5388" width="7.85546875" style="793" bestFit="1" customWidth="1"/>
    <col min="5389" max="5389" width="6.7109375" style="793" bestFit="1" customWidth="1"/>
    <col min="5390" max="5390" width="11.28515625" style="793" bestFit="1" customWidth="1"/>
    <col min="5391" max="5391" width="7.28515625" style="793" bestFit="1" customWidth="1"/>
    <col min="5392" max="5392" width="4.7109375" style="793" customWidth="1"/>
    <col min="5393" max="5394" width="9.140625" style="793"/>
    <col min="5395" max="5396" width="9.28515625" style="793" bestFit="1" customWidth="1"/>
    <col min="5397" max="5632" width="9.140625" style="793"/>
    <col min="5633" max="5633" width="9.140625" style="793" customWidth="1"/>
    <col min="5634" max="5634" width="11.28515625" style="793" customWidth="1"/>
    <col min="5635" max="5635" width="12.140625" style="793" bestFit="1" customWidth="1"/>
    <col min="5636" max="5636" width="11.28515625" style="793" customWidth="1"/>
    <col min="5637" max="5637" width="12.28515625" style="793" bestFit="1" customWidth="1"/>
    <col min="5638" max="5638" width="11.28515625" style="793" customWidth="1"/>
    <col min="5639" max="5639" width="7.28515625" style="793" bestFit="1" customWidth="1"/>
    <col min="5640" max="5640" width="6.140625" style="793" customWidth="1"/>
    <col min="5641" max="5641" width="10" style="793" customWidth="1"/>
    <col min="5642" max="5642" width="11.28515625" style="793" bestFit="1" customWidth="1"/>
    <col min="5643" max="5643" width="10.28515625" style="793" bestFit="1" customWidth="1"/>
    <col min="5644" max="5644" width="7.85546875" style="793" bestFit="1" customWidth="1"/>
    <col min="5645" max="5645" width="6.7109375" style="793" bestFit="1" customWidth="1"/>
    <col min="5646" max="5646" width="11.28515625" style="793" bestFit="1" customWidth="1"/>
    <col min="5647" max="5647" width="7.28515625" style="793" bestFit="1" customWidth="1"/>
    <col min="5648" max="5648" width="4.7109375" style="793" customWidth="1"/>
    <col min="5649" max="5650" width="9.140625" style="793"/>
    <col min="5651" max="5652" width="9.28515625" style="793" bestFit="1" customWidth="1"/>
    <col min="5653" max="5888" width="9.140625" style="793"/>
    <col min="5889" max="5889" width="9.140625" style="793" customWidth="1"/>
    <col min="5890" max="5890" width="11.28515625" style="793" customWidth="1"/>
    <col min="5891" max="5891" width="12.140625" style="793" bestFit="1" customWidth="1"/>
    <col min="5892" max="5892" width="11.28515625" style="793" customWidth="1"/>
    <col min="5893" max="5893" width="12.28515625" style="793" bestFit="1" customWidth="1"/>
    <col min="5894" max="5894" width="11.28515625" style="793" customWidth="1"/>
    <col min="5895" max="5895" width="7.28515625" style="793" bestFit="1" customWidth="1"/>
    <col min="5896" max="5896" width="6.140625" style="793" customWidth="1"/>
    <col min="5897" max="5897" width="10" style="793" customWidth="1"/>
    <col min="5898" max="5898" width="11.28515625" style="793" bestFit="1" customWidth="1"/>
    <col min="5899" max="5899" width="10.28515625" style="793" bestFit="1" customWidth="1"/>
    <col min="5900" max="5900" width="7.85546875" style="793" bestFit="1" customWidth="1"/>
    <col min="5901" max="5901" width="6.7109375" style="793" bestFit="1" customWidth="1"/>
    <col min="5902" max="5902" width="11.28515625" style="793" bestFit="1" customWidth="1"/>
    <col min="5903" max="5903" width="7.28515625" style="793" bestFit="1" customWidth="1"/>
    <col min="5904" max="5904" width="4.7109375" style="793" customWidth="1"/>
    <col min="5905" max="5906" width="9.140625" style="793"/>
    <col min="5907" max="5908" width="9.28515625" style="793" bestFit="1" customWidth="1"/>
    <col min="5909" max="6144" width="9.140625" style="793"/>
    <col min="6145" max="6145" width="9.140625" style="793" customWidth="1"/>
    <col min="6146" max="6146" width="11.28515625" style="793" customWidth="1"/>
    <col min="6147" max="6147" width="12.140625" style="793" bestFit="1" customWidth="1"/>
    <col min="6148" max="6148" width="11.28515625" style="793" customWidth="1"/>
    <col min="6149" max="6149" width="12.28515625" style="793" bestFit="1" customWidth="1"/>
    <col min="6150" max="6150" width="11.28515625" style="793" customWidth="1"/>
    <col min="6151" max="6151" width="7.28515625" style="793" bestFit="1" customWidth="1"/>
    <col min="6152" max="6152" width="6.140625" style="793" customWidth="1"/>
    <col min="6153" max="6153" width="10" style="793" customWidth="1"/>
    <col min="6154" max="6154" width="11.28515625" style="793" bestFit="1" customWidth="1"/>
    <col min="6155" max="6155" width="10.28515625" style="793" bestFit="1" customWidth="1"/>
    <col min="6156" max="6156" width="7.85546875" style="793" bestFit="1" customWidth="1"/>
    <col min="6157" max="6157" width="6.7109375" style="793" bestFit="1" customWidth="1"/>
    <col min="6158" max="6158" width="11.28515625" style="793" bestFit="1" customWidth="1"/>
    <col min="6159" max="6159" width="7.28515625" style="793" bestFit="1" customWidth="1"/>
    <col min="6160" max="6160" width="4.7109375" style="793" customWidth="1"/>
    <col min="6161" max="6162" width="9.140625" style="793"/>
    <col min="6163" max="6164" width="9.28515625" style="793" bestFit="1" customWidth="1"/>
    <col min="6165" max="6400" width="9.140625" style="793"/>
    <col min="6401" max="6401" width="9.140625" style="793" customWidth="1"/>
    <col min="6402" max="6402" width="11.28515625" style="793" customWidth="1"/>
    <col min="6403" max="6403" width="12.140625" style="793" bestFit="1" customWidth="1"/>
    <col min="6404" max="6404" width="11.28515625" style="793" customWidth="1"/>
    <col min="6405" max="6405" width="12.28515625" style="793" bestFit="1" customWidth="1"/>
    <col min="6406" max="6406" width="11.28515625" style="793" customWidth="1"/>
    <col min="6407" max="6407" width="7.28515625" style="793" bestFit="1" customWidth="1"/>
    <col min="6408" max="6408" width="6.140625" style="793" customWidth="1"/>
    <col min="6409" max="6409" width="10" style="793" customWidth="1"/>
    <col min="6410" max="6410" width="11.28515625" style="793" bestFit="1" customWidth="1"/>
    <col min="6411" max="6411" width="10.28515625" style="793" bestFit="1" customWidth="1"/>
    <col min="6412" max="6412" width="7.85546875" style="793" bestFit="1" customWidth="1"/>
    <col min="6413" max="6413" width="6.7109375" style="793" bestFit="1" customWidth="1"/>
    <col min="6414" max="6414" width="11.28515625" style="793" bestFit="1" customWidth="1"/>
    <col min="6415" max="6415" width="7.28515625" style="793" bestFit="1" customWidth="1"/>
    <col min="6416" max="6416" width="4.7109375" style="793" customWidth="1"/>
    <col min="6417" max="6418" width="9.140625" style="793"/>
    <col min="6419" max="6420" width="9.28515625" style="793" bestFit="1" customWidth="1"/>
    <col min="6421" max="6656" width="9.140625" style="793"/>
    <col min="6657" max="6657" width="9.140625" style="793" customWidth="1"/>
    <col min="6658" max="6658" width="11.28515625" style="793" customWidth="1"/>
    <col min="6659" max="6659" width="12.140625" style="793" bestFit="1" customWidth="1"/>
    <col min="6660" max="6660" width="11.28515625" style="793" customWidth="1"/>
    <col min="6661" max="6661" width="12.28515625" style="793" bestFit="1" customWidth="1"/>
    <col min="6662" max="6662" width="11.28515625" style="793" customWidth="1"/>
    <col min="6663" max="6663" width="7.28515625" style="793" bestFit="1" customWidth="1"/>
    <col min="6664" max="6664" width="6.140625" style="793" customWidth="1"/>
    <col min="6665" max="6665" width="10" style="793" customWidth="1"/>
    <col min="6666" max="6666" width="11.28515625" style="793" bestFit="1" customWidth="1"/>
    <col min="6667" max="6667" width="10.28515625" style="793" bestFit="1" customWidth="1"/>
    <col min="6668" max="6668" width="7.85546875" style="793" bestFit="1" customWidth="1"/>
    <col min="6669" max="6669" width="6.7109375" style="793" bestFit="1" customWidth="1"/>
    <col min="6670" max="6670" width="11.28515625" style="793" bestFit="1" customWidth="1"/>
    <col min="6671" max="6671" width="7.28515625" style="793" bestFit="1" customWidth="1"/>
    <col min="6672" max="6672" width="4.7109375" style="793" customWidth="1"/>
    <col min="6673" max="6674" width="9.140625" style="793"/>
    <col min="6675" max="6676" width="9.28515625" style="793" bestFit="1" customWidth="1"/>
    <col min="6677" max="6912" width="9.140625" style="793"/>
    <col min="6913" max="6913" width="9.140625" style="793" customWidth="1"/>
    <col min="6914" max="6914" width="11.28515625" style="793" customWidth="1"/>
    <col min="6915" max="6915" width="12.140625" style="793" bestFit="1" customWidth="1"/>
    <col min="6916" max="6916" width="11.28515625" style="793" customWidth="1"/>
    <col min="6917" max="6917" width="12.28515625" style="793" bestFit="1" customWidth="1"/>
    <col min="6918" max="6918" width="11.28515625" style="793" customWidth="1"/>
    <col min="6919" max="6919" width="7.28515625" style="793" bestFit="1" customWidth="1"/>
    <col min="6920" max="6920" width="6.140625" style="793" customWidth="1"/>
    <col min="6921" max="6921" width="10" style="793" customWidth="1"/>
    <col min="6922" max="6922" width="11.28515625" style="793" bestFit="1" customWidth="1"/>
    <col min="6923" max="6923" width="10.28515625" style="793" bestFit="1" customWidth="1"/>
    <col min="6924" max="6924" width="7.85546875" style="793" bestFit="1" customWidth="1"/>
    <col min="6925" max="6925" width="6.7109375" style="793" bestFit="1" customWidth="1"/>
    <col min="6926" max="6926" width="11.28515625" style="793" bestFit="1" customWidth="1"/>
    <col min="6927" max="6927" width="7.28515625" style="793" bestFit="1" customWidth="1"/>
    <col min="6928" max="6928" width="4.7109375" style="793" customWidth="1"/>
    <col min="6929" max="6930" width="9.140625" style="793"/>
    <col min="6931" max="6932" width="9.28515625" style="793" bestFit="1" customWidth="1"/>
    <col min="6933" max="7168" width="9.140625" style="793"/>
    <col min="7169" max="7169" width="9.140625" style="793" customWidth="1"/>
    <col min="7170" max="7170" width="11.28515625" style="793" customWidth="1"/>
    <col min="7171" max="7171" width="12.140625" style="793" bestFit="1" customWidth="1"/>
    <col min="7172" max="7172" width="11.28515625" style="793" customWidth="1"/>
    <col min="7173" max="7173" width="12.28515625" style="793" bestFit="1" customWidth="1"/>
    <col min="7174" max="7174" width="11.28515625" style="793" customWidth="1"/>
    <col min="7175" max="7175" width="7.28515625" style="793" bestFit="1" customWidth="1"/>
    <col min="7176" max="7176" width="6.140625" style="793" customWidth="1"/>
    <col min="7177" max="7177" width="10" style="793" customWidth="1"/>
    <col min="7178" max="7178" width="11.28515625" style="793" bestFit="1" customWidth="1"/>
    <col min="7179" max="7179" width="10.28515625" style="793" bestFit="1" customWidth="1"/>
    <col min="7180" max="7180" width="7.85546875" style="793" bestFit="1" customWidth="1"/>
    <col min="7181" max="7181" width="6.7109375" style="793" bestFit="1" customWidth="1"/>
    <col min="7182" max="7182" width="11.28515625" style="793" bestFit="1" customWidth="1"/>
    <col min="7183" max="7183" width="7.28515625" style="793" bestFit="1" customWidth="1"/>
    <col min="7184" max="7184" width="4.7109375" style="793" customWidth="1"/>
    <col min="7185" max="7186" width="9.140625" style="793"/>
    <col min="7187" max="7188" width="9.28515625" style="793" bestFit="1" customWidth="1"/>
    <col min="7189" max="7424" width="9.140625" style="793"/>
    <col min="7425" max="7425" width="9.140625" style="793" customWidth="1"/>
    <col min="7426" max="7426" width="11.28515625" style="793" customWidth="1"/>
    <col min="7427" max="7427" width="12.140625" style="793" bestFit="1" customWidth="1"/>
    <col min="7428" max="7428" width="11.28515625" style="793" customWidth="1"/>
    <col min="7429" max="7429" width="12.28515625" style="793" bestFit="1" customWidth="1"/>
    <col min="7430" max="7430" width="11.28515625" style="793" customWidth="1"/>
    <col min="7431" max="7431" width="7.28515625" style="793" bestFit="1" customWidth="1"/>
    <col min="7432" max="7432" width="6.140625" style="793" customWidth="1"/>
    <col min="7433" max="7433" width="10" style="793" customWidth="1"/>
    <col min="7434" max="7434" width="11.28515625" style="793" bestFit="1" customWidth="1"/>
    <col min="7435" max="7435" width="10.28515625" style="793" bestFit="1" customWidth="1"/>
    <col min="7436" max="7436" width="7.85546875" style="793" bestFit="1" customWidth="1"/>
    <col min="7437" max="7437" width="6.7109375" style="793" bestFit="1" customWidth="1"/>
    <col min="7438" max="7438" width="11.28515625" style="793" bestFit="1" customWidth="1"/>
    <col min="7439" max="7439" width="7.28515625" style="793" bestFit="1" customWidth="1"/>
    <col min="7440" max="7440" width="4.7109375" style="793" customWidth="1"/>
    <col min="7441" max="7442" width="9.140625" style="793"/>
    <col min="7443" max="7444" width="9.28515625" style="793" bestFit="1" customWidth="1"/>
    <col min="7445" max="7680" width="9.140625" style="793"/>
    <col min="7681" max="7681" width="9.140625" style="793" customWidth="1"/>
    <col min="7682" max="7682" width="11.28515625" style="793" customWidth="1"/>
    <col min="7683" max="7683" width="12.140625" style="793" bestFit="1" customWidth="1"/>
    <col min="7684" max="7684" width="11.28515625" style="793" customWidth="1"/>
    <col min="7685" max="7685" width="12.28515625" style="793" bestFit="1" customWidth="1"/>
    <col min="7686" max="7686" width="11.28515625" style="793" customWidth="1"/>
    <col min="7687" max="7687" width="7.28515625" style="793" bestFit="1" customWidth="1"/>
    <col min="7688" max="7688" width="6.140625" style="793" customWidth="1"/>
    <col min="7689" max="7689" width="10" style="793" customWidth="1"/>
    <col min="7690" max="7690" width="11.28515625" style="793" bestFit="1" customWidth="1"/>
    <col min="7691" max="7691" width="10.28515625" style="793" bestFit="1" customWidth="1"/>
    <col min="7692" max="7692" width="7.85546875" style="793" bestFit="1" customWidth="1"/>
    <col min="7693" max="7693" width="6.7109375" style="793" bestFit="1" customWidth="1"/>
    <col min="7694" max="7694" width="11.28515625" style="793" bestFit="1" customWidth="1"/>
    <col min="7695" max="7695" width="7.28515625" style="793" bestFit="1" customWidth="1"/>
    <col min="7696" max="7696" width="4.7109375" style="793" customWidth="1"/>
    <col min="7697" max="7698" width="9.140625" style="793"/>
    <col min="7699" max="7700" width="9.28515625" style="793" bestFit="1" customWidth="1"/>
    <col min="7701" max="7936" width="9.140625" style="793"/>
    <col min="7937" max="7937" width="9.140625" style="793" customWidth="1"/>
    <col min="7938" max="7938" width="11.28515625" style="793" customWidth="1"/>
    <col min="7939" max="7939" width="12.140625" style="793" bestFit="1" customWidth="1"/>
    <col min="7940" max="7940" width="11.28515625" style="793" customWidth="1"/>
    <col min="7941" max="7941" width="12.28515625" style="793" bestFit="1" customWidth="1"/>
    <col min="7942" max="7942" width="11.28515625" style="793" customWidth="1"/>
    <col min="7943" max="7943" width="7.28515625" style="793" bestFit="1" customWidth="1"/>
    <col min="7944" max="7944" width="6.140625" style="793" customWidth="1"/>
    <col min="7945" max="7945" width="10" style="793" customWidth="1"/>
    <col min="7946" max="7946" width="11.28515625" style="793" bestFit="1" customWidth="1"/>
    <col min="7947" max="7947" width="10.28515625" style="793" bestFit="1" customWidth="1"/>
    <col min="7948" max="7948" width="7.85546875" style="793" bestFit="1" customWidth="1"/>
    <col min="7949" max="7949" width="6.7109375" style="793" bestFit="1" customWidth="1"/>
    <col min="7950" max="7950" width="11.28515625" style="793" bestFit="1" customWidth="1"/>
    <col min="7951" max="7951" width="7.28515625" style="793" bestFit="1" customWidth="1"/>
    <col min="7952" max="7952" width="4.7109375" style="793" customWidth="1"/>
    <col min="7953" max="7954" width="9.140625" style="793"/>
    <col min="7955" max="7956" width="9.28515625" style="793" bestFit="1" customWidth="1"/>
    <col min="7957" max="8192" width="9.140625" style="793"/>
    <col min="8193" max="8193" width="9.140625" style="793" customWidth="1"/>
    <col min="8194" max="8194" width="11.28515625" style="793" customWidth="1"/>
    <col min="8195" max="8195" width="12.140625" style="793" bestFit="1" customWidth="1"/>
    <col min="8196" max="8196" width="11.28515625" style="793" customWidth="1"/>
    <col min="8197" max="8197" width="12.28515625" style="793" bestFit="1" customWidth="1"/>
    <col min="8198" max="8198" width="11.28515625" style="793" customWidth="1"/>
    <col min="8199" max="8199" width="7.28515625" style="793" bestFit="1" customWidth="1"/>
    <col min="8200" max="8200" width="6.140625" style="793" customWidth="1"/>
    <col min="8201" max="8201" width="10" style="793" customWidth="1"/>
    <col min="8202" max="8202" width="11.28515625" style="793" bestFit="1" customWidth="1"/>
    <col min="8203" max="8203" width="10.28515625" style="793" bestFit="1" customWidth="1"/>
    <col min="8204" max="8204" width="7.85546875" style="793" bestFit="1" customWidth="1"/>
    <col min="8205" max="8205" width="6.7109375" style="793" bestFit="1" customWidth="1"/>
    <col min="8206" max="8206" width="11.28515625" style="793" bestFit="1" customWidth="1"/>
    <col min="8207" max="8207" width="7.28515625" style="793" bestFit="1" customWidth="1"/>
    <col min="8208" max="8208" width="4.7109375" style="793" customWidth="1"/>
    <col min="8209" max="8210" width="9.140625" style="793"/>
    <col min="8211" max="8212" width="9.28515625" style="793" bestFit="1" customWidth="1"/>
    <col min="8213" max="8448" width="9.140625" style="793"/>
    <col min="8449" max="8449" width="9.140625" style="793" customWidth="1"/>
    <col min="8450" max="8450" width="11.28515625" style="793" customWidth="1"/>
    <col min="8451" max="8451" width="12.140625" style="793" bestFit="1" customWidth="1"/>
    <col min="8452" max="8452" width="11.28515625" style="793" customWidth="1"/>
    <col min="8453" max="8453" width="12.28515625" style="793" bestFit="1" customWidth="1"/>
    <col min="8454" max="8454" width="11.28515625" style="793" customWidth="1"/>
    <col min="8455" max="8455" width="7.28515625" style="793" bestFit="1" customWidth="1"/>
    <col min="8456" max="8456" width="6.140625" style="793" customWidth="1"/>
    <col min="8457" max="8457" width="10" style="793" customWidth="1"/>
    <col min="8458" max="8458" width="11.28515625" style="793" bestFit="1" customWidth="1"/>
    <col min="8459" max="8459" width="10.28515625" style="793" bestFit="1" customWidth="1"/>
    <col min="8460" max="8460" width="7.85546875" style="793" bestFit="1" customWidth="1"/>
    <col min="8461" max="8461" width="6.7109375" style="793" bestFit="1" customWidth="1"/>
    <col min="8462" max="8462" width="11.28515625" style="793" bestFit="1" customWidth="1"/>
    <col min="8463" max="8463" width="7.28515625" style="793" bestFit="1" customWidth="1"/>
    <col min="8464" max="8464" width="4.7109375" style="793" customWidth="1"/>
    <col min="8465" max="8466" width="9.140625" style="793"/>
    <col min="8467" max="8468" width="9.28515625" style="793" bestFit="1" customWidth="1"/>
    <col min="8469" max="8704" width="9.140625" style="793"/>
    <col min="8705" max="8705" width="9.140625" style="793" customWidth="1"/>
    <col min="8706" max="8706" width="11.28515625" style="793" customWidth="1"/>
    <col min="8707" max="8707" width="12.140625" style="793" bestFit="1" customWidth="1"/>
    <col min="8708" max="8708" width="11.28515625" style="793" customWidth="1"/>
    <col min="8709" max="8709" width="12.28515625" style="793" bestFit="1" customWidth="1"/>
    <col min="8710" max="8710" width="11.28515625" style="793" customWidth="1"/>
    <col min="8711" max="8711" width="7.28515625" style="793" bestFit="1" customWidth="1"/>
    <col min="8712" max="8712" width="6.140625" style="793" customWidth="1"/>
    <col min="8713" max="8713" width="10" style="793" customWidth="1"/>
    <col min="8714" max="8714" width="11.28515625" style="793" bestFit="1" customWidth="1"/>
    <col min="8715" max="8715" width="10.28515625" style="793" bestFit="1" customWidth="1"/>
    <col min="8716" max="8716" width="7.85546875" style="793" bestFit="1" customWidth="1"/>
    <col min="8717" max="8717" width="6.7109375" style="793" bestFit="1" customWidth="1"/>
    <col min="8718" max="8718" width="11.28515625" style="793" bestFit="1" customWidth="1"/>
    <col min="8719" max="8719" width="7.28515625" style="793" bestFit="1" customWidth="1"/>
    <col min="8720" max="8720" width="4.7109375" style="793" customWidth="1"/>
    <col min="8721" max="8722" width="9.140625" style="793"/>
    <col min="8723" max="8724" width="9.28515625" style="793" bestFit="1" customWidth="1"/>
    <col min="8725" max="8960" width="9.140625" style="793"/>
    <col min="8961" max="8961" width="9.140625" style="793" customWidth="1"/>
    <col min="8962" max="8962" width="11.28515625" style="793" customWidth="1"/>
    <col min="8963" max="8963" width="12.140625" style="793" bestFit="1" customWidth="1"/>
    <col min="8964" max="8964" width="11.28515625" style="793" customWidth="1"/>
    <col min="8965" max="8965" width="12.28515625" style="793" bestFit="1" customWidth="1"/>
    <col min="8966" max="8966" width="11.28515625" style="793" customWidth="1"/>
    <col min="8967" max="8967" width="7.28515625" style="793" bestFit="1" customWidth="1"/>
    <col min="8968" max="8968" width="6.140625" style="793" customWidth="1"/>
    <col min="8969" max="8969" width="10" style="793" customWidth="1"/>
    <col min="8970" max="8970" width="11.28515625" style="793" bestFit="1" customWidth="1"/>
    <col min="8971" max="8971" width="10.28515625" style="793" bestFit="1" customWidth="1"/>
    <col min="8972" max="8972" width="7.85546875" style="793" bestFit="1" customWidth="1"/>
    <col min="8973" max="8973" width="6.7109375" style="793" bestFit="1" customWidth="1"/>
    <col min="8974" max="8974" width="11.28515625" style="793" bestFit="1" customWidth="1"/>
    <col min="8975" max="8975" width="7.28515625" style="793" bestFit="1" customWidth="1"/>
    <col min="8976" max="8976" width="4.7109375" style="793" customWidth="1"/>
    <col min="8977" max="8978" width="9.140625" style="793"/>
    <col min="8979" max="8980" width="9.28515625" style="793" bestFit="1" customWidth="1"/>
    <col min="8981" max="9216" width="9.140625" style="793"/>
    <col min="9217" max="9217" width="9.140625" style="793" customWidth="1"/>
    <col min="9218" max="9218" width="11.28515625" style="793" customWidth="1"/>
    <col min="9219" max="9219" width="12.140625" style="793" bestFit="1" customWidth="1"/>
    <col min="9220" max="9220" width="11.28515625" style="793" customWidth="1"/>
    <col min="9221" max="9221" width="12.28515625" style="793" bestFit="1" customWidth="1"/>
    <col min="9222" max="9222" width="11.28515625" style="793" customWidth="1"/>
    <col min="9223" max="9223" width="7.28515625" style="793" bestFit="1" customWidth="1"/>
    <col min="9224" max="9224" width="6.140625" style="793" customWidth="1"/>
    <col min="9225" max="9225" width="10" style="793" customWidth="1"/>
    <col min="9226" max="9226" width="11.28515625" style="793" bestFit="1" customWidth="1"/>
    <col min="9227" max="9227" width="10.28515625" style="793" bestFit="1" customWidth="1"/>
    <col min="9228" max="9228" width="7.85546875" style="793" bestFit="1" customWidth="1"/>
    <col min="9229" max="9229" width="6.7109375" style="793" bestFit="1" customWidth="1"/>
    <col min="9230" max="9230" width="11.28515625" style="793" bestFit="1" customWidth="1"/>
    <col min="9231" max="9231" width="7.28515625" style="793" bestFit="1" customWidth="1"/>
    <col min="9232" max="9232" width="4.7109375" style="793" customWidth="1"/>
    <col min="9233" max="9234" width="9.140625" style="793"/>
    <col min="9235" max="9236" width="9.28515625" style="793" bestFit="1" customWidth="1"/>
    <col min="9237" max="9472" width="9.140625" style="793"/>
    <col min="9473" max="9473" width="9.140625" style="793" customWidth="1"/>
    <col min="9474" max="9474" width="11.28515625" style="793" customWidth="1"/>
    <col min="9475" max="9475" width="12.140625" style="793" bestFit="1" customWidth="1"/>
    <col min="9476" max="9476" width="11.28515625" style="793" customWidth="1"/>
    <col min="9477" max="9477" width="12.28515625" style="793" bestFit="1" customWidth="1"/>
    <col min="9478" max="9478" width="11.28515625" style="793" customWidth="1"/>
    <col min="9479" max="9479" width="7.28515625" style="793" bestFit="1" customWidth="1"/>
    <col min="9480" max="9480" width="6.140625" style="793" customWidth="1"/>
    <col min="9481" max="9481" width="10" style="793" customWidth="1"/>
    <col min="9482" max="9482" width="11.28515625" style="793" bestFit="1" customWidth="1"/>
    <col min="9483" max="9483" width="10.28515625" style="793" bestFit="1" customWidth="1"/>
    <col min="9484" max="9484" width="7.85546875" style="793" bestFit="1" customWidth="1"/>
    <col min="9485" max="9485" width="6.7109375" style="793" bestFit="1" customWidth="1"/>
    <col min="9486" max="9486" width="11.28515625" style="793" bestFit="1" customWidth="1"/>
    <col min="9487" max="9487" width="7.28515625" style="793" bestFit="1" customWidth="1"/>
    <col min="9488" max="9488" width="4.7109375" style="793" customWidth="1"/>
    <col min="9489" max="9490" width="9.140625" style="793"/>
    <col min="9491" max="9492" width="9.28515625" style="793" bestFit="1" customWidth="1"/>
    <col min="9493" max="9728" width="9.140625" style="793"/>
    <col min="9729" max="9729" width="9.140625" style="793" customWidth="1"/>
    <col min="9730" max="9730" width="11.28515625" style="793" customWidth="1"/>
    <col min="9731" max="9731" width="12.140625" style="793" bestFit="1" customWidth="1"/>
    <col min="9732" max="9732" width="11.28515625" style="793" customWidth="1"/>
    <col min="9733" max="9733" width="12.28515625" style="793" bestFit="1" customWidth="1"/>
    <col min="9734" max="9734" width="11.28515625" style="793" customWidth="1"/>
    <col min="9735" max="9735" width="7.28515625" style="793" bestFit="1" customWidth="1"/>
    <col min="9736" max="9736" width="6.140625" style="793" customWidth="1"/>
    <col min="9737" max="9737" width="10" style="793" customWidth="1"/>
    <col min="9738" max="9738" width="11.28515625" style="793" bestFit="1" customWidth="1"/>
    <col min="9739" max="9739" width="10.28515625" style="793" bestFit="1" customWidth="1"/>
    <col min="9740" max="9740" width="7.85546875" style="793" bestFit="1" customWidth="1"/>
    <col min="9741" max="9741" width="6.7109375" style="793" bestFit="1" customWidth="1"/>
    <col min="9742" max="9742" width="11.28515625" style="793" bestFit="1" customWidth="1"/>
    <col min="9743" max="9743" width="7.28515625" style="793" bestFit="1" customWidth="1"/>
    <col min="9744" max="9744" width="4.7109375" style="793" customWidth="1"/>
    <col min="9745" max="9746" width="9.140625" style="793"/>
    <col min="9747" max="9748" width="9.28515625" style="793" bestFit="1" customWidth="1"/>
    <col min="9749" max="9984" width="9.140625" style="793"/>
    <col min="9985" max="9985" width="9.140625" style="793" customWidth="1"/>
    <col min="9986" max="9986" width="11.28515625" style="793" customWidth="1"/>
    <col min="9987" max="9987" width="12.140625" style="793" bestFit="1" customWidth="1"/>
    <col min="9988" max="9988" width="11.28515625" style="793" customWidth="1"/>
    <col min="9989" max="9989" width="12.28515625" style="793" bestFit="1" customWidth="1"/>
    <col min="9990" max="9990" width="11.28515625" style="793" customWidth="1"/>
    <col min="9991" max="9991" width="7.28515625" style="793" bestFit="1" customWidth="1"/>
    <col min="9992" max="9992" width="6.140625" style="793" customWidth="1"/>
    <col min="9993" max="9993" width="10" style="793" customWidth="1"/>
    <col min="9994" max="9994" width="11.28515625" style="793" bestFit="1" customWidth="1"/>
    <col min="9995" max="9995" width="10.28515625" style="793" bestFit="1" customWidth="1"/>
    <col min="9996" max="9996" width="7.85546875" style="793" bestFit="1" customWidth="1"/>
    <col min="9997" max="9997" width="6.7109375" style="793" bestFit="1" customWidth="1"/>
    <col min="9998" max="9998" width="11.28515625" style="793" bestFit="1" customWidth="1"/>
    <col min="9999" max="9999" width="7.28515625" style="793" bestFit="1" customWidth="1"/>
    <col min="10000" max="10000" width="4.7109375" style="793" customWidth="1"/>
    <col min="10001" max="10002" width="9.140625" style="793"/>
    <col min="10003" max="10004" width="9.28515625" style="793" bestFit="1" customWidth="1"/>
    <col min="10005" max="10240" width="9.140625" style="793"/>
    <col min="10241" max="10241" width="9.140625" style="793" customWidth="1"/>
    <col min="10242" max="10242" width="11.28515625" style="793" customWidth="1"/>
    <col min="10243" max="10243" width="12.140625" style="793" bestFit="1" customWidth="1"/>
    <col min="10244" max="10244" width="11.28515625" style="793" customWidth="1"/>
    <col min="10245" max="10245" width="12.28515625" style="793" bestFit="1" customWidth="1"/>
    <col min="10246" max="10246" width="11.28515625" style="793" customWidth="1"/>
    <col min="10247" max="10247" width="7.28515625" style="793" bestFit="1" customWidth="1"/>
    <col min="10248" max="10248" width="6.140625" style="793" customWidth="1"/>
    <col min="10249" max="10249" width="10" style="793" customWidth="1"/>
    <col min="10250" max="10250" width="11.28515625" style="793" bestFit="1" customWidth="1"/>
    <col min="10251" max="10251" width="10.28515625" style="793" bestFit="1" customWidth="1"/>
    <col min="10252" max="10252" width="7.85546875" style="793" bestFit="1" customWidth="1"/>
    <col min="10253" max="10253" width="6.7109375" style="793" bestFit="1" customWidth="1"/>
    <col min="10254" max="10254" width="11.28515625" style="793" bestFit="1" customWidth="1"/>
    <col min="10255" max="10255" width="7.28515625" style="793" bestFit="1" customWidth="1"/>
    <col min="10256" max="10256" width="4.7109375" style="793" customWidth="1"/>
    <col min="10257" max="10258" width="9.140625" style="793"/>
    <col min="10259" max="10260" width="9.28515625" style="793" bestFit="1" customWidth="1"/>
    <col min="10261" max="10496" width="9.140625" style="793"/>
    <col min="10497" max="10497" width="9.140625" style="793" customWidth="1"/>
    <col min="10498" max="10498" width="11.28515625" style="793" customWidth="1"/>
    <col min="10499" max="10499" width="12.140625" style="793" bestFit="1" customWidth="1"/>
    <col min="10500" max="10500" width="11.28515625" style="793" customWidth="1"/>
    <col min="10501" max="10501" width="12.28515625" style="793" bestFit="1" customWidth="1"/>
    <col min="10502" max="10502" width="11.28515625" style="793" customWidth="1"/>
    <col min="10503" max="10503" width="7.28515625" style="793" bestFit="1" customWidth="1"/>
    <col min="10504" max="10504" width="6.140625" style="793" customWidth="1"/>
    <col min="10505" max="10505" width="10" style="793" customWidth="1"/>
    <col min="10506" max="10506" width="11.28515625" style="793" bestFit="1" customWidth="1"/>
    <col min="10507" max="10507" width="10.28515625" style="793" bestFit="1" customWidth="1"/>
    <col min="10508" max="10508" width="7.85546875" style="793" bestFit="1" customWidth="1"/>
    <col min="10509" max="10509" width="6.7109375" style="793" bestFit="1" customWidth="1"/>
    <col min="10510" max="10510" width="11.28515625" style="793" bestFit="1" customWidth="1"/>
    <col min="10511" max="10511" width="7.28515625" style="793" bestFit="1" customWidth="1"/>
    <col min="10512" max="10512" width="4.7109375" style="793" customWidth="1"/>
    <col min="10513" max="10514" width="9.140625" style="793"/>
    <col min="10515" max="10516" width="9.28515625" style="793" bestFit="1" customWidth="1"/>
    <col min="10517" max="10752" width="9.140625" style="793"/>
    <col min="10753" max="10753" width="9.140625" style="793" customWidth="1"/>
    <col min="10754" max="10754" width="11.28515625" style="793" customWidth="1"/>
    <col min="10755" max="10755" width="12.140625" style="793" bestFit="1" customWidth="1"/>
    <col min="10756" max="10756" width="11.28515625" style="793" customWidth="1"/>
    <col min="10757" max="10757" width="12.28515625" style="793" bestFit="1" customWidth="1"/>
    <col min="10758" max="10758" width="11.28515625" style="793" customWidth="1"/>
    <col min="10759" max="10759" width="7.28515625" style="793" bestFit="1" customWidth="1"/>
    <col min="10760" max="10760" width="6.140625" style="793" customWidth="1"/>
    <col min="10761" max="10761" width="10" style="793" customWidth="1"/>
    <col min="10762" max="10762" width="11.28515625" style="793" bestFit="1" customWidth="1"/>
    <col min="10763" max="10763" width="10.28515625" style="793" bestFit="1" customWidth="1"/>
    <col min="10764" max="10764" width="7.85546875" style="793" bestFit="1" customWidth="1"/>
    <col min="10765" max="10765" width="6.7109375" style="793" bestFit="1" customWidth="1"/>
    <col min="10766" max="10766" width="11.28515625" style="793" bestFit="1" customWidth="1"/>
    <col min="10767" max="10767" width="7.28515625" style="793" bestFit="1" customWidth="1"/>
    <col min="10768" max="10768" width="4.7109375" style="793" customWidth="1"/>
    <col min="10769" max="10770" width="9.140625" style="793"/>
    <col min="10771" max="10772" width="9.28515625" style="793" bestFit="1" customWidth="1"/>
    <col min="10773" max="11008" width="9.140625" style="793"/>
    <col min="11009" max="11009" width="9.140625" style="793" customWidth="1"/>
    <col min="11010" max="11010" width="11.28515625" style="793" customWidth="1"/>
    <col min="11011" max="11011" width="12.140625" style="793" bestFit="1" customWidth="1"/>
    <col min="11012" max="11012" width="11.28515625" style="793" customWidth="1"/>
    <col min="11013" max="11013" width="12.28515625" style="793" bestFit="1" customWidth="1"/>
    <col min="11014" max="11014" width="11.28515625" style="793" customWidth="1"/>
    <col min="11015" max="11015" width="7.28515625" style="793" bestFit="1" customWidth="1"/>
    <col min="11016" max="11016" width="6.140625" style="793" customWidth="1"/>
    <col min="11017" max="11017" width="10" style="793" customWidth="1"/>
    <col min="11018" max="11018" width="11.28515625" style="793" bestFit="1" customWidth="1"/>
    <col min="11019" max="11019" width="10.28515625" style="793" bestFit="1" customWidth="1"/>
    <col min="11020" max="11020" width="7.85546875" style="793" bestFit="1" customWidth="1"/>
    <col min="11021" max="11021" width="6.7109375" style="793" bestFit="1" customWidth="1"/>
    <col min="11022" max="11022" width="11.28515625" style="793" bestFit="1" customWidth="1"/>
    <col min="11023" max="11023" width="7.28515625" style="793" bestFit="1" customWidth="1"/>
    <col min="11024" max="11024" width="4.7109375" style="793" customWidth="1"/>
    <col min="11025" max="11026" width="9.140625" style="793"/>
    <col min="11027" max="11028" width="9.28515625" style="793" bestFit="1" customWidth="1"/>
    <col min="11029" max="11264" width="9.140625" style="793"/>
    <col min="11265" max="11265" width="9.140625" style="793" customWidth="1"/>
    <col min="11266" max="11266" width="11.28515625" style="793" customWidth="1"/>
    <col min="11267" max="11267" width="12.140625" style="793" bestFit="1" customWidth="1"/>
    <col min="11268" max="11268" width="11.28515625" style="793" customWidth="1"/>
    <col min="11269" max="11269" width="12.28515625" style="793" bestFit="1" customWidth="1"/>
    <col min="11270" max="11270" width="11.28515625" style="793" customWidth="1"/>
    <col min="11271" max="11271" width="7.28515625" style="793" bestFit="1" customWidth="1"/>
    <col min="11272" max="11272" width="6.140625" style="793" customWidth="1"/>
    <col min="11273" max="11273" width="10" style="793" customWidth="1"/>
    <col min="11274" max="11274" width="11.28515625" style="793" bestFit="1" customWidth="1"/>
    <col min="11275" max="11275" width="10.28515625" style="793" bestFit="1" customWidth="1"/>
    <col min="11276" max="11276" width="7.85546875" style="793" bestFit="1" customWidth="1"/>
    <col min="11277" max="11277" width="6.7109375" style="793" bestFit="1" customWidth="1"/>
    <col min="11278" max="11278" width="11.28515625" style="793" bestFit="1" customWidth="1"/>
    <col min="11279" max="11279" width="7.28515625" style="793" bestFit="1" customWidth="1"/>
    <col min="11280" max="11280" width="4.7109375" style="793" customWidth="1"/>
    <col min="11281" max="11282" width="9.140625" style="793"/>
    <col min="11283" max="11284" width="9.28515625" style="793" bestFit="1" customWidth="1"/>
    <col min="11285" max="11520" width="9.140625" style="793"/>
    <col min="11521" max="11521" width="9.140625" style="793" customWidth="1"/>
    <col min="11522" max="11522" width="11.28515625" style="793" customWidth="1"/>
    <col min="11523" max="11523" width="12.140625" style="793" bestFit="1" customWidth="1"/>
    <col min="11524" max="11524" width="11.28515625" style="793" customWidth="1"/>
    <col min="11525" max="11525" width="12.28515625" style="793" bestFit="1" customWidth="1"/>
    <col min="11526" max="11526" width="11.28515625" style="793" customWidth="1"/>
    <col min="11527" max="11527" width="7.28515625" style="793" bestFit="1" customWidth="1"/>
    <col min="11528" max="11528" width="6.140625" style="793" customWidth="1"/>
    <col min="11529" max="11529" width="10" style="793" customWidth="1"/>
    <col min="11530" max="11530" width="11.28515625" style="793" bestFit="1" customWidth="1"/>
    <col min="11531" max="11531" width="10.28515625" style="793" bestFit="1" customWidth="1"/>
    <col min="11532" max="11532" width="7.85546875" style="793" bestFit="1" customWidth="1"/>
    <col min="11533" max="11533" width="6.7109375" style="793" bestFit="1" customWidth="1"/>
    <col min="11534" max="11534" width="11.28515625" style="793" bestFit="1" customWidth="1"/>
    <col min="11535" max="11535" width="7.28515625" style="793" bestFit="1" customWidth="1"/>
    <col min="11536" max="11536" width="4.7109375" style="793" customWidth="1"/>
    <col min="11537" max="11538" width="9.140625" style="793"/>
    <col min="11539" max="11540" width="9.28515625" style="793" bestFit="1" customWidth="1"/>
    <col min="11541" max="11776" width="9.140625" style="793"/>
    <col min="11777" max="11777" width="9.140625" style="793" customWidth="1"/>
    <col min="11778" max="11778" width="11.28515625" style="793" customWidth="1"/>
    <col min="11779" max="11779" width="12.140625" style="793" bestFit="1" customWidth="1"/>
    <col min="11780" max="11780" width="11.28515625" style="793" customWidth="1"/>
    <col min="11781" max="11781" width="12.28515625" style="793" bestFit="1" customWidth="1"/>
    <col min="11782" max="11782" width="11.28515625" style="793" customWidth="1"/>
    <col min="11783" max="11783" width="7.28515625" style="793" bestFit="1" customWidth="1"/>
    <col min="11784" max="11784" width="6.140625" style="793" customWidth="1"/>
    <col min="11785" max="11785" width="10" style="793" customWidth="1"/>
    <col min="11786" max="11786" width="11.28515625" style="793" bestFit="1" customWidth="1"/>
    <col min="11787" max="11787" width="10.28515625" style="793" bestFit="1" customWidth="1"/>
    <col min="11788" max="11788" width="7.85546875" style="793" bestFit="1" customWidth="1"/>
    <col min="11789" max="11789" width="6.7109375" style="793" bestFit="1" customWidth="1"/>
    <col min="11790" max="11790" width="11.28515625" style="793" bestFit="1" customWidth="1"/>
    <col min="11791" max="11791" width="7.28515625" style="793" bestFit="1" customWidth="1"/>
    <col min="11792" max="11792" width="4.7109375" style="793" customWidth="1"/>
    <col min="11793" max="11794" width="9.140625" style="793"/>
    <col min="11795" max="11796" width="9.28515625" style="793" bestFit="1" customWidth="1"/>
    <col min="11797" max="12032" width="9.140625" style="793"/>
    <col min="12033" max="12033" width="9.140625" style="793" customWidth="1"/>
    <col min="12034" max="12034" width="11.28515625" style="793" customWidth="1"/>
    <col min="12035" max="12035" width="12.140625" style="793" bestFit="1" customWidth="1"/>
    <col min="12036" max="12036" width="11.28515625" style="793" customWidth="1"/>
    <col min="12037" max="12037" width="12.28515625" style="793" bestFit="1" customWidth="1"/>
    <col min="12038" max="12038" width="11.28515625" style="793" customWidth="1"/>
    <col min="12039" max="12039" width="7.28515625" style="793" bestFit="1" customWidth="1"/>
    <col min="12040" max="12040" width="6.140625" style="793" customWidth="1"/>
    <col min="12041" max="12041" width="10" style="793" customWidth="1"/>
    <col min="12042" max="12042" width="11.28515625" style="793" bestFit="1" customWidth="1"/>
    <col min="12043" max="12043" width="10.28515625" style="793" bestFit="1" customWidth="1"/>
    <col min="12044" max="12044" width="7.85546875" style="793" bestFit="1" customWidth="1"/>
    <col min="12045" max="12045" width="6.7109375" style="793" bestFit="1" customWidth="1"/>
    <col min="12046" max="12046" width="11.28515625" style="793" bestFit="1" customWidth="1"/>
    <col min="12047" max="12047" width="7.28515625" style="793" bestFit="1" customWidth="1"/>
    <col min="12048" max="12048" width="4.7109375" style="793" customWidth="1"/>
    <col min="12049" max="12050" width="9.140625" style="793"/>
    <col min="12051" max="12052" width="9.28515625" style="793" bestFit="1" customWidth="1"/>
    <col min="12053" max="12288" width="9.140625" style="793"/>
    <col min="12289" max="12289" width="9.140625" style="793" customWidth="1"/>
    <col min="12290" max="12290" width="11.28515625" style="793" customWidth="1"/>
    <col min="12291" max="12291" width="12.140625" style="793" bestFit="1" customWidth="1"/>
    <col min="12292" max="12292" width="11.28515625" style="793" customWidth="1"/>
    <col min="12293" max="12293" width="12.28515625" style="793" bestFit="1" customWidth="1"/>
    <col min="12294" max="12294" width="11.28515625" style="793" customWidth="1"/>
    <col min="12295" max="12295" width="7.28515625" style="793" bestFit="1" customWidth="1"/>
    <col min="12296" max="12296" width="6.140625" style="793" customWidth="1"/>
    <col min="12297" max="12297" width="10" style="793" customWidth="1"/>
    <col min="12298" max="12298" width="11.28515625" style="793" bestFit="1" customWidth="1"/>
    <col min="12299" max="12299" width="10.28515625" style="793" bestFit="1" customWidth="1"/>
    <col min="12300" max="12300" width="7.85546875" style="793" bestFit="1" customWidth="1"/>
    <col min="12301" max="12301" width="6.7109375" style="793" bestFit="1" customWidth="1"/>
    <col min="12302" max="12302" width="11.28515625" style="793" bestFit="1" customWidth="1"/>
    <col min="12303" max="12303" width="7.28515625" style="793" bestFit="1" customWidth="1"/>
    <col min="12304" max="12304" width="4.7109375" style="793" customWidth="1"/>
    <col min="12305" max="12306" width="9.140625" style="793"/>
    <col min="12307" max="12308" width="9.28515625" style="793" bestFit="1" customWidth="1"/>
    <col min="12309" max="12544" width="9.140625" style="793"/>
    <col min="12545" max="12545" width="9.140625" style="793" customWidth="1"/>
    <col min="12546" max="12546" width="11.28515625" style="793" customWidth="1"/>
    <col min="12547" max="12547" width="12.140625" style="793" bestFit="1" customWidth="1"/>
    <col min="12548" max="12548" width="11.28515625" style="793" customWidth="1"/>
    <col min="12549" max="12549" width="12.28515625" style="793" bestFit="1" customWidth="1"/>
    <col min="12550" max="12550" width="11.28515625" style="793" customWidth="1"/>
    <col min="12551" max="12551" width="7.28515625" style="793" bestFit="1" customWidth="1"/>
    <col min="12552" max="12552" width="6.140625" style="793" customWidth="1"/>
    <col min="12553" max="12553" width="10" style="793" customWidth="1"/>
    <col min="12554" max="12554" width="11.28515625" style="793" bestFit="1" customWidth="1"/>
    <col min="12555" max="12555" width="10.28515625" style="793" bestFit="1" customWidth="1"/>
    <col min="12556" max="12556" width="7.85546875" style="793" bestFit="1" customWidth="1"/>
    <col min="12557" max="12557" width="6.7109375" style="793" bestFit="1" customWidth="1"/>
    <col min="12558" max="12558" width="11.28515625" style="793" bestFit="1" customWidth="1"/>
    <col min="12559" max="12559" width="7.28515625" style="793" bestFit="1" customWidth="1"/>
    <col min="12560" max="12560" width="4.7109375" style="793" customWidth="1"/>
    <col min="12561" max="12562" width="9.140625" style="793"/>
    <col min="12563" max="12564" width="9.28515625" style="793" bestFit="1" customWidth="1"/>
    <col min="12565" max="12800" width="9.140625" style="793"/>
    <col min="12801" max="12801" width="9.140625" style="793" customWidth="1"/>
    <col min="12802" max="12802" width="11.28515625" style="793" customWidth="1"/>
    <col min="12803" max="12803" width="12.140625" style="793" bestFit="1" customWidth="1"/>
    <col min="12804" max="12804" width="11.28515625" style="793" customWidth="1"/>
    <col min="12805" max="12805" width="12.28515625" style="793" bestFit="1" customWidth="1"/>
    <col min="12806" max="12806" width="11.28515625" style="793" customWidth="1"/>
    <col min="12807" max="12807" width="7.28515625" style="793" bestFit="1" customWidth="1"/>
    <col min="12808" max="12808" width="6.140625" style="793" customWidth="1"/>
    <col min="12809" max="12809" width="10" style="793" customWidth="1"/>
    <col min="12810" max="12810" width="11.28515625" style="793" bestFit="1" customWidth="1"/>
    <col min="12811" max="12811" width="10.28515625" style="793" bestFit="1" customWidth="1"/>
    <col min="12812" max="12812" width="7.85546875" style="793" bestFit="1" customWidth="1"/>
    <col min="12813" max="12813" width="6.7109375" style="793" bestFit="1" customWidth="1"/>
    <col min="12814" max="12814" width="11.28515625" style="793" bestFit="1" customWidth="1"/>
    <col min="12815" max="12815" width="7.28515625" style="793" bestFit="1" customWidth="1"/>
    <col min="12816" max="12816" width="4.7109375" style="793" customWidth="1"/>
    <col min="12817" max="12818" width="9.140625" style="793"/>
    <col min="12819" max="12820" width="9.28515625" style="793" bestFit="1" customWidth="1"/>
    <col min="12821" max="13056" width="9.140625" style="793"/>
    <col min="13057" max="13057" width="9.140625" style="793" customWidth="1"/>
    <col min="13058" max="13058" width="11.28515625" style="793" customWidth="1"/>
    <col min="13059" max="13059" width="12.140625" style="793" bestFit="1" customWidth="1"/>
    <col min="13060" max="13060" width="11.28515625" style="793" customWidth="1"/>
    <col min="13061" max="13061" width="12.28515625" style="793" bestFit="1" customWidth="1"/>
    <col min="13062" max="13062" width="11.28515625" style="793" customWidth="1"/>
    <col min="13063" max="13063" width="7.28515625" style="793" bestFit="1" customWidth="1"/>
    <col min="13064" max="13064" width="6.140625" style="793" customWidth="1"/>
    <col min="13065" max="13065" width="10" style="793" customWidth="1"/>
    <col min="13066" max="13066" width="11.28515625" style="793" bestFit="1" customWidth="1"/>
    <col min="13067" max="13067" width="10.28515625" style="793" bestFit="1" customWidth="1"/>
    <col min="13068" max="13068" width="7.85546875" style="793" bestFit="1" customWidth="1"/>
    <col min="13069" max="13069" width="6.7109375" style="793" bestFit="1" customWidth="1"/>
    <col min="13070" max="13070" width="11.28515625" style="793" bestFit="1" customWidth="1"/>
    <col min="13071" max="13071" width="7.28515625" style="793" bestFit="1" customWidth="1"/>
    <col min="13072" max="13072" width="4.7109375" style="793" customWidth="1"/>
    <col min="13073" max="13074" width="9.140625" style="793"/>
    <col min="13075" max="13076" width="9.28515625" style="793" bestFit="1" customWidth="1"/>
    <col min="13077" max="13312" width="9.140625" style="793"/>
    <col min="13313" max="13313" width="9.140625" style="793" customWidth="1"/>
    <col min="13314" max="13314" width="11.28515625" style="793" customWidth="1"/>
    <col min="13315" max="13315" width="12.140625" style="793" bestFit="1" customWidth="1"/>
    <col min="13316" max="13316" width="11.28515625" style="793" customWidth="1"/>
    <col min="13317" max="13317" width="12.28515625" style="793" bestFit="1" customWidth="1"/>
    <col min="13318" max="13318" width="11.28515625" style="793" customWidth="1"/>
    <col min="13319" max="13319" width="7.28515625" style="793" bestFit="1" customWidth="1"/>
    <col min="13320" max="13320" width="6.140625" style="793" customWidth="1"/>
    <col min="13321" max="13321" width="10" style="793" customWidth="1"/>
    <col min="13322" max="13322" width="11.28515625" style="793" bestFit="1" customWidth="1"/>
    <col min="13323" max="13323" width="10.28515625" style="793" bestFit="1" customWidth="1"/>
    <col min="13324" max="13324" width="7.85546875" style="793" bestFit="1" customWidth="1"/>
    <col min="13325" max="13325" width="6.7109375" style="793" bestFit="1" customWidth="1"/>
    <col min="13326" max="13326" width="11.28515625" style="793" bestFit="1" customWidth="1"/>
    <col min="13327" max="13327" width="7.28515625" style="793" bestFit="1" customWidth="1"/>
    <col min="13328" max="13328" width="4.7109375" style="793" customWidth="1"/>
    <col min="13329" max="13330" width="9.140625" style="793"/>
    <col min="13331" max="13332" width="9.28515625" style="793" bestFit="1" customWidth="1"/>
    <col min="13333" max="13568" width="9.140625" style="793"/>
    <col min="13569" max="13569" width="9.140625" style="793" customWidth="1"/>
    <col min="13570" max="13570" width="11.28515625" style="793" customWidth="1"/>
    <col min="13571" max="13571" width="12.140625" style="793" bestFit="1" customWidth="1"/>
    <col min="13572" max="13572" width="11.28515625" style="793" customWidth="1"/>
    <col min="13573" max="13573" width="12.28515625" style="793" bestFit="1" customWidth="1"/>
    <col min="13574" max="13574" width="11.28515625" style="793" customWidth="1"/>
    <col min="13575" max="13575" width="7.28515625" style="793" bestFit="1" customWidth="1"/>
    <col min="13576" max="13576" width="6.140625" style="793" customWidth="1"/>
    <col min="13577" max="13577" width="10" style="793" customWidth="1"/>
    <col min="13578" max="13578" width="11.28515625" style="793" bestFit="1" customWidth="1"/>
    <col min="13579" max="13579" width="10.28515625" style="793" bestFit="1" customWidth="1"/>
    <col min="13580" max="13580" width="7.85546875" style="793" bestFit="1" customWidth="1"/>
    <col min="13581" max="13581" width="6.7109375" style="793" bestFit="1" customWidth="1"/>
    <col min="13582" max="13582" width="11.28515625" style="793" bestFit="1" customWidth="1"/>
    <col min="13583" max="13583" width="7.28515625" style="793" bestFit="1" customWidth="1"/>
    <col min="13584" max="13584" width="4.7109375" style="793" customWidth="1"/>
    <col min="13585" max="13586" width="9.140625" style="793"/>
    <col min="13587" max="13588" width="9.28515625" style="793" bestFit="1" customWidth="1"/>
    <col min="13589" max="13824" width="9.140625" style="793"/>
    <col min="13825" max="13825" width="9.140625" style="793" customWidth="1"/>
    <col min="13826" max="13826" width="11.28515625" style="793" customWidth="1"/>
    <col min="13827" max="13827" width="12.140625" style="793" bestFit="1" customWidth="1"/>
    <col min="13828" max="13828" width="11.28515625" style="793" customWidth="1"/>
    <col min="13829" max="13829" width="12.28515625" style="793" bestFit="1" customWidth="1"/>
    <col min="13830" max="13830" width="11.28515625" style="793" customWidth="1"/>
    <col min="13831" max="13831" width="7.28515625" style="793" bestFit="1" customWidth="1"/>
    <col min="13832" max="13832" width="6.140625" style="793" customWidth="1"/>
    <col min="13833" max="13833" width="10" style="793" customWidth="1"/>
    <col min="13834" max="13834" width="11.28515625" style="793" bestFit="1" customWidth="1"/>
    <col min="13835" max="13835" width="10.28515625" style="793" bestFit="1" customWidth="1"/>
    <col min="13836" max="13836" width="7.85546875" style="793" bestFit="1" customWidth="1"/>
    <col min="13837" max="13837" width="6.7109375" style="793" bestFit="1" customWidth="1"/>
    <col min="13838" max="13838" width="11.28515625" style="793" bestFit="1" customWidth="1"/>
    <col min="13839" max="13839" width="7.28515625" style="793" bestFit="1" customWidth="1"/>
    <col min="13840" max="13840" width="4.7109375" style="793" customWidth="1"/>
    <col min="13841" max="13842" width="9.140625" style="793"/>
    <col min="13843" max="13844" width="9.28515625" style="793" bestFit="1" customWidth="1"/>
    <col min="13845" max="14080" width="9.140625" style="793"/>
    <col min="14081" max="14081" width="9.140625" style="793" customWidth="1"/>
    <col min="14082" max="14082" width="11.28515625" style="793" customWidth="1"/>
    <col min="14083" max="14083" width="12.140625" style="793" bestFit="1" customWidth="1"/>
    <col min="14084" max="14084" width="11.28515625" style="793" customWidth="1"/>
    <col min="14085" max="14085" width="12.28515625" style="793" bestFit="1" customWidth="1"/>
    <col min="14086" max="14086" width="11.28515625" style="793" customWidth="1"/>
    <col min="14087" max="14087" width="7.28515625" style="793" bestFit="1" customWidth="1"/>
    <col min="14088" max="14088" width="6.140625" style="793" customWidth="1"/>
    <col min="14089" max="14089" width="10" style="793" customWidth="1"/>
    <col min="14090" max="14090" width="11.28515625" style="793" bestFit="1" customWidth="1"/>
    <col min="14091" max="14091" width="10.28515625" style="793" bestFit="1" customWidth="1"/>
    <col min="14092" max="14092" width="7.85546875" style="793" bestFit="1" customWidth="1"/>
    <col min="14093" max="14093" width="6.7109375" style="793" bestFit="1" customWidth="1"/>
    <col min="14094" max="14094" width="11.28515625" style="793" bestFit="1" customWidth="1"/>
    <col min="14095" max="14095" width="7.28515625" style="793" bestFit="1" customWidth="1"/>
    <col min="14096" max="14096" width="4.7109375" style="793" customWidth="1"/>
    <col min="14097" max="14098" width="9.140625" style="793"/>
    <col min="14099" max="14100" width="9.28515625" style="793" bestFit="1" customWidth="1"/>
    <col min="14101" max="14336" width="9.140625" style="793"/>
    <col min="14337" max="14337" width="9.140625" style="793" customWidth="1"/>
    <col min="14338" max="14338" width="11.28515625" style="793" customWidth="1"/>
    <col min="14339" max="14339" width="12.140625" style="793" bestFit="1" customWidth="1"/>
    <col min="14340" max="14340" width="11.28515625" style="793" customWidth="1"/>
    <col min="14341" max="14341" width="12.28515625" style="793" bestFit="1" customWidth="1"/>
    <col min="14342" max="14342" width="11.28515625" style="793" customWidth="1"/>
    <col min="14343" max="14343" width="7.28515625" style="793" bestFit="1" customWidth="1"/>
    <col min="14344" max="14344" width="6.140625" style="793" customWidth="1"/>
    <col min="14345" max="14345" width="10" style="793" customWidth="1"/>
    <col min="14346" max="14346" width="11.28515625" style="793" bestFit="1" customWidth="1"/>
    <col min="14347" max="14347" width="10.28515625" style="793" bestFit="1" customWidth="1"/>
    <col min="14348" max="14348" width="7.85546875" style="793" bestFit="1" customWidth="1"/>
    <col min="14349" max="14349" width="6.7109375" style="793" bestFit="1" customWidth="1"/>
    <col min="14350" max="14350" width="11.28515625" style="793" bestFit="1" customWidth="1"/>
    <col min="14351" max="14351" width="7.28515625" style="793" bestFit="1" customWidth="1"/>
    <col min="14352" max="14352" width="4.7109375" style="793" customWidth="1"/>
    <col min="14353" max="14354" width="9.140625" style="793"/>
    <col min="14355" max="14356" width="9.28515625" style="793" bestFit="1" customWidth="1"/>
    <col min="14357" max="14592" width="9.140625" style="793"/>
    <col min="14593" max="14593" width="9.140625" style="793" customWidth="1"/>
    <col min="14594" max="14594" width="11.28515625" style="793" customWidth="1"/>
    <col min="14595" max="14595" width="12.140625" style="793" bestFit="1" customWidth="1"/>
    <col min="14596" max="14596" width="11.28515625" style="793" customWidth="1"/>
    <col min="14597" max="14597" width="12.28515625" style="793" bestFit="1" customWidth="1"/>
    <col min="14598" max="14598" width="11.28515625" style="793" customWidth="1"/>
    <col min="14599" max="14599" width="7.28515625" style="793" bestFit="1" customWidth="1"/>
    <col min="14600" max="14600" width="6.140625" style="793" customWidth="1"/>
    <col min="14601" max="14601" width="10" style="793" customWidth="1"/>
    <col min="14602" max="14602" width="11.28515625" style="793" bestFit="1" customWidth="1"/>
    <col min="14603" max="14603" width="10.28515625" style="793" bestFit="1" customWidth="1"/>
    <col min="14604" max="14604" width="7.85546875" style="793" bestFit="1" customWidth="1"/>
    <col min="14605" max="14605" width="6.7109375" style="793" bestFit="1" customWidth="1"/>
    <col min="14606" max="14606" width="11.28515625" style="793" bestFit="1" customWidth="1"/>
    <col min="14607" max="14607" width="7.28515625" style="793" bestFit="1" customWidth="1"/>
    <col min="14608" max="14608" width="4.7109375" style="793" customWidth="1"/>
    <col min="14609" max="14610" width="9.140625" style="793"/>
    <col min="14611" max="14612" width="9.28515625" style="793" bestFit="1" customWidth="1"/>
    <col min="14613" max="14848" width="9.140625" style="793"/>
    <col min="14849" max="14849" width="9.140625" style="793" customWidth="1"/>
    <col min="14850" max="14850" width="11.28515625" style="793" customWidth="1"/>
    <col min="14851" max="14851" width="12.140625" style="793" bestFit="1" customWidth="1"/>
    <col min="14852" max="14852" width="11.28515625" style="793" customWidth="1"/>
    <col min="14853" max="14853" width="12.28515625" style="793" bestFit="1" customWidth="1"/>
    <col min="14854" max="14854" width="11.28515625" style="793" customWidth="1"/>
    <col min="14855" max="14855" width="7.28515625" style="793" bestFit="1" customWidth="1"/>
    <col min="14856" max="14856" width="6.140625" style="793" customWidth="1"/>
    <col min="14857" max="14857" width="10" style="793" customWidth="1"/>
    <col min="14858" max="14858" width="11.28515625" style="793" bestFit="1" customWidth="1"/>
    <col min="14859" max="14859" width="10.28515625" style="793" bestFit="1" customWidth="1"/>
    <col min="14860" max="14860" width="7.85546875" style="793" bestFit="1" customWidth="1"/>
    <col min="14861" max="14861" width="6.7109375" style="793" bestFit="1" customWidth="1"/>
    <col min="14862" max="14862" width="11.28515625" style="793" bestFit="1" customWidth="1"/>
    <col min="14863" max="14863" width="7.28515625" style="793" bestFit="1" customWidth="1"/>
    <col min="14864" max="14864" width="4.7109375" style="793" customWidth="1"/>
    <col min="14865" max="14866" width="9.140625" style="793"/>
    <col min="14867" max="14868" width="9.28515625" style="793" bestFit="1" customWidth="1"/>
    <col min="14869" max="15104" width="9.140625" style="793"/>
    <col min="15105" max="15105" width="9.140625" style="793" customWidth="1"/>
    <col min="15106" max="15106" width="11.28515625" style="793" customWidth="1"/>
    <col min="15107" max="15107" width="12.140625" style="793" bestFit="1" customWidth="1"/>
    <col min="15108" max="15108" width="11.28515625" style="793" customWidth="1"/>
    <col min="15109" max="15109" width="12.28515625" style="793" bestFit="1" customWidth="1"/>
    <col min="15110" max="15110" width="11.28515625" style="793" customWidth="1"/>
    <col min="15111" max="15111" width="7.28515625" style="793" bestFit="1" customWidth="1"/>
    <col min="15112" max="15112" width="6.140625" style="793" customWidth="1"/>
    <col min="15113" max="15113" width="10" style="793" customWidth="1"/>
    <col min="15114" max="15114" width="11.28515625" style="793" bestFit="1" customWidth="1"/>
    <col min="15115" max="15115" width="10.28515625" style="793" bestFit="1" customWidth="1"/>
    <col min="15116" max="15116" width="7.85546875" style="793" bestFit="1" customWidth="1"/>
    <col min="15117" max="15117" width="6.7109375" style="793" bestFit="1" customWidth="1"/>
    <col min="15118" max="15118" width="11.28515625" style="793" bestFit="1" customWidth="1"/>
    <col min="15119" max="15119" width="7.28515625" style="793" bestFit="1" customWidth="1"/>
    <col min="15120" max="15120" width="4.7109375" style="793" customWidth="1"/>
    <col min="15121" max="15122" width="9.140625" style="793"/>
    <col min="15123" max="15124" width="9.28515625" style="793" bestFit="1" customWidth="1"/>
    <col min="15125" max="15360" width="9.140625" style="793"/>
    <col min="15361" max="15361" width="9.140625" style="793" customWidth="1"/>
    <col min="15362" max="15362" width="11.28515625" style="793" customWidth="1"/>
    <col min="15363" max="15363" width="12.140625" style="793" bestFit="1" customWidth="1"/>
    <col min="15364" max="15364" width="11.28515625" style="793" customWidth="1"/>
    <col min="15365" max="15365" width="12.28515625" style="793" bestFit="1" customWidth="1"/>
    <col min="15366" max="15366" width="11.28515625" style="793" customWidth="1"/>
    <col min="15367" max="15367" width="7.28515625" style="793" bestFit="1" customWidth="1"/>
    <col min="15368" max="15368" width="6.140625" style="793" customWidth="1"/>
    <col min="15369" max="15369" width="10" style="793" customWidth="1"/>
    <col min="15370" max="15370" width="11.28515625" style="793" bestFit="1" customWidth="1"/>
    <col min="15371" max="15371" width="10.28515625" style="793" bestFit="1" customWidth="1"/>
    <col min="15372" max="15372" width="7.85546875" style="793" bestFit="1" customWidth="1"/>
    <col min="15373" max="15373" width="6.7109375" style="793" bestFit="1" customWidth="1"/>
    <col min="15374" max="15374" width="11.28515625" style="793" bestFit="1" customWidth="1"/>
    <col min="15375" max="15375" width="7.28515625" style="793" bestFit="1" customWidth="1"/>
    <col min="15376" max="15376" width="4.7109375" style="793" customWidth="1"/>
    <col min="15377" max="15378" width="9.140625" style="793"/>
    <col min="15379" max="15380" width="9.28515625" style="793" bestFit="1" customWidth="1"/>
    <col min="15381" max="15616" width="9.140625" style="793"/>
    <col min="15617" max="15617" width="9.140625" style="793" customWidth="1"/>
    <col min="15618" max="15618" width="11.28515625" style="793" customWidth="1"/>
    <col min="15619" max="15619" width="12.140625" style="793" bestFit="1" customWidth="1"/>
    <col min="15620" max="15620" width="11.28515625" style="793" customWidth="1"/>
    <col min="15621" max="15621" width="12.28515625" style="793" bestFit="1" customWidth="1"/>
    <col min="15622" max="15622" width="11.28515625" style="793" customWidth="1"/>
    <col min="15623" max="15623" width="7.28515625" style="793" bestFit="1" customWidth="1"/>
    <col min="15624" max="15624" width="6.140625" style="793" customWidth="1"/>
    <col min="15625" max="15625" width="10" style="793" customWidth="1"/>
    <col min="15626" max="15626" width="11.28515625" style="793" bestFit="1" customWidth="1"/>
    <col min="15627" max="15627" width="10.28515625" style="793" bestFit="1" customWidth="1"/>
    <col min="15628" max="15628" width="7.85546875" style="793" bestFit="1" customWidth="1"/>
    <col min="15629" max="15629" width="6.7109375" style="793" bestFit="1" customWidth="1"/>
    <col min="15630" max="15630" width="11.28515625" style="793" bestFit="1" customWidth="1"/>
    <col min="15631" max="15631" width="7.28515625" style="793" bestFit="1" customWidth="1"/>
    <col min="15632" max="15632" width="4.7109375" style="793" customWidth="1"/>
    <col min="15633" max="15634" width="9.140625" style="793"/>
    <col min="15635" max="15636" width="9.28515625" style="793" bestFit="1" customWidth="1"/>
    <col min="15637" max="15872" width="9.140625" style="793"/>
    <col min="15873" max="15873" width="9.140625" style="793" customWidth="1"/>
    <col min="15874" max="15874" width="11.28515625" style="793" customWidth="1"/>
    <col min="15875" max="15875" width="12.140625" style="793" bestFit="1" customWidth="1"/>
    <col min="15876" max="15876" width="11.28515625" style="793" customWidth="1"/>
    <col min="15877" max="15877" width="12.28515625" style="793" bestFit="1" customWidth="1"/>
    <col min="15878" max="15878" width="11.28515625" style="793" customWidth="1"/>
    <col min="15879" max="15879" width="7.28515625" style="793" bestFit="1" customWidth="1"/>
    <col min="15880" max="15880" width="6.140625" style="793" customWidth="1"/>
    <col min="15881" max="15881" width="10" style="793" customWidth="1"/>
    <col min="15882" max="15882" width="11.28515625" style="793" bestFit="1" customWidth="1"/>
    <col min="15883" max="15883" width="10.28515625" style="793" bestFit="1" customWidth="1"/>
    <col min="15884" max="15884" width="7.85546875" style="793" bestFit="1" customWidth="1"/>
    <col min="15885" max="15885" width="6.7109375" style="793" bestFit="1" customWidth="1"/>
    <col min="15886" max="15886" width="11.28515625" style="793" bestFit="1" customWidth="1"/>
    <col min="15887" max="15887" width="7.28515625" style="793" bestFit="1" customWidth="1"/>
    <col min="15888" max="15888" width="4.7109375" style="793" customWidth="1"/>
    <col min="15889" max="15890" width="9.140625" style="793"/>
    <col min="15891" max="15892" width="9.28515625" style="793" bestFit="1" customWidth="1"/>
    <col min="15893" max="16128" width="9.140625" style="793"/>
    <col min="16129" max="16129" width="9.140625" style="793" customWidth="1"/>
    <col min="16130" max="16130" width="11.28515625" style="793" customWidth="1"/>
    <col min="16131" max="16131" width="12.140625" style="793" bestFit="1" customWidth="1"/>
    <col min="16132" max="16132" width="11.28515625" style="793" customWidth="1"/>
    <col min="16133" max="16133" width="12.28515625" style="793" bestFit="1" customWidth="1"/>
    <col min="16134" max="16134" width="11.28515625" style="793" customWidth="1"/>
    <col min="16135" max="16135" width="7.28515625" style="793" bestFit="1" customWidth="1"/>
    <col min="16136" max="16136" width="6.140625" style="793" customWidth="1"/>
    <col min="16137" max="16137" width="10" style="793" customWidth="1"/>
    <col min="16138" max="16138" width="11.28515625" style="793" bestFit="1" customWidth="1"/>
    <col min="16139" max="16139" width="10.28515625" style="793" bestFit="1" customWidth="1"/>
    <col min="16140" max="16140" width="7.85546875" style="793" bestFit="1" customWidth="1"/>
    <col min="16141" max="16141" width="6.7109375" style="793" bestFit="1" customWidth="1"/>
    <col min="16142" max="16142" width="11.28515625" style="793" bestFit="1" customWidth="1"/>
    <col min="16143" max="16143" width="7.28515625" style="793" bestFit="1" customWidth="1"/>
    <col min="16144" max="16144" width="4.7109375" style="793" customWidth="1"/>
    <col min="16145" max="16146" width="9.140625" style="793"/>
    <col min="16147" max="16148" width="9.28515625" style="793" bestFit="1" customWidth="1"/>
    <col min="16149" max="16384" width="9.140625" style="793"/>
  </cols>
  <sheetData>
    <row r="1" spans="1:15" ht="18" customHeight="1">
      <c r="A1" s="785"/>
      <c r="B1" s="785"/>
      <c r="C1" s="785"/>
      <c r="D1" s="785"/>
      <c r="E1" s="785"/>
      <c r="F1" s="785"/>
      <c r="G1" s="785"/>
      <c r="H1" s="785"/>
      <c r="I1" s="785"/>
      <c r="J1" s="785"/>
      <c r="K1" s="785"/>
      <c r="L1" s="785"/>
      <c r="M1" s="785"/>
      <c r="N1" s="785"/>
      <c r="O1" s="785"/>
    </row>
    <row r="2" spans="1:15" ht="23.25">
      <c r="A2" s="1097" t="s">
        <v>1072</v>
      </c>
      <c r="B2" s="1097"/>
      <c r="C2" s="1097"/>
      <c r="D2" s="1097"/>
      <c r="E2" s="1097"/>
      <c r="F2" s="1097"/>
      <c r="G2" s="1097"/>
      <c r="H2" s="1097"/>
      <c r="I2" s="1097"/>
      <c r="J2" s="1097"/>
      <c r="K2" s="1097"/>
      <c r="L2" s="1097"/>
      <c r="M2" s="1097"/>
      <c r="N2" s="1097"/>
      <c r="O2" s="1097"/>
    </row>
    <row r="3" spans="1:15" ht="23.25">
      <c r="A3" s="1097" t="s">
        <v>768</v>
      </c>
      <c r="B3" s="1097"/>
      <c r="C3" s="1097"/>
      <c r="D3" s="1097"/>
      <c r="E3" s="1097"/>
      <c r="F3" s="1097"/>
      <c r="G3" s="1097"/>
      <c r="H3" s="1097"/>
      <c r="I3" s="1097"/>
      <c r="J3" s="1097"/>
      <c r="K3" s="1097"/>
      <c r="L3" s="1097"/>
      <c r="M3" s="1097"/>
      <c r="N3" s="1097"/>
      <c r="O3" s="1097"/>
    </row>
    <row r="4" spans="1:15" ht="23.25">
      <c r="A4" s="1097" t="s">
        <v>1527</v>
      </c>
      <c r="B4" s="1097"/>
      <c r="C4" s="1097"/>
      <c r="D4" s="1097"/>
      <c r="E4" s="1097"/>
      <c r="F4" s="1097"/>
      <c r="G4" s="1097"/>
      <c r="H4" s="1097"/>
      <c r="I4" s="1097"/>
      <c r="J4" s="1097"/>
      <c r="K4" s="1097"/>
      <c r="L4" s="1097"/>
      <c r="M4" s="1097"/>
      <c r="N4" s="1097"/>
      <c r="O4" s="1097"/>
    </row>
    <row r="5" spans="1:15" ht="37.5" customHeight="1" thickBot="1">
      <c r="A5" s="1098" t="s">
        <v>1253</v>
      </c>
      <c r="B5" s="1098"/>
      <c r="C5" s="1098"/>
      <c r="D5" s="1098"/>
      <c r="E5" s="1098"/>
      <c r="F5" s="1098"/>
      <c r="G5" s="1098"/>
      <c r="H5" s="1098"/>
      <c r="I5" s="1098"/>
      <c r="J5" s="1098"/>
      <c r="K5" s="1098"/>
      <c r="L5" s="1098"/>
      <c r="M5" s="1098"/>
      <c r="N5" s="1098"/>
      <c r="O5" s="1098"/>
    </row>
    <row r="6" spans="1:15" s="501" customFormat="1" ht="20.25" customHeight="1" thickTop="1" thickBot="1">
      <c r="A6" s="333"/>
      <c r="B6" s="1099" t="s">
        <v>1523</v>
      </c>
      <c r="C6" s="1099"/>
      <c r="D6" s="1099"/>
      <c r="E6" s="1099"/>
      <c r="F6" s="1099"/>
      <c r="G6" s="1099"/>
      <c r="H6" s="182"/>
      <c r="I6" s="786"/>
      <c r="J6" s="1099" t="s">
        <v>769</v>
      </c>
      <c r="K6" s="1099"/>
      <c r="L6" s="1099"/>
      <c r="M6" s="1099"/>
      <c r="N6" s="1099"/>
      <c r="O6" s="1099"/>
    </row>
    <row r="7" spans="1:15" s="501" customFormat="1" ht="20.25" customHeight="1" thickTop="1" thickBot="1">
      <c r="A7" s="183" t="s">
        <v>770</v>
      </c>
      <c r="B7" s="763" t="s">
        <v>771</v>
      </c>
      <c r="C7" s="763" t="s">
        <v>772</v>
      </c>
      <c r="D7" s="763" t="s">
        <v>773</v>
      </c>
      <c r="E7" s="763" t="s">
        <v>6</v>
      </c>
      <c r="F7" s="763" t="s">
        <v>709</v>
      </c>
      <c r="G7" s="334"/>
      <c r="H7" s="182"/>
      <c r="I7" s="183" t="s">
        <v>770</v>
      </c>
      <c r="J7" s="803" t="s">
        <v>2</v>
      </c>
      <c r="K7" s="803" t="s">
        <v>3</v>
      </c>
      <c r="L7" s="803" t="s">
        <v>4</v>
      </c>
      <c r="M7" s="803" t="s">
        <v>774</v>
      </c>
      <c r="N7" s="803" t="s">
        <v>6</v>
      </c>
      <c r="O7" s="803" t="s">
        <v>709</v>
      </c>
    </row>
    <row r="8" spans="1:15" s="501" customFormat="1" ht="20.25" customHeight="1" thickTop="1">
      <c r="A8" s="182" t="s">
        <v>777</v>
      </c>
      <c r="B8" s="804">
        <v>5889267.1507299999</v>
      </c>
      <c r="C8" s="804">
        <v>6775445.0323599996</v>
      </c>
      <c r="D8" s="804">
        <v>7992374.3712399993</v>
      </c>
      <c r="E8" s="804">
        <v>20657086.554330003</v>
      </c>
      <c r="F8" s="805">
        <v>0.13522689199272239</v>
      </c>
      <c r="H8" s="182"/>
      <c r="I8" s="806" t="s">
        <v>777</v>
      </c>
      <c r="J8" s="804">
        <v>4514585.0305600008</v>
      </c>
      <c r="K8" s="807">
        <v>1374677.152</v>
      </c>
      <c r="L8" s="804">
        <v>0</v>
      </c>
      <c r="M8" s="804">
        <v>4.9681699999999998</v>
      </c>
      <c r="N8" s="804">
        <v>5889267.1507299999</v>
      </c>
      <c r="O8" s="805">
        <v>0.18957051371120859</v>
      </c>
    </row>
    <row r="9" spans="1:15" s="501" customFormat="1" ht="20.25" customHeight="1">
      <c r="A9" s="182" t="s">
        <v>779</v>
      </c>
      <c r="B9" s="804">
        <v>4160729.6692399997</v>
      </c>
      <c r="C9" s="804">
        <v>8664987.5306800008</v>
      </c>
      <c r="D9" s="804">
        <v>5434021.1342200004</v>
      </c>
      <c r="E9" s="804">
        <v>18259738.334139999</v>
      </c>
      <c r="F9" s="805">
        <v>0.1195332002425358</v>
      </c>
      <c r="H9" s="182"/>
      <c r="I9" s="806" t="s">
        <v>779</v>
      </c>
      <c r="J9" s="804">
        <v>3639880.9768400001</v>
      </c>
      <c r="K9" s="804">
        <v>520848.6924</v>
      </c>
      <c r="L9" s="804">
        <v>0</v>
      </c>
      <c r="M9" s="804">
        <v>0</v>
      </c>
      <c r="N9" s="804">
        <v>4160729.6692399997</v>
      </c>
      <c r="O9" s="805">
        <v>0.13393035850199539</v>
      </c>
    </row>
    <row r="10" spans="1:15" s="501" customFormat="1" ht="20.25" customHeight="1">
      <c r="A10" s="182" t="s">
        <v>776</v>
      </c>
      <c r="B10" s="804">
        <v>6507305.5373</v>
      </c>
      <c r="C10" s="804">
        <v>10048328.17192</v>
      </c>
      <c r="D10" s="804">
        <v>12353065.73494</v>
      </c>
      <c r="E10" s="804">
        <v>28908699.444159999</v>
      </c>
      <c r="F10" s="805">
        <v>0.18924418828879186</v>
      </c>
      <c r="H10" s="182"/>
      <c r="I10" s="806" t="s">
        <v>776</v>
      </c>
      <c r="J10" s="804">
        <v>5024676.5753699997</v>
      </c>
      <c r="K10" s="804">
        <v>1482587.7282400001</v>
      </c>
      <c r="L10" s="804">
        <v>39.249900000000004</v>
      </c>
      <c r="M10" s="804">
        <v>1.9837899999999999</v>
      </c>
      <c r="N10" s="804">
        <v>6507305.5373</v>
      </c>
      <c r="O10" s="805">
        <v>0.20946464509235993</v>
      </c>
    </row>
    <row r="11" spans="1:15" s="501" customFormat="1" ht="20.25" customHeight="1">
      <c r="A11" s="182" t="s">
        <v>778</v>
      </c>
      <c r="B11" s="804">
        <v>4594712.2506800005</v>
      </c>
      <c r="C11" s="804">
        <v>4249431.06592</v>
      </c>
      <c r="D11" s="804">
        <v>6515108.1426099995</v>
      </c>
      <c r="E11" s="804">
        <v>15359251.459209999</v>
      </c>
      <c r="F11" s="805">
        <v>0.10054582637783888</v>
      </c>
      <c r="H11" s="182"/>
      <c r="I11" s="806" t="s">
        <v>778</v>
      </c>
      <c r="J11" s="804">
        <v>3344802.8102800003</v>
      </c>
      <c r="K11" s="804">
        <v>1249750.8863499998</v>
      </c>
      <c r="L11" s="804">
        <v>0</v>
      </c>
      <c r="M11" s="804">
        <v>158.55404999999999</v>
      </c>
      <c r="N11" s="804">
        <v>4594712.2506800005</v>
      </c>
      <c r="O11" s="805">
        <v>0.14789988965072237</v>
      </c>
    </row>
    <row r="12" spans="1:15" s="501" customFormat="1" ht="20.25" customHeight="1">
      <c r="A12" s="182" t="s">
        <v>775</v>
      </c>
      <c r="B12" s="804">
        <v>3761363.8454999998</v>
      </c>
      <c r="C12" s="804">
        <v>4161739.3441900001</v>
      </c>
      <c r="D12" s="804">
        <v>7558915.6154399998</v>
      </c>
      <c r="E12" s="804">
        <v>15482018.805129999</v>
      </c>
      <c r="F12" s="805">
        <v>0.10134949472590402</v>
      </c>
      <c r="H12" s="182"/>
      <c r="I12" s="806" t="s">
        <v>775</v>
      </c>
      <c r="J12" s="804">
        <v>2808661.53523</v>
      </c>
      <c r="K12" s="804">
        <v>952702.18573000003</v>
      </c>
      <c r="L12" s="804">
        <v>0</v>
      </c>
      <c r="M12" s="804">
        <v>0.12454000000000001</v>
      </c>
      <c r="N12" s="804">
        <v>3761363.8454999998</v>
      </c>
      <c r="O12" s="805">
        <v>0.12107511141820373</v>
      </c>
    </row>
    <row r="13" spans="1:15" s="501" customFormat="1" ht="20.25" customHeight="1">
      <c r="A13" s="182" t="s">
        <v>781</v>
      </c>
      <c r="B13" s="804">
        <v>1822959.7832899999</v>
      </c>
      <c r="C13" s="804">
        <v>2227339.4969299999</v>
      </c>
      <c r="D13" s="804">
        <v>4562167.7923100004</v>
      </c>
      <c r="E13" s="804">
        <v>8612467.0725300014</v>
      </c>
      <c r="F13" s="805">
        <v>5.6379545660748993E-2</v>
      </c>
      <c r="H13" s="182"/>
      <c r="I13" s="806" t="s">
        <v>781</v>
      </c>
      <c r="J13" s="804">
        <v>1361485.50459</v>
      </c>
      <c r="K13" s="804">
        <v>461469.25805</v>
      </c>
      <c r="L13" s="804">
        <v>0</v>
      </c>
      <c r="M13" s="804">
        <v>5.0206499999999998</v>
      </c>
      <c r="N13" s="804">
        <v>1822959.7832899999</v>
      </c>
      <c r="O13" s="805">
        <v>5.867952900562895E-2</v>
      </c>
    </row>
    <row r="14" spans="1:15" s="501" customFormat="1" ht="20.25" customHeight="1">
      <c r="A14" s="182" t="s">
        <v>780</v>
      </c>
      <c r="B14" s="804">
        <v>1381089.2873399998</v>
      </c>
      <c r="C14" s="804">
        <v>1824101.21318</v>
      </c>
      <c r="D14" s="804">
        <v>4873876.69563</v>
      </c>
      <c r="E14" s="804">
        <v>8079067.1961499993</v>
      </c>
      <c r="F14" s="805">
        <v>5.288776538077284E-2</v>
      </c>
      <c r="H14" s="182"/>
      <c r="I14" s="806" t="s">
        <v>780</v>
      </c>
      <c r="J14" s="804">
        <v>979145.08883999998</v>
      </c>
      <c r="K14" s="804">
        <v>401944.1985</v>
      </c>
      <c r="L14" s="804">
        <v>0</v>
      </c>
      <c r="M14" s="804">
        <v>0</v>
      </c>
      <c r="N14" s="804">
        <v>1381089.2873399998</v>
      </c>
      <c r="O14" s="805">
        <v>4.4456092580150285E-2</v>
      </c>
    </row>
    <row r="15" spans="1:15" s="501" customFormat="1" ht="20.25" customHeight="1">
      <c r="A15" s="182" t="s">
        <v>782</v>
      </c>
      <c r="B15" s="804">
        <v>0</v>
      </c>
      <c r="C15" s="804">
        <v>2810235.2413000003</v>
      </c>
      <c r="D15" s="804">
        <v>4947405.82314</v>
      </c>
      <c r="E15" s="804">
        <v>7757641.0644399999</v>
      </c>
      <c r="F15" s="805">
        <v>5.078362273306361E-2</v>
      </c>
      <c r="H15" s="182"/>
      <c r="I15" s="806" t="s">
        <v>782</v>
      </c>
      <c r="J15" s="804">
        <v>0</v>
      </c>
      <c r="K15" s="804">
        <v>0</v>
      </c>
      <c r="L15" s="804">
        <v>0</v>
      </c>
      <c r="M15" s="804">
        <v>0</v>
      </c>
      <c r="N15" s="804">
        <v>0</v>
      </c>
      <c r="O15" s="805">
        <v>0</v>
      </c>
    </row>
    <row r="16" spans="1:15" s="501" customFormat="1" ht="20.25" customHeight="1">
      <c r="A16" s="182" t="s">
        <v>784</v>
      </c>
      <c r="B16" s="804">
        <v>41703.521710000001</v>
      </c>
      <c r="C16" s="804">
        <v>18835.637780000001</v>
      </c>
      <c r="D16" s="804">
        <v>6285.4765599999992</v>
      </c>
      <c r="E16" s="804">
        <v>66824.636050000001</v>
      </c>
      <c r="F16" s="805">
        <v>4.3745219432660815E-4</v>
      </c>
      <c r="H16" s="182"/>
      <c r="I16" s="806" t="s">
        <v>784</v>
      </c>
      <c r="J16" s="804">
        <v>29935.590829999997</v>
      </c>
      <c r="K16" s="804">
        <v>11767.930880000002</v>
      </c>
      <c r="L16" s="804">
        <v>0</v>
      </c>
      <c r="M16" s="804">
        <v>0</v>
      </c>
      <c r="N16" s="804">
        <v>41703.521710000001</v>
      </c>
      <c r="O16" s="805">
        <v>1.3424009867087261E-3</v>
      </c>
    </row>
    <row r="17" spans="1:15" s="501" customFormat="1" ht="20.25" customHeight="1">
      <c r="A17" s="182" t="s">
        <v>783</v>
      </c>
      <c r="B17" s="804">
        <v>17307.497070000001</v>
      </c>
      <c r="C17" s="804">
        <v>4021.54133</v>
      </c>
      <c r="D17" s="804">
        <v>70635.872669999997</v>
      </c>
      <c r="E17" s="804">
        <v>91964.911069999987</v>
      </c>
      <c r="F17" s="805">
        <v>6.020272541180996E-4</v>
      </c>
      <c r="H17" s="182"/>
      <c r="I17" s="806" t="s">
        <v>783</v>
      </c>
      <c r="J17" s="804">
        <v>11924.128259999999</v>
      </c>
      <c r="K17" s="804">
        <v>5383.3688099999999</v>
      </c>
      <c r="L17" s="804">
        <v>0</v>
      </c>
      <c r="M17" s="804">
        <v>0</v>
      </c>
      <c r="N17" s="804">
        <v>17307.497070000001</v>
      </c>
      <c r="O17" s="805">
        <v>5.5711364871747159E-4</v>
      </c>
    </row>
    <row r="18" spans="1:15" s="501" customFormat="1" ht="20.25" customHeight="1">
      <c r="A18" s="182" t="s">
        <v>785</v>
      </c>
      <c r="B18" s="804">
        <v>249124.77507</v>
      </c>
      <c r="C18" s="804">
        <v>3825490.4837199999</v>
      </c>
      <c r="D18" s="804">
        <v>4491105.4059600001</v>
      </c>
      <c r="E18" s="804">
        <v>8565720.6647500005</v>
      </c>
      <c r="F18" s="805">
        <v>5.6073530995065707E-2</v>
      </c>
      <c r="H18" s="182"/>
      <c r="I18" s="806" t="s">
        <v>785</v>
      </c>
      <c r="J18" s="804">
        <v>243952.79060000001</v>
      </c>
      <c r="K18" s="804">
        <v>5171.9844699999994</v>
      </c>
      <c r="L18" s="804">
        <v>0</v>
      </c>
      <c r="M18" s="804">
        <v>0</v>
      </c>
      <c r="N18" s="804">
        <v>249124.77507</v>
      </c>
      <c r="O18" s="805">
        <v>8.0191151767253829E-3</v>
      </c>
    </row>
    <row r="19" spans="1:15" s="501" customFormat="1" ht="20.25" customHeight="1">
      <c r="A19" s="182" t="s">
        <v>786</v>
      </c>
      <c r="B19" s="804">
        <v>439472.83032999997</v>
      </c>
      <c r="C19" s="804">
        <v>599401.31504000002</v>
      </c>
      <c r="D19" s="804">
        <v>1532021.9210999999</v>
      </c>
      <c r="E19" s="804">
        <v>2570896.06647</v>
      </c>
      <c r="F19" s="805">
        <v>1.6829783028245119E-2</v>
      </c>
      <c r="H19" s="182"/>
      <c r="I19" s="806" t="s">
        <v>786</v>
      </c>
      <c r="J19" s="804">
        <v>389089.07947000006</v>
      </c>
      <c r="K19" s="804">
        <v>50383.75086</v>
      </c>
      <c r="L19" s="804">
        <v>0</v>
      </c>
      <c r="M19" s="804">
        <v>0</v>
      </c>
      <c r="N19" s="804">
        <v>439472.83032999997</v>
      </c>
      <c r="O19" s="805">
        <v>1.4146257603112833E-2</v>
      </c>
    </row>
    <row r="20" spans="1:15" s="501" customFormat="1" ht="20.25" customHeight="1">
      <c r="A20" s="182" t="s">
        <v>1083</v>
      </c>
      <c r="B20" s="804">
        <v>2201330.8485700004</v>
      </c>
      <c r="C20" s="804">
        <v>2106778.5120699997</v>
      </c>
      <c r="D20" s="804">
        <v>7290582.1637599999</v>
      </c>
      <c r="E20" s="804">
        <v>11598691.5244</v>
      </c>
      <c r="F20" s="805">
        <v>7.5928180961132394E-2</v>
      </c>
      <c r="H20" s="182"/>
      <c r="I20" s="806" t="s">
        <v>1083</v>
      </c>
      <c r="J20" s="804">
        <v>1738105.4053499999</v>
      </c>
      <c r="K20" s="804">
        <v>463225.44322000002</v>
      </c>
      <c r="L20" s="804">
        <v>0</v>
      </c>
      <c r="M20" s="804">
        <v>0</v>
      </c>
      <c r="N20" s="804">
        <v>2201330.8485700004</v>
      </c>
      <c r="O20" s="805">
        <v>7.0858972624466304E-2</v>
      </c>
    </row>
    <row r="21" spans="1:15" s="501" customFormat="1" ht="20.25" customHeight="1">
      <c r="A21" s="182" t="s">
        <v>1084</v>
      </c>
      <c r="B21" s="804">
        <v>0</v>
      </c>
      <c r="C21" s="804">
        <v>2164060.0297300001</v>
      </c>
      <c r="D21" s="804">
        <v>4584589.4565099999</v>
      </c>
      <c r="E21" s="804">
        <v>6748649.4862399995</v>
      </c>
      <c r="F21" s="805">
        <v>4.4178490164733561E-2</v>
      </c>
      <c r="H21" s="182"/>
      <c r="I21" s="806" t="s">
        <v>1084</v>
      </c>
      <c r="J21" s="804">
        <v>0</v>
      </c>
      <c r="K21" s="804">
        <v>0</v>
      </c>
      <c r="L21" s="804">
        <v>0</v>
      </c>
      <c r="M21" s="804">
        <v>0</v>
      </c>
      <c r="N21" s="804">
        <v>0</v>
      </c>
      <c r="O21" s="805">
        <v>0</v>
      </c>
    </row>
    <row r="22" spans="1:15" s="501" customFormat="1" ht="20.25" customHeight="1" thickBot="1">
      <c r="A22" s="182"/>
      <c r="B22" s="808"/>
      <c r="C22" s="808"/>
      <c r="D22" s="808"/>
      <c r="E22" s="691"/>
      <c r="F22" s="809"/>
      <c r="H22" s="182"/>
      <c r="I22" s="806">
        <v>0</v>
      </c>
      <c r="J22" s="808"/>
      <c r="K22" s="808"/>
      <c r="L22" s="810"/>
      <c r="M22" s="808"/>
      <c r="N22" s="808"/>
      <c r="O22" s="809"/>
    </row>
    <row r="23" spans="1:15" s="501" customFormat="1" ht="20.25" customHeight="1" thickTop="1" thickBot="1">
      <c r="A23" s="183" t="s">
        <v>787</v>
      </c>
      <c r="B23" s="811">
        <v>31066366.996830001</v>
      </c>
      <c r="C23" s="811">
        <v>49480194.616149999</v>
      </c>
      <c r="D23" s="811">
        <v>72212155.606089994</v>
      </c>
      <c r="E23" s="812">
        <v>152758717.21907002</v>
      </c>
      <c r="F23" s="812"/>
      <c r="G23" s="334"/>
      <c r="H23" s="182"/>
      <c r="I23" s="803"/>
      <c r="J23" s="811">
        <v>24086244.51622</v>
      </c>
      <c r="K23" s="811">
        <v>6979912.5795100005</v>
      </c>
      <c r="L23" s="812">
        <v>39.249900000000004</v>
      </c>
      <c r="M23" s="811">
        <v>170.65120000000002</v>
      </c>
      <c r="N23" s="811">
        <v>31066366.996830001</v>
      </c>
      <c r="O23" s="811"/>
    </row>
    <row r="24" spans="1:15" s="501" customFormat="1" ht="20.25" customHeight="1" thickTop="1" thickBot="1">
      <c r="A24" s="182"/>
      <c r="B24" s="808"/>
      <c r="C24" s="808"/>
      <c r="D24" s="808"/>
      <c r="E24" s="808"/>
      <c r="F24" s="810"/>
      <c r="G24" s="810"/>
      <c r="H24" s="182"/>
      <c r="I24" s="810"/>
      <c r="J24" s="808"/>
      <c r="K24" s="808"/>
      <c r="L24" s="810"/>
      <c r="M24" s="808"/>
      <c r="N24" s="813"/>
      <c r="O24" s="808"/>
    </row>
    <row r="25" spans="1:15" s="501" customFormat="1" ht="20.25" customHeight="1" thickTop="1" thickBot="1">
      <c r="A25" s="184"/>
      <c r="B25" s="1096" t="s">
        <v>788</v>
      </c>
      <c r="C25" s="1096"/>
      <c r="D25" s="1096"/>
      <c r="E25" s="1096"/>
      <c r="F25" s="1096"/>
      <c r="G25" s="1096"/>
      <c r="H25" s="182"/>
      <c r="I25" s="814"/>
      <c r="J25" s="1096" t="s">
        <v>789</v>
      </c>
      <c r="K25" s="1096"/>
      <c r="L25" s="1096"/>
      <c r="M25" s="1096"/>
      <c r="N25" s="1096"/>
      <c r="O25" s="1096"/>
    </row>
    <row r="26" spans="1:15" s="501" customFormat="1" ht="20.25" customHeight="1" thickTop="1" thickBot="1">
      <c r="A26" s="183" t="s">
        <v>770</v>
      </c>
      <c r="B26" s="803" t="s">
        <v>2</v>
      </c>
      <c r="C26" s="803" t="s">
        <v>3</v>
      </c>
      <c r="D26" s="803" t="s">
        <v>4</v>
      </c>
      <c r="E26" s="803" t="s">
        <v>774</v>
      </c>
      <c r="F26" s="803" t="s">
        <v>6</v>
      </c>
      <c r="G26" s="803" t="s">
        <v>709</v>
      </c>
      <c r="H26" s="182"/>
      <c r="I26" s="812" t="s">
        <v>770</v>
      </c>
      <c r="J26" s="803" t="s">
        <v>2</v>
      </c>
      <c r="K26" s="803" t="s">
        <v>3</v>
      </c>
      <c r="L26" s="803" t="s">
        <v>4</v>
      </c>
      <c r="M26" s="803" t="s">
        <v>774</v>
      </c>
      <c r="N26" s="803" t="s">
        <v>6</v>
      </c>
      <c r="O26" s="803" t="s">
        <v>709</v>
      </c>
    </row>
    <row r="27" spans="1:15" s="501" customFormat="1" ht="20.25" customHeight="1" thickTop="1">
      <c r="A27" s="182" t="s">
        <v>777</v>
      </c>
      <c r="B27" s="804">
        <v>5180221.6628400004</v>
      </c>
      <c r="C27" s="804">
        <v>1594992.3476400001</v>
      </c>
      <c r="D27" s="804">
        <v>0</v>
      </c>
      <c r="E27" s="804">
        <v>231.02188000000001</v>
      </c>
      <c r="F27" s="804">
        <v>6775445.0323599996</v>
      </c>
      <c r="G27" s="815">
        <v>0.13693246530094569</v>
      </c>
      <c r="H27" s="182"/>
      <c r="I27" s="806" t="s">
        <v>777</v>
      </c>
      <c r="J27" s="804">
        <v>7703983.1582299992</v>
      </c>
      <c r="K27" s="804">
        <v>288235.11405000003</v>
      </c>
      <c r="L27" s="804">
        <v>0</v>
      </c>
      <c r="M27" s="804">
        <v>156.09896000000001</v>
      </c>
      <c r="N27" s="804">
        <v>7992374.3712399993</v>
      </c>
      <c r="O27" s="816">
        <v>0.11067907202268816</v>
      </c>
    </row>
    <row r="28" spans="1:15" s="501" customFormat="1" ht="20.25" customHeight="1">
      <c r="A28" s="182" t="s">
        <v>779</v>
      </c>
      <c r="B28" s="804">
        <v>7958662.3658199999</v>
      </c>
      <c r="C28" s="804">
        <v>700362.10762000002</v>
      </c>
      <c r="D28" s="804">
        <v>0</v>
      </c>
      <c r="E28" s="804">
        <v>5963.0572400000001</v>
      </c>
      <c r="F28" s="804">
        <v>8664987.5306800008</v>
      </c>
      <c r="G28" s="815">
        <v>0.17512032032007829</v>
      </c>
      <c r="H28" s="182"/>
      <c r="I28" s="806" t="s">
        <v>779</v>
      </c>
      <c r="J28" s="804">
        <v>4729676.4419300007</v>
      </c>
      <c r="K28" s="804">
        <v>703882.46547000005</v>
      </c>
      <c r="L28" s="804">
        <v>0</v>
      </c>
      <c r="M28" s="804">
        <v>462.22682000000003</v>
      </c>
      <c r="N28" s="804">
        <v>5434021.1342200004</v>
      </c>
      <c r="O28" s="816">
        <v>7.525078137622751E-2</v>
      </c>
    </row>
    <row r="29" spans="1:15" s="501" customFormat="1" ht="20.25" customHeight="1">
      <c r="A29" s="182" t="s">
        <v>776</v>
      </c>
      <c r="B29" s="804">
        <v>7159125.5689599998</v>
      </c>
      <c r="C29" s="804">
        <v>2889010.9617099999</v>
      </c>
      <c r="D29" s="804">
        <v>0</v>
      </c>
      <c r="E29" s="804">
        <v>191.64125000000001</v>
      </c>
      <c r="F29" s="804">
        <v>10048328.17192</v>
      </c>
      <c r="G29" s="815">
        <v>0.20307778192611017</v>
      </c>
      <c r="H29" s="182"/>
      <c r="I29" s="806" t="s">
        <v>776</v>
      </c>
      <c r="J29" s="804">
        <v>11652382.789969999</v>
      </c>
      <c r="K29" s="804">
        <v>700174.70735000004</v>
      </c>
      <c r="L29" s="804">
        <v>0</v>
      </c>
      <c r="M29" s="804">
        <v>508.23761999999999</v>
      </c>
      <c r="N29" s="804">
        <v>12353065.73494</v>
      </c>
      <c r="O29" s="816">
        <v>0.17106629252732358</v>
      </c>
    </row>
    <row r="30" spans="1:15" s="501" customFormat="1" ht="20.25" customHeight="1">
      <c r="A30" s="182" t="s">
        <v>778</v>
      </c>
      <c r="B30" s="804">
        <v>2402920.5172700002</v>
      </c>
      <c r="C30" s="804">
        <v>1846509.2501700001</v>
      </c>
      <c r="D30" s="804">
        <v>0</v>
      </c>
      <c r="E30" s="804">
        <v>1.2984800000000001</v>
      </c>
      <c r="F30" s="804">
        <v>4249431.06592</v>
      </c>
      <c r="G30" s="815">
        <v>8.5881454163339421E-2</v>
      </c>
      <c r="H30" s="182"/>
      <c r="I30" s="806" t="s">
        <v>778</v>
      </c>
      <c r="J30" s="804">
        <v>6326693.04452</v>
      </c>
      <c r="K30" s="804">
        <v>187696.79399000001</v>
      </c>
      <c r="L30" s="804">
        <v>0</v>
      </c>
      <c r="M30" s="804">
        <v>718.30409999999995</v>
      </c>
      <c r="N30" s="804">
        <v>6515108.1426099995</v>
      </c>
      <c r="O30" s="816">
        <v>9.0221765129810769E-2</v>
      </c>
    </row>
    <row r="31" spans="1:15" s="501" customFormat="1" ht="20.25" customHeight="1">
      <c r="A31" s="182" t="s">
        <v>775</v>
      </c>
      <c r="B31" s="804">
        <v>3382734.03608</v>
      </c>
      <c r="C31" s="804">
        <v>779005.27411999996</v>
      </c>
      <c r="D31" s="804">
        <v>0</v>
      </c>
      <c r="E31" s="804">
        <v>3.3989999999999999E-2</v>
      </c>
      <c r="F31" s="804">
        <v>4161739.3441900001</v>
      </c>
      <c r="G31" s="815">
        <v>8.410919513302878E-2</v>
      </c>
      <c r="H31" s="182"/>
      <c r="I31" s="806" t="s">
        <v>775</v>
      </c>
      <c r="J31" s="804">
        <v>7484227.6474700002</v>
      </c>
      <c r="K31" s="804">
        <v>74687.967980000001</v>
      </c>
      <c r="L31" s="804">
        <v>0</v>
      </c>
      <c r="M31" s="804">
        <v>-1.0000000000000001E-5</v>
      </c>
      <c r="N31" s="804">
        <v>7558915.6154399998</v>
      </c>
      <c r="O31" s="816">
        <v>0.1046764987417509</v>
      </c>
    </row>
    <row r="32" spans="1:15" s="501" customFormat="1" ht="20.25" customHeight="1">
      <c r="A32" s="182" t="s">
        <v>781</v>
      </c>
      <c r="B32" s="804">
        <v>1336094.1945</v>
      </c>
      <c r="C32" s="804">
        <v>890890.25341</v>
      </c>
      <c r="D32" s="804">
        <v>0</v>
      </c>
      <c r="E32" s="804">
        <v>355.04902000000004</v>
      </c>
      <c r="F32" s="804">
        <v>2227339.4969299999</v>
      </c>
      <c r="G32" s="815">
        <v>4.5014768317079568E-2</v>
      </c>
      <c r="H32" s="182"/>
      <c r="I32" s="806" t="s">
        <v>781</v>
      </c>
      <c r="J32" s="804">
        <v>4450307.3999300003</v>
      </c>
      <c r="K32" s="804">
        <v>111845.54159000001</v>
      </c>
      <c r="L32" s="804">
        <v>0</v>
      </c>
      <c r="M32" s="804">
        <v>14.850790000000002</v>
      </c>
      <c r="N32" s="804">
        <v>4562167.7923100004</v>
      </c>
      <c r="O32" s="816">
        <v>6.3177283021381661E-2</v>
      </c>
    </row>
    <row r="33" spans="1:15" s="501" customFormat="1" ht="20.25" customHeight="1">
      <c r="A33" s="182" t="s">
        <v>780</v>
      </c>
      <c r="B33" s="804">
        <v>1333869.4323199999</v>
      </c>
      <c r="C33" s="804">
        <v>490231.78081000003</v>
      </c>
      <c r="D33" s="804">
        <v>0</v>
      </c>
      <c r="E33" s="804">
        <v>5.0000000000000002E-5</v>
      </c>
      <c r="F33" s="804">
        <v>1824101.21318</v>
      </c>
      <c r="G33" s="815">
        <v>3.6865279680703314E-2</v>
      </c>
      <c r="H33" s="182"/>
      <c r="I33" s="806" t="s">
        <v>780</v>
      </c>
      <c r="J33" s="804">
        <v>4768574.8482400002</v>
      </c>
      <c r="K33" s="804">
        <v>105301.84739</v>
      </c>
      <c r="L33" s="804">
        <v>0</v>
      </c>
      <c r="M33" s="804">
        <v>0</v>
      </c>
      <c r="N33" s="804">
        <v>4873876.69563</v>
      </c>
      <c r="O33" s="816">
        <v>6.7493854112547255E-2</v>
      </c>
    </row>
    <row r="34" spans="1:15" s="501" customFormat="1" ht="20.25" customHeight="1">
      <c r="A34" s="182" t="s">
        <v>782</v>
      </c>
      <c r="B34" s="804">
        <v>2527304.7848700001</v>
      </c>
      <c r="C34" s="804">
        <v>282552.02756999998</v>
      </c>
      <c r="D34" s="804">
        <v>0</v>
      </c>
      <c r="E34" s="804">
        <v>378.42885999999999</v>
      </c>
      <c r="F34" s="804">
        <v>2810235.2413000003</v>
      </c>
      <c r="G34" s="815">
        <v>5.6795153355818827E-2</v>
      </c>
      <c r="H34" s="182"/>
      <c r="I34" s="806" t="s">
        <v>782</v>
      </c>
      <c r="J34" s="804">
        <v>4839913.4175899997</v>
      </c>
      <c r="K34" s="804">
        <v>107492.40555</v>
      </c>
      <c r="L34" s="804">
        <v>0</v>
      </c>
      <c r="M34" s="804">
        <v>0</v>
      </c>
      <c r="N34" s="804">
        <v>4947405.82314</v>
      </c>
      <c r="O34" s="816">
        <v>6.8512091650159271E-2</v>
      </c>
    </row>
    <row r="35" spans="1:15" s="501" customFormat="1" ht="20.25" customHeight="1">
      <c r="A35" s="182" t="s">
        <v>784</v>
      </c>
      <c r="B35" s="804">
        <v>3358.7379900000001</v>
      </c>
      <c r="C35" s="804">
        <v>15476.899789999999</v>
      </c>
      <c r="D35" s="804">
        <v>0</v>
      </c>
      <c r="E35" s="804">
        <v>0</v>
      </c>
      <c r="F35" s="804">
        <v>18835.637780000001</v>
      </c>
      <c r="G35" s="815">
        <v>3.8067024445073981E-4</v>
      </c>
      <c r="H35" s="182"/>
      <c r="I35" s="806" t="s">
        <v>784</v>
      </c>
      <c r="J35" s="804">
        <v>3506.8527100000001</v>
      </c>
      <c r="K35" s="804">
        <v>2778.6238499999999</v>
      </c>
      <c r="L35" s="804">
        <v>0</v>
      </c>
      <c r="M35" s="804">
        <v>0</v>
      </c>
      <c r="N35" s="804">
        <v>6285.4765599999992</v>
      </c>
      <c r="O35" s="816">
        <v>8.7041807674135061E-5</v>
      </c>
    </row>
    <row r="36" spans="1:15" s="501" customFormat="1" ht="20.25" customHeight="1">
      <c r="A36" s="182" t="s">
        <v>783</v>
      </c>
      <c r="B36" s="804">
        <v>736.09861000000001</v>
      </c>
      <c r="C36" s="804">
        <v>3285.44272</v>
      </c>
      <c r="D36" s="804">
        <v>0</v>
      </c>
      <c r="E36" s="804">
        <v>0</v>
      </c>
      <c r="F36" s="804">
        <v>4021.54133</v>
      </c>
      <c r="G36" s="815">
        <v>8.1275778343187764E-5</v>
      </c>
      <c r="H36" s="182"/>
      <c r="I36" s="806" t="s">
        <v>783</v>
      </c>
      <c r="J36" s="804">
        <v>50055.872670000004</v>
      </c>
      <c r="K36" s="804">
        <v>20580</v>
      </c>
      <c r="L36" s="804">
        <v>0</v>
      </c>
      <c r="M36" s="804">
        <v>0</v>
      </c>
      <c r="N36" s="804">
        <v>70635.872669999997</v>
      </c>
      <c r="O36" s="816">
        <v>9.7817150142022534E-4</v>
      </c>
    </row>
    <row r="37" spans="1:15" s="501" customFormat="1" ht="20.25" customHeight="1">
      <c r="A37" s="182" t="s">
        <v>785</v>
      </c>
      <c r="B37" s="804">
        <v>3594761.79483</v>
      </c>
      <c r="C37" s="804">
        <v>230728.68888999999</v>
      </c>
      <c r="D37" s="804">
        <v>0</v>
      </c>
      <c r="E37" s="804">
        <v>0</v>
      </c>
      <c r="F37" s="804">
        <v>3825490.4837199999</v>
      </c>
      <c r="G37" s="815">
        <v>7.7313569871679241E-2</v>
      </c>
      <c r="H37" s="182"/>
      <c r="I37" s="806" t="s">
        <v>785</v>
      </c>
      <c r="J37" s="804">
        <v>4374507.6885099998</v>
      </c>
      <c r="K37" s="804">
        <v>114825.42502</v>
      </c>
      <c r="L37" s="804">
        <v>0</v>
      </c>
      <c r="M37" s="804">
        <v>1772.29243</v>
      </c>
      <c r="N37" s="804">
        <v>4491105.4059600001</v>
      </c>
      <c r="O37" s="816">
        <v>6.2193205122673886E-2</v>
      </c>
    </row>
    <row r="38" spans="1:15" s="501" customFormat="1" ht="20.25" customHeight="1">
      <c r="A38" s="182" t="s">
        <v>786</v>
      </c>
      <c r="B38" s="804">
        <v>552206.35404000001</v>
      </c>
      <c r="C38" s="804">
        <v>47194.961000000003</v>
      </c>
      <c r="D38" s="804">
        <v>0</v>
      </c>
      <c r="E38" s="804">
        <v>0</v>
      </c>
      <c r="F38" s="804">
        <v>599401.31504000002</v>
      </c>
      <c r="G38" s="815">
        <v>1.2113964378878161E-2</v>
      </c>
      <c r="H38" s="182"/>
      <c r="I38" s="806" t="s">
        <v>786</v>
      </c>
      <c r="J38" s="804">
        <v>1455325.0224900001</v>
      </c>
      <c r="K38" s="804">
        <v>76696.898610000004</v>
      </c>
      <c r="L38" s="804">
        <v>0</v>
      </c>
      <c r="M38" s="804">
        <v>0</v>
      </c>
      <c r="N38" s="804">
        <v>1532021.9210999999</v>
      </c>
      <c r="O38" s="816">
        <v>2.1215568324217112E-2</v>
      </c>
    </row>
    <row r="39" spans="1:15" s="501" customFormat="1" ht="20.25" customHeight="1">
      <c r="A39" s="182" t="s">
        <v>1083</v>
      </c>
      <c r="B39" s="804">
        <v>1854172.32482</v>
      </c>
      <c r="C39" s="804">
        <v>252605.73137999998</v>
      </c>
      <c r="D39" s="804">
        <v>0</v>
      </c>
      <c r="E39" s="804">
        <v>0.45587</v>
      </c>
      <c r="F39" s="804">
        <v>2106778.5120699997</v>
      </c>
      <c r="G39" s="815">
        <v>4.257821798021711E-2</v>
      </c>
      <c r="H39" s="182"/>
      <c r="I39" s="806" t="s">
        <v>1083</v>
      </c>
      <c r="J39" s="804">
        <v>7092930.6189899994</v>
      </c>
      <c r="K39" s="804">
        <v>197651.54477000001</v>
      </c>
      <c r="L39" s="804">
        <v>0</v>
      </c>
      <c r="M39" s="804">
        <v>0</v>
      </c>
      <c r="N39" s="804">
        <v>7290582.1637599999</v>
      </c>
      <c r="O39" s="816">
        <v>0.10096059455044368</v>
      </c>
    </row>
    <row r="40" spans="1:15" s="501" customFormat="1" ht="20.25" customHeight="1">
      <c r="A40" s="182" t="s">
        <v>1084</v>
      </c>
      <c r="B40" s="804">
        <v>1998516.41842</v>
      </c>
      <c r="C40" s="804">
        <v>165543.61131000001</v>
      </c>
      <c r="D40" s="804">
        <v>0</v>
      </c>
      <c r="E40" s="804">
        <v>0</v>
      </c>
      <c r="F40" s="804">
        <v>2164060.0297300001</v>
      </c>
      <c r="G40" s="815">
        <v>4.3735883549327545E-2</v>
      </c>
      <c r="H40" s="182"/>
      <c r="I40" s="806" t="s">
        <v>1084</v>
      </c>
      <c r="J40" s="804">
        <v>4538994.8029799992</v>
      </c>
      <c r="K40" s="804">
        <v>45594.653530000003</v>
      </c>
      <c r="L40" s="804">
        <v>0</v>
      </c>
      <c r="M40" s="804">
        <v>0</v>
      </c>
      <c r="N40" s="804">
        <v>4584589.4565099999</v>
      </c>
      <c r="O40" s="816">
        <v>6.3487780111681907E-2</v>
      </c>
    </row>
    <row r="41" spans="1:15" s="501" customFormat="1" ht="20.25" customHeight="1" thickBot="1">
      <c r="A41" s="182"/>
      <c r="B41" s="808"/>
      <c r="C41" s="808"/>
      <c r="D41" s="808"/>
      <c r="E41" s="808"/>
      <c r="F41" s="808"/>
      <c r="G41" s="817"/>
      <c r="H41" s="813"/>
      <c r="I41" s="808"/>
      <c r="J41" s="808"/>
      <c r="K41" s="808"/>
      <c r="L41" s="810"/>
      <c r="M41" s="808"/>
      <c r="N41" s="808"/>
      <c r="O41" s="818"/>
    </row>
    <row r="42" spans="1:15" s="501" customFormat="1" ht="20.25" customHeight="1" thickTop="1" thickBot="1">
      <c r="A42" s="183" t="s">
        <v>790</v>
      </c>
      <c r="B42" s="811">
        <v>39284684.291370004</v>
      </c>
      <c r="C42" s="811">
        <v>10188389.33814</v>
      </c>
      <c r="D42" s="811">
        <v>0</v>
      </c>
      <c r="E42" s="811">
        <v>7120.9866400000001</v>
      </c>
      <c r="F42" s="811">
        <v>49480194.616149999</v>
      </c>
      <c r="G42" s="811"/>
      <c r="H42" s="813"/>
      <c r="I42" s="819"/>
      <c r="J42" s="811">
        <v>69471079.606229991</v>
      </c>
      <c r="K42" s="811">
        <v>2737443.9891500003</v>
      </c>
      <c r="L42" s="812">
        <v>0</v>
      </c>
      <c r="M42" s="811">
        <v>3632.01071</v>
      </c>
      <c r="N42" s="811">
        <v>72212155.606089994</v>
      </c>
      <c r="O42" s="820"/>
    </row>
    <row r="43" spans="1:15" s="501" customFormat="1" ht="10.5" customHeight="1" thickTop="1" thickBot="1">
      <c r="A43" s="185"/>
      <c r="B43" s="821"/>
      <c r="C43" s="821"/>
      <c r="D43" s="821"/>
      <c r="E43" s="821"/>
      <c r="F43" s="821"/>
      <c r="G43" s="821"/>
      <c r="H43" s="821"/>
      <c r="I43" s="821"/>
      <c r="J43" s="822"/>
      <c r="K43" s="330"/>
      <c r="L43" s="823"/>
      <c r="M43" s="821"/>
      <c r="N43" s="821"/>
      <c r="O43" s="821"/>
    </row>
    <row r="44" spans="1:15" s="501" customFormat="1" ht="13.5" customHeight="1" thickTop="1">
      <c r="A44" s="186" t="s">
        <v>1261</v>
      </c>
      <c r="B44" s="824"/>
      <c r="C44" s="824"/>
      <c r="D44" s="824"/>
      <c r="E44" s="804"/>
      <c r="F44" s="804"/>
      <c r="G44" s="804"/>
      <c r="H44" s="804"/>
      <c r="I44" s="804"/>
      <c r="J44" s="816"/>
      <c r="L44" s="691"/>
      <c r="M44" s="804"/>
      <c r="N44" s="804"/>
      <c r="O44" s="804"/>
    </row>
    <row r="45" spans="1:15" s="501" customFormat="1" ht="15.75" customHeight="1">
      <c r="A45" s="186" t="s">
        <v>791</v>
      </c>
      <c r="B45" s="824"/>
      <c r="C45" s="824"/>
      <c r="D45" s="824"/>
      <c r="E45" s="804"/>
      <c r="F45" s="804"/>
      <c r="G45" s="804"/>
      <c r="H45" s="804"/>
      <c r="I45" s="804"/>
      <c r="J45" s="816"/>
      <c r="L45" s="691"/>
      <c r="M45" s="804"/>
      <c r="N45" s="804"/>
      <c r="O45" s="804"/>
    </row>
    <row r="46" spans="1:15" s="501" customFormat="1" ht="15.75" customHeight="1">
      <c r="A46" s="186" t="s">
        <v>792</v>
      </c>
      <c r="B46" s="824"/>
      <c r="C46" s="824"/>
      <c r="D46" s="824"/>
      <c r="E46" s="804"/>
      <c r="F46" s="804"/>
      <c r="G46" s="804"/>
      <c r="H46" s="804"/>
      <c r="I46" s="804"/>
      <c r="J46" s="816"/>
      <c r="L46" s="691"/>
      <c r="M46" s="804"/>
      <c r="N46" s="804"/>
      <c r="O46" s="804"/>
    </row>
    <row r="47" spans="1:15" s="331" customFormat="1" ht="15.75" customHeight="1">
      <c r="A47" s="187" t="s">
        <v>793</v>
      </c>
      <c r="B47" s="825"/>
      <c r="C47" s="825"/>
      <c r="D47" s="825"/>
      <c r="E47" s="826"/>
      <c r="F47" s="826"/>
      <c r="G47" s="826"/>
      <c r="H47" s="826"/>
      <c r="I47" s="826"/>
      <c r="J47" s="826"/>
      <c r="K47" s="826"/>
      <c r="L47" s="827"/>
      <c r="M47" s="827"/>
      <c r="N47" s="826"/>
      <c r="O47" s="826"/>
    </row>
    <row r="48" spans="1:15" s="335" customFormat="1" ht="9.75" customHeight="1">
      <c r="A48" s="188"/>
      <c r="B48" s="846"/>
      <c r="C48" s="846"/>
      <c r="D48" s="846"/>
      <c r="E48" s="846"/>
      <c r="F48" s="846"/>
      <c r="G48" s="846"/>
      <c r="H48" s="846"/>
      <c r="I48" s="846"/>
      <c r="J48" s="846"/>
      <c r="K48" s="846"/>
      <c r="L48" s="847"/>
      <c r="M48" s="848"/>
      <c r="N48" s="846"/>
      <c r="O48" s="846"/>
    </row>
    <row r="49" spans="1:15" s="116" customFormat="1" ht="13.5" customHeight="1">
      <c r="A49" s="37"/>
      <c r="B49" s="849"/>
      <c r="C49" s="849"/>
      <c r="D49" s="849"/>
      <c r="E49" s="850"/>
      <c r="F49" s="850"/>
      <c r="G49" s="850"/>
      <c r="H49" s="850"/>
      <c r="I49" s="850"/>
      <c r="J49" s="850"/>
      <c r="K49" s="850"/>
      <c r="L49" s="851"/>
      <c r="M49" s="852"/>
      <c r="N49" s="850"/>
      <c r="O49" s="850"/>
    </row>
    <row r="50" spans="1:15" s="116" customFormat="1" ht="13.5" customHeight="1">
      <c r="B50" s="850"/>
      <c r="C50" s="850"/>
      <c r="D50" s="850"/>
      <c r="E50" s="850"/>
      <c r="F50" s="850"/>
      <c r="G50" s="850"/>
      <c r="H50" s="850"/>
      <c r="I50" s="850"/>
      <c r="J50" s="850"/>
      <c r="K50" s="850"/>
      <c r="L50" s="851"/>
      <c r="M50" s="852"/>
      <c r="N50" s="850"/>
      <c r="O50" s="850"/>
    </row>
    <row r="51" spans="1:15" ht="13.5" customHeight="1">
      <c r="A51" s="116"/>
    </row>
    <row r="52" spans="1:15" ht="13.5" customHeight="1">
      <c r="A52" s="116"/>
    </row>
    <row r="53" spans="1:15" ht="13.5" customHeight="1">
      <c r="A53" s="116"/>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showGridLines="0" zoomScale="75" workbookViewId="0">
      <selection activeCell="V5" sqref="V5"/>
    </sheetView>
  </sheetViews>
  <sheetFormatPr baseColWidth="10" defaultRowHeight="15"/>
  <cols>
    <col min="1" max="1" width="51.7109375" style="462" customWidth="1"/>
    <col min="2" max="15" width="14.140625" style="55" customWidth="1"/>
    <col min="16" max="16" width="15.5703125" style="55" customWidth="1"/>
    <col min="17" max="17" width="12" style="469" customWidth="1"/>
    <col min="18" max="18" width="2.5703125" style="793" customWidth="1"/>
    <col min="19" max="256" width="11.42578125" style="793"/>
    <col min="257" max="257" width="51.7109375" style="793" customWidth="1"/>
    <col min="258" max="271" width="14.140625" style="793" customWidth="1"/>
    <col min="272" max="272" width="15.5703125" style="793" customWidth="1"/>
    <col min="273" max="273" width="12" style="793" customWidth="1"/>
    <col min="274" max="274" width="2.5703125" style="793" customWidth="1"/>
    <col min="275" max="512" width="11.42578125" style="793"/>
    <col min="513" max="513" width="51.7109375" style="793" customWidth="1"/>
    <col min="514" max="527" width="14.140625" style="793" customWidth="1"/>
    <col min="528" max="528" width="15.5703125" style="793" customWidth="1"/>
    <col min="529" max="529" width="12" style="793" customWidth="1"/>
    <col min="530" max="530" width="2.5703125" style="793" customWidth="1"/>
    <col min="531" max="768" width="11.42578125" style="793"/>
    <col min="769" max="769" width="51.7109375" style="793" customWidth="1"/>
    <col min="770" max="783" width="14.140625" style="793" customWidth="1"/>
    <col min="784" max="784" width="15.5703125" style="793" customWidth="1"/>
    <col min="785" max="785" width="12" style="793" customWidth="1"/>
    <col min="786" max="786" width="2.5703125" style="793" customWidth="1"/>
    <col min="787" max="1024" width="11.42578125" style="793"/>
    <col min="1025" max="1025" width="51.7109375" style="793" customWidth="1"/>
    <col min="1026" max="1039" width="14.140625" style="793" customWidth="1"/>
    <col min="1040" max="1040" width="15.5703125" style="793" customWidth="1"/>
    <col min="1041" max="1041" width="12" style="793" customWidth="1"/>
    <col min="1042" max="1042" width="2.5703125" style="793" customWidth="1"/>
    <col min="1043" max="1280" width="11.42578125" style="793"/>
    <col min="1281" max="1281" width="51.7109375" style="793" customWidth="1"/>
    <col min="1282" max="1295" width="14.140625" style="793" customWidth="1"/>
    <col min="1296" max="1296" width="15.5703125" style="793" customWidth="1"/>
    <col min="1297" max="1297" width="12" style="793" customWidth="1"/>
    <col min="1298" max="1298" width="2.5703125" style="793" customWidth="1"/>
    <col min="1299" max="1536" width="11.42578125" style="793"/>
    <col min="1537" max="1537" width="51.7109375" style="793" customWidth="1"/>
    <col min="1538" max="1551" width="14.140625" style="793" customWidth="1"/>
    <col min="1552" max="1552" width="15.5703125" style="793" customWidth="1"/>
    <col min="1553" max="1553" width="12" style="793" customWidth="1"/>
    <col min="1554" max="1554" width="2.5703125" style="793" customWidth="1"/>
    <col min="1555" max="1792" width="11.42578125" style="793"/>
    <col min="1793" max="1793" width="51.7109375" style="793" customWidth="1"/>
    <col min="1794" max="1807" width="14.140625" style="793" customWidth="1"/>
    <col min="1808" max="1808" width="15.5703125" style="793" customWidth="1"/>
    <col min="1809" max="1809" width="12" style="793" customWidth="1"/>
    <col min="1810" max="1810" width="2.5703125" style="793" customWidth="1"/>
    <col min="1811" max="2048" width="11.42578125" style="793"/>
    <col min="2049" max="2049" width="51.7109375" style="793" customWidth="1"/>
    <col min="2050" max="2063" width="14.140625" style="793" customWidth="1"/>
    <col min="2064" max="2064" width="15.5703125" style="793" customWidth="1"/>
    <col min="2065" max="2065" width="12" style="793" customWidth="1"/>
    <col min="2066" max="2066" width="2.5703125" style="793" customWidth="1"/>
    <col min="2067" max="2304" width="11.42578125" style="793"/>
    <col min="2305" max="2305" width="51.7109375" style="793" customWidth="1"/>
    <col min="2306" max="2319" width="14.140625" style="793" customWidth="1"/>
    <col min="2320" max="2320" width="15.5703125" style="793" customWidth="1"/>
    <col min="2321" max="2321" width="12" style="793" customWidth="1"/>
    <col min="2322" max="2322" width="2.5703125" style="793" customWidth="1"/>
    <col min="2323" max="2560" width="11.42578125" style="793"/>
    <col min="2561" max="2561" width="51.7109375" style="793" customWidth="1"/>
    <col min="2562" max="2575" width="14.140625" style="793" customWidth="1"/>
    <col min="2576" max="2576" width="15.5703125" style="793" customWidth="1"/>
    <col min="2577" max="2577" width="12" style="793" customWidth="1"/>
    <col min="2578" max="2578" width="2.5703125" style="793" customWidth="1"/>
    <col min="2579" max="2816" width="11.42578125" style="793"/>
    <col min="2817" max="2817" width="51.7109375" style="793" customWidth="1"/>
    <col min="2818" max="2831" width="14.140625" style="793" customWidth="1"/>
    <col min="2832" max="2832" width="15.5703125" style="793" customWidth="1"/>
    <col min="2833" max="2833" width="12" style="793" customWidth="1"/>
    <col min="2834" max="2834" width="2.5703125" style="793" customWidth="1"/>
    <col min="2835" max="3072" width="11.42578125" style="793"/>
    <col min="3073" max="3073" width="51.7109375" style="793" customWidth="1"/>
    <col min="3074" max="3087" width="14.140625" style="793" customWidth="1"/>
    <col min="3088" max="3088" width="15.5703125" style="793" customWidth="1"/>
    <col min="3089" max="3089" width="12" style="793" customWidth="1"/>
    <col min="3090" max="3090" width="2.5703125" style="793" customWidth="1"/>
    <col min="3091" max="3328" width="11.42578125" style="793"/>
    <col min="3329" max="3329" width="51.7109375" style="793" customWidth="1"/>
    <col min="3330" max="3343" width="14.140625" style="793" customWidth="1"/>
    <col min="3344" max="3344" width="15.5703125" style="793" customWidth="1"/>
    <col min="3345" max="3345" width="12" style="793" customWidth="1"/>
    <col min="3346" max="3346" width="2.5703125" style="793" customWidth="1"/>
    <col min="3347" max="3584" width="11.42578125" style="793"/>
    <col min="3585" max="3585" width="51.7109375" style="793" customWidth="1"/>
    <col min="3586" max="3599" width="14.140625" style="793" customWidth="1"/>
    <col min="3600" max="3600" width="15.5703125" style="793" customWidth="1"/>
    <col min="3601" max="3601" width="12" style="793" customWidth="1"/>
    <col min="3602" max="3602" width="2.5703125" style="793" customWidth="1"/>
    <col min="3603" max="3840" width="11.42578125" style="793"/>
    <col min="3841" max="3841" width="51.7109375" style="793" customWidth="1"/>
    <col min="3842" max="3855" width="14.140625" style="793" customWidth="1"/>
    <col min="3856" max="3856" width="15.5703125" style="793" customWidth="1"/>
    <col min="3857" max="3857" width="12" style="793" customWidth="1"/>
    <col min="3858" max="3858" width="2.5703125" style="793" customWidth="1"/>
    <col min="3859" max="4096" width="11.42578125" style="793"/>
    <col min="4097" max="4097" width="51.7109375" style="793" customWidth="1"/>
    <col min="4098" max="4111" width="14.140625" style="793" customWidth="1"/>
    <col min="4112" max="4112" width="15.5703125" style="793" customWidth="1"/>
    <col min="4113" max="4113" width="12" style="793" customWidth="1"/>
    <col min="4114" max="4114" width="2.5703125" style="793" customWidth="1"/>
    <col min="4115" max="4352" width="11.42578125" style="793"/>
    <col min="4353" max="4353" width="51.7109375" style="793" customWidth="1"/>
    <col min="4354" max="4367" width="14.140625" style="793" customWidth="1"/>
    <col min="4368" max="4368" width="15.5703125" style="793" customWidth="1"/>
    <col min="4369" max="4369" width="12" style="793" customWidth="1"/>
    <col min="4370" max="4370" width="2.5703125" style="793" customWidth="1"/>
    <col min="4371" max="4608" width="11.42578125" style="793"/>
    <col min="4609" max="4609" width="51.7109375" style="793" customWidth="1"/>
    <col min="4610" max="4623" width="14.140625" style="793" customWidth="1"/>
    <col min="4624" max="4624" width="15.5703125" style="793" customWidth="1"/>
    <col min="4625" max="4625" width="12" style="793" customWidth="1"/>
    <col min="4626" max="4626" width="2.5703125" style="793" customWidth="1"/>
    <col min="4627" max="4864" width="11.42578125" style="793"/>
    <col min="4865" max="4865" width="51.7109375" style="793" customWidth="1"/>
    <col min="4866" max="4879" width="14.140625" style="793" customWidth="1"/>
    <col min="4880" max="4880" width="15.5703125" style="793" customWidth="1"/>
    <col min="4881" max="4881" width="12" style="793" customWidth="1"/>
    <col min="4882" max="4882" width="2.5703125" style="793" customWidth="1"/>
    <col min="4883" max="5120" width="11.42578125" style="793"/>
    <col min="5121" max="5121" width="51.7109375" style="793" customWidth="1"/>
    <col min="5122" max="5135" width="14.140625" style="793" customWidth="1"/>
    <col min="5136" max="5136" width="15.5703125" style="793" customWidth="1"/>
    <col min="5137" max="5137" width="12" style="793" customWidth="1"/>
    <col min="5138" max="5138" width="2.5703125" style="793" customWidth="1"/>
    <col min="5139" max="5376" width="11.42578125" style="793"/>
    <col min="5377" max="5377" width="51.7109375" style="793" customWidth="1"/>
    <col min="5378" max="5391" width="14.140625" style="793" customWidth="1"/>
    <col min="5392" max="5392" width="15.5703125" style="793" customWidth="1"/>
    <col min="5393" max="5393" width="12" style="793" customWidth="1"/>
    <col min="5394" max="5394" width="2.5703125" style="793" customWidth="1"/>
    <col min="5395" max="5632" width="11.42578125" style="793"/>
    <col min="5633" max="5633" width="51.7109375" style="793" customWidth="1"/>
    <col min="5634" max="5647" width="14.140625" style="793" customWidth="1"/>
    <col min="5648" max="5648" width="15.5703125" style="793" customWidth="1"/>
    <col min="5649" max="5649" width="12" style="793" customWidth="1"/>
    <col min="5650" max="5650" width="2.5703125" style="793" customWidth="1"/>
    <col min="5651" max="5888" width="11.42578125" style="793"/>
    <col min="5889" max="5889" width="51.7109375" style="793" customWidth="1"/>
    <col min="5890" max="5903" width="14.140625" style="793" customWidth="1"/>
    <col min="5904" max="5904" width="15.5703125" style="793" customWidth="1"/>
    <col min="5905" max="5905" width="12" style="793" customWidth="1"/>
    <col min="5906" max="5906" width="2.5703125" style="793" customWidth="1"/>
    <col min="5907" max="6144" width="11.42578125" style="793"/>
    <col min="6145" max="6145" width="51.7109375" style="793" customWidth="1"/>
    <col min="6146" max="6159" width="14.140625" style="793" customWidth="1"/>
    <col min="6160" max="6160" width="15.5703125" style="793" customWidth="1"/>
    <col min="6161" max="6161" width="12" style="793" customWidth="1"/>
    <col min="6162" max="6162" width="2.5703125" style="793" customWidth="1"/>
    <col min="6163" max="6400" width="11.42578125" style="793"/>
    <col min="6401" max="6401" width="51.7109375" style="793" customWidth="1"/>
    <col min="6402" max="6415" width="14.140625" style="793" customWidth="1"/>
    <col min="6416" max="6416" width="15.5703125" style="793" customWidth="1"/>
    <col min="6417" max="6417" width="12" style="793" customWidth="1"/>
    <col min="6418" max="6418" width="2.5703125" style="793" customWidth="1"/>
    <col min="6419" max="6656" width="11.42578125" style="793"/>
    <col min="6657" max="6657" width="51.7109375" style="793" customWidth="1"/>
    <col min="6658" max="6671" width="14.140625" style="793" customWidth="1"/>
    <col min="6672" max="6672" width="15.5703125" style="793" customWidth="1"/>
    <col min="6673" max="6673" width="12" style="793" customWidth="1"/>
    <col min="6674" max="6674" width="2.5703125" style="793" customWidth="1"/>
    <col min="6675" max="6912" width="11.42578125" style="793"/>
    <col min="6913" max="6913" width="51.7109375" style="793" customWidth="1"/>
    <col min="6914" max="6927" width="14.140625" style="793" customWidth="1"/>
    <col min="6928" max="6928" width="15.5703125" style="793" customWidth="1"/>
    <col min="6929" max="6929" width="12" style="793" customWidth="1"/>
    <col min="6930" max="6930" width="2.5703125" style="793" customWidth="1"/>
    <col min="6931" max="7168" width="11.42578125" style="793"/>
    <col min="7169" max="7169" width="51.7109375" style="793" customWidth="1"/>
    <col min="7170" max="7183" width="14.140625" style="793" customWidth="1"/>
    <col min="7184" max="7184" width="15.5703125" style="793" customWidth="1"/>
    <col min="7185" max="7185" width="12" style="793" customWidth="1"/>
    <col min="7186" max="7186" width="2.5703125" style="793" customWidth="1"/>
    <col min="7187" max="7424" width="11.42578125" style="793"/>
    <col min="7425" max="7425" width="51.7109375" style="793" customWidth="1"/>
    <col min="7426" max="7439" width="14.140625" style="793" customWidth="1"/>
    <col min="7440" max="7440" width="15.5703125" style="793" customWidth="1"/>
    <col min="7441" max="7441" width="12" style="793" customWidth="1"/>
    <col min="7442" max="7442" width="2.5703125" style="793" customWidth="1"/>
    <col min="7443" max="7680" width="11.42578125" style="793"/>
    <col min="7681" max="7681" width="51.7109375" style="793" customWidth="1"/>
    <col min="7682" max="7695" width="14.140625" style="793" customWidth="1"/>
    <col min="7696" max="7696" width="15.5703125" style="793" customWidth="1"/>
    <col min="7697" max="7697" width="12" style="793" customWidth="1"/>
    <col min="7698" max="7698" width="2.5703125" style="793" customWidth="1"/>
    <col min="7699" max="7936" width="11.42578125" style="793"/>
    <col min="7937" max="7937" width="51.7109375" style="793" customWidth="1"/>
    <col min="7938" max="7951" width="14.140625" style="793" customWidth="1"/>
    <col min="7952" max="7952" width="15.5703125" style="793" customWidth="1"/>
    <col min="7953" max="7953" width="12" style="793" customWidth="1"/>
    <col min="7954" max="7954" width="2.5703125" style="793" customWidth="1"/>
    <col min="7955" max="8192" width="11.42578125" style="793"/>
    <col min="8193" max="8193" width="51.7109375" style="793" customWidth="1"/>
    <col min="8194" max="8207" width="14.140625" style="793" customWidth="1"/>
    <col min="8208" max="8208" width="15.5703125" style="793" customWidth="1"/>
    <col min="8209" max="8209" width="12" style="793" customWidth="1"/>
    <col min="8210" max="8210" width="2.5703125" style="793" customWidth="1"/>
    <col min="8211" max="8448" width="11.42578125" style="793"/>
    <col min="8449" max="8449" width="51.7109375" style="793" customWidth="1"/>
    <col min="8450" max="8463" width="14.140625" style="793" customWidth="1"/>
    <col min="8464" max="8464" width="15.5703125" style="793" customWidth="1"/>
    <col min="8465" max="8465" width="12" style="793" customWidth="1"/>
    <col min="8466" max="8466" width="2.5703125" style="793" customWidth="1"/>
    <col min="8467" max="8704" width="11.42578125" style="793"/>
    <col min="8705" max="8705" width="51.7109375" style="793" customWidth="1"/>
    <col min="8706" max="8719" width="14.140625" style="793" customWidth="1"/>
    <col min="8720" max="8720" width="15.5703125" style="793" customWidth="1"/>
    <col min="8721" max="8721" width="12" style="793" customWidth="1"/>
    <col min="8722" max="8722" width="2.5703125" style="793" customWidth="1"/>
    <col min="8723" max="8960" width="11.42578125" style="793"/>
    <col min="8961" max="8961" width="51.7109375" style="793" customWidth="1"/>
    <col min="8962" max="8975" width="14.140625" style="793" customWidth="1"/>
    <col min="8976" max="8976" width="15.5703125" style="793" customWidth="1"/>
    <col min="8977" max="8977" width="12" style="793" customWidth="1"/>
    <col min="8978" max="8978" width="2.5703125" style="793" customWidth="1"/>
    <col min="8979" max="9216" width="11.42578125" style="793"/>
    <col min="9217" max="9217" width="51.7109375" style="793" customWidth="1"/>
    <col min="9218" max="9231" width="14.140625" style="793" customWidth="1"/>
    <col min="9232" max="9232" width="15.5703125" style="793" customWidth="1"/>
    <col min="9233" max="9233" width="12" style="793" customWidth="1"/>
    <col min="9234" max="9234" width="2.5703125" style="793" customWidth="1"/>
    <col min="9235" max="9472" width="11.42578125" style="793"/>
    <col min="9473" max="9473" width="51.7109375" style="793" customWidth="1"/>
    <col min="9474" max="9487" width="14.140625" style="793" customWidth="1"/>
    <col min="9488" max="9488" width="15.5703125" style="793" customWidth="1"/>
    <col min="9489" max="9489" width="12" style="793" customWidth="1"/>
    <col min="9490" max="9490" width="2.5703125" style="793" customWidth="1"/>
    <col min="9491" max="9728" width="11.42578125" style="793"/>
    <col min="9729" max="9729" width="51.7109375" style="793" customWidth="1"/>
    <col min="9730" max="9743" width="14.140625" style="793" customWidth="1"/>
    <col min="9744" max="9744" width="15.5703125" style="793" customWidth="1"/>
    <col min="9745" max="9745" width="12" style="793" customWidth="1"/>
    <col min="9746" max="9746" width="2.5703125" style="793" customWidth="1"/>
    <col min="9747" max="9984" width="11.42578125" style="793"/>
    <col min="9985" max="9985" width="51.7109375" style="793" customWidth="1"/>
    <col min="9986" max="9999" width="14.140625" style="793" customWidth="1"/>
    <col min="10000" max="10000" width="15.5703125" style="793" customWidth="1"/>
    <col min="10001" max="10001" width="12" style="793" customWidth="1"/>
    <col min="10002" max="10002" width="2.5703125" style="793" customWidth="1"/>
    <col min="10003" max="10240" width="11.42578125" style="793"/>
    <col min="10241" max="10241" width="51.7109375" style="793" customWidth="1"/>
    <col min="10242" max="10255" width="14.140625" style="793" customWidth="1"/>
    <col min="10256" max="10256" width="15.5703125" style="793" customWidth="1"/>
    <col min="10257" max="10257" width="12" style="793" customWidth="1"/>
    <col min="10258" max="10258" width="2.5703125" style="793" customWidth="1"/>
    <col min="10259" max="10496" width="11.42578125" style="793"/>
    <col min="10497" max="10497" width="51.7109375" style="793" customWidth="1"/>
    <col min="10498" max="10511" width="14.140625" style="793" customWidth="1"/>
    <col min="10512" max="10512" width="15.5703125" style="793" customWidth="1"/>
    <col min="10513" max="10513" width="12" style="793" customWidth="1"/>
    <col min="10514" max="10514" width="2.5703125" style="793" customWidth="1"/>
    <col min="10515" max="10752" width="11.42578125" style="793"/>
    <col min="10753" max="10753" width="51.7109375" style="793" customWidth="1"/>
    <col min="10754" max="10767" width="14.140625" style="793" customWidth="1"/>
    <col min="10768" max="10768" width="15.5703125" style="793" customWidth="1"/>
    <col min="10769" max="10769" width="12" style="793" customWidth="1"/>
    <col min="10770" max="10770" width="2.5703125" style="793" customWidth="1"/>
    <col min="10771" max="11008" width="11.42578125" style="793"/>
    <col min="11009" max="11009" width="51.7109375" style="793" customWidth="1"/>
    <col min="11010" max="11023" width="14.140625" style="793" customWidth="1"/>
    <col min="11024" max="11024" width="15.5703125" style="793" customWidth="1"/>
    <col min="11025" max="11025" width="12" style="793" customWidth="1"/>
    <col min="11026" max="11026" width="2.5703125" style="793" customWidth="1"/>
    <col min="11027" max="11264" width="11.42578125" style="793"/>
    <col min="11265" max="11265" width="51.7109375" style="793" customWidth="1"/>
    <col min="11266" max="11279" width="14.140625" style="793" customWidth="1"/>
    <col min="11280" max="11280" width="15.5703125" style="793" customWidth="1"/>
    <col min="11281" max="11281" width="12" style="793" customWidth="1"/>
    <col min="11282" max="11282" width="2.5703125" style="793" customWidth="1"/>
    <col min="11283" max="11520" width="11.42578125" style="793"/>
    <col min="11521" max="11521" width="51.7109375" style="793" customWidth="1"/>
    <col min="11522" max="11535" width="14.140625" style="793" customWidth="1"/>
    <col min="11536" max="11536" width="15.5703125" style="793" customWidth="1"/>
    <col min="11537" max="11537" width="12" style="793" customWidth="1"/>
    <col min="11538" max="11538" width="2.5703125" style="793" customWidth="1"/>
    <col min="11539" max="11776" width="11.42578125" style="793"/>
    <col min="11777" max="11777" width="51.7109375" style="793" customWidth="1"/>
    <col min="11778" max="11791" width="14.140625" style="793" customWidth="1"/>
    <col min="11792" max="11792" width="15.5703125" style="793" customWidth="1"/>
    <col min="11793" max="11793" width="12" style="793" customWidth="1"/>
    <col min="11794" max="11794" width="2.5703125" style="793" customWidth="1"/>
    <col min="11795" max="12032" width="11.42578125" style="793"/>
    <col min="12033" max="12033" width="51.7109375" style="793" customWidth="1"/>
    <col min="12034" max="12047" width="14.140625" style="793" customWidth="1"/>
    <col min="12048" max="12048" width="15.5703125" style="793" customWidth="1"/>
    <col min="12049" max="12049" width="12" style="793" customWidth="1"/>
    <col min="12050" max="12050" width="2.5703125" style="793" customWidth="1"/>
    <col min="12051" max="12288" width="11.42578125" style="793"/>
    <col min="12289" max="12289" width="51.7109375" style="793" customWidth="1"/>
    <col min="12290" max="12303" width="14.140625" style="793" customWidth="1"/>
    <col min="12304" max="12304" width="15.5703125" style="793" customWidth="1"/>
    <col min="12305" max="12305" width="12" style="793" customWidth="1"/>
    <col min="12306" max="12306" width="2.5703125" style="793" customWidth="1"/>
    <col min="12307" max="12544" width="11.42578125" style="793"/>
    <col min="12545" max="12545" width="51.7109375" style="793" customWidth="1"/>
    <col min="12546" max="12559" width="14.140625" style="793" customWidth="1"/>
    <col min="12560" max="12560" width="15.5703125" style="793" customWidth="1"/>
    <col min="12561" max="12561" width="12" style="793" customWidth="1"/>
    <col min="12562" max="12562" width="2.5703125" style="793" customWidth="1"/>
    <col min="12563" max="12800" width="11.42578125" style="793"/>
    <col min="12801" max="12801" width="51.7109375" style="793" customWidth="1"/>
    <col min="12802" max="12815" width="14.140625" style="793" customWidth="1"/>
    <col min="12816" max="12816" width="15.5703125" style="793" customWidth="1"/>
    <col min="12817" max="12817" width="12" style="793" customWidth="1"/>
    <col min="12818" max="12818" width="2.5703125" style="793" customWidth="1"/>
    <col min="12819" max="13056" width="11.42578125" style="793"/>
    <col min="13057" max="13057" width="51.7109375" style="793" customWidth="1"/>
    <col min="13058" max="13071" width="14.140625" style="793" customWidth="1"/>
    <col min="13072" max="13072" width="15.5703125" style="793" customWidth="1"/>
    <col min="13073" max="13073" width="12" style="793" customWidth="1"/>
    <col min="13074" max="13074" width="2.5703125" style="793" customWidth="1"/>
    <col min="13075" max="13312" width="11.42578125" style="793"/>
    <col min="13313" max="13313" width="51.7109375" style="793" customWidth="1"/>
    <col min="13314" max="13327" width="14.140625" style="793" customWidth="1"/>
    <col min="13328" max="13328" width="15.5703125" style="793" customWidth="1"/>
    <col min="13329" max="13329" width="12" style="793" customWidth="1"/>
    <col min="13330" max="13330" width="2.5703125" style="793" customWidth="1"/>
    <col min="13331" max="13568" width="11.42578125" style="793"/>
    <col min="13569" max="13569" width="51.7109375" style="793" customWidth="1"/>
    <col min="13570" max="13583" width="14.140625" style="793" customWidth="1"/>
    <col min="13584" max="13584" width="15.5703125" style="793" customWidth="1"/>
    <col min="13585" max="13585" width="12" style="793" customWidth="1"/>
    <col min="13586" max="13586" width="2.5703125" style="793" customWidth="1"/>
    <col min="13587" max="13824" width="11.42578125" style="793"/>
    <col min="13825" max="13825" width="51.7109375" style="793" customWidth="1"/>
    <col min="13826" max="13839" width="14.140625" style="793" customWidth="1"/>
    <col min="13840" max="13840" width="15.5703125" style="793" customWidth="1"/>
    <col min="13841" max="13841" width="12" style="793" customWidth="1"/>
    <col min="13842" max="13842" width="2.5703125" style="793" customWidth="1"/>
    <col min="13843" max="14080" width="11.42578125" style="793"/>
    <col min="14081" max="14081" width="51.7109375" style="793" customWidth="1"/>
    <col min="14082" max="14095" width="14.140625" style="793" customWidth="1"/>
    <col min="14096" max="14096" width="15.5703125" style="793" customWidth="1"/>
    <col min="14097" max="14097" width="12" style="793" customWidth="1"/>
    <col min="14098" max="14098" width="2.5703125" style="793" customWidth="1"/>
    <col min="14099" max="14336" width="11.42578125" style="793"/>
    <col min="14337" max="14337" width="51.7109375" style="793" customWidth="1"/>
    <col min="14338" max="14351" width="14.140625" style="793" customWidth="1"/>
    <col min="14352" max="14352" width="15.5703125" style="793" customWidth="1"/>
    <col min="14353" max="14353" width="12" style="793" customWidth="1"/>
    <col min="14354" max="14354" width="2.5703125" style="793" customWidth="1"/>
    <col min="14355" max="14592" width="11.42578125" style="793"/>
    <col min="14593" max="14593" width="51.7109375" style="793" customWidth="1"/>
    <col min="14594" max="14607" width="14.140625" style="793" customWidth="1"/>
    <col min="14608" max="14608" width="15.5703125" style="793" customWidth="1"/>
    <col min="14609" max="14609" width="12" style="793" customWidth="1"/>
    <col min="14610" max="14610" width="2.5703125" style="793" customWidth="1"/>
    <col min="14611" max="14848" width="11.42578125" style="793"/>
    <col min="14849" max="14849" width="51.7109375" style="793" customWidth="1"/>
    <col min="14850" max="14863" width="14.140625" style="793" customWidth="1"/>
    <col min="14864" max="14864" width="15.5703125" style="793" customWidth="1"/>
    <col min="14865" max="14865" width="12" style="793" customWidth="1"/>
    <col min="14866" max="14866" width="2.5703125" style="793" customWidth="1"/>
    <col min="14867" max="15104" width="11.42578125" style="793"/>
    <col min="15105" max="15105" width="51.7109375" style="793" customWidth="1"/>
    <col min="15106" max="15119" width="14.140625" style="793" customWidth="1"/>
    <col min="15120" max="15120" width="15.5703125" style="793" customWidth="1"/>
    <col min="15121" max="15121" width="12" style="793" customWidth="1"/>
    <col min="15122" max="15122" width="2.5703125" style="793" customWidth="1"/>
    <col min="15123" max="15360" width="11.42578125" style="793"/>
    <col min="15361" max="15361" width="51.7109375" style="793" customWidth="1"/>
    <col min="15362" max="15375" width="14.140625" style="793" customWidth="1"/>
    <col min="15376" max="15376" width="15.5703125" style="793" customWidth="1"/>
    <col min="15377" max="15377" width="12" style="793" customWidth="1"/>
    <col min="15378" max="15378" width="2.5703125" style="793" customWidth="1"/>
    <col min="15379" max="15616" width="11.42578125" style="793"/>
    <col min="15617" max="15617" width="51.7109375" style="793" customWidth="1"/>
    <col min="15618" max="15631" width="14.140625" style="793" customWidth="1"/>
    <col min="15632" max="15632" width="15.5703125" style="793" customWidth="1"/>
    <col min="15633" max="15633" width="12" style="793" customWidth="1"/>
    <col min="15634" max="15634" width="2.5703125" style="793" customWidth="1"/>
    <col min="15635" max="15872" width="11.42578125" style="793"/>
    <col min="15873" max="15873" width="51.7109375" style="793" customWidth="1"/>
    <col min="15874" max="15887" width="14.140625" style="793" customWidth="1"/>
    <col min="15888" max="15888" width="15.5703125" style="793" customWidth="1"/>
    <col min="15889" max="15889" width="12" style="793" customWidth="1"/>
    <col min="15890" max="15890" width="2.5703125" style="793" customWidth="1"/>
    <col min="15891" max="16128" width="11.42578125" style="793"/>
    <col min="16129" max="16129" width="51.7109375" style="793" customWidth="1"/>
    <col min="16130" max="16143" width="14.140625" style="793" customWidth="1"/>
    <col min="16144" max="16144" width="15.5703125" style="793" customWidth="1"/>
    <col min="16145" max="16145" width="12" style="793" customWidth="1"/>
    <col min="16146" max="16146" width="2.5703125" style="793" customWidth="1"/>
    <col min="16147" max="16384" width="11.42578125" style="793"/>
  </cols>
  <sheetData>
    <row r="1" spans="1:17" s="59" customFormat="1" ht="3.75" customHeight="1">
      <c r="A1" s="948"/>
      <c r="B1" s="949"/>
      <c r="C1" s="949"/>
      <c r="D1" s="949"/>
      <c r="E1" s="949"/>
      <c r="F1" s="949"/>
      <c r="G1" s="949"/>
      <c r="H1" s="949"/>
      <c r="I1" s="949"/>
      <c r="J1" s="949"/>
      <c r="K1" s="949"/>
      <c r="L1" s="949"/>
      <c r="M1" s="949"/>
      <c r="N1" s="949"/>
      <c r="O1" s="949"/>
      <c r="P1" s="949"/>
      <c r="Q1" s="698"/>
    </row>
    <row r="2" spans="1:17" s="49" customFormat="1" ht="47.25" customHeight="1">
      <c r="A2" s="1102" t="s">
        <v>1072</v>
      </c>
      <c r="B2" s="1102"/>
      <c r="C2" s="1102"/>
      <c r="D2" s="1102"/>
      <c r="E2" s="1102"/>
      <c r="F2" s="1102"/>
      <c r="G2" s="1102"/>
      <c r="H2" s="1102"/>
      <c r="I2" s="1102"/>
      <c r="J2" s="1102"/>
      <c r="K2" s="1102"/>
      <c r="L2" s="1102"/>
      <c r="M2" s="1102"/>
      <c r="N2" s="1102"/>
      <c r="O2" s="1102"/>
      <c r="P2" s="1102"/>
      <c r="Q2" s="1102"/>
    </row>
    <row r="3" spans="1:17" s="49" customFormat="1" ht="27.95" customHeight="1">
      <c r="A3" s="1102" t="s">
        <v>794</v>
      </c>
      <c r="B3" s="1102"/>
      <c r="C3" s="1102"/>
      <c r="D3" s="1102"/>
      <c r="E3" s="1102"/>
      <c r="F3" s="1102"/>
      <c r="G3" s="1102"/>
      <c r="H3" s="1102"/>
      <c r="I3" s="1102"/>
      <c r="J3" s="1102"/>
      <c r="K3" s="1102"/>
      <c r="L3" s="1102"/>
      <c r="M3" s="1102"/>
      <c r="N3" s="1102"/>
      <c r="O3" s="1102"/>
      <c r="P3" s="1102"/>
      <c r="Q3" s="1102"/>
    </row>
    <row r="4" spans="1:17" s="49" customFormat="1" ht="27.95" customHeight="1">
      <c r="A4" s="1102" t="s">
        <v>1527</v>
      </c>
      <c r="B4" s="1102"/>
      <c r="C4" s="1102"/>
      <c r="D4" s="1102"/>
      <c r="E4" s="1102"/>
      <c r="F4" s="1102"/>
      <c r="G4" s="1102"/>
      <c r="H4" s="1102"/>
      <c r="I4" s="1102"/>
      <c r="J4" s="1102"/>
      <c r="K4" s="1102"/>
      <c r="L4" s="1102"/>
      <c r="M4" s="1102"/>
      <c r="N4" s="1102"/>
      <c r="O4" s="1102"/>
      <c r="P4" s="1102"/>
      <c r="Q4" s="1102"/>
    </row>
    <row r="5" spans="1:17" s="50" customFormat="1" ht="46.5" customHeight="1">
      <c r="A5" s="1101" t="s">
        <v>1253</v>
      </c>
      <c r="B5" s="1101"/>
      <c r="C5" s="1101"/>
      <c r="D5" s="1101"/>
      <c r="E5" s="1101"/>
      <c r="F5" s="1101"/>
      <c r="G5" s="1101"/>
      <c r="H5" s="1101"/>
      <c r="I5" s="1101"/>
      <c r="J5" s="1101"/>
      <c r="K5" s="1101"/>
      <c r="L5" s="1101"/>
      <c r="M5" s="1101"/>
      <c r="N5" s="1101"/>
      <c r="O5" s="1101"/>
      <c r="P5" s="1101"/>
      <c r="Q5" s="1101"/>
    </row>
    <row r="6" spans="1:17" ht="2.25" customHeight="1" thickBot="1">
      <c r="A6" s="950"/>
      <c r="B6" s="733"/>
      <c r="C6" s="733"/>
      <c r="D6" s="733"/>
      <c r="E6" s="733"/>
      <c r="F6" s="733"/>
      <c r="G6" s="733"/>
      <c r="H6" s="733"/>
      <c r="I6" s="733"/>
      <c r="J6" s="733"/>
      <c r="K6" s="733"/>
      <c r="L6" s="733"/>
      <c r="M6" s="733"/>
      <c r="N6" s="733"/>
      <c r="O6" s="733"/>
      <c r="P6" s="733"/>
      <c r="Q6" s="951"/>
    </row>
    <row r="7" spans="1:17" ht="14.25" hidden="1" customHeight="1">
      <c r="A7" s="952"/>
      <c r="B7" s="953"/>
      <c r="C7" s="954"/>
      <c r="D7" s="953"/>
      <c r="E7" s="953"/>
      <c r="F7" s="953"/>
      <c r="G7" s="953"/>
      <c r="H7" s="953"/>
      <c r="I7" s="954"/>
      <c r="J7" s="953"/>
      <c r="K7" s="953"/>
      <c r="L7" s="953"/>
      <c r="M7" s="953"/>
      <c r="N7" s="953"/>
      <c r="O7" s="953"/>
      <c r="P7" s="953"/>
      <c r="Q7" s="955"/>
    </row>
    <row r="8" spans="1:17" ht="22.5" customHeight="1" thickTop="1" thickBot="1">
      <c r="A8" s="491" t="s">
        <v>795</v>
      </c>
      <c r="B8" s="956" t="s">
        <v>297</v>
      </c>
      <c r="C8" s="956" t="s">
        <v>298</v>
      </c>
      <c r="D8" s="956" t="s">
        <v>299</v>
      </c>
      <c r="E8" s="956" t="s">
        <v>300</v>
      </c>
      <c r="F8" s="956" t="s">
        <v>301</v>
      </c>
      <c r="G8" s="956" t="s">
        <v>302</v>
      </c>
      <c r="H8" s="956" t="s">
        <v>303</v>
      </c>
      <c r="I8" s="956" t="s">
        <v>304</v>
      </c>
      <c r="J8" s="956" t="s">
        <v>305</v>
      </c>
      <c r="K8" s="956" t="s">
        <v>306</v>
      </c>
      <c r="L8" s="956" t="s">
        <v>307</v>
      </c>
      <c r="M8" s="956" t="s">
        <v>308</v>
      </c>
      <c r="N8" s="956" t="s">
        <v>1074</v>
      </c>
      <c r="O8" s="956" t="s">
        <v>1075</v>
      </c>
      <c r="P8" s="957" t="s">
        <v>309</v>
      </c>
      <c r="Q8" s="956" t="s">
        <v>796</v>
      </c>
    </row>
    <row r="9" spans="1:17" ht="22.5" customHeight="1" thickTop="1">
      <c r="A9" s="492" t="s">
        <v>797</v>
      </c>
      <c r="B9" s="215">
        <v>4489897.3851499995</v>
      </c>
      <c r="C9" s="215">
        <v>3536165.48116</v>
      </c>
      <c r="D9" s="215">
        <v>5038835.1456199996</v>
      </c>
      <c r="E9" s="215">
        <v>1955383.1079599999</v>
      </c>
      <c r="F9" s="215">
        <v>3571767.64414</v>
      </c>
      <c r="G9" s="215">
        <v>798587.99320999999</v>
      </c>
      <c r="H9" s="215">
        <v>1293984.6831099999</v>
      </c>
      <c r="I9" s="215">
        <v>248260.93306000001</v>
      </c>
      <c r="J9" s="215">
        <v>0</v>
      </c>
      <c r="K9" s="215">
        <v>15000</v>
      </c>
      <c r="L9" s="215">
        <v>733657.18572000007</v>
      </c>
      <c r="M9" s="215">
        <v>391640.15453</v>
      </c>
      <c r="N9" s="215">
        <v>2772393.8215199998</v>
      </c>
      <c r="O9" s="215">
        <v>316677.48232000001</v>
      </c>
      <c r="P9" s="215">
        <v>25162251.017500002</v>
      </c>
      <c r="Q9" s="216">
        <v>0.15500360121910783</v>
      </c>
    </row>
    <row r="10" spans="1:17" ht="22.5" customHeight="1">
      <c r="A10" s="492" t="s">
        <v>798</v>
      </c>
      <c r="B10" s="215">
        <v>4291283.3282500003</v>
      </c>
      <c r="C10" s="215">
        <v>3163811.0279399999</v>
      </c>
      <c r="D10" s="215">
        <v>5525164.2877200004</v>
      </c>
      <c r="E10" s="215">
        <v>3600575.60623</v>
      </c>
      <c r="F10" s="215">
        <v>3825967.5456699999</v>
      </c>
      <c r="G10" s="215">
        <v>2640182.31727</v>
      </c>
      <c r="H10" s="215">
        <v>1692094.4572699999</v>
      </c>
      <c r="I10" s="215">
        <v>1279715.00058</v>
      </c>
      <c r="J10" s="215">
        <v>9839.4050900000002</v>
      </c>
      <c r="K10" s="215">
        <v>163700</v>
      </c>
      <c r="L10" s="215">
        <v>2093305.9946199998</v>
      </c>
      <c r="M10" s="215">
        <v>558951.32499999995</v>
      </c>
      <c r="N10" s="215">
        <v>5015146.5435200008</v>
      </c>
      <c r="O10" s="215">
        <v>1256999.30271</v>
      </c>
      <c r="P10" s="215">
        <v>35116736.141869999</v>
      </c>
      <c r="Q10" s="216">
        <v>0.21632486542103738</v>
      </c>
    </row>
    <row r="11" spans="1:17" ht="22.5" customHeight="1">
      <c r="A11" s="492" t="s">
        <v>799</v>
      </c>
      <c r="B11" s="215">
        <v>3650319.9997700001</v>
      </c>
      <c r="C11" s="215">
        <v>3016495.4125799998</v>
      </c>
      <c r="D11" s="215">
        <v>5040892.6589700002</v>
      </c>
      <c r="E11" s="215">
        <v>3742991.9458600003</v>
      </c>
      <c r="F11" s="215">
        <v>2846485.2561599999</v>
      </c>
      <c r="G11" s="215">
        <v>2372371.1465500002</v>
      </c>
      <c r="H11" s="215">
        <v>2657360.8598200004</v>
      </c>
      <c r="I11" s="215">
        <v>2679771.4115399998</v>
      </c>
      <c r="J11" s="215">
        <v>0</v>
      </c>
      <c r="K11" s="215">
        <v>100660.09686000001</v>
      </c>
      <c r="L11" s="215">
        <v>2090901.30969</v>
      </c>
      <c r="M11" s="215">
        <v>823425.95710999996</v>
      </c>
      <c r="N11" s="215">
        <v>1348946.4222599999</v>
      </c>
      <c r="O11" s="215">
        <v>2548290.5334999999</v>
      </c>
      <c r="P11" s="215">
        <v>32918913.010670003</v>
      </c>
      <c r="Q11" s="216">
        <v>0.20278591376119884</v>
      </c>
    </row>
    <row r="12" spans="1:17" ht="22.5" customHeight="1">
      <c r="A12" s="492" t="s">
        <v>800</v>
      </c>
      <c r="B12" s="215">
        <v>1450939.56577</v>
      </c>
      <c r="C12" s="215">
        <v>1577480.98007</v>
      </c>
      <c r="D12" s="215">
        <v>2925887.8226600001</v>
      </c>
      <c r="E12" s="215">
        <v>1530578.0090699999</v>
      </c>
      <c r="F12" s="215">
        <v>1706811.6690699998</v>
      </c>
      <c r="G12" s="215">
        <v>845384.93411000003</v>
      </c>
      <c r="H12" s="215">
        <v>1158674.5630999999</v>
      </c>
      <c r="I12" s="215">
        <v>1295795.4416099999</v>
      </c>
      <c r="J12" s="215">
        <v>21962.290260000002</v>
      </c>
      <c r="K12" s="215">
        <v>38610.781060000001</v>
      </c>
      <c r="L12" s="215">
        <v>885042.84633000009</v>
      </c>
      <c r="M12" s="215">
        <v>348721.48139999999</v>
      </c>
      <c r="N12" s="215">
        <v>1022448.2191</v>
      </c>
      <c r="O12" s="215">
        <v>765864.75563000003</v>
      </c>
      <c r="P12" s="215">
        <v>15574203.359240001</v>
      </c>
      <c r="Q12" s="216">
        <v>9.5939652025646777E-2</v>
      </c>
    </row>
    <row r="13" spans="1:17" ht="22.5" customHeight="1">
      <c r="A13" s="492" t="s">
        <v>801</v>
      </c>
      <c r="B13" s="215">
        <v>1093040.09858</v>
      </c>
      <c r="C13" s="215">
        <v>1031178.26637</v>
      </c>
      <c r="D13" s="215">
        <v>2104470.5881699999</v>
      </c>
      <c r="E13" s="215">
        <v>1043332.18059</v>
      </c>
      <c r="F13" s="215">
        <v>951116.35220000008</v>
      </c>
      <c r="G13" s="215">
        <v>516109.22411000001</v>
      </c>
      <c r="H13" s="215">
        <v>533979.34019000002</v>
      </c>
      <c r="I13" s="215">
        <v>521019.00492000004</v>
      </c>
      <c r="J13" s="215">
        <v>11892.906369999999</v>
      </c>
      <c r="K13" s="215">
        <v>6329.0602699999999</v>
      </c>
      <c r="L13" s="215">
        <v>449546.90438999998</v>
      </c>
      <c r="M13" s="215">
        <v>146809.29149</v>
      </c>
      <c r="N13" s="215">
        <v>542395.03764</v>
      </c>
      <c r="O13" s="215">
        <v>248062.23942</v>
      </c>
      <c r="P13" s="215">
        <v>9199280.4947100002</v>
      </c>
      <c r="Q13" s="216">
        <v>5.6669079579288704E-2</v>
      </c>
    </row>
    <row r="14" spans="1:17" ht="22.5" customHeight="1">
      <c r="A14" s="492" t="s">
        <v>802</v>
      </c>
      <c r="B14" s="215">
        <v>1207010.35436</v>
      </c>
      <c r="C14" s="215">
        <v>1050953.4051399999</v>
      </c>
      <c r="D14" s="215">
        <v>1878884.18625</v>
      </c>
      <c r="E14" s="215">
        <v>964473.48878000001</v>
      </c>
      <c r="F14" s="215">
        <v>759570.66922000004</v>
      </c>
      <c r="G14" s="215">
        <v>440927.47241000005</v>
      </c>
      <c r="H14" s="215">
        <v>346653.73066</v>
      </c>
      <c r="I14" s="215">
        <v>308981.80531999998</v>
      </c>
      <c r="J14" s="215">
        <v>6698.9092899999996</v>
      </c>
      <c r="K14" s="215">
        <v>3069.4539500000001</v>
      </c>
      <c r="L14" s="215">
        <v>446088.83591000002</v>
      </c>
      <c r="M14" s="215">
        <v>92674.830329999997</v>
      </c>
      <c r="N14" s="215">
        <v>309122.95438999997</v>
      </c>
      <c r="O14" s="215">
        <v>175929.04058</v>
      </c>
      <c r="P14" s="215">
        <v>7991039.1365899993</v>
      </c>
      <c r="Q14" s="216">
        <v>4.9226114261113715E-2</v>
      </c>
    </row>
    <row r="15" spans="1:17" ht="22.5" customHeight="1">
      <c r="A15" s="492" t="s">
        <v>803</v>
      </c>
      <c r="B15" s="215">
        <v>889723.55420000001</v>
      </c>
      <c r="C15" s="215">
        <v>847660.17111999996</v>
      </c>
      <c r="D15" s="215">
        <v>1357423.5626700001</v>
      </c>
      <c r="E15" s="215">
        <v>689881.62323999999</v>
      </c>
      <c r="F15" s="215">
        <v>515372.86099999998</v>
      </c>
      <c r="G15" s="215">
        <v>291350.31932000001</v>
      </c>
      <c r="H15" s="215">
        <v>188793.32631999999</v>
      </c>
      <c r="I15" s="215">
        <v>254295.43656</v>
      </c>
      <c r="J15" s="215">
        <v>4901.1883799999996</v>
      </c>
      <c r="K15" s="215">
        <v>1801.31441</v>
      </c>
      <c r="L15" s="215">
        <v>344746.89114999998</v>
      </c>
      <c r="M15" s="215">
        <v>79706.766799999998</v>
      </c>
      <c r="N15" s="215">
        <v>189661.24634000001</v>
      </c>
      <c r="O15" s="215">
        <v>183844.12663999997</v>
      </c>
      <c r="P15" s="215">
        <v>5839162.3881500009</v>
      </c>
      <c r="Q15" s="216">
        <v>3.5970199869516342E-2</v>
      </c>
    </row>
    <row r="16" spans="1:17" ht="22.5" customHeight="1">
      <c r="A16" s="492" t="s">
        <v>804</v>
      </c>
      <c r="B16" s="215">
        <v>875958.97671000008</v>
      </c>
      <c r="C16" s="215">
        <v>732953.86549</v>
      </c>
      <c r="D16" s="215">
        <v>1019284.66752</v>
      </c>
      <c r="E16" s="215">
        <v>482722.49757999997</v>
      </c>
      <c r="F16" s="215">
        <v>406985.74885000003</v>
      </c>
      <c r="G16" s="215">
        <v>236224.88326</v>
      </c>
      <c r="H16" s="215">
        <v>134592.50594999999</v>
      </c>
      <c r="I16" s="215">
        <v>254090.70540000001</v>
      </c>
      <c r="J16" s="215">
        <v>2852.13112</v>
      </c>
      <c r="K16" s="215">
        <v>1269.2160900000001</v>
      </c>
      <c r="L16" s="215">
        <v>435274.41008</v>
      </c>
      <c r="M16" s="215">
        <v>43884.545009999994</v>
      </c>
      <c r="N16" s="215">
        <v>149913.32331000001</v>
      </c>
      <c r="O16" s="215">
        <v>175048.28443</v>
      </c>
      <c r="P16" s="215">
        <v>4951055.7607999993</v>
      </c>
      <c r="Q16" s="216">
        <v>3.0499317101115933E-2</v>
      </c>
    </row>
    <row r="17" spans="1:17" ht="22.5" customHeight="1">
      <c r="A17" s="492" t="s">
        <v>805</v>
      </c>
      <c r="B17" s="215">
        <v>501411.11418000003</v>
      </c>
      <c r="C17" s="215">
        <v>542842.52636000002</v>
      </c>
      <c r="D17" s="215">
        <v>643615.78595000005</v>
      </c>
      <c r="E17" s="215">
        <v>320330.62127999996</v>
      </c>
      <c r="F17" s="215">
        <v>264535.40158000001</v>
      </c>
      <c r="G17" s="215">
        <v>134706.92900999999</v>
      </c>
      <c r="H17" s="215">
        <v>82177.010519999996</v>
      </c>
      <c r="I17" s="215">
        <v>184848.09075</v>
      </c>
      <c r="J17" s="215">
        <v>1695.1559499999998</v>
      </c>
      <c r="K17" s="215">
        <v>692.41012999999998</v>
      </c>
      <c r="L17" s="215">
        <v>244718.23486000003</v>
      </c>
      <c r="M17" s="215">
        <v>24892.891299999999</v>
      </c>
      <c r="N17" s="215">
        <v>92352.206250000003</v>
      </c>
      <c r="O17" s="215">
        <v>124606.40393</v>
      </c>
      <c r="P17" s="215">
        <v>3163424.78205</v>
      </c>
      <c r="Q17" s="216">
        <v>1.9487216507875028E-2</v>
      </c>
    </row>
    <row r="18" spans="1:17" ht="22.5" customHeight="1">
      <c r="A18" s="492" t="s">
        <v>806</v>
      </c>
      <c r="B18" s="215">
        <v>682405.65122</v>
      </c>
      <c r="C18" s="215">
        <v>850949.27967999992</v>
      </c>
      <c r="D18" s="215">
        <v>882597.68874999997</v>
      </c>
      <c r="E18" s="215">
        <v>418213.25722000003</v>
      </c>
      <c r="F18" s="215">
        <v>361109.27145</v>
      </c>
      <c r="G18" s="215">
        <v>185436.07102999999</v>
      </c>
      <c r="H18" s="215">
        <v>125820.44979000001</v>
      </c>
      <c r="I18" s="215">
        <v>434582.63968999998</v>
      </c>
      <c r="J18" s="215">
        <v>2593.1182699999999</v>
      </c>
      <c r="K18" s="215">
        <v>331.28298999999998</v>
      </c>
      <c r="L18" s="215">
        <v>424422.12426999997</v>
      </c>
      <c r="M18" s="215">
        <v>36801.42542</v>
      </c>
      <c r="N18" s="215">
        <v>142643.01863000001</v>
      </c>
      <c r="O18" s="215">
        <v>258793.85803</v>
      </c>
      <c r="P18" s="215">
        <v>4806699.1364399996</v>
      </c>
      <c r="Q18" s="216">
        <v>2.9610056572712814E-2</v>
      </c>
    </row>
    <row r="19" spans="1:17" ht="22.5" customHeight="1">
      <c r="A19" s="492" t="s">
        <v>807</v>
      </c>
      <c r="B19" s="215">
        <v>907635.31137000001</v>
      </c>
      <c r="C19" s="215">
        <v>1261450.8157599999</v>
      </c>
      <c r="D19" s="215">
        <v>1128303.88803</v>
      </c>
      <c r="E19" s="215">
        <v>567739.37378999998</v>
      </c>
      <c r="F19" s="215">
        <v>488463.03612</v>
      </c>
      <c r="G19" s="215">
        <v>243727.28031</v>
      </c>
      <c r="H19" s="215">
        <v>171110.90471999999</v>
      </c>
      <c r="I19" s="215">
        <v>576207.35285999998</v>
      </c>
      <c r="J19" s="215">
        <v>3295.8282000000004</v>
      </c>
      <c r="K19" s="215">
        <v>764.41012000000001</v>
      </c>
      <c r="L19" s="215">
        <v>588514.44802000001</v>
      </c>
      <c r="M19" s="215">
        <v>48569.4859</v>
      </c>
      <c r="N19" s="215">
        <v>169057.63950999998</v>
      </c>
      <c r="O19" s="215">
        <v>399944.78989999997</v>
      </c>
      <c r="P19" s="215">
        <v>6554784.5646100007</v>
      </c>
      <c r="Q19" s="216">
        <v>4.0378550075799942E-2</v>
      </c>
    </row>
    <row r="20" spans="1:17" ht="22.5" customHeight="1">
      <c r="A20" s="492" t="s">
        <v>808</v>
      </c>
      <c r="B20" s="215">
        <v>1067622.41487</v>
      </c>
      <c r="C20" s="215">
        <v>1663825.4236700002</v>
      </c>
      <c r="D20" s="215">
        <v>1203665.2049200002</v>
      </c>
      <c r="E20" s="215">
        <v>651796.95305999997</v>
      </c>
      <c r="F20" s="215">
        <v>612919.11826000002</v>
      </c>
      <c r="G20" s="215">
        <v>278233.75556999998</v>
      </c>
      <c r="H20" s="215">
        <v>190124.76819999999</v>
      </c>
      <c r="I20" s="215">
        <v>740221.46187999996</v>
      </c>
      <c r="J20" s="215">
        <v>3168.72352</v>
      </c>
      <c r="K20" s="215">
        <v>742.25765999999999</v>
      </c>
      <c r="L20" s="215">
        <v>744594.17588999995</v>
      </c>
      <c r="M20" s="215">
        <v>58519.805780000002</v>
      </c>
      <c r="N20" s="215">
        <v>198711.23931999999</v>
      </c>
      <c r="O20" s="215">
        <v>534572.91883999994</v>
      </c>
      <c r="P20" s="215">
        <v>7948718.2214400005</v>
      </c>
      <c r="Q20" s="216">
        <v>4.896541046912882E-2</v>
      </c>
    </row>
    <row r="21" spans="1:17" ht="22.5" customHeight="1">
      <c r="A21" s="492" t="s">
        <v>809</v>
      </c>
      <c r="B21" s="215">
        <v>189617.72253999999</v>
      </c>
      <c r="C21" s="215">
        <v>331487.02564999997</v>
      </c>
      <c r="D21" s="215">
        <v>193587.95230999999</v>
      </c>
      <c r="E21" s="215">
        <v>119578.83623</v>
      </c>
      <c r="F21" s="215">
        <v>130971.95456</v>
      </c>
      <c r="G21" s="215">
        <v>51580.310539999999</v>
      </c>
      <c r="H21" s="215">
        <v>34171.932350000003</v>
      </c>
      <c r="I21" s="215">
        <v>119599.68023</v>
      </c>
      <c r="J21" s="215">
        <v>628.96245999999996</v>
      </c>
      <c r="K21" s="215">
        <v>114.15522</v>
      </c>
      <c r="L21" s="215">
        <v>115010.38685</v>
      </c>
      <c r="M21" s="215">
        <v>9341.92022</v>
      </c>
      <c r="N21" s="215">
        <v>37939.413759999996</v>
      </c>
      <c r="O21" s="215">
        <v>91916.108370000002</v>
      </c>
      <c r="P21" s="215">
        <v>1425546.3612899999</v>
      </c>
      <c r="Q21" s="216">
        <v>8.7815998477666947E-3</v>
      </c>
    </row>
    <row r="22" spans="1:17" ht="22.5" customHeight="1" thickBot="1">
      <c r="A22" s="492" t="s">
        <v>810</v>
      </c>
      <c r="B22" s="215">
        <v>214081.91912000001</v>
      </c>
      <c r="C22" s="215">
        <v>372556.4681</v>
      </c>
      <c r="D22" s="215">
        <v>206819.60228999998</v>
      </c>
      <c r="E22" s="215">
        <v>125884.02222</v>
      </c>
      <c r="F22" s="215">
        <v>125231.51443000001</v>
      </c>
      <c r="G22" s="215">
        <v>61925.127340000006</v>
      </c>
      <c r="H22" s="215">
        <v>45400.173360000001</v>
      </c>
      <c r="I22" s="215">
        <v>167612.79281000001</v>
      </c>
      <c r="J22" s="215">
        <v>781.11794999999995</v>
      </c>
      <c r="K22" s="215">
        <v>64.441860000000005</v>
      </c>
      <c r="L22" s="215">
        <v>164100.58384000001</v>
      </c>
      <c r="M22" s="215">
        <v>13753.22416</v>
      </c>
      <c r="N22" s="215">
        <v>56899.075149999997</v>
      </c>
      <c r="O22" s="215">
        <v>126407.30139000001</v>
      </c>
      <c r="P22" s="215">
        <v>1681517.3640199997</v>
      </c>
      <c r="Q22" s="216">
        <v>1.0358423288691023E-2</v>
      </c>
    </row>
    <row r="23" spans="1:17" ht="22.5" customHeight="1" thickTop="1" thickBot="1">
      <c r="A23" s="491" t="s">
        <v>6</v>
      </c>
      <c r="B23" s="336">
        <v>21510947.396089997</v>
      </c>
      <c r="C23" s="336">
        <v>19979810.149089999</v>
      </c>
      <c r="D23" s="336">
        <v>29149433.041830003</v>
      </c>
      <c r="E23" s="336">
        <v>16213481.523109999</v>
      </c>
      <c r="F23" s="336">
        <v>16567308.042709999</v>
      </c>
      <c r="G23" s="336">
        <v>9096747.7640399989</v>
      </c>
      <c r="H23" s="336">
        <v>8654938.7053599991</v>
      </c>
      <c r="I23" s="336">
        <v>9065001.7572099995</v>
      </c>
      <c r="J23" s="336">
        <v>70309.73685999999</v>
      </c>
      <c r="K23" s="336">
        <v>333148.88062000001</v>
      </c>
      <c r="L23" s="336">
        <v>9759924.3316199984</v>
      </c>
      <c r="M23" s="336">
        <v>2677693.1044500005</v>
      </c>
      <c r="N23" s="336">
        <v>12047630.160700003</v>
      </c>
      <c r="O23" s="336">
        <v>7206957.1456900006</v>
      </c>
      <c r="P23" s="336">
        <v>162333331.73938003</v>
      </c>
      <c r="Q23" s="337">
        <v>1</v>
      </c>
    </row>
    <row r="24" spans="1:17" ht="22.5" customHeight="1" thickTop="1" thickBot="1">
      <c r="A24" s="493" t="s">
        <v>811</v>
      </c>
      <c r="B24" s="216">
        <v>0.13251097088689712</v>
      </c>
      <c r="C24" s="216">
        <v>0.1230789138312446</v>
      </c>
      <c r="D24" s="216">
        <v>0.1795652977087189</v>
      </c>
      <c r="E24" s="216">
        <v>9.9877710568647263E-2</v>
      </c>
      <c r="F24" s="216">
        <v>0.10205734007423799</v>
      </c>
      <c r="G24" s="216">
        <v>5.6037461109000583E-2</v>
      </c>
      <c r="H24" s="216">
        <v>5.3315844704371451E-2</v>
      </c>
      <c r="I24" s="216">
        <v>5.5841900490057786E-2</v>
      </c>
      <c r="J24" s="216">
        <v>4.3311953316451106E-4</v>
      </c>
      <c r="K24" s="216">
        <v>2.0522518514857922E-3</v>
      </c>
      <c r="L24" s="216">
        <v>6.0122737746116026E-2</v>
      </c>
      <c r="M24" s="216">
        <v>1.6495029552827355E-2</v>
      </c>
      <c r="N24" s="216">
        <v>7.4215381595457014E-2</v>
      </c>
      <c r="O24" s="216">
        <v>4.4396040347773405E-2</v>
      </c>
      <c r="P24" s="216">
        <v>1</v>
      </c>
      <c r="Q24" s="338"/>
    </row>
    <row r="25" spans="1:17" ht="22.5" customHeight="1" thickTop="1" thickBot="1">
      <c r="A25" s="494" t="s">
        <v>812</v>
      </c>
      <c r="B25" s="956" t="s">
        <v>297</v>
      </c>
      <c r="C25" s="956" t="s">
        <v>298</v>
      </c>
      <c r="D25" s="956" t="s">
        <v>299</v>
      </c>
      <c r="E25" s="956" t="s">
        <v>300</v>
      </c>
      <c r="F25" s="956" t="s">
        <v>301</v>
      </c>
      <c r="G25" s="956" t="s">
        <v>302</v>
      </c>
      <c r="H25" s="956" t="s">
        <v>303</v>
      </c>
      <c r="I25" s="956" t="s">
        <v>304</v>
      </c>
      <c r="J25" s="956" t="s">
        <v>305</v>
      </c>
      <c r="K25" s="956" t="s">
        <v>306</v>
      </c>
      <c r="L25" s="956" t="s">
        <v>307</v>
      </c>
      <c r="M25" s="956" t="s">
        <v>308</v>
      </c>
      <c r="N25" s="956" t="s">
        <v>1074</v>
      </c>
      <c r="O25" s="956" t="s">
        <v>1075</v>
      </c>
      <c r="P25" s="957" t="s">
        <v>309</v>
      </c>
      <c r="Q25" s="956" t="s">
        <v>709</v>
      </c>
    </row>
    <row r="26" spans="1:17" ht="20.100000000000001" customHeight="1" thickTop="1">
      <c r="A26" s="492" t="s">
        <v>797</v>
      </c>
      <c r="B26" s="215">
        <v>112</v>
      </c>
      <c r="C26" s="215">
        <v>67</v>
      </c>
      <c r="D26" s="215">
        <v>125</v>
      </c>
      <c r="E26" s="215">
        <v>70</v>
      </c>
      <c r="F26" s="215">
        <v>127</v>
      </c>
      <c r="G26" s="215">
        <v>28</v>
      </c>
      <c r="H26" s="215">
        <v>46</v>
      </c>
      <c r="I26" s="215">
        <v>14</v>
      </c>
      <c r="J26" s="215">
        <v>0</v>
      </c>
      <c r="K26" s="215">
        <v>1</v>
      </c>
      <c r="L26" s="215">
        <v>19</v>
      </c>
      <c r="M26" s="215">
        <v>9</v>
      </c>
      <c r="N26" s="215">
        <v>75</v>
      </c>
      <c r="O26" s="215">
        <v>15</v>
      </c>
      <c r="P26" s="215">
        <v>708</v>
      </c>
      <c r="Q26" s="216">
        <v>7.7625705949878798E-5</v>
      </c>
    </row>
    <row r="27" spans="1:17" ht="20.100000000000001" customHeight="1">
      <c r="A27" s="492" t="s">
        <v>798</v>
      </c>
      <c r="B27" s="215">
        <v>443</v>
      </c>
      <c r="C27" s="215">
        <v>319</v>
      </c>
      <c r="D27" s="215">
        <v>566</v>
      </c>
      <c r="E27" s="215">
        <v>377</v>
      </c>
      <c r="F27" s="215">
        <v>389</v>
      </c>
      <c r="G27" s="215">
        <v>275</v>
      </c>
      <c r="H27" s="215">
        <v>181</v>
      </c>
      <c r="I27" s="215">
        <v>139</v>
      </c>
      <c r="J27" s="215">
        <v>1</v>
      </c>
      <c r="K27" s="215">
        <v>16</v>
      </c>
      <c r="L27" s="215">
        <v>217</v>
      </c>
      <c r="M27" s="215">
        <v>65</v>
      </c>
      <c r="N27" s="215">
        <v>501</v>
      </c>
      <c r="O27" s="215">
        <v>133</v>
      </c>
      <c r="P27" s="215">
        <v>3622</v>
      </c>
      <c r="Q27" s="216">
        <v>3.9711907761364547E-4</v>
      </c>
    </row>
    <row r="28" spans="1:17" ht="20.100000000000001" customHeight="1">
      <c r="A28" s="492" t="s">
        <v>799</v>
      </c>
      <c r="B28" s="215">
        <v>757</v>
      </c>
      <c r="C28" s="215">
        <v>613</v>
      </c>
      <c r="D28" s="215">
        <v>1022</v>
      </c>
      <c r="E28" s="215">
        <v>762</v>
      </c>
      <c r="F28" s="215">
        <v>587</v>
      </c>
      <c r="G28" s="215">
        <v>479</v>
      </c>
      <c r="H28" s="215">
        <v>536</v>
      </c>
      <c r="I28" s="215">
        <v>549</v>
      </c>
      <c r="J28" s="215">
        <v>0</v>
      </c>
      <c r="K28" s="215">
        <v>18</v>
      </c>
      <c r="L28" s="215">
        <v>430</v>
      </c>
      <c r="M28" s="215">
        <v>170</v>
      </c>
      <c r="N28" s="215">
        <v>270</v>
      </c>
      <c r="O28" s="215">
        <v>525</v>
      </c>
      <c r="P28" s="215">
        <v>6718</v>
      </c>
      <c r="Q28" s="216">
        <v>7.3656707990294595E-4</v>
      </c>
    </row>
    <row r="29" spans="1:17" ht="20.100000000000001" customHeight="1">
      <c r="A29" s="492" t="s">
        <v>800</v>
      </c>
      <c r="B29" s="215">
        <v>668</v>
      </c>
      <c r="C29" s="215">
        <v>683</v>
      </c>
      <c r="D29" s="215">
        <v>1355</v>
      </c>
      <c r="E29" s="215">
        <v>708</v>
      </c>
      <c r="F29" s="215">
        <v>784</v>
      </c>
      <c r="G29" s="215">
        <v>390</v>
      </c>
      <c r="H29" s="215">
        <v>513</v>
      </c>
      <c r="I29" s="215">
        <v>572</v>
      </c>
      <c r="J29" s="215">
        <v>11</v>
      </c>
      <c r="K29" s="215">
        <v>15</v>
      </c>
      <c r="L29" s="215">
        <v>396</v>
      </c>
      <c r="M29" s="215">
        <v>152</v>
      </c>
      <c r="N29" s="215">
        <v>464</v>
      </c>
      <c r="O29" s="215">
        <v>343</v>
      </c>
      <c r="P29" s="215">
        <v>7054</v>
      </c>
      <c r="Q29" s="216">
        <v>7.7340639798085457E-4</v>
      </c>
    </row>
    <row r="30" spans="1:17" ht="20.100000000000001" customHeight="1">
      <c r="A30" s="492" t="s">
        <v>801</v>
      </c>
      <c r="B30" s="215">
        <v>1157</v>
      </c>
      <c r="C30" s="215">
        <v>1049</v>
      </c>
      <c r="D30" s="215">
        <v>2202</v>
      </c>
      <c r="E30" s="215">
        <v>1101</v>
      </c>
      <c r="F30" s="215">
        <v>995</v>
      </c>
      <c r="G30" s="215">
        <v>548</v>
      </c>
      <c r="H30" s="215">
        <v>553</v>
      </c>
      <c r="I30" s="215">
        <v>531</v>
      </c>
      <c r="J30" s="215">
        <v>13</v>
      </c>
      <c r="K30" s="215">
        <v>6</v>
      </c>
      <c r="L30" s="215">
        <v>474</v>
      </c>
      <c r="M30" s="215">
        <v>150</v>
      </c>
      <c r="N30" s="215">
        <v>550</v>
      </c>
      <c r="O30" s="215">
        <v>260</v>
      </c>
      <c r="P30" s="215">
        <v>9589</v>
      </c>
      <c r="Q30" s="216">
        <v>1.0513458959793612E-3</v>
      </c>
    </row>
    <row r="31" spans="1:17" ht="20.100000000000001" customHeight="1">
      <c r="A31" s="492" t="s">
        <v>802</v>
      </c>
      <c r="B31" s="215">
        <v>2532</v>
      </c>
      <c r="C31" s="215">
        <v>2190</v>
      </c>
      <c r="D31" s="215">
        <v>4000</v>
      </c>
      <c r="E31" s="215">
        <v>2036</v>
      </c>
      <c r="F31" s="215">
        <v>1616</v>
      </c>
      <c r="G31" s="215">
        <v>932</v>
      </c>
      <c r="H31" s="215">
        <v>729</v>
      </c>
      <c r="I31" s="215">
        <v>656</v>
      </c>
      <c r="J31" s="215">
        <v>14</v>
      </c>
      <c r="K31" s="215">
        <v>6</v>
      </c>
      <c r="L31" s="215">
        <v>962</v>
      </c>
      <c r="M31" s="215">
        <v>205</v>
      </c>
      <c r="N31" s="215">
        <v>647</v>
      </c>
      <c r="O31" s="215">
        <v>378</v>
      </c>
      <c r="P31" s="215">
        <v>16903</v>
      </c>
      <c r="Q31" s="216">
        <v>1.8532589091395497E-3</v>
      </c>
    </row>
    <row r="32" spans="1:17" ht="20.100000000000001" customHeight="1">
      <c r="A32" s="492" t="s">
        <v>803</v>
      </c>
      <c r="B32" s="215">
        <v>3384</v>
      </c>
      <c r="C32" s="215">
        <v>3239</v>
      </c>
      <c r="D32" s="215">
        <v>5122</v>
      </c>
      <c r="E32" s="215">
        <v>2627</v>
      </c>
      <c r="F32" s="215">
        <v>1950</v>
      </c>
      <c r="G32" s="215">
        <v>1100</v>
      </c>
      <c r="H32" s="215">
        <v>717</v>
      </c>
      <c r="I32" s="215">
        <v>972</v>
      </c>
      <c r="J32" s="215">
        <v>19</v>
      </c>
      <c r="K32" s="215">
        <v>7</v>
      </c>
      <c r="L32" s="215">
        <v>1326</v>
      </c>
      <c r="M32" s="215">
        <v>298</v>
      </c>
      <c r="N32" s="215">
        <v>720</v>
      </c>
      <c r="O32" s="215">
        <v>691</v>
      </c>
      <c r="P32" s="215">
        <v>22172</v>
      </c>
      <c r="Q32" s="216">
        <v>2.4309564298315147E-3</v>
      </c>
    </row>
    <row r="33" spans="1:18" ht="20.100000000000001" customHeight="1">
      <c r="A33" s="492" t="s">
        <v>804</v>
      </c>
      <c r="B33" s="215">
        <v>5167</v>
      </c>
      <c r="C33" s="215">
        <v>4422</v>
      </c>
      <c r="D33" s="215">
        <v>6099</v>
      </c>
      <c r="E33" s="215">
        <v>2896</v>
      </c>
      <c r="F33" s="215">
        <v>2441</v>
      </c>
      <c r="G33" s="215">
        <v>1408</v>
      </c>
      <c r="H33" s="215">
        <v>814</v>
      </c>
      <c r="I33" s="215">
        <v>1529</v>
      </c>
      <c r="J33" s="215">
        <v>17</v>
      </c>
      <c r="K33" s="215">
        <v>8</v>
      </c>
      <c r="L33" s="215">
        <v>2702</v>
      </c>
      <c r="M33" s="215">
        <v>261</v>
      </c>
      <c r="N33" s="215">
        <v>901</v>
      </c>
      <c r="O33" s="215">
        <v>1039</v>
      </c>
      <c r="P33" s="215">
        <v>29704</v>
      </c>
      <c r="Q33" s="216">
        <v>3.2567711434112988E-3</v>
      </c>
    </row>
    <row r="34" spans="1:18" ht="20.100000000000001" customHeight="1">
      <c r="A34" s="492" t="s">
        <v>805</v>
      </c>
      <c r="B34" s="215">
        <v>4245</v>
      </c>
      <c r="C34" s="215">
        <v>4585</v>
      </c>
      <c r="D34" s="215">
        <v>5447</v>
      </c>
      <c r="E34" s="215">
        <v>2701</v>
      </c>
      <c r="F34" s="215">
        <v>2240</v>
      </c>
      <c r="G34" s="215">
        <v>1140</v>
      </c>
      <c r="H34" s="215">
        <v>695</v>
      </c>
      <c r="I34" s="215">
        <v>1576</v>
      </c>
      <c r="J34" s="215">
        <v>14</v>
      </c>
      <c r="K34" s="215">
        <v>6</v>
      </c>
      <c r="L34" s="215">
        <v>2074</v>
      </c>
      <c r="M34" s="215">
        <v>211</v>
      </c>
      <c r="N34" s="215">
        <v>784</v>
      </c>
      <c r="O34" s="215">
        <v>1054</v>
      </c>
      <c r="P34" s="215">
        <v>26772</v>
      </c>
      <c r="Q34" s="216">
        <v>2.9353042368505016E-3</v>
      </c>
    </row>
    <row r="35" spans="1:18" ht="20.100000000000001" customHeight="1">
      <c r="A35" s="492" t="s">
        <v>806</v>
      </c>
      <c r="B35" s="215">
        <v>8211</v>
      </c>
      <c r="C35" s="215">
        <v>10293</v>
      </c>
      <c r="D35" s="215">
        <v>10665</v>
      </c>
      <c r="E35" s="215">
        <v>5036</v>
      </c>
      <c r="F35" s="215">
        <v>4316</v>
      </c>
      <c r="G35" s="215">
        <v>2230</v>
      </c>
      <c r="H35" s="215">
        <v>1532</v>
      </c>
      <c r="I35" s="215">
        <v>5475</v>
      </c>
      <c r="J35" s="215">
        <v>30</v>
      </c>
      <c r="K35" s="215">
        <v>4</v>
      </c>
      <c r="L35" s="215">
        <v>5197</v>
      </c>
      <c r="M35" s="215">
        <v>446</v>
      </c>
      <c r="N35" s="215">
        <v>1710</v>
      </c>
      <c r="O35" s="215">
        <v>3195</v>
      </c>
      <c r="P35" s="215">
        <v>58340</v>
      </c>
      <c r="Q35" s="216">
        <v>6.396445882932103E-3</v>
      </c>
    </row>
    <row r="36" spans="1:18" ht="20.100000000000001" customHeight="1">
      <c r="A36" s="492" t="s">
        <v>807</v>
      </c>
      <c r="B36" s="215">
        <v>18703</v>
      </c>
      <c r="C36" s="215">
        <v>26139</v>
      </c>
      <c r="D36" s="215">
        <v>23133</v>
      </c>
      <c r="E36" s="215">
        <v>11678</v>
      </c>
      <c r="F36" s="215">
        <v>10064</v>
      </c>
      <c r="G36" s="215">
        <v>5011</v>
      </c>
      <c r="H36" s="215">
        <v>3546</v>
      </c>
      <c r="I36" s="215">
        <v>12030</v>
      </c>
      <c r="J36" s="215">
        <v>64</v>
      </c>
      <c r="K36" s="215">
        <v>15</v>
      </c>
      <c r="L36" s="215">
        <v>12225</v>
      </c>
      <c r="M36" s="215">
        <v>1002</v>
      </c>
      <c r="N36" s="215">
        <v>3482</v>
      </c>
      <c r="O36" s="215">
        <v>8345</v>
      </c>
      <c r="P36" s="215">
        <v>135437</v>
      </c>
      <c r="Q36" s="216">
        <v>1.4849424769397929E-2</v>
      </c>
    </row>
    <row r="37" spans="1:18" ht="20.100000000000001" customHeight="1">
      <c r="A37" s="492" t="s">
        <v>808</v>
      </c>
      <c r="B37" s="215">
        <v>67494</v>
      </c>
      <c r="C37" s="215">
        <v>106389</v>
      </c>
      <c r="D37" s="215">
        <v>75155</v>
      </c>
      <c r="E37" s="215">
        <v>41361</v>
      </c>
      <c r="F37" s="215">
        <v>39544</v>
      </c>
      <c r="G37" s="215">
        <v>17480</v>
      </c>
      <c r="H37" s="215">
        <v>11925</v>
      </c>
      <c r="I37" s="215">
        <v>46591</v>
      </c>
      <c r="J37" s="215">
        <v>199</v>
      </c>
      <c r="K37" s="215">
        <v>43</v>
      </c>
      <c r="L37" s="215">
        <v>47033</v>
      </c>
      <c r="M37" s="215">
        <v>3706</v>
      </c>
      <c r="N37" s="215">
        <v>12598</v>
      </c>
      <c r="O37" s="215">
        <v>34050</v>
      </c>
      <c r="P37" s="215">
        <v>503568</v>
      </c>
      <c r="Q37" s="216">
        <v>5.5211612279334132E-2</v>
      </c>
    </row>
    <row r="38" spans="1:18" ht="20.100000000000001" customHeight="1">
      <c r="A38" s="492" t="s">
        <v>809</v>
      </c>
      <c r="B38" s="215">
        <v>38530</v>
      </c>
      <c r="C38" s="215">
        <v>67836</v>
      </c>
      <c r="D38" s="215">
        <v>39165</v>
      </c>
      <c r="E38" s="215">
        <v>24413</v>
      </c>
      <c r="F38" s="215">
        <v>26781</v>
      </c>
      <c r="G38" s="215">
        <v>10421</v>
      </c>
      <c r="H38" s="215">
        <v>6952</v>
      </c>
      <c r="I38" s="215">
        <v>24405</v>
      </c>
      <c r="J38" s="215">
        <v>128</v>
      </c>
      <c r="K38" s="215">
        <v>23</v>
      </c>
      <c r="L38" s="215">
        <v>23470</v>
      </c>
      <c r="M38" s="215">
        <v>1906</v>
      </c>
      <c r="N38" s="215">
        <v>7769</v>
      </c>
      <c r="O38" s="215">
        <v>18724</v>
      </c>
      <c r="P38" s="215">
        <v>290523</v>
      </c>
      <c r="Q38" s="216">
        <v>3.1853182160560219E-2</v>
      </c>
    </row>
    <row r="39" spans="1:18" ht="20.100000000000001" customHeight="1" thickBot="1">
      <c r="A39" s="492" t="s">
        <v>810</v>
      </c>
      <c r="B39" s="215">
        <v>845295</v>
      </c>
      <c r="C39" s="215">
        <v>1397519</v>
      </c>
      <c r="D39" s="215">
        <v>993924</v>
      </c>
      <c r="E39" s="215">
        <v>405168</v>
      </c>
      <c r="F39" s="215">
        <v>690001</v>
      </c>
      <c r="G39" s="215">
        <v>269707</v>
      </c>
      <c r="H39" s="215">
        <v>221249</v>
      </c>
      <c r="I39" s="215">
        <v>982294</v>
      </c>
      <c r="J39" s="215">
        <v>2280</v>
      </c>
      <c r="K39" s="215">
        <v>77</v>
      </c>
      <c r="L39" s="215">
        <v>889077</v>
      </c>
      <c r="M39" s="215">
        <v>89784</v>
      </c>
      <c r="N39" s="215">
        <v>321236</v>
      </c>
      <c r="O39" s="215">
        <v>901969</v>
      </c>
      <c r="P39" s="215">
        <v>8009580</v>
      </c>
      <c r="Q39" s="216">
        <v>0.87817698003111611</v>
      </c>
    </row>
    <row r="40" spans="1:18" ht="20.25" customHeight="1" thickTop="1" thickBot="1">
      <c r="A40" s="491" t="s">
        <v>6</v>
      </c>
      <c r="B40" s="336">
        <v>996698</v>
      </c>
      <c r="C40" s="336">
        <v>1625343</v>
      </c>
      <c r="D40" s="336">
        <v>1167980</v>
      </c>
      <c r="E40" s="336">
        <v>500934</v>
      </c>
      <c r="F40" s="336">
        <v>781835</v>
      </c>
      <c r="G40" s="336">
        <v>311149</v>
      </c>
      <c r="H40" s="336">
        <v>249988</v>
      </c>
      <c r="I40" s="336">
        <v>1077333</v>
      </c>
      <c r="J40" s="336">
        <v>2790</v>
      </c>
      <c r="K40" s="336">
        <v>245</v>
      </c>
      <c r="L40" s="336">
        <v>985602</v>
      </c>
      <c r="M40" s="336">
        <v>98365</v>
      </c>
      <c r="N40" s="336">
        <v>351707</v>
      </c>
      <c r="O40" s="336">
        <v>970721</v>
      </c>
      <c r="P40" s="336">
        <v>9120690</v>
      </c>
      <c r="Q40" s="337">
        <v>1</v>
      </c>
    </row>
    <row r="41" spans="1:18" ht="36.75" customHeight="1" thickTop="1">
      <c r="A41" s="493" t="s">
        <v>811</v>
      </c>
      <c r="B41" s="216">
        <v>0.10927879360004561</v>
      </c>
      <c r="C41" s="216">
        <v>0.17820395167470882</v>
      </c>
      <c r="D41" s="216">
        <v>0.12805829383522518</v>
      </c>
      <c r="E41" s="216">
        <v>5.4922818339401956E-2</v>
      </c>
      <c r="F41" s="216">
        <v>8.572103645667159E-2</v>
      </c>
      <c r="G41" s="216">
        <v>3.4114633870902314E-2</v>
      </c>
      <c r="H41" s="216">
        <v>2.7408891213274434E-2</v>
      </c>
      <c r="I41" s="216">
        <v>0.1181196817346056</v>
      </c>
      <c r="J41" s="216">
        <v>3.0589790903977657E-4</v>
      </c>
      <c r="K41" s="216">
        <v>2.6862002765141673E-5</v>
      </c>
      <c r="L41" s="216">
        <v>0.10806221897685372</v>
      </c>
      <c r="M41" s="216">
        <v>1.0784820008135349E-2</v>
      </c>
      <c r="N41" s="216">
        <v>3.856144655722319E-2</v>
      </c>
      <c r="O41" s="216">
        <v>0.1064306538211473</v>
      </c>
      <c r="P41" s="216">
        <v>1</v>
      </c>
      <c r="Q41" s="339"/>
      <c r="R41" s="154"/>
    </row>
    <row r="42" spans="1:18" ht="9" customHeight="1" thickBot="1">
      <c r="A42" s="495"/>
      <c r="B42" s="958"/>
      <c r="C42" s="340"/>
      <c r="D42" s="340"/>
      <c r="E42" s="340"/>
      <c r="F42" s="340"/>
      <c r="G42" s="340"/>
      <c r="H42" s="958"/>
      <c r="I42" s="958"/>
      <c r="J42" s="958"/>
      <c r="K42" s="958"/>
      <c r="L42" s="958"/>
      <c r="M42" s="958"/>
      <c r="N42" s="958"/>
      <c r="O42" s="958"/>
      <c r="P42" s="959"/>
      <c r="Q42" s="959"/>
    </row>
    <row r="43" spans="1:18" s="116" customFormat="1" ht="48" customHeight="1" thickTop="1">
      <c r="A43" s="1103" t="s">
        <v>813</v>
      </c>
      <c r="B43" s="1104"/>
      <c r="C43" s="1104"/>
      <c r="D43" s="1104"/>
      <c r="E43" s="1104"/>
      <c r="F43" s="1104"/>
      <c r="G43" s="1104"/>
      <c r="H43" s="1104"/>
      <c r="I43" s="1104"/>
      <c r="J43" s="1104"/>
      <c r="K43" s="1104"/>
      <c r="L43" s="1104"/>
      <c r="M43" s="1104"/>
      <c r="N43" s="1104"/>
      <c r="O43" s="1104"/>
      <c r="P43" s="1104"/>
      <c r="Q43" s="1104"/>
    </row>
    <row r="44" spans="1:18" ht="17.25" customHeight="1">
      <c r="A44" s="960"/>
      <c r="B44" s="306"/>
      <c r="C44" s="158"/>
      <c r="D44" s="158"/>
      <c r="E44" s="158"/>
      <c r="F44" s="158"/>
      <c r="G44" s="158"/>
      <c r="H44" s="306"/>
      <c r="I44" s="306"/>
      <c r="J44" s="306"/>
      <c r="K44" s="306"/>
      <c r="L44" s="306"/>
      <c r="M44" s="306"/>
      <c r="N44" s="306"/>
      <c r="O44" s="306"/>
      <c r="P44" s="224"/>
      <c r="Q44" s="961"/>
    </row>
    <row r="45" spans="1:18" ht="34.5" customHeight="1">
      <c r="A45" s="1102" t="s">
        <v>1072</v>
      </c>
      <c r="B45" s="1102"/>
      <c r="C45" s="1102"/>
      <c r="D45" s="1102"/>
      <c r="E45" s="1102"/>
      <c r="F45" s="1102"/>
      <c r="G45" s="1102"/>
      <c r="H45" s="1102"/>
      <c r="I45" s="1102"/>
      <c r="J45" s="1102"/>
      <c r="K45" s="1102"/>
      <c r="L45" s="1102"/>
      <c r="M45" s="1102"/>
      <c r="N45" s="1102"/>
      <c r="O45" s="1102"/>
      <c r="P45" s="1102"/>
      <c r="Q45" s="1102"/>
    </row>
    <row r="46" spans="1:18" ht="34.5" customHeight="1">
      <c r="A46" s="1102" t="s">
        <v>814</v>
      </c>
      <c r="B46" s="1102"/>
      <c r="C46" s="1102"/>
      <c r="D46" s="1102"/>
      <c r="E46" s="1102"/>
      <c r="F46" s="1102"/>
      <c r="G46" s="1102"/>
      <c r="H46" s="1102"/>
      <c r="I46" s="1102"/>
      <c r="J46" s="1102"/>
      <c r="K46" s="1102"/>
      <c r="L46" s="1102"/>
      <c r="M46" s="1102"/>
      <c r="N46" s="1102"/>
      <c r="O46" s="1102"/>
      <c r="P46" s="1102"/>
      <c r="Q46" s="1102"/>
    </row>
    <row r="47" spans="1:18" ht="34.5" customHeight="1">
      <c r="A47" s="1102" t="s">
        <v>1527</v>
      </c>
      <c r="B47" s="1102"/>
      <c r="C47" s="1102"/>
      <c r="D47" s="1102"/>
      <c r="E47" s="1102"/>
      <c r="F47" s="1102"/>
      <c r="G47" s="1102"/>
      <c r="H47" s="1102"/>
      <c r="I47" s="1102"/>
      <c r="J47" s="1102"/>
      <c r="K47" s="1102"/>
      <c r="L47" s="1102"/>
      <c r="M47" s="1102"/>
      <c r="N47" s="1102"/>
      <c r="O47" s="1102"/>
      <c r="P47" s="1102"/>
      <c r="Q47" s="1102"/>
    </row>
    <row r="48" spans="1:18" ht="34.5" customHeight="1">
      <c r="A48" s="1101" t="s">
        <v>1253</v>
      </c>
      <c r="B48" s="1101"/>
      <c r="C48" s="1101"/>
      <c r="D48" s="1101"/>
      <c r="E48" s="1101"/>
      <c r="F48" s="1101"/>
      <c r="G48" s="1101"/>
      <c r="H48" s="1101"/>
      <c r="I48" s="1101"/>
      <c r="J48" s="1101"/>
      <c r="K48" s="1101"/>
      <c r="L48" s="1101"/>
      <c r="M48" s="1101"/>
      <c r="N48" s="1101"/>
      <c r="O48" s="1101"/>
      <c r="P48" s="1101"/>
      <c r="Q48" s="1101"/>
    </row>
    <row r="49" spans="1:17" ht="17.25" customHeight="1">
      <c r="A49" s="962"/>
    </row>
    <row r="50" spans="1:17" ht="17.25" customHeight="1" thickBot="1">
      <c r="A50" s="952"/>
      <c r="B50" s="953"/>
      <c r="C50" s="954"/>
      <c r="D50" s="953"/>
      <c r="E50" s="953"/>
      <c r="F50" s="953"/>
      <c r="G50" s="953"/>
      <c r="H50" s="953"/>
      <c r="I50" s="954"/>
      <c r="J50" s="953"/>
      <c r="K50" s="953"/>
      <c r="L50" s="953"/>
      <c r="M50" s="953"/>
      <c r="N50" s="953"/>
      <c r="O50" s="953"/>
      <c r="P50" s="953"/>
      <c r="Q50" s="955"/>
    </row>
    <row r="51" spans="1:17" ht="33" thickTop="1" thickBot="1">
      <c r="A51" s="491" t="s">
        <v>795</v>
      </c>
      <c r="B51" s="956" t="s">
        <v>297</v>
      </c>
      <c r="C51" s="956" t="s">
        <v>298</v>
      </c>
      <c r="D51" s="956" t="s">
        <v>299</v>
      </c>
      <c r="E51" s="956" t="s">
        <v>300</v>
      </c>
      <c r="F51" s="956" t="s">
        <v>301</v>
      </c>
      <c r="G51" s="956" t="s">
        <v>302</v>
      </c>
      <c r="H51" s="956" t="s">
        <v>303</v>
      </c>
      <c r="I51" s="956" t="s">
        <v>304</v>
      </c>
      <c r="J51" s="956" t="s">
        <v>305</v>
      </c>
      <c r="K51" s="956" t="s">
        <v>306</v>
      </c>
      <c r="L51" s="956" t="s">
        <v>307</v>
      </c>
      <c r="M51" s="956" t="s">
        <v>308</v>
      </c>
      <c r="N51" s="956" t="s">
        <v>1074</v>
      </c>
      <c r="O51" s="956" t="s">
        <v>1075</v>
      </c>
      <c r="P51" s="957" t="s">
        <v>309</v>
      </c>
      <c r="Q51" s="956" t="s">
        <v>796</v>
      </c>
    </row>
    <row r="52" spans="1:17" ht="20.100000000000001" customHeight="1" thickTop="1">
      <c r="A52" s="492" t="s">
        <v>797</v>
      </c>
      <c r="B52" s="215">
        <v>2776346.7426100001</v>
      </c>
      <c r="C52" s="215">
        <v>1713600.1140699999</v>
      </c>
      <c r="D52" s="215">
        <v>3219931.0259000002</v>
      </c>
      <c r="E52" s="215">
        <v>1199225.74067</v>
      </c>
      <c r="F52" s="215">
        <v>1887925.63429</v>
      </c>
      <c r="G52" s="215">
        <v>426993.52120999998</v>
      </c>
      <c r="H52" s="215">
        <v>580934.96964000002</v>
      </c>
      <c r="I52" s="215">
        <v>0</v>
      </c>
      <c r="J52" s="215">
        <v>0</v>
      </c>
      <c r="K52" s="215">
        <v>0</v>
      </c>
      <c r="L52" s="215">
        <v>183075.88655000002</v>
      </c>
      <c r="M52" s="215">
        <v>178745.75409</v>
      </c>
      <c r="N52" s="215">
        <v>1223712.98352</v>
      </c>
      <c r="O52" s="215">
        <v>27316.922589999998</v>
      </c>
      <c r="P52" s="215">
        <v>13417809.29514</v>
      </c>
      <c r="Q52" s="216">
        <v>0.41876759576513645</v>
      </c>
    </row>
    <row r="53" spans="1:17" ht="20.100000000000001" customHeight="1">
      <c r="A53" s="492" t="s">
        <v>798</v>
      </c>
      <c r="B53" s="215">
        <v>515291.07822000002</v>
      </c>
      <c r="C53" s="215">
        <v>479535.72537</v>
      </c>
      <c r="D53" s="215">
        <v>555477.46065999998</v>
      </c>
      <c r="E53" s="215">
        <v>642424.62662999996</v>
      </c>
      <c r="F53" s="215">
        <v>420142.51098000002</v>
      </c>
      <c r="G53" s="215">
        <v>245559.09993999999</v>
      </c>
      <c r="H53" s="215">
        <v>144318.36571000001</v>
      </c>
      <c r="I53" s="215">
        <v>0</v>
      </c>
      <c r="J53" s="215">
        <v>9839.4050900000002</v>
      </c>
      <c r="K53" s="215">
        <v>0</v>
      </c>
      <c r="L53" s="215">
        <v>24628.60932</v>
      </c>
      <c r="M53" s="215">
        <v>133128.95198000001</v>
      </c>
      <c r="N53" s="215">
        <v>233406.8584</v>
      </c>
      <c r="O53" s="215">
        <v>9100.2847600000005</v>
      </c>
      <c r="P53" s="215">
        <v>3412852.9770599995</v>
      </c>
      <c r="Q53" s="216">
        <v>0.10651457361381378</v>
      </c>
    </row>
    <row r="54" spans="1:17" ht="20.100000000000001" customHeight="1">
      <c r="A54" s="492" t="s">
        <v>799</v>
      </c>
      <c r="B54" s="215">
        <v>619282.45062999998</v>
      </c>
      <c r="C54" s="215">
        <v>519429.89778</v>
      </c>
      <c r="D54" s="215">
        <v>523202.71436000004</v>
      </c>
      <c r="E54" s="215">
        <v>651429.7291</v>
      </c>
      <c r="F54" s="215">
        <v>346698.48394000001</v>
      </c>
      <c r="G54" s="215">
        <v>275001.90015</v>
      </c>
      <c r="H54" s="215">
        <v>147570.92643000002</v>
      </c>
      <c r="I54" s="215">
        <v>0</v>
      </c>
      <c r="J54" s="215">
        <v>0</v>
      </c>
      <c r="K54" s="215">
        <v>4500.0968600000006</v>
      </c>
      <c r="L54" s="215">
        <v>19916.90553</v>
      </c>
      <c r="M54" s="215">
        <v>44524.198759999999</v>
      </c>
      <c r="N54" s="215">
        <v>265596.58552999998</v>
      </c>
      <c r="O54" s="215">
        <v>0</v>
      </c>
      <c r="P54" s="215">
        <v>3417153.8890700005</v>
      </c>
      <c r="Q54" s="216">
        <v>0.10664880436209828</v>
      </c>
    </row>
    <row r="55" spans="1:17" ht="20.100000000000001" customHeight="1">
      <c r="A55" s="492" t="s">
        <v>800</v>
      </c>
      <c r="B55" s="215">
        <v>601556.98473999999</v>
      </c>
      <c r="C55" s="215">
        <v>564384.71210999996</v>
      </c>
      <c r="D55" s="215">
        <v>716884.57630999992</v>
      </c>
      <c r="E55" s="215">
        <v>816502.92835000006</v>
      </c>
      <c r="F55" s="215">
        <v>399506.82004000002</v>
      </c>
      <c r="G55" s="215">
        <v>313876.68518000003</v>
      </c>
      <c r="H55" s="215">
        <v>188490.24172999998</v>
      </c>
      <c r="I55" s="215">
        <v>0</v>
      </c>
      <c r="J55" s="215">
        <v>16574.332259999999</v>
      </c>
      <c r="K55" s="215">
        <v>1377.9849299999998</v>
      </c>
      <c r="L55" s="215">
        <v>7953.8433499999992</v>
      </c>
      <c r="M55" s="215">
        <v>44084.762710000003</v>
      </c>
      <c r="N55" s="215">
        <v>220442.80403999999</v>
      </c>
      <c r="O55" s="215">
        <v>0</v>
      </c>
      <c r="P55" s="215">
        <v>3891636.6757499999</v>
      </c>
      <c r="Q55" s="216">
        <v>0.12145733319414055</v>
      </c>
    </row>
    <row r="56" spans="1:17" ht="20.100000000000001" customHeight="1">
      <c r="A56" s="492" t="s">
        <v>801</v>
      </c>
      <c r="B56" s="215">
        <v>439056.09672000003</v>
      </c>
      <c r="C56" s="215">
        <v>431722.01649000001</v>
      </c>
      <c r="D56" s="215">
        <v>501502.40273999999</v>
      </c>
      <c r="E56" s="215">
        <v>470944.43766000005</v>
      </c>
      <c r="F56" s="215">
        <v>254433.79763999998</v>
      </c>
      <c r="G56" s="215">
        <v>230506.36929</v>
      </c>
      <c r="H56" s="215">
        <v>126644.13387000001</v>
      </c>
      <c r="I56" s="215">
        <v>0</v>
      </c>
      <c r="J56" s="215">
        <v>5797.2391200000002</v>
      </c>
      <c r="K56" s="215">
        <v>5029.0602699999999</v>
      </c>
      <c r="L56" s="215">
        <v>3548.0873199999996</v>
      </c>
      <c r="M56" s="215">
        <v>27466.47984</v>
      </c>
      <c r="N56" s="215">
        <v>139212.40383000002</v>
      </c>
      <c r="O56" s="215">
        <v>0</v>
      </c>
      <c r="P56" s="215">
        <v>2635862.5247900002</v>
      </c>
      <c r="Q56" s="216">
        <v>8.2264830867251768E-2</v>
      </c>
    </row>
    <row r="57" spans="1:17" ht="20.100000000000001" customHeight="1">
      <c r="A57" s="492" t="s">
        <v>802</v>
      </c>
      <c r="B57" s="215">
        <v>368464.16113999998</v>
      </c>
      <c r="C57" s="215">
        <v>339787.71130999998</v>
      </c>
      <c r="D57" s="215">
        <v>379678.01491000003</v>
      </c>
      <c r="E57" s="215">
        <v>364992.08704000001</v>
      </c>
      <c r="F57" s="215">
        <v>179269.63424000001</v>
      </c>
      <c r="G57" s="215">
        <v>152194.28086000003</v>
      </c>
      <c r="H57" s="215">
        <v>94688.563150000002</v>
      </c>
      <c r="I57" s="215">
        <v>0</v>
      </c>
      <c r="J57" s="215">
        <v>3285.2537200000002</v>
      </c>
      <c r="K57" s="215">
        <v>1589.0836200000001</v>
      </c>
      <c r="L57" s="215">
        <v>8798.5933399999994</v>
      </c>
      <c r="M57" s="215">
        <v>20912.760839999999</v>
      </c>
      <c r="N57" s="215">
        <v>86644.560970000006</v>
      </c>
      <c r="O57" s="215">
        <v>0</v>
      </c>
      <c r="P57" s="215">
        <v>2000304.70514</v>
      </c>
      <c r="Q57" s="216">
        <v>6.2429177054452077E-2</v>
      </c>
    </row>
    <row r="58" spans="1:17" ht="20.100000000000001" customHeight="1">
      <c r="A58" s="492" t="s">
        <v>803</v>
      </c>
      <c r="B58" s="215">
        <v>197713.11381000001</v>
      </c>
      <c r="C58" s="215">
        <v>181345.17368000001</v>
      </c>
      <c r="D58" s="215">
        <v>198953.93646</v>
      </c>
      <c r="E58" s="215">
        <v>197583.97261000003</v>
      </c>
      <c r="F58" s="215">
        <v>103875.62542</v>
      </c>
      <c r="G58" s="215">
        <v>85189.332250000007</v>
      </c>
      <c r="H58" s="215">
        <v>55763.711770000002</v>
      </c>
      <c r="I58" s="215">
        <v>0</v>
      </c>
      <c r="J58" s="215">
        <v>2564.6160199999999</v>
      </c>
      <c r="K58" s="215">
        <v>1317.9608000000001</v>
      </c>
      <c r="L58" s="215">
        <v>2058.2123799999999</v>
      </c>
      <c r="M58" s="215">
        <v>9177.6871499999997</v>
      </c>
      <c r="N58" s="215">
        <v>44252.262600000002</v>
      </c>
      <c r="O58" s="215">
        <v>0</v>
      </c>
      <c r="P58" s="215">
        <v>1079795.6049500001</v>
      </c>
      <c r="Q58" s="216">
        <v>3.370024118366742E-2</v>
      </c>
    </row>
    <row r="59" spans="1:17" ht="20.100000000000001" customHeight="1">
      <c r="A59" s="492" t="s">
        <v>804</v>
      </c>
      <c r="B59" s="215">
        <v>112460.06822</v>
      </c>
      <c r="C59" s="215">
        <v>109773.79981</v>
      </c>
      <c r="D59" s="215">
        <v>127117.09493000001</v>
      </c>
      <c r="E59" s="215">
        <v>115209.69321</v>
      </c>
      <c r="F59" s="215">
        <v>55169.748530000004</v>
      </c>
      <c r="G59" s="215">
        <v>54272.663249999998</v>
      </c>
      <c r="H59" s="215">
        <v>31211.906790000001</v>
      </c>
      <c r="I59" s="215">
        <v>0</v>
      </c>
      <c r="J59" s="215">
        <v>1328.6072799999999</v>
      </c>
      <c r="K59" s="215">
        <v>1130.4090000000001</v>
      </c>
      <c r="L59" s="215">
        <v>1207.79846</v>
      </c>
      <c r="M59" s="215">
        <v>4930.4572699999999</v>
      </c>
      <c r="N59" s="215">
        <v>27132.832920000001</v>
      </c>
      <c r="O59" s="215">
        <v>153.97335999999999</v>
      </c>
      <c r="P59" s="215">
        <v>641099.05302999995</v>
      </c>
      <c r="Q59" s="216">
        <v>2.000859478468818E-2</v>
      </c>
    </row>
    <row r="60" spans="1:17" ht="20.100000000000001" customHeight="1">
      <c r="A60" s="492" t="s">
        <v>805</v>
      </c>
      <c r="B60" s="215">
        <v>67871.158760000006</v>
      </c>
      <c r="C60" s="215">
        <v>58411.133750000001</v>
      </c>
      <c r="D60" s="215">
        <v>76911.168090000006</v>
      </c>
      <c r="E60" s="215">
        <v>62052.07761</v>
      </c>
      <c r="F60" s="215">
        <v>32297.728629999998</v>
      </c>
      <c r="G60" s="215">
        <v>28012.25186</v>
      </c>
      <c r="H60" s="215">
        <v>15478.401609999999</v>
      </c>
      <c r="I60" s="215">
        <v>0</v>
      </c>
      <c r="J60" s="215">
        <v>372.34363000000002</v>
      </c>
      <c r="K60" s="215">
        <v>565.00343999999996</v>
      </c>
      <c r="L60" s="215">
        <v>341.48500999999999</v>
      </c>
      <c r="M60" s="215">
        <v>2744.6704599999998</v>
      </c>
      <c r="N60" s="215">
        <v>15837.68002</v>
      </c>
      <c r="O60" s="215">
        <v>0</v>
      </c>
      <c r="P60" s="215">
        <v>360895.10286999994</v>
      </c>
      <c r="Q60" s="216">
        <v>1.1263476118044244E-2</v>
      </c>
    </row>
    <row r="61" spans="1:17" ht="20.100000000000001" customHeight="1">
      <c r="A61" s="492" t="s">
        <v>806</v>
      </c>
      <c r="B61" s="215">
        <v>66741.126909999992</v>
      </c>
      <c r="C61" s="215">
        <v>59430.356119999997</v>
      </c>
      <c r="D61" s="215">
        <v>73949.49957</v>
      </c>
      <c r="E61" s="215">
        <v>60158.014719999999</v>
      </c>
      <c r="F61" s="215">
        <v>34756.614809999999</v>
      </c>
      <c r="G61" s="215">
        <v>32060.515030000002</v>
      </c>
      <c r="H61" s="215">
        <v>16803.385679999999</v>
      </c>
      <c r="I61" s="215">
        <v>0</v>
      </c>
      <c r="J61" s="215">
        <v>710.29115000000002</v>
      </c>
      <c r="K61" s="215">
        <v>331.28298999999998</v>
      </c>
      <c r="L61" s="215">
        <v>613.02906000000007</v>
      </c>
      <c r="M61" s="215">
        <v>3749.4187499999998</v>
      </c>
      <c r="N61" s="215">
        <v>19537.925769999998</v>
      </c>
      <c r="O61" s="215">
        <v>72.60087</v>
      </c>
      <c r="P61" s="215">
        <v>368914.06143</v>
      </c>
      <c r="Q61" s="216">
        <v>1.1513746480578596E-2</v>
      </c>
    </row>
    <row r="62" spans="1:17" ht="20.100000000000001" customHeight="1">
      <c r="A62" s="492" t="s">
        <v>807</v>
      </c>
      <c r="B62" s="215">
        <v>74863.695319999999</v>
      </c>
      <c r="C62" s="215">
        <v>61207.305140000004</v>
      </c>
      <c r="D62" s="215">
        <v>81546.9666</v>
      </c>
      <c r="E62" s="215">
        <v>69497.323969999998</v>
      </c>
      <c r="F62" s="215">
        <v>38183.826670000002</v>
      </c>
      <c r="G62" s="215">
        <v>33853.591350000002</v>
      </c>
      <c r="H62" s="215">
        <v>18461.066350000001</v>
      </c>
      <c r="I62" s="215">
        <v>0</v>
      </c>
      <c r="J62" s="215">
        <v>497.14173999999997</v>
      </c>
      <c r="K62" s="215">
        <v>643.58133999999995</v>
      </c>
      <c r="L62" s="215">
        <v>316.80459000000002</v>
      </c>
      <c r="M62" s="215">
        <v>3271.6850399999998</v>
      </c>
      <c r="N62" s="215">
        <v>20231.139620000002</v>
      </c>
      <c r="O62" s="215">
        <v>0</v>
      </c>
      <c r="P62" s="215">
        <v>402574.12772999995</v>
      </c>
      <c r="Q62" s="216">
        <v>1.2564271549738106E-2</v>
      </c>
    </row>
    <row r="63" spans="1:17" ht="20.100000000000001" customHeight="1">
      <c r="A63" s="492" t="s">
        <v>808</v>
      </c>
      <c r="B63" s="215">
        <v>60419.307500000003</v>
      </c>
      <c r="C63" s="215">
        <v>49879.444229999994</v>
      </c>
      <c r="D63" s="215">
        <v>65577.327550000002</v>
      </c>
      <c r="E63" s="215">
        <v>51684.306210000002</v>
      </c>
      <c r="F63" s="215">
        <v>28620.86462</v>
      </c>
      <c r="G63" s="215">
        <v>29260.578300000001</v>
      </c>
      <c r="H63" s="215">
        <v>15625.117619999999</v>
      </c>
      <c r="I63" s="215">
        <v>0</v>
      </c>
      <c r="J63" s="215">
        <v>500.53545000000003</v>
      </c>
      <c r="K63" s="215">
        <v>697.91236000000004</v>
      </c>
      <c r="L63" s="215">
        <v>814.46130000000005</v>
      </c>
      <c r="M63" s="215">
        <v>2837.07683</v>
      </c>
      <c r="N63" s="215">
        <v>14949.604660000001</v>
      </c>
      <c r="O63" s="215">
        <v>51.59525</v>
      </c>
      <c r="P63" s="215">
        <v>320918.13188000006</v>
      </c>
      <c r="Q63" s="216">
        <v>1.0015801504460449E-2</v>
      </c>
    </row>
    <row r="64" spans="1:17" ht="20.100000000000001" customHeight="1">
      <c r="A64" s="492" t="s">
        <v>809</v>
      </c>
      <c r="B64" s="215">
        <v>6832.1384400000006</v>
      </c>
      <c r="C64" s="215">
        <v>8316.8197</v>
      </c>
      <c r="D64" s="215">
        <v>9089.2487200000014</v>
      </c>
      <c r="E64" s="215">
        <v>6334.6450800000002</v>
      </c>
      <c r="F64" s="215">
        <v>3824.7456499999998</v>
      </c>
      <c r="G64" s="215">
        <v>4590.1228099999998</v>
      </c>
      <c r="H64" s="215">
        <v>2454.7868699999999</v>
      </c>
      <c r="I64" s="215">
        <v>0</v>
      </c>
      <c r="J64" s="215">
        <v>91.349940000000004</v>
      </c>
      <c r="K64" s="215">
        <v>98.496110000000002</v>
      </c>
      <c r="L64" s="215">
        <v>170.27159</v>
      </c>
      <c r="M64" s="215">
        <v>354.91903000000002</v>
      </c>
      <c r="N64" s="215">
        <v>2216.3438300000003</v>
      </c>
      <c r="O64" s="215">
        <v>12.33136</v>
      </c>
      <c r="P64" s="215">
        <v>44386.21912999999</v>
      </c>
      <c r="Q64" s="216">
        <v>1.3852865144615741E-3</v>
      </c>
    </row>
    <row r="65" spans="1:17" ht="20.100000000000001" customHeight="1" thickBot="1">
      <c r="A65" s="492" t="s">
        <v>810</v>
      </c>
      <c r="B65" s="215">
        <v>7622.86744</v>
      </c>
      <c r="C65" s="215">
        <v>9247.4284800000005</v>
      </c>
      <c r="D65" s="215">
        <v>10089.79738</v>
      </c>
      <c r="E65" s="215">
        <v>6409.5042800000001</v>
      </c>
      <c r="F65" s="215">
        <v>3883.4029399999999</v>
      </c>
      <c r="G65" s="215">
        <v>4151.9350899999999</v>
      </c>
      <c r="H65" s="215">
        <v>2462.6093900000001</v>
      </c>
      <c r="I65" s="215">
        <v>0</v>
      </c>
      <c r="J65" s="215">
        <v>161.30643000000001</v>
      </c>
      <c r="K65" s="215">
        <v>50.594889999999999</v>
      </c>
      <c r="L65" s="215">
        <v>153.52638000000002</v>
      </c>
      <c r="M65" s="215">
        <v>521.81330000000003</v>
      </c>
      <c r="N65" s="215">
        <v>2167.7602599999996</v>
      </c>
      <c r="O65" s="215">
        <v>58.383690000000001</v>
      </c>
      <c r="P65" s="215">
        <v>46980.929950000005</v>
      </c>
      <c r="Q65" s="216">
        <v>1.4662670074687863E-3</v>
      </c>
    </row>
    <row r="66" spans="1:17" ht="17.25" thickTop="1" thickBot="1">
      <c r="A66" s="491" t="s">
        <v>6</v>
      </c>
      <c r="B66" s="336">
        <v>5914520.99046</v>
      </c>
      <c r="C66" s="336">
        <v>4586071.6380399978</v>
      </c>
      <c r="D66" s="336">
        <v>6539911.2341799997</v>
      </c>
      <c r="E66" s="336">
        <v>4714449.0871400014</v>
      </c>
      <c r="F66" s="336">
        <v>3788589.4384000003</v>
      </c>
      <c r="G66" s="336">
        <v>1915522.8465700001</v>
      </c>
      <c r="H66" s="336">
        <v>1440908.18661</v>
      </c>
      <c r="I66" s="336">
        <v>0</v>
      </c>
      <c r="J66" s="336">
        <v>41722.421829999999</v>
      </c>
      <c r="K66" s="336">
        <v>17331.466609999999</v>
      </c>
      <c r="L66" s="336">
        <v>253597.51418</v>
      </c>
      <c r="M66" s="336">
        <v>476450.63604999997</v>
      </c>
      <c r="N66" s="336">
        <v>2315341.7459700005</v>
      </c>
      <c r="O66" s="336">
        <v>36766.09188</v>
      </c>
      <c r="P66" s="336">
        <v>32041183.297919992</v>
      </c>
      <c r="Q66" s="337">
        <v>1</v>
      </c>
    </row>
    <row r="67" spans="1:17" ht="17.25" thickTop="1" thickBot="1">
      <c r="A67" s="493" t="s">
        <v>811</v>
      </c>
      <c r="B67" s="216">
        <v>0.18459121610667703</v>
      </c>
      <c r="C67" s="216">
        <v>0.14313053283327742</v>
      </c>
      <c r="D67" s="216">
        <v>0.20410954156629257</v>
      </c>
      <c r="E67" s="216">
        <v>0.14713717166138643</v>
      </c>
      <c r="F67" s="216">
        <v>0.11824124606053307</v>
      </c>
      <c r="G67" s="216">
        <v>5.9783149353736555E-2</v>
      </c>
      <c r="H67" s="216">
        <v>4.4970504778565373E-2</v>
      </c>
      <c r="I67" s="216">
        <v>0</v>
      </c>
      <c r="J67" s="216">
        <v>1.3021498439075589E-3</v>
      </c>
      <c r="K67" s="216">
        <v>5.4091218944230131E-4</v>
      </c>
      <c r="L67" s="216">
        <v>7.9147362262511293E-3</v>
      </c>
      <c r="M67" s="216">
        <v>1.4869945083486651E-2</v>
      </c>
      <c r="N67" s="216">
        <v>7.2261430685685843E-2</v>
      </c>
      <c r="O67" s="216">
        <v>1.147463610758306E-3</v>
      </c>
      <c r="P67" s="216">
        <v>1</v>
      </c>
      <c r="Q67" s="338"/>
    </row>
    <row r="68" spans="1:17" ht="33" thickTop="1" thickBot="1">
      <c r="A68" s="491" t="s">
        <v>815</v>
      </c>
      <c r="B68" s="956" t="s">
        <v>297</v>
      </c>
      <c r="C68" s="956" t="s">
        <v>298</v>
      </c>
      <c r="D68" s="956" t="s">
        <v>299</v>
      </c>
      <c r="E68" s="956" t="s">
        <v>300</v>
      </c>
      <c r="F68" s="956" t="s">
        <v>301</v>
      </c>
      <c r="G68" s="956" t="s">
        <v>302</v>
      </c>
      <c r="H68" s="956" t="s">
        <v>303</v>
      </c>
      <c r="I68" s="956" t="s">
        <v>304</v>
      </c>
      <c r="J68" s="956" t="s">
        <v>305</v>
      </c>
      <c r="K68" s="956" t="s">
        <v>306</v>
      </c>
      <c r="L68" s="956" t="s">
        <v>307</v>
      </c>
      <c r="M68" s="956" t="s">
        <v>308</v>
      </c>
      <c r="N68" s="956" t="s">
        <v>1074</v>
      </c>
      <c r="O68" s="956" t="s">
        <v>1075</v>
      </c>
      <c r="P68" s="957" t="s">
        <v>309</v>
      </c>
      <c r="Q68" s="956" t="s">
        <v>709</v>
      </c>
    </row>
    <row r="69" spans="1:17" ht="20.100000000000001" customHeight="1" thickTop="1">
      <c r="A69" s="492" t="s">
        <v>797</v>
      </c>
      <c r="B69" s="215">
        <v>56</v>
      </c>
      <c r="C69" s="215">
        <v>37</v>
      </c>
      <c r="D69" s="215">
        <v>61</v>
      </c>
      <c r="E69" s="215">
        <v>39</v>
      </c>
      <c r="F69" s="215">
        <v>45</v>
      </c>
      <c r="G69" s="215">
        <v>15</v>
      </c>
      <c r="H69" s="215">
        <v>14</v>
      </c>
      <c r="I69" s="215">
        <v>0</v>
      </c>
      <c r="J69" s="215">
        <v>0</v>
      </c>
      <c r="K69" s="215">
        <v>0</v>
      </c>
      <c r="L69" s="215">
        <v>5</v>
      </c>
      <c r="M69" s="215">
        <v>6</v>
      </c>
      <c r="N69" s="215">
        <v>25</v>
      </c>
      <c r="O69" s="215">
        <v>1</v>
      </c>
      <c r="P69" s="215">
        <v>304</v>
      </c>
      <c r="Q69" s="216">
        <v>1.8533308134537185E-3</v>
      </c>
    </row>
    <row r="70" spans="1:17" ht="20.100000000000001" customHeight="1">
      <c r="A70" s="492" t="s">
        <v>798</v>
      </c>
      <c r="B70" s="215">
        <v>54</v>
      </c>
      <c r="C70" s="215">
        <v>49</v>
      </c>
      <c r="D70" s="215">
        <v>58</v>
      </c>
      <c r="E70" s="215">
        <v>67</v>
      </c>
      <c r="F70" s="215">
        <v>47</v>
      </c>
      <c r="G70" s="215">
        <v>25</v>
      </c>
      <c r="H70" s="215">
        <v>15</v>
      </c>
      <c r="I70" s="215">
        <v>0</v>
      </c>
      <c r="J70" s="215">
        <v>1</v>
      </c>
      <c r="K70" s="215">
        <v>0</v>
      </c>
      <c r="L70" s="215">
        <v>3</v>
      </c>
      <c r="M70" s="215">
        <v>15</v>
      </c>
      <c r="N70" s="215">
        <v>23</v>
      </c>
      <c r="O70" s="215">
        <v>1</v>
      </c>
      <c r="P70" s="215">
        <v>358</v>
      </c>
      <c r="Q70" s="216">
        <v>2.1825408921593132E-3</v>
      </c>
    </row>
    <row r="71" spans="1:17" ht="20.100000000000001" customHeight="1">
      <c r="A71" s="492" t="s">
        <v>799</v>
      </c>
      <c r="B71" s="215">
        <v>130</v>
      </c>
      <c r="C71" s="215">
        <v>111</v>
      </c>
      <c r="D71" s="215">
        <v>110</v>
      </c>
      <c r="E71" s="215">
        <v>137</v>
      </c>
      <c r="F71" s="215">
        <v>76</v>
      </c>
      <c r="G71" s="215">
        <v>57</v>
      </c>
      <c r="H71" s="215">
        <v>30</v>
      </c>
      <c r="I71" s="215">
        <v>0</v>
      </c>
      <c r="J71" s="215">
        <v>0</v>
      </c>
      <c r="K71" s="215">
        <v>1</v>
      </c>
      <c r="L71" s="215">
        <v>4</v>
      </c>
      <c r="M71" s="215">
        <v>9</v>
      </c>
      <c r="N71" s="215">
        <v>53</v>
      </c>
      <c r="O71" s="215">
        <v>0</v>
      </c>
      <c r="P71" s="215">
        <v>718</v>
      </c>
      <c r="Q71" s="216">
        <v>4.3772747501966119E-3</v>
      </c>
    </row>
    <row r="72" spans="1:17" ht="20.100000000000001" customHeight="1">
      <c r="A72" s="492" t="s">
        <v>800</v>
      </c>
      <c r="B72" s="215">
        <v>284</v>
      </c>
      <c r="C72" s="215">
        <v>264</v>
      </c>
      <c r="D72" s="215">
        <v>342</v>
      </c>
      <c r="E72" s="215">
        <v>374</v>
      </c>
      <c r="F72" s="215">
        <v>181</v>
      </c>
      <c r="G72" s="215">
        <v>147</v>
      </c>
      <c r="H72" s="215">
        <v>91</v>
      </c>
      <c r="I72" s="215">
        <v>0</v>
      </c>
      <c r="J72" s="215">
        <v>8</v>
      </c>
      <c r="K72" s="215">
        <v>1</v>
      </c>
      <c r="L72" s="215">
        <v>4</v>
      </c>
      <c r="M72" s="215">
        <v>23</v>
      </c>
      <c r="N72" s="215">
        <v>102</v>
      </c>
      <c r="O72" s="215">
        <v>0</v>
      </c>
      <c r="P72" s="215">
        <v>1821</v>
      </c>
      <c r="Q72" s="216">
        <v>1.1101695431905334E-2</v>
      </c>
    </row>
    <row r="73" spans="1:17" ht="20.100000000000001" customHeight="1">
      <c r="A73" s="492" t="s">
        <v>801</v>
      </c>
      <c r="B73" s="215">
        <v>454</v>
      </c>
      <c r="C73" s="215">
        <v>453</v>
      </c>
      <c r="D73" s="215">
        <v>517</v>
      </c>
      <c r="E73" s="215">
        <v>491</v>
      </c>
      <c r="F73" s="215">
        <v>262</v>
      </c>
      <c r="G73" s="215">
        <v>243</v>
      </c>
      <c r="H73" s="215">
        <v>131</v>
      </c>
      <c r="I73" s="215">
        <v>0</v>
      </c>
      <c r="J73" s="215">
        <v>6</v>
      </c>
      <c r="K73" s="215">
        <v>5</v>
      </c>
      <c r="L73" s="215">
        <v>4</v>
      </c>
      <c r="M73" s="215">
        <v>30</v>
      </c>
      <c r="N73" s="215">
        <v>144</v>
      </c>
      <c r="O73" s="215">
        <v>0</v>
      </c>
      <c r="P73" s="215">
        <v>2740</v>
      </c>
      <c r="Q73" s="216">
        <v>1.6704363252839437E-2</v>
      </c>
    </row>
    <row r="74" spans="1:17" ht="20.100000000000001" customHeight="1">
      <c r="A74" s="492" t="s">
        <v>802</v>
      </c>
      <c r="B74" s="215">
        <v>760</v>
      </c>
      <c r="C74" s="215">
        <v>698</v>
      </c>
      <c r="D74" s="215">
        <v>798</v>
      </c>
      <c r="E74" s="215">
        <v>758</v>
      </c>
      <c r="F74" s="215">
        <v>368</v>
      </c>
      <c r="G74" s="215">
        <v>315</v>
      </c>
      <c r="H74" s="215">
        <v>192</v>
      </c>
      <c r="I74" s="215">
        <v>0</v>
      </c>
      <c r="J74" s="215">
        <v>7</v>
      </c>
      <c r="K74" s="215">
        <v>3</v>
      </c>
      <c r="L74" s="215">
        <v>18</v>
      </c>
      <c r="M74" s="215">
        <v>44</v>
      </c>
      <c r="N74" s="215">
        <v>179</v>
      </c>
      <c r="O74" s="215">
        <v>0</v>
      </c>
      <c r="P74" s="215">
        <v>4140</v>
      </c>
      <c r="Q74" s="216">
        <v>2.523943936742893E-2</v>
      </c>
    </row>
    <row r="75" spans="1:17" ht="20.100000000000001" customHeight="1">
      <c r="A75" s="492" t="s">
        <v>803</v>
      </c>
      <c r="B75" s="215">
        <v>738</v>
      </c>
      <c r="C75" s="215">
        <v>678</v>
      </c>
      <c r="D75" s="215">
        <v>740</v>
      </c>
      <c r="E75" s="215">
        <v>746</v>
      </c>
      <c r="F75" s="215">
        <v>386</v>
      </c>
      <c r="G75" s="215">
        <v>318</v>
      </c>
      <c r="H75" s="215">
        <v>209</v>
      </c>
      <c r="I75" s="215">
        <v>0</v>
      </c>
      <c r="J75" s="215">
        <v>10</v>
      </c>
      <c r="K75" s="215">
        <v>5</v>
      </c>
      <c r="L75" s="215">
        <v>8</v>
      </c>
      <c r="M75" s="215">
        <v>34</v>
      </c>
      <c r="N75" s="215">
        <v>168</v>
      </c>
      <c r="O75" s="215">
        <v>0</v>
      </c>
      <c r="P75" s="215">
        <v>4040</v>
      </c>
      <c r="Q75" s="216">
        <v>2.462979107352968E-2</v>
      </c>
    </row>
    <row r="76" spans="1:17" ht="20.100000000000001" customHeight="1">
      <c r="A76" s="492" t="s">
        <v>804</v>
      </c>
      <c r="B76" s="215">
        <v>667</v>
      </c>
      <c r="C76" s="215">
        <v>657</v>
      </c>
      <c r="D76" s="215">
        <v>756</v>
      </c>
      <c r="E76" s="215">
        <v>684</v>
      </c>
      <c r="F76" s="215">
        <v>331</v>
      </c>
      <c r="G76" s="215">
        <v>321</v>
      </c>
      <c r="H76" s="215">
        <v>186</v>
      </c>
      <c r="I76" s="215">
        <v>0</v>
      </c>
      <c r="J76" s="215">
        <v>8</v>
      </c>
      <c r="K76" s="215">
        <v>7</v>
      </c>
      <c r="L76" s="215">
        <v>7</v>
      </c>
      <c r="M76" s="215">
        <v>30</v>
      </c>
      <c r="N76" s="215">
        <v>164</v>
      </c>
      <c r="O76" s="215">
        <v>1</v>
      </c>
      <c r="P76" s="215">
        <v>3819</v>
      </c>
      <c r="Q76" s="216">
        <v>2.328246834401234E-2</v>
      </c>
    </row>
    <row r="77" spans="1:17" ht="20.100000000000001" customHeight="1">
      <c r="A77" s="492" t="s">
        <v>805</v>
      </c>
      <c r="B77" s="215">
        <v>570</v>
      </c>
      <c r="C77" s="215">
        <v>490</v>
      </c>
      <c r="D77" s="215">
        <v>649</v>
      </c>
      <c r="E77" s="215">
        <v>521</v>
      </c>
      <c r="F77" s="215">
        <v>271</v>
      </c>
      <c r="G77" s="215">
        <v>236</v>
      </c>
      <c r="H77" s="215">
        <v>131</v>
      </c>
      <c r="I77" s="215">
        <v>0</v>
      </c>
      <c r="J77" s="215">
        <v>3</v>
      </c>
      <c r="K77" s="215">
        <v>5</v>
      </c>
      <c r="L77" s="215">
        <v>3</v>
      </c>
      <c r="M77" s="215">
        <v>23</v>
      </c>
      <c r="N77" s="215">
        <v>134</v>
      </c>
      <c r="O77" s="215">
        <v>0</v>
      </c>
      <c r="P77" s="215">
        <v>3036</v>
      </c>
      <c r="Q77" s="216">
        <v>1.8508922202781216E-2</v>
      </c>
    </row>
    <row r="78" spans="1:17" ht="20.100000000000001" customHeight="1">
      <c r="A78" s="492" t="s">
        <v>806</v>
      </c>
      <c r="B78" s="215">
        <v>794</v>
      </c>
      <c r="C78" s="215">
        <v>703</v>
      </c>
      <c r="D78" s="215">
        <v>878</v>
      </c>
      <c r="E78" s="215">
        <v>717</v>
      </c>
      <c r="F78" s="215">
        <v>415</v>
      </c>
      <c r="G78" s="215">
        <v>379</v>
      </c>
      <c r="H78" s="215">
        <v>198</v>
      </c>
      <c r="I78" s="215">
        <v>0</v>
      </c>
      <c r="J78" s="215">
        <v>8</v>
      </c>
      <c r="K78" s="215">
        <v>4</v>
      </c>
      <c r="L78" s="215">
        <v>7</v>
      </c>
      <c r="M78" s="215">
        <v>44</v>
      </c>
      <c r="N78" s="215">
        <v>233</v>
      </c>
      <c r="O78" s="215">
        <v>1</v>
      </c>
      <c r="P78" s="215">
        <v>4381</v>
      </c>
      <c r="Q78" s="216">
        <v>2.670869175572612E-2</v>
      </c>
    </row>
    <row r="79" spans="1:17" ht="20.100000000000001" customHeight="1">
      <c r="A79" s="492" t="s">
        <v>807</v>
      </c>
      <c r="B79" s="215">
        <v>1509</v>
      </c>
      <c r="C79" s="215">
        <v>1229</v>
      </c>
      <c r="D79" s="215">
        <v>1661</v>
      </c>
      <c r="E79" s="215">
        <v>1406</v>
      </c>
      <c r="F79" s="215">
        <v>763</v>
      </c>
      <c r="G79" s="215">
        <v>688</v>
      </c>
      <c r="H79" s="215">
        <v>372</v>
      </c>
      <c r="I79" s="215">
        <v>0</v>
      </c>
      <c r="J79" s="215">
        <v>11</v>
      </c>
      <c r="K79" s="215">
        <v>13</v>
      </c>
      <c r="L79" s="215">
        <v>7</v>
      </c>
      <c r="M79" s="215">
        <v>68</v>
      </c>
      <c r="N79" s="215">
        <v>419</v>
      </c>
      <c r="O79" s="215">
        <v>0</v>
      </c>
      <c r="P79" s="215">
        <v>8146</v>
      </c>
      <c r="Q79" s="216">
        <v>4.9661950021032866E-2</v>
      </c>
    </row>
    <row r="80" spans="1:17" ht="20.100000000000001" customHeight="1">
      <c r="A80" s="492" t="s">
        <v>808</v>
      </c>
      <c r="B80" s="215">
        <v>3487</v>
      </c>
      <c r="C80" s="215">
        <v>2957</v>
      </c>
      <c r="D80" s="215">
        <v>3879</v>
      </c>
      <c r="E80" s="215">
        <v>2979</v>
      </c>
      <c r="F80" s="215">
        <v>1679</v>
      </c>
      <c r="G80" s="215">
        <v>1740</v>
      </c>
      <c r="H80" s="215">
        <v>907</v>
      </c>
      <c r="I80" s="215">
        <v>0</v>
      </c>
      <c r="J80" s="215">
        <v>27</v>
      </c>
      <c r="K80" s="215">
        <v>40</v>
      </c>
      <c r="L80" s="215">
        <v>45</v>
      </c>
      <c r="M80" s="215">
        <v>161</v>
      </c>
      <c r="N80" s="215">
        <v>906</v>
      </c>
      <c r="O80" s="215">
        <v>4</v>
      </c>
      <c r="P80" s="215">
        <v>18811</v>
      </c>
      <c r="Q80" s="216">
        <v>0.11468094056538783</v>
      </c>
    </row>
    <row r="81" spans="1:17" ht="20.100000000000001" customHeight="1">
      <c r="A81" s="492" t="s">
        <v>809</v>
      </c>
      <c r="B81" s="215">
        <v>1382</v>
      </c>
      <c r="C81" s="215">
        <v>1773</v>
      </c>
      <c r="D81" s="215">
        <v>1862</v>
      </c>
      <c r="E81" s="215">
        <v>1297</v>
      </c>
      <c r="F81" s="215">
        <v>777</v>
      </c>
      <c r="G81" s="215">
        <v>896</v>
      </c>
      <c r="H81" s="215">
        <v>499</v>
      </c>
      <c r="I81" s="215">
        <v>0</v>
      </c>
      <c r="J81" s="215">
        <v>17</v>
      </c>
      <c r="K81" s="215">
        <v>19</v>
      </c>
      <c r="L81" s="215">
        <v>38</v>
      </c>
      <c r="M81" s="215">
        <v>70</v>
      </c>
      <c r="N81" s="215">
        <v>444</v>
      </c>
      <c r="O81" s="215">
        <v>3</v>
      </c>
      <c r="P81" s="215">
        <v>9077</v>
      </c>
      <c r="Q81" s="216">
        <v>5.5337775637234882E-2</v>
      </c>
    </row>
    <row r="82" spans="1:17" ht="20.100000000000001" customHeight="1" thickBot="1">
      <c r="A82" s="492" t="s">
        <v>810</v>
      </c>
      <c r="B82" s="215">
        <v>16740</v>
      </c>
      <c r="C82" s="215">
        <v>16406</v>
      </c>
      <c r="D82" s="215">
        <v>22541</v>
      </c>
      <c r="E82" s="215">
        <v>10765</v>
      </c>
      <c r="F82" s="215">
        <v>16971</v>
      </c>
      <c r="G82" s="215">
        <v>8578</v>
      </c>
      <c r="H82" s="215">
        <v>4723</v>
      </c>
      <c r="I82" s="215">
        <v>0</v>
      </c>
      <c r="J82" s="215">
        <v>156</v>
      </c>
      <c r="K82" s="215">
        <v>54</v>
      </c>
      <c r="L82" s="215">
        <v>167</v>
      </c>
      <c r="M82" s="215">
        <v>1563</v>
      </c>
      <c r="N82" s="215">
        <v>3780</v>
      </c>
      <c r="O82" s="215">
        <v>194</v>
      </c>
      <c r="P82" s="215">
        <v>102638</v>
      </c>
      <c r="Q82" s="216">
        <v>0.62573081589231172</v>
      </c>
    </row>
    <row r="83" spans="1:17" ht="17.25" thickTop="1" thickBot="1">
      <c r="A83" s="491" t="s">
        <v>6</v>
      </c>
      <c r="B83" s="336">
        <v>27625</v>
      </c>
      <c r="C83" s="336">
        <v>26505</v>
      </c>
      <c r="D83" s="336">
        <v>34852</v>
      </c>
      <c r="E83" s="336">
        <v>20981</v>
      </c>
      <c r="F83" s="336">
        <v>22572</v>
      </c>
      <c r="G83" s="336">
        <v>13958</v>
      </c>
      <c r="H83" s="336">
        <v>7698</v>
      </c>
      <c r="I83" s="336">
        <v>0</v>
      </c>
      <c r="J83" s="336">
        <v>262</v>
      </c>
      <c r="K83" s="336">
        <v>157</v>
      </c>
      <c r="L83" s="336">
        <v>320</v>
      </c>
      <c r="M83" s="336">
        <v>2120</v>
      </c>
      <c r="N83" s="336">
        <v>6774</v>
      </c>
      <c r="O83" s="336">
        <v>205</v>
      </c>
      <c r="P83" s="336">
        <v>164029</v>
      </c>
      <c r="Q83" s="337">
        <v>1</v>
      </c>
    </row>
    <row r="84" spans="1:17" ht="16.5" thickTop="1">
      <c r="A84" s="493" t="s">
        <v>811</v>
      </c>
      <c r="B84" s="216">
        <v>0.16841534118966769</v>
      </c>
      <c r="C84" s="216">
        <v>0.1615872802979961</v>
      </c>
      <c r="D84" s="216">
        <v>0.21247462338976644</v>
      </c>
      <c r="E84" s="216">
        <v>0.12791030854300153</v>
      </c>
      <c r="F84" s="216">
        <v>0.13760981289893862</v>
      </c>
      <c r="G84" s="216">
        <v>8.509470886245725E-2</v>
      </c>
      <c r="H84" s="216">
        <v>4.693072566436423E-2</v>
      </c>
      <c r="I84" s="216">
        <v>0</v>
      </c>
      <c r="J84" s="216">
        <v>1.5972785300160338E-3</v>
      </c>
      <c r="K84" s="216">
        <v>9.5714782142182172E-4</v>
      </c>
      <c r="L84" s="216">
        <v>1.9508745404775985E-3</v>
      </c>
      <c r="M84" s="216">
        <v>1.292454383066409E-2</v>
      </c>
      <c r="N84" s="216">
        <v>4.1297575428735162E-2</v>
      </c>
      <c r="O84" s="216">
        <v>1.2497790024934615E-3</v>
      </c>
      <c r="P84" s="216">
        <v>1</v>
      </c>
      <c r="Q84" s="339"/>
    </row>
    <row r="85" spans="1:17" ht="17.25" customHeight="1" thickBot="1">
      <c r="A85" s="454"/>
      <c r="B85" s="958"/>
      <c r="C85" s="958"/>
      <c r="D85" s="958"/>
      <c r="E85" s="958"/>
      <c r="F85" s="958"/>
      <c r="G85" s="958"/>
      <c r="H85" s="958"/>
      <c r="I85" s="958"/>
      <c r="J85" s="958"/>
      <c r="K85" s="958"/>
      <c r="L85" s="958"/>
      <c r="M85" s="958"/>
      <c r="N85" s="958"/>
      <c r="O85" s="958"/>
      <c r="P85" s="959"/>
      <c r="Q85" s="959"/>
    </row>
    <row r="86" spans="1:17" ht="21.75" customHeight="1" thickTop="1">
      <c r="A86" s="1100" t="s">
        <v>816</v>
      </c>
      <c r="B86" s="1100"/>
      <c r="C86" s="1100"/>
      <c r="D86" s="1100"/>
      <c r="E86" s="1100"/>
      <c r="F86" s="1100"/>
      <c r="G86" s="1100"/>
      <c r="H86" s="1100"/>
      <c r="I86" s="306"/>
      <c r="J86" s="306"/>
      <c r="K86" s="306"/>
      <c r="L86" s="306"/>
      <c r="M86" s="964"/>
      <c r="N86" s="306"/>
      <c r="O86" s="306"/>
      <c r="P86" s="224"/>
      <c r="Q86" s="961"/>
    </row>
    <row r="87" spans="1:17" ht="17.25" customHeight="1">
      <c r="A87" s="960"/>
      <c r="C87" s="382"/>
      <c r="D87" s="382"/>
      <c r="E87" s="382"/>
      <c r="F87" s="382"/>
      <c r="G87" s="382"/>
      <c r="P87" s="965"/>
    </row>
    <row r="88" spans="1:17" ht="34.5" customHeight="1">
      <c r="A88" s="1102" t="s">
        <v>1072</v>
      </c>
      <c r="B88" s="1102"/>
      <c r="C88" s="1102"/>
      <c r="D88" s="1102"/>
      <c r="E88" s="1102"/>
      <c r="F88" s="1102"/>
      <c r="G88" s="1102"/>
      <c r="H88" s="1102"/>
      <c r="I88" s="1102"/>
      <c r="J88" s="1102"/>
      <c r="K88" s="1102"/>
      <c r="L88" s="1102"/>
      <c r="M88" s="1102"/>
      <c r="N88" s="1102"/>
      <c r="O88" s="1102"/>
      <c r="P88" s="1102"/>
      <c r="Q88" s="1102"/>
    </row>
    <row r="89" spans="1:17" ht="34.5" customHeight="1">
      <c r="A89" s="1102" t="s">
        <v>1532</v>
      </c>
      <c r="B89" s="1102"/>
      <c r="C89" s="1102"/>
      <c r="D89" s="1102"/>
      <c r="E89" s="1102"/>
      <c r="F89" s="1102"/>
      <c r="G89" s="1102"/>
      <c r="H89" s="1102"/>
      <c r="I89" s="1102"/>
      <c r="J89" s="1102"/>
      <c r="K89" s="1102"/>
      <c r="L89" s="1102"/>
      <c r="M89" s="1102"/>
      <c r="N89" s="1102"/>
      <c r="O89" s="1102"/>
      <c r="P89" s="1102"/>
      <c r="Q89" s="1102"/>
    </row>
    <row r="90" spans="1:17" ht="34.5" customHeight="1">
      <c r="A90" s="1102" t="s">
        <v>1527</v>
      </c>
      <c r="B90" s="1102"/>
      <c r="C90" s="1102"/>
      <c r="D90" s="1102"/>
      <c r="E90" s="1102"/>
      <c r="F90" s="1102"/>
      <c r="G90" s="1102"/>
      <c r="H90" s="1102"/>
      <c r="I90" s="1102"/>
      <c r="J90" s="1102"/>
      <c r="K90" s="1102"/>
      <c r="L90" s="1102"/>
      <c r="M90" s="1102"/>
      <c r="N90" s="1102"/>
      <c r="O90" s="1102"/>
      <c r="P90" s="1102"/>
      <c r="Q90" s="1102"/>
    </row>
    <row r="91" spans="1:17" ht="34.5" customHeight="1">
      <c r="A91" s="1101" t="s">
        <v>1253</v>
      </c>
      <c r="B91" s="1101"/>
      <c r="C91" s="1101"/>
      <c r="D91" s="1101"/>
      <c r="E91" s="1101"/>
      <c r="F91" s="1101"/>
      <c r="G91" s="1101"/>
      <c r="H91" s="1101"/>
      <c r="I91" s="1101"/>
      <c r="J91" s="1101"/>
      <c r="K91" s="1101"/>
      <c r="L91" s="1101"/>
      <c r="M91" s="1101"/>
      <c r="N91" s="1101"/>
      <c r="O91" s="1101"/>
      <c r="P91" s="1101"/>
      <c r="Q91" s="1101"/>
    </row>
    <row r="92" spans="1:17" ht="17.25" customHeight="1">
      <c r="A92" s="962"/>
    </row>
    <row r="93" spans="1:17" ht="17.25" customHeight="1" thickBot="1">
      <c r="A93" s="952"/>
      <c r="B93" s="953"/>
      <c r="C93" s="954"/>
      <c r="D93" s="953"/>
      <c r="E93" s="953"/>
      <c r="F93" s="953"/>
      <c r="G93" s="953"/>
      <c r="H93" s="953"/>
      <c r="I93" s="954"/>
      <c r="J93" s="953"/>
      <c r="K93" s="953"/>
      <c r="L93" s="953"/>
      <c r="M93" s="953"/>
      <c r="N93" s="953"/>
      <c r="O93" s="953"/>
      <c r="P93" s="953"/>
      <c r="Q93" s="955"/>
    </row>
    <row r="94" spans="1:17" ht="17.25" customHeight="1" thickTop="1" thickBot="1">
      <c r="A94" s="491" t="s">
        <v>795</v>
      </c>
      <c r="B94" s="956" t="s">
        <v>297</v>
      </c>
      <c r="C94" s="956" t="s">
        <v>298</v>
      </c>
      <c r="D94" s="956" t="s">
        <v>299</v>
      </c>
      <c r="E94" s="956" t="s">
        <v>300</v>
      </c>
      <c r="F94" s="956" t="s">
        <v>301</v>
      </c>
      <c r="G94" s="956" t="s">
        <v>302</v>
      </c>
      <c r="H94" s="956" t="s">
        <v>303</v>
      </c>
      <c r="I94" s="956" t="s">
        <v>304</v>
      </c>
      <c r="J94" s="956" t="s">
        <v>305</v>
      </c>
      <c r="K94" s="956" t="s">
        <v>306</v>
      </c>
      <c r="L94" s="956" t="s">
        <v>307</v>
      </c>
      <c r="M94" s="956" t="s">
        <v>308</v>
      </c>
      <c r="N94" s="956" t="s">
        <v>1074</v>
      </c>
      <c r="O94" s="956" t="s">
        <v>1075</v>
      </c>
      <c r="P94" s="957" t="s">
        <v>309</v>
      </c>
      <c r="Q94" s="956" t="s">
        <v>796</v>
      </c>
    </row>
    <row r="95" spans="1:17" ht="20.100000000000001" customHeight="1" thickTop="1">
      <c r="A95" s="492" t="s">
        <v>797</v>
      </c>
      <c r="B95" s="215">
        <v>479538.16920999996</v>
      </c>
      <c r="C95" s="215">
        <v>1353189.8379500001</v>
      </c>
      <c r="D95" s="215">
        <v>826521.73186000006</v>
      </c>
      <c r="E95" s="215">
        <v>188214.33658</v>
      </c>
      <c r="F95" s="215">
        <v>211251.60255000001</v>
      </c>
      <c r="G95" s="215">
        <v>203754.47200000001</v>
      </c>
      <c r="H95" s="215">
        <v>285826.75357</v>
      </c>
      <c r="I95" s="215">
        <v>19260.933059999999</v>
      </c>
      <c r="J95" s="215">
        <v>0</v>
      </c>
      <c r="K95" s="215">
        <v>0</v>
      </c>
      <c r="L95" s="215">
        <v>335581.29917000001</v>
      </c>
      <c r="M95" s="215">
        <v>179977.12202000001</v>
      </c>
      <c r="N95" s="215">
        <v>734643.89895000006</v>
      </c>
      <c r="O95" s="215">
        <v>170890.89512999999</v>
      </c>
      <c r="P95" s="215">
        <v>4988651.052050001</v>
      </c>
      <c r="Q95" s="216">
        <v>0.1001564227190852</v>
      </c>
    </row>
    <row r="96" spans="1:17" ht="20.100000000000001" customHeight="1">
      <c r="A96" s="492" t="s">
        <v>798</v>
      </c>
      <c r="B96" s="215">
        <v>89913.020390000005</v>
      </c>
      <c r="C96" s="215">
        <v>100877.3805</v>
      </c>
      <c r="D96" s="215">
        <v>203775.44902999999</v>
      </c>
      <c r="E96" s="215">
        <v>138709.2825</v>
      </c>
      <c r="F96" s="215">
        <v>90041.499230000001</v>
      </c>
      <c r="G96" s="215">
        <v>164058.52983000001</v>
      </c>
      <c r="H96" s="215">
        <v>53989.20837</v>
      </c>
      <c r="I96" s="215">
        <v>9079.255720000001</v>
      </c>
      <c r="J96" s="215">
        <v>0</v>
      </c>
      <c r="K96" s="215">
        <v>0</v>
      </c>
      <c r="L96" s="215">
        <v>0</v>
      </c>
      <c r="M96" s="215">
        <v>56654.345520000003</v>
      </c>
      <c r="N96" s="215">
        <v>71721.692819999997</v>
      </c>
      <c r="O96" s="215">
        <v>16899.017949999998</v>
      </c>
      <c r="P96" s="215">
        <v>995718.6818599999</v>
      </c>
      <c r="Q96" s="216">
        <v>1.9990899377233268E-2</v>
      </c>
    </row>
    <row r="97" spans="1:17" ht="20.100000000000001" customHeight="1">
      <c r="A97" s="492" t="s">
        <v>799</v>
      </c>
      <c r="B97" s="215">
        <v>128098.58197</v>
      </c>
      <c r="C97" s="215">
        <v>84526.060110000006</v>
      </c>
      <c r="D97" s="215">
        <v>375361.86481</v>
      </c>
      <c r="E97" s="215">
        <v>162657.96445</v>
      </c>
      <c r="F97" s="215">
        <v>152700.71825999999</v>
      </c>
      <c r="G97" s="215">
        <v>112885.7414</v>
      </c>
      <c r="H97" s="215">
        <v>163462.36127000002</v>
      </c>
      <c r="I97" s="215">
        <v>34595.117250000003</v>
      </c>
      <c r="J97" s="215">
        <v>0</v>
      </c>
      <c r="K97" s="215">
        <v>0</v>
      </c>
      <c r="L97" s="215">
        <v>45956.335549999996</v>
      </c>
      <c r="M97" s="215">
        <v>40461.940640000001</v>
      </c>
      <c r="N97" s="215">
        <v>61184.839420000004</v>
      </c>
      <c r="O97" s="215">
        <v>24640.120770000001</v>
      </c>
      <c r="P97" s="215">
        <v>1386531.6458999999</v>
      </c>
      <c r="Q97" s="216">
        <v>2.7837194502326048E-2</v>
      </c>
    </row>
    <row r="98" spans="1:17" ht="20.100000000000001" customHeight="1">
      <c r="A98" s="492" t="s">
        <v>800</v>
      </c>
      <c r="B98" s="215">
        <v>334408.52237999998</v>
      </c>
      <c r="C98" s="215">
        <v>295065.94931</v>
      </c>
      <c r="D98" s="215">
        <v>772503.41969000001</v>
      </c>
      <c r="E98" s="215">
        <v>337437.70024999999</v>
      </c>
      <c r="F98" s="215">
        <v>320723.73043</v>
      </c>
      <c r="G98" s="215">
        <v>189471.31947999998</v>
      </c>
      <c r="H98" s="215">
        <v>205575.64884000001</v>
      </c>
      <c r="I98" s="215">
        <v>77655.904819999996</v>
      </c>
      <c r="J98" s="215">
        <v>2887.9580000000001</v>
      </c>
      <c r="K98" s="215">
        <v>1652.7961299999999</v>
      </c>
      <c r="L98" s="215">
        <v>125296.50295000001</v>
      </c>
      <c r="M98" s="215">
        <v>48557.211390000004</v>
      </c>
      <c r="N98" s="215">
        <v>153107.76634</v>
      </c>
      <c r="O98" s="215">
        <v>81050.60471</v>
      </c>
      <c r="P98" s="215">
        <v>2945395.0347199999</v>
      </c>
      <c r="Q98" s="216">
        <v>5.9134268381206105E-2</v>
      </c>
    </row>
    <row r="99" spans="1:17" ht="20.100000000000001" customHeight="1">
      <c r="A99" s="492" t="s">
        <v>801</v>
      </c>
      <c r="B99" s="215">
        <v>490598.19933999999</v>
      </c>
      <c r="C99" s="215">
        <v>351737.88039999997</v>
      </c>
      <c r="D99" s="215">
        <v>894146.21002</v>
      </c>
      <c r="E99" s="215">
        <v>443474.55454000004</v>
      </c>
      <c r="F99" s="215">
        <v>379345.43569999997</v>
      </c>
      <c r="G99" s="215">
        <v>194350.60983</v>
      </c>
      <c r="H99" s="215">
        <v>182777.33602000002</v>
      </c>
      <c r="I99" s="215">
        <v>97507.184680000006</v>
      </c>
      <c r="J99" s="215">
        <v>2550.9698100000001</v>
      </c>
      <c r="K99" s="215">
        <v>0</v>
      </c>
      <c r="L99" s="215">
        <v>216372.96069000001</v>
      </c>
      <c r="M99" s="215">
        <v>38071.950219999999</v>
      </c>
      <c r="N99" s="215">
        <v>152097.61505000002</v>
      </c>
      <c r="O99" s="215">
        <v>82935.890109999993</v>
      </c>
      <c r="P99" s="215">
        <v>3525966.79641</v>
      </c>
      <c r="Q99" s="216">
        <v>7.079032332990666E-2</v>
      </c>
    </row>
    <row r="100" spans="1:17" ht="20.100000000000001" customHeight="1">
      <c r="A100" s="492" t="s">
        <v>802</v>
      </c>
      <c r="B100" s="215">
        <v>754559.55100999994</v>
      </c>
      <c r="C100" s="215">
        <v>595910.09632000001</v>
      </c>
      <c r="D100" s="215">
        <v>1293925.2533100001</v>
      </c>
      <c r="E100" s="215">
        <v>519252.28687000001</v>
      </c>
      <c r="F100" s="215">
        <v>525696.64023000002</v>
      </c>
      <c r="G100" s="215">
        <v>258097.09238999998</v>
      </c>
      <c r="H100" s="215">
        <v>207165.59097999998</v>
      </c>
      <c r="I100" s="215">
        <v>213350.48150999998</v>
      </c>
      <c r="J100" s="215">
        <v>3001.8296700000001</v>
      </c>
      <c r="K100" s="215">
        <v>1480.37033</v>
      </c>
      <c r="L100" s="215">
        <v>348306.79061000003</v>
      </c>
      <c r="M100" s="215">
        <v>28362.886200000001</v>
      </c>
      <c r="N100" s="215">
        <v>153708.53049999999</v>
      </c>
      <c r="O100" s="215">
        <v>134194.11773</v>
      </c>
      <c r="P100" s="215">
        <v>5037011.5176600004</v>
      </c>
      <c r="Q100" s="216">
        <v>0.10112734876422048</v>
      </c>
    </row>
    <row r="101" spans="1:17" ht="20.100000000000001" customHeight="1">
      <c r="A101" s="492" t="s">
        <v>803</v>
      </c>
      <c r="B101" s="215">
        <v>648113.78524</v>
      </c>
      <c r="C101" s="215">
        <v>637055.13766999997</v>
      </c>
      <c r="D101" s="215">
        <v>1093824.4763</v>
      </c>
      <c r="E101" s="215">
        <v>449550.66606999998</v>
      </c>
      <c r="F101" s="215">
        <v>391217.97292999999</v>
      </c>
      <c r="G101" s="215">
        <v>197631.15372999999</v>
      </c>
      <c r="H101" s="215">
        <v>124172.16527</v>
      </c>
      <c r="I101" s="215">
        <v>227508.79882</v>
      </c>
      <c r="J101" s="215">
        <v>1550.75692</v>
      </c>
      <c r="K101" s="215">
        <v>483.35361</v>
      </c>
      <c r="L101" s="215">
        <v>329155.93738000002</v>
      </c>
      <c r="M101" s="215">
        <v>46101.707390000003</v>
      </c>
      <c r="N101" s="215">
        <v>114529.22614</v>
      </c>
      <c r="O101" s="215">
        <v>150601.17041999998</v>
      </c>
      <c r="P101" s="215">
        <v>4411496.3078900008</v>
      </c>
      <c r="Q101" s="216">
        <v>8.8568970735114466E-2</v>
      </c>
    </row>
    <row r="102" spans="1:17" ht="20.100000000000001" customHeight="1">
      <c r="A102" s="492" t="s">
        <v>804</v>
      </c>
      <c r="B102" s="215">
        <v>731048.74980999995</v>
      </c>
      <c r="C102" s="215">
        <v>604737.72085000004</v>
      </c>
      <c r="D102" s="215">
        <v>856907.45636000007</v>
      </c>
      <c r="E102" s="215">
        <v>340847.03038999997</v>
      </c>
      <c r="F102" s="215">
        <v>331619.13702999998</v>
      </c>
      <c r="G102" s="215">
        <v>170898.50713999997</v>
      </c>
      <c r="H102" s="215">
        <v>95924.217199999999</v>
      </c>
      <c r="I102" s="215">
        <v>219117.78653000001</v>
      </c>
      <c r="J102" s="215">
        <v>1146.9016100000001</v>
      </c>
      <c r="K102" s="215">
        <v>138.80708999999999</v>
      </c>
      <c r="L102" s="215">
        <v>325172.64079000003</v>
      </c>
      <c r="M102" s="215">
        <v>33972.889040000002</v>
      </c>
      <c r="N102" s="215">
        <v>99387.528150000013</v>
      </c>
      <c r="O102" s="215">
        <v>148082.26931999999</v>
      </c>
      <c r="P102" s="215">
        <v>3959001.6413099999</v>
      </c>
      <c r="Q102" s="216">
        <v>7.9484301025555509E-2</v>
      </c>
    </row>
    <row r="103" spans="1:17" ht="20.100000000000001" customHeight="1">
      <c r="A103" s="492" t="s">
        <v>805</v>
      </c>
      <c r="B103" s="215">
        <v>416371.47760000004</v>
      </c>
      <c r="C103" s="215">
        <v>470986.74007999996</v>
      </c>
      <c r="D103" s="215">
        <v>547996.32337999996</v>
      </c>
      <c r="E103" s="215">
        <v>241657.43061000001</v>
      </c>
      <c r="F103" s="215">
        <v>217846.99259000001</v>
      </c>
      <c r="G103" s="215">
        <v>100944.61285999999</v>
      </c>
      <c r="H103" s="215">
        <v>63459.159399999997</v>
      </c>
      <c r="I103" s="215">
        <v>175566.54694</v>
      </c>
      <c r="J103" s="215">
        <v>1211.0734199999999</v>
      </c>
      <c r="K103" s="215">
        <v>127.40669</v>
      </c>
      <c r="L103" s="215">
        <v>237037.76441999999</v>
      </c>
      <c r="M103" s="215">
        <v>18998.327679999999</v>
      </c>
      <c r="N103" s="215">
        <v>66740.529410000003</v>
      </c>
      <c r="O103" s="215">
        <v>119093.36079999999</v>
      </c>
      <c r="P103" s="215">
        <v>2678037.7458799994</v>
      </c>
      <c r="Q103" s="216">
        <v>5.3766574918845393E-2</v>
      </c>
    </row>
    <row r="104" spans="1:17" ht="20.100000000000001" customHeight="1">
      <c r="A104" s="492" t="s">
        <v>806</v>
      </c>
      <c r="B104" s="215">
        <v>578528.43816999998</v>
      </c>
      <c r="C104" s="215">
        <v>739592.98386000004</v>
      </c>
      <c r="D104" s="215">
        <v>741766.73473000003</v>
      </c>
      <c r="E104" s="215">
        <v>332091.09405000001</v>
      </c>
      <c r="F104" s="215">
        <v>310134.00804000004</v>
      </c>
      <c r="G104" s="215">
        <v>144647.66318</v>
      </c>
      <c r="H104" s="215">
        <v>101104.86684999999</v>
      </c>
      <c r="I104" s="215">
        <v>316493.58129</v>
      </c>
      <c r="J104" s="215">
        <v>1552.28945</v>
      </c>
      <c r="K104" s="215">
        <v>0</v>
      </c>
      <c r="L104" s="215">
        <v>371208.74807999999</v>
      </c>
      <c r="M104" s="215">
        <v>27822.69886</v>
      </c>
      <c r="N104" s="215">
        <v>94022.147569999986</v>
      </c>
      <c r="O104" s="215">
        <v>212452.27662000002</v>
      </c>
      <c r="P104" s="215">
        <v>3971417.5307500004</v>
      </c>
      <c r="Q104" s="216">
        <v>7.9733573034804398E-2</v>
      </c>
    </row>
    <row r="105" spans="1:17" ht="20.100000000000001" customHeight="1">
      <c r="A105" s="492" t="s">
        <v>807</v>
      </c>
      <c r="B105" s="215">
        <v>796132.18726999999</v>
      </c>
      <c r="C105" s="215">
        <v>1152624.72068</v>
      </c>
      <c r="D105" s="215">
        <v>978426.63360000006</v>
      </c>
      <c r="E105" s="215">
        <v>472492.14515</v>
      </c>
      <c r="F105" s="215">
        <v>432158.03724999999</v>
      </c>
      <c r="G105" s="215">
        <v>201931.36503000002</v>
      </c>
      <c r="H105" s="215">
        <v>143724.7996</v>
      </c>
      <c r="I105" s="215">
        <v>482287.74252999999</v>
      </c>
      <c r="J105" s="215">
        <v>1721.03655</v>
      </c>
      <c r="K105" s="215">
        <v>64.956109999999995</v>
      </c>
      <c r="L105" s="215">
        <v>539066.16549000004</v>
      </c>
      <c r="M105" s="215">
        <v>38158.307580000001</v>
      </c>
      <c r="N105" s="215">
        <v>126838.31109999999</v>
      </c>
      <c r="O105" s="215">
        <v>348532.80148999998</v>
      </c>
      <c r="P105" s="215">
        <v>5714159.2094299998</v>
      </c>
      <c r="Q105" s="216">
        <v>0.11472234463636093</v>
      </c>
    </row>
    <row r="106" spans="1:17" ht="20.100000000000001" customHeight="1">
      <c r="A106" s="492" t="s">
        <v>808</v>
      </c>
      <c r="B106" s="215">
        <v>971426.22122000006</v>
      </c>
      <c r="C106" s="215">
        <v>1560834.81678</v>
      </c>
      <c r="D106" s="215">
        <v>1094397.3831800001</v>
      </c>
      <c r="E106" s="215">
        <v>578300.76067999995</v>
      </c>
      <c r="F106" s="215">
        <v>567356.81322000001</v>
      </c>
      <c r="G106" s="215">
        <v>242323.29874</v>
      </c>
      <c r="H106" s="215">
        <v>169250.98837000001</v>
      </c>
      <c r="I106" s="215">
        <v>658087.42073999997</v>
      </c>
      <c r="J106" s="215">
        <v>2156.9989300000002</v>
      </c>
      <c r="K106" s="215">
        <v>44.345300000000002</v>
      </c>
      <c r="L106" s="215">
        <v>695747.85082000005</v>
      </c>
      <c r="M106" s="215">
        <v>51114.993950000004</v>
      </c>
      <c r="N106" s="215">
        <v>169335.83772000001</v>
      </c>
      <c r="O106" s="215">
        <v>493694.48398000002</v>
      </c>
      <c r="P106" s="215">
        <v>7254072.213630002</v>
      </c>
      <c r="Q106" s="216">
        <v>0.145638954395204</v>
      </c>
    </row>
    <row r="107" spans="1:17" ht="20.100000000000001" customHeight="1">
      <c r="A107" s="492" t="s">
        <v>809</v>
      </c>
      <c r="B107" s="215">
        <v>178422.20037999999</v>
      </c>
      <c r="C107" s="215">
        <v>311042.27357000002</v>
      </c>
      <c r="D107" s="215">
        <v>181594.23418</v>
      </c>
      <c r="E107" s="215">
        <v>110413.07636000001</v>
      </c>
      <c r="F107" s="215">
        <v>121686.93711</v>
      </c>
      <c r="G107" s="215">
        <v>45055.852279999999</v>
      </c>
      <c r="H107" s="215">
        <v>31232.030859999999</v>
      </c>
      <c r="I107" s="215">
        <v>115171.95723</v>
      </c>
      <c r="J107" s="215">
        <v>469.63968</v>
      </c>
      <c r="K107" s="215">
        <v>15.65911</v>
      </c>
      <c r="L107" s="215">
        <v>110895.53073</v>
      </c>
      <c r="M107" s="215">
        <v>8372.5877300000011</v>
      </c>
      <c r="N107" s="215">
        <v>34689.265960000004</v>
      </c>
      <c r="O107" s="215">
        <v>89630.64572</v>
      </c>
      <c r="P107" s="215">
        <v>1338691.8909</v>
      </c>
      <c r="Q107" s="216">
        <v>2.6876722688490024E-2</v>
      </c>
    </row>
    <row r="108" spans="1:17" ht="20.100000000000001" customHeight="1" thickBot="1">
      <c r="A108" s="492" t="s">
        <v>810</v>
      </c>
      <c r="B108" s="215">
        <v>203930.11900000001</v>
      </c>
      <c r="C108" s="215">
        <v>347384.58130999998</v>
      </c>
      <c r="D108" s="215">
        <v>195729.68109</v>
      </c>
      <c r="E108" s="215">
        <v>117630.11116</v>
      </c>
      <c r="F108" s="215">
        <v>119930.24296999999</v>
      </c>
      <c r="G108" s="215">
        <v>57190.334689999996</v>
      </c>
      <c r="H108" s="215">
        <v>42691.985639999999</v>
      </c>
      <c r="I108" s="215">
        <v>164125.18218</v>
      </c>
      <c r="J108" s="215">
        <v>586.18383999999992</v>
      </c>
      <c r="K108" s="215">
        <v>13.846969999999999</v>
      </c>
      <c r="L108" s="215">
        <v>160877.83305000002</v>
      </c>
      <c r="M108" s="215">
        <v>12823.549070000001</v>
      </c>
      <c r="N108" s="215">
        <v>54337.666340000003</v>
      </c>
      <c r="O108" s="215">
        <v>125195.9706</v>
      </c>
      <c r="P108" s="215">
        <v>1602447.28791</v>
      </c>
      <c r="Q108" s="216">
        <v>3.2172101491647273E-2</v>
      </c>
    </row>
    <row r="109" spans="1:17" ht="20.100000000000001" customHeight="1" thickTop="1" thickBot="1">
      <c r="A109" s="491" t="s">
        <v>6</v>
      </c>
      <c r="B109" s="336">
        <v>6801089.2229899997</v>
      </c>
      <c r="C109" s="336">
        <v>8605566.1793900002</v>
      </c>
      <c r="D109" s="336">
        <v>10056876.851539999</v>
      </c>
      <c r="E109" s="336">
        <v>4432728.4396600006</v>
      </c>
      <c r="F109" s="336">
        <v>4171709.7675399999</v>
      </c>
      <c r="G109" s="336">
        <v>2283240.5525799999</v>
      </c>
      <c r="H109" s="336">
        <v>1870357.1122400004</v>
      </c>
      <c r="I109" s="336">
        <v>2809807.8932999996</v>
      </c>
      <c r="J109" s="336">
        <v>18835.637880000006</v>
      </c>
      <c r="K109" s="336">
        <v>4021.5413399999998</v>
      </c>
      <c r="L109" s="336">
        <v>3840676.3597300001</v>
      </c>
      <c r="M109" s="336">
        <v>629450.51728999999</v>
      </c>
      <c r="N109" s="336">
        <v>2086344.8554699998</v>
      </c>
      <c r="O109" s="336">
        <v>2197893.6253499999</v>
      </c>
      <c r="P109" s="336">
        <v>49808598.556300014</v>
      </c>
      <c r="Q109" s="337">
        <v>1</v>
      </c>
    </row>
    <row r="110" spans="1:17" ht="20.100000000000001" customHeight="1" thickTop="1" thickBot="1">
      <c r="A110" s="493" t="s">
        <v>811</v>
      </c>
      <c r="B110" s="216">
        <v>0.13654448067440692</v>
      </c>
      <c r="C110" s="216">
        <v>0.17277270248153828</v>
      </c>
      <c r="D110" s="216">
        <v>0.20191045608666217</v>
      </c>
      <c r="E110" s="216">
        <v>8.8995245161326259E-2</v>
      </c>
      <c r="F110" s="216">
        <v>8.3754811186357775E-2</v>
      </c>
      <c r="G110" s="216">
        <v>4.5840289001490196E-2</v>
      </c>
      <c r="H110" s="216">
        <v>3.7550888128801391E-2</v>
      </c>
      <c r="I110" s="216">
        <v>5.6412105032909075E-2</v>
      </c>
      <c r="J110" s="216">
        <v>3.7816036640158772E-4</v>
      </c>
      <c r="K110" s="216">
        <v>8.0739901474126847E-5</v>
      </c>
      <c r="L110" s="216">
        <v>7.7108701530495372E-2</v>
      </c>
      <c r="M110" s="216">
        <v>1.2637386626698902E-2</v>
      </c>
      <c r="N110" s="216">
        <v>4.1887242683845992E-2</v>
      </c>
      <c r="O110" s="216">
        <v>4.4126791137591652E-2</v>
      </c>
      <c r="P110" s="216">
        <v>1</v>
      </c>
      <c r="Q110" s="338"/>
    </row>
    <row r="111" spans="1:17" ht="20.100000000000001" customHeight="1" thickTop="1" thickBot="1">
      <c r="A111" s="491" t="s">
        <v>815</v>
      </c>
      <c r="B111" s="956" t="s">
        <v>297</v>
      </c>
      <c r="C111" s="956" t="s">
        <v>298</v>
      </c>
      <c r="D111" s="956" t="s">
        <v>299</v>
      </c>
      <c r="E111" s="956" t="s">
        <v>300</v>
      </c>
      <c r="F111" s="956" t="s">
        <v>301</v>
      </c>
      <c r="G111" s="956" t="s">
        <v>302</v>
      </c>
      <c r="H111" s="956" t="s">
        <v>303</v>
      </c>
      <c r="I111" s="956" t="s">
        <v>304</v>
      </c>
      <c r="J111" s="956" t="s">
        <v>305</v>
      </c>
      <c r="K111" s="956" t="s">
        <v>306</v>
      </c>
      <c r="L111" s="956" t="s">
        <v>307</v>
      </c>
      <c r="M111" s="956" t="s">
        <v>308</v>
      </c>
      <c r="N111" s="956" t="s">
        <v>1074</v>
      </c>
      <c r="O111" s="956" t="s">
        <v>1075</v>
      </c>
      <c r="P111" s="957" t="s">
        <v>309</v>
      </c>
      <c r="Q111" s="956" t="s">
        <v>709</v>
      </c>
    </row>
    <row r="112" spans="1:17" ht="20.100000000000001" customHeight="1" thickTop="1">
      <c r="A112" s="492" t="s">
        <v>797</v>
      </c>
      <c r="B112" s="215">
        <v>7</v>
      </c>
      <c r="C112" s="215">
        <v>11</v>
      </c>
      <c r="D112" s="215">
        <v>13</v>
      </c>
      <c r="E112" s="215">
        <v>5</v>
      </c>
      <c r="F112" s="215">
        <v>9</v>
      </c>
      <c r="G112" s="215">
        <v>5</v>
      </c>
      <c r="H112" s="215">
        <v>10</v>
      </c>
      <c r="I112" s="215">
        <v>1</v>
      </c>
      <c r="J112" s="215">
        <v>0</v>
      </c>
      <c r="K112" s="215">
        <v>0</v>
      </c>
      <c r="L112" s="215">
        <v>3</v>
      </c>
      <c r="M112" s="215">
        <v>1</v>
      </c>
      <c r="N112" s="215">
        <v>10</v>
      </c>
      <c r="O112" s="215">
        <v>7</v>
      </c>
      <c r="P112" s="215">
        <v>82</v>
      </c>
      <c r="Q112" s="216">
        <v>9.2812676853423876E-6</v>
      </c>
    </row>
    <row r="113" spans="1:17" ht="20.100000000000001" customHeight="1">
      <c r="A113" s="492" t="s">
        <v>798</v>
      </c>
      <c r="B113" s="215">
        <v>10</v>
      </c>
      <c r="C113" s="215">
        <v>10</v>
      </c>
      <c r="D113" s="215">
        <v>22</v>
      </c>
      <c r="E113" s="215">
        <v>15</v>
      </c>
      <c r="F113" s="215">
        <v>10</v>
      </c>
      <c r="G113" s="215">
        <v>17</v>
      </c>
      <c r="H113" s="215">
        <v>6</v>
      </c>
      <c r="I113" s="215">
        <v>1</v>
      </c>
      <c r="J113" s="215">
        <v>0</v>
      </c>
      <c r="K113" s="215">
        <v>0</v>
      </c>
      <c r="L113" s="215">
        <v>0</v>
      </c>
      <c r="M113" s="215">
        <v>7</v>
      </c>
      <c r="N113" s="215">
        <v>7</v>
      </c>
      <c r="O113" s="215">
        <v>2</v>
      </c>
      <c r="P113" s="215">
        <v>107</v>
      </c>
      <c r="Q113" s="216">
        <v>1.2110922467458971E-5</v>
      </c>
    </row>
    <row r="114" spans="1:17" ht="20.100000000000001" customHeight="1">
      <c r="A114" s="492" t="s">
        <v>799</v>
      </c>
      <c r="B114" s="215">
        <v>29</v>
      </c>
      <c r="C114" s="215">
        <v>20</v>
      </c>
      <c r="D114" s="215">
        <v>78</v>
      </c>
      <c r="E114" s="215">
        <v>36</v>
      </c>
      <c r="F114" s="215">
        <v>35</v>
      </c>
      <c r="G114" s="215">
        <v>24</v>
      </c>
      <c r="H114" s="215">
        <v>37</v>
      </c>
      <c r="I114" s="215">
        <v>7</v>
      </c>
      <c r="J114" s="215">
        <v>0</v>
      </c>
      <c r="K114" s="215">
        <v>0</v>
      </c>
      <c r="L114" s="215">
        <v>11</v>
      </c>
      <c r="M114" s="215">
        <v>9</v>
      </c>
      <c r="N114" s="215">
        <v>13</v>
      </c>
      <c r="O114" s="215">
        <v>5</v>
      </c>
      <c r="P114" s="215">
        <v>304</v>
      </c>
      <c r="Q114" s="216">
        <v>3.4408602150537636E-5</v>
      </c>
    </row>
    <row r="115" spans="1:17" ht="20.100000000000001" customHeight="1">
      <c r="A115" s="492" t="s">
        <v>800</v>
      </c>
      <c r="B115" s="215">
        <v>171</v>
      </c>
      <c r="C115" s="215">
        <v>142</v>
      </c>
      <c r="D115" s="215">
        <v>385</v>
      </c>
      <c r="E115" s="215">
        <v>166</v>
      </c>
      <c r="F115" s="215">
        <v>158</v>
      </c>
      <c r="G115" s="215">
        <v>95</v>
      </c>
      <c r="H115" s="215">
        <v>98</v>
      </c>
      <c r="I115" s="215">
        <v>38</v>
      </c>
      <c r="J115" s="215">
        <v>2</v>
      </c>
      <c r="K115" s="215">
        <v>1</v>
      </c>
      <c r="L115" s="215">
        <v>63</v>
      </c>
      <c r="M115" s="215">
        <v>23</v>
      </c>
      <c r="N115" s="215">
        <v>76</v>
      </c>
      <c r="O115" s="215">
        <v>40</v>
      </c>
      <c r="P115" s="215">
        <v>1458</v>
      </c>
      <c r="Q115" s="216">
        <v>1.6502546689303906E-4</v>
      </c>
    </row>
    <row r="116" spans="1:17" ht="20.100000000000001" customHeight="1">
      <c r="A116" s="492" t="s">
        <v>801</v>
      </c>
      <c r="B116" s="215">
        <v>537</v>
      </c>
      <c r="C116" s="215">
        <v>382</v>
      </c>
      <c r="D116" s="215">
        <v>972</v>
      </c>
      <c r="E116" s="215">
        <v>476</v>
      </c>
      <c r="F116" s="215">
        <v>414</v>
      </c>
      <c r="G116" s="215">
        <v>213</v>
      </c>
      <c r="H116" s="215">
        <v>196</v>
      </c>
      <c r="I116" s="215">
        <v>109</v>
      </c>
      <c r="J116" s="215">
        <v>3</v>
      </c>
      <c r="K116" s="215">
        <v>0</v>
      </c>
      <c r="L116" s="215">
        <v>235</v>
      </c>
      <c r="M116" s="215">
        <v>40</v>
      </c>
      <c r="N116" s="215">
        <v>152</v>
      </c>
      <c r="O116" s="215">
        <v>92</v>
      </c>
      <c r="P116" s="215">
        <v>3821</v>
      </c>
      <c r="Q116" s="216">
        <v>4.3248443689869833E-4</v>
      </c>
    </row>
    <row r="117" spans="1:17" ht="20.100000000000001" customHeight="1">
      <c r="A117" s="492" t="s">
        <v>802</v>
      </c>
      <c r="B117" s="215">
        <v>1601</v>
      </c>
      <c r="C117" s="215">
        <v>1293</v>
      </c>
      <c r="D117" s="215">
        <v>2776</v>
      </c>
      <c r="E117" s="215">
        <v>1100</v>
      </c>
      <c r="F117" s="215">
        <v>1135</v>
      </c>
      <c r="G117" s="215">
        <v>553</v>
      </c>
      <c r="H117" s="215">
        <v>447</v>
      </c>
      <c r="I117" s="215">
        <v>467</v>
      </c>
      <c r="J117" s="215">
        <v>6</v>
      </c>
      <c r="K117" s="215">
        <v>3</v>
      </c>
      <c r="L117" s="215">
        <v>769</v>
      </c>
      <c r="M117" s="215">
        <v>61</v>
      </c>
      <c r="N117" s="215">
        <v>327</v>
      </c>
      <c r="O117" s="215">
        <v>289</v>
      </c>
      <c r="P117" s="215">
        <v>10827</v>
      </c>
      <c r="Q117" s="216">
        <v>1.2254668930390493E-3</v>
      </c>
    </row>
    <row r="118" spans="1:17" ht="20.100000000000001" customHeight="1">
      <c r="A118" s="492" t="s">
        <v>803</v>
      </c>
      <c r="B118" s="215">
        <v>2483</v>
      </c>
      <c r="C118" s="215">
        <v>2451</v>
      </c>
      <c r="D118" s="215">
        <v>4143</v>
      </c>
      <c r="E118" s="215">
        <v>1720</v>
      </c>
      <c r="F118" s="215">
        <v>1487</v>
      </c>
      <c r="G118" s="215">
        <v>748</v>
      </c>
      <c r="H118" s="215">
        <v>477</v>
      </c>
      <c r="I118" s="215">
        <v>873</v>
      </c>
      <c r="J118" s="215">
        <v>6</v>
      </c>
      <c r="K118" s="215">
        <v>2</v>
      </c>
      <c r="L118" s="215">
        <v>1268</v>
      </c>
      <c r="M118" s="215">
        <v>183</v>
      </c>
      <c r="N118" s="215">
        <v>442</v>
      </c>
      <c r="O118" s="215">
        <v>579</v>
      </c>
      <c r="P118" s="215">
        <v>16862</v>
      </c>
      <c r="Q118" s="216">
        <v>1.9085455574419921E-3</v>
      </c>
    </row>
    <row r="119" spans="1:17" ht="20.100000000000001" customHeight="1">
      <c r="A119" s="492" t="s">
        <v>804</v>
      </c>
      <c r="B119" s="215">
        <v>4299</v>
      </c>
      <c r="C119" s="215">
        <v>3652</v>
      </c>
      <c r="D119" s="215">
        <v>5133</v>
      </c>
      <c r="E119" s="215">
        <v>2051</v>
      </c>
      <c r="F119" s="215">
        <v>1986</v>
      </c>
      <c r="G119" s="215">
        <v>1021</v>
      </c>
      <c r="H119" s="215">
        <v>582</v>
      </c>
      <c r="I119" s="215">
        <v>1330</v>
      </c>
      <c r="J119" s="215">
        <v>7</v>
      </c>
      <c r="K119" s="215">
        <v>1</v>
      </c>
      <c r="L119" s="215">
        <v>1975</v>
      </c>
      <c r="M119" s="215">
        <v>203</v>
      </c>
      <c r="N119" s="215">
        <v>598</v>
      </c>
      <c r="O119" s="215">
        <v>892</v>
      </c>
      <c r="P119" s="215">
        <v>23730</v>
      </c>
      <c r="Q119" s="216">
        <v>2.6859083191850593E-3</v>
      </c>
    </row>
    <row r="120" spans="1:17" ht="20.100000000000001" customHeight="1">
      <c r="A120" s="492" t="s">
        <v>805</v>
      </c>
      <c r="B120" s="215">
        <v>3529</v>
      </c>
      <c r="C120" s="215">
        <v>3981</v>
      </c>
      <c r="D120" s="215">
        <v>4638</v>
      </c>
      <c r="E120" s="215">
        <v>2041</v>
      </c>
      <c r="F120" s="215">
        <v>1848</v>
      </c>
      <c r="G120" s="215">
        <v>856</v>
      </c>
      <c r="H120" s="215">
        <v>536</v>
      </c>
      <c r="I120" s="215">
        <v>1500</v>
      </c>
      <c r="J120" s="215">
        <v>10</v>
      </c>
      <c r="K120" s="215">
        <v>1</v>
      </c>
      <c r="L120" s="215">
        <v>2009</v>
      </c>
      <c r="M120" s="215">
        <v>161</v>
      </c>
      <c r="N120" s="215">
        <v>568</v>
      </c>
      <c r="O120" s="215">
        <v>1008</v>
      </c>
      <c r="P120" s="215">
        <v>22686</v>
      </c>
      <c r="Q120" s="216">
        <v>2.567741935483871E-3</v>
      </c>
    </row>
    <row r="121" spans="1:17" ht="20.100000000000001" customHeight="1">
      <c r="A121" s="492" t="s">
        <v>806</v>
      </c>
      <c r="B121" s="215">
        <v>6936</v>
      </c>
      <c r="C121" s="215">
        <v>8894</v>
      </c>
      <c r="D121" s="215">
        <v>8883</v>
      </c>
      <c r="E121" s="215">
        <v>3998</v>
      </c>
      <c r="F121" s="215">
        <v>3704</v>
      </c>
      <c r="G121" s="215">
        <v>1740</v>
      </c>
      <c r="H121" s="215">
        <v>1232</v>
      </c>
      <c r="I121" s="215">
        <v>3844</v>
      </c>
      <c r="J121" s="215">
        <v>18</v>
      </c>
      <c r="K121" s="215">
        <v>0</v>
      </c>
      <c r="L121" s="215">
        <v>4461</v>
      </c>
      <c r="M121" s="215">
        <v>336</v>
      </c>
      <c r="N121" s="215">
        <v>1124</v>
      </c>
      <c r="O121" s="215">
        <v>2566</v>
      </c>
      <c r="P121" s="215">
        <v>47736</v>
      </c>
      <c r="Q121" s="216">
        <v>5.4030560271646861E-3</v>
      </c>
    </row>
    <row r="122" spans="1:17" ht="20.100000000000001" customHeight="1">
      <c r="A122" s="492" t="s">
        <v>807</v>
      </c>
      <c r="B122" s="215">
        <v>16415</v>
      </c>
      <c r="C122" s="215">
        <v>23939</v>
      </c>
      <c r="D122" s="215">
        <v>20099</v>
      </c>
      <c r="E122" s="215">
        <v>9737</v>
      </c>
      <c r="F122" s="215">
        <v>8929</v>
      </c>
      <c r="G122" s="215">
        <v>4163</v>
      </c>
      <c r="H122" s="215">
        <v>2993</v>
      </c>
      <c r="I122" s="215">
        <v>10078</v>
      </c>
      <c r="J122" s="215">
        <v>37</v>
      </c>
      <c r="K122" s="215">
        <v>1</v>
      </c>
      <c r="L122" s="215">
        <v>11202</v>
      </c>
      <c r="M122" s="215">
        <v>790</v>
      </c>
      <c r="N122" s="215">
        <v>2614</v>
      </c>
      <c r="O122" s="215">
        <v>7288</v>
      </c>
      <c r="P122" s="215">
        <v>118285</v>
      </c>
      <c r="Q122" s="216">
        <v>1.3388228636106395E-2</v>
      </c>
    </row>
    <row r="123" spans="1:17" ht="20.100000000000001" customHeight="1">
      <c r="A123" s="492" t="s">
        <v>808</v>
      </c>
      <c r="B123" s="215">
        <v>61734</v>
      </c>
      <c r="C123" s="215">
        <v>100063</v>
      </c>
      <c r="D123" s="215">
        <v>68836</v>
      </c>
      <c r="E123" s="215">
        <v>36956</v>
      </c>
      <c r="F123" s="215">
        <v>36780</v>
      </c>
      <c r="G123" s="215">
        <v>15323</v>
      </c>
      <c r="H123" s="215">
        <v>10716</v>
      </c>
      <c r="I123" s="215">
        <v>41953</v>
      </c>
      <c r="J123" s="215">
        <v>139</v>
      </c>
      <c r="K123" s="215">
        <v>3</v>
      </c>
      <c r="L123" s="215">
        <v>43901</v>
      </c>
      <c r="M123" s="215">
        <v>3275</v>
      </c>
      <c r="N123" s="215">
        <v>10846</v>
      </c>
      <c r="O123" s="215">
        <v>31766</v>
      </c>
      <c r="P123" s="215">
        <v>462291</v>
      </c>
      <c r="Q123" s="216">
        <v>5.232495755517827E-2</v>
      </c>
    </row>
    <row r="124" spans="1:17" ht="20.100000000000001" customHeight="1">
      <c r="A124" s="492" t="s">
        <v>809</v>
      </c>
      <c r="B124" s="215">
        <v>36393</v>
      </c>
      <c r="C124" s="215">
        <v>63690</v>
      </c>
      <c r="D124" s="215">
        <v>36732</v>
      </c>
      <c r="E124" s="215">
        <v>22532</v>
      </c>
      <c r="F124" s="215">
        <v>25046</v>
      </c>
      <c r="G124" s="215">
        <v>9209</v>
      </c>
      <c r="H124" s="215">
        <v>6357</v>
      </c>
      <c r="I124" s="215">
        <v>23520</v>
      </c>
      <c r="J124" s="215">
        <v>96</v>
      </c>
      <c r="K124" s="215">
        <v>4</v>
      </c>
      <c r="L124" s="215">
        <v>22677</v>
      </c>
      <c r="M124" s="215">
        <v>1710</v>
      </c>
      <c r="N124" s="215">
        <v>7119</v>
      </c>
      <c r="O124" s="215">
        <v>18265</v>
      </c>
      <c r="P124" s="215">
        <v>273350</v>
      </c>
      <c r="Q124" s="216">
        <v>3.0939445387662703E-2</v>
      </c>
    </row>
    <row r="125" spans="1:17" ht="20.100000000000001" customHeight="1" thickBot="1">
      <c r="A125" s="492" t="s">
        <v>810</v>
      </c>
      <c r="B125" s="215">
        <v>827211</v>
      </c>
      <c r="C125" s="215">
        <v>1339652</v>
      </c>
      <c r="D125" s="215">
        <v>970181</v>
      </c>
      <c r="E125" s="215">
        <v>393303</v>
      </c>
      <c r="F125" s="215">
        <v>672320</v>
      </c>
      <c r="G125" s="215">
        <v>260715</v>
      </c>
      <c r="H125" s="215">
        <v>216396</v>
      </c>
      <c r="I125" s="215">
        <v>979931</v>
      </c>
      <c r="J125" s="215">
        <v>2106</v>
      </c>
      <c r="K125" s="215">
        <v>23</v>
      </c>
      <c r="L125" s="215">
        <v>885229</v>
      </c>
      <c r="M125" s="215">
        <v>88005</v>
      </c>
      <c r="N125" s="215">
        <v>317248</v>
      </c>
      <c r="O125" s="215">
        <v>901141</v>
      </c>
      <c r="P125" s="215">
        <v>7853461</v>
      </c>
      <c r="Q125" s="216">
        <v>0.88890333899264284</v>
      </c>
    </row>
    <row r="126" spans="1:17" ht="17.25" customHeight="1" thickTop="1" thickBot="1">
      <c r="A126" s="491" t="s">
        <v>6</v>
      </c>
      <c r="B126" s="336">
        <v>961355</v>
      </c>
      <c r="C126" s="336">
        <v>1548180</v>
      </c>
      <c r="D126" s="336">
        <v>1122891</v>
      </c>
      <c r="E126" s="336">
        <v>474136</v>
      </c>
      <c r="F126" s="336">
        <v>753861</v>
      </c>
      <c r="G126" s="336">
        <v>294682</v>
      </c>
      <c r="H126" s="336">
        <v>240083</v>
      </c>
      <c r="I126" s="336">
        <v>1063652</v>
      </c>
      <c r="J126" s="336">
        <v>2430</v>
      </c>
      <c r="K126" s="336">
        <v>39</v>
      </c>
      <c r="L126" s="336">
        <v>973803</v>
      </c>
      <c r="M126" s="336">
        <v>94804</v>
      </c>
      <c r="N126" s="336">
        <v>341144</v>
      </c>
      <c r="O126" s="336">
        <v>963940</v>
      </c>
      <c r="P126" s="336">
        <v>8835000</v>
      </c>
      <c r="Q126" s="337">
        <v>1</v>
      </c>
    </row>
    <row r="127" spans="1:17" ht="17.25" customHeight="1" thickTop="1">
      <c r="A127" s="493" t="s">
        <v>811</v>
      </c>
      <c r="B127" s="216">
        <v>0.10881211092246745</v>
      </c>
      <c r="C127" s="216">
        <v>0.17523259762308999</v>
      </c>
      <c r="D127" s="216">
        <v>0.12709575551782681</v>
      </c>
      <c r="E127" s="216">
        <v>5.3665647990945108E-2</v>
      </c>
      <c r="F127" s="216">
        <v>8.5326655348047536E-2</v>
      </c>
      <c r="G127" s="216">
        <v>3.3353933220147139E-2</v>
      </c>
      <c r="H127" s="216">
        <v>2.7174080362195811E-2</v>
      </c>
      <c r="I127" s="216">
        <v>0.12039071873231466</v>
      </c>
      <c r="J127" s="216">
        <v>2.7504244482173172E-4</v>
      </c>
      <c r="K127" s="216">
        <v>4.4142614601018673E-6</v>
      </c>
      <c r="L127" s="216">
        <v>0.11022105263157894</v>
      </c>
      <c r="M127" s="216">
        <v>1.0730503678551218E-2</v>
      </c>
      <c r="N127" s="216">
        <v>3.8612790039615166E-2</v>
      </c>
      <c r="O127" s="216">
        <v>0.10910469722693832</v>
      </c>
      <c r="P127" s="216">
        <v>1</v>
      </c>
      <c r="Q127" s="339"/>
    </row>
    <row r="128" spans="1:17" ht="17.25" customHeight="1" thickBot="1">
      <c r="A128" s="495"/>
      <c r="B128" s="958"/>
      <c r="C128" s="340"/>
      <c r="D128" s="340"/>
      <c r="E128" s="340"/>
      <c r="F128" s="340"/>
      <c r="G128" s="958"/>
      <c r="H128" s="958"/>
      <c r="I128" s="958"/>
      <c r="J128" s="958"/>
      <c r="K128" s="958"/>
      <c r="L128" s="958"/>
      <c r="M128" s="958"/>
      <c r="N128" s="958"/>
      <c r="O128" s="958"/>
      <c r="P128" s="959"/>
      <c r="Q128" s="959"/>
    </row>
    <row r="129" spans="1:17" ht="17.25" customHeight="1" thickTop="1">
      <c r="A129" s="966" t="s">
        <v>817</v>
      </c>
      <c r="B129" s="306"/>
      <c r="C129" s="158"/>
      <c r="D129" s="158"/>
      <c r="E129" s="158"/>
      <c r="F129" s="158"/>
      <c r="G129" s="306"/>
      <c r="H129" s="306"/>
      <c r="I129" s="306"/>
      <c r="J129" s="306"/>
      <c r="K129" s="306"/>
      <c r="L129" s="306"/>
      <c r="M129" s="306"/>
      <c r="N129" s="306"/>
      <c r="O129" s="306"/>
      <c r="P129" s="224"/>
      <c r="Q129" s="961"/>
    </row>
    <row r="130" spans="1:17" ht="17.25" customHeight="1">
      <c r="A130" s="164"/>
      <c r="C130" s="382"/>
      <c r="D130" s="382"/>
      <c r="E130" s="382"/>
      <c r="F130" s="382"/>
      <c r="G130" s="382"/>
      <c r="P130" s="965"/>
    </row>
    <row r="131" spans="1:17" ht="41.25" customHeight="1">
      <c r="A131" s="1102" t="s">
        <v>1072</v>
      </c>
      <c r="B131" s="1102"/>
      <c r="C131" s="1102"/>
      <c r="D131" s="1102"/>
      <c r="E131" s="1102"/>
      <c r="F131" s="1102"/>
      <c r="G131" s="1102"/>
      <c r="H131" s="1102"/>
      <c r="I131" s="1102"/>
      <c r="J131" s="1102"/>
      <c r="K131" s="1102"/>
      <c r="L131" s="1102"/>
      <c r="M131" s="1102"/>
      <c r="N131" s="1102"/>
      <c r="O131" s="1102"/>
      <c r="P131" s="1102"/>
      <c r="Q131" s="1102"/>
    </row>
    <row r="132" spans="1:17" ht="41.25" customHeight="1">
      <c r="A132" s="1102" t="s">
        <v>818</v>
      </c>
      <c r="B132" s="1102"/>
      <c r="C132" s="1102"/>
      <c r="D132" s="1102"/>
      <c r="E132" s="1102"/>
      <c r="F132" s="1102"/>
      <c r="G132" s="1102"/>
      <c r="H132" s="1102"/>
      <c r="I132" s="1102"/>
      <c r="J132" s="1102"/>
      <c r="K132" s="1102"/>
      <c r="L132" s="1102"/>
      <c r="M132" s="1102"/>
      <c r="N132" s="1102"/>
      <c r="O132" s="1102"/>
      <c r="P132" s="1102"/>
      <c r="Q132" s="1102"/>
    </row>
    <row r="133" spans="1:17" ht="41.25" customHeight="1">
      <c r="A133" s="1102" t="s">
        <v>1527</v>
      </c>
      <c r="B133" s="1102"/>
      <c r="C133" s="1102"/>
      <c r="D133" s="1102"/>
      <c r="E133" s="1102"/>
      <c r="F133" s="1102"/>
      <c r="G133" s="1102"/>
      <c r="H133" s="1102"/>
      <c r="I133" s="1102"/>
      <c r="J133" s="1102"/>
      <c r="K133" s="1102"/>
      <c r="L133" s="1102"/>
      <c r="M133" s="1102"/>
      <c r="N133" s="1102"/>
      <c r="O133" s="1102"/>
      <c r="P133" s="1102"/>
      <c r="Q133" s="1102"/>
    </row>
    <row r="134" spans="1:17" ht="41.25" customHeight="1">
      <c r="A134" s="1101" t="s">
        <v>1253</v>
      </c>
      <c r="B134" s="1101"/>
      <c r="C134" s="1101"/>
      <c r="D134" s="1101"/>
      <c r="E134" s="1101"/>
      <c r="F134" s="1101"/>
      <c r="G134" s="1101"/>
      <c r="H134" s="1101"/>
      <c r="I134" s="1101"/>
      <c r="J134" s="1101"/>
      <c r="K134" s="1101"/>
      <c r="L134" s="1101"/>
      <c r="M134" s="1101"/>
      <c r="N134" s="1101"/>
      <c r="O134" s="1101"/>
      <c r="P134" s="1101"/>
      <c r="Q134" s="1101"/>
    </row>
    <row r="135" spans="1:17" ht="17.25" customHeight="1">
      <c r="A135" s="962"/>
    </row>
    <row r="136" spans="1:17" ht="17.25" customHeight="1" thickBot="1">
      <c r="A136" s="952"/>
      <c r="B136" s="953"/>
      <c r="C136" s="954"/>
      <c r="D136" s="953"/>
      <c r="E136" s="953"/>
      <c r="F136" s="953"/>
      <c r="G136" s="953"/>
      <c r="H136" s="953"/>
      <c r="I136" s="954"/>
      <c r="J136" s="953"/>
      <c r="K136" s="953"/>
      <c r="L136" s="953"/>
      <c r="M136" s="953"/>
      <c r="N136" s="953"/>
      <c r="O136" s="953"/>
      <c r="P136" s="953"/>
      <c r="Q136" s="955"/>
    </row>
    <row r="137" spans="1:17" ht="21.95" customHeight="1" thickTop="1" thickBot="1">
      <c r="A137" s="491" t="s">
        <v>795</v>
      </c>
      <c r="B137" s="956" t="s">
        <v>297</v>
      </c>
      <c r="C137" s="956" t="s">
        <v>298</v>
      </c>
      <c r="D137" s="956" t="s">
        <v>299</v>
      </c>
      <c r="E137" s="956" t="s">
        <v>300</v>
      </c>
      <c r="F137" s="956" t="s">
        <v>301</v>
      </c>
      <c r="G137" s="956" t="s">
        <v>302</v>
      </c>
      <c r="H137" s="956" t="s">
        <v>303</v>
      </c>
      <c r="I137" s="956" t="s">
        <v>304</v>
      </c>
      <c r="J137" s="956" t="s">
        <v>305</v>
      </c>
      <c r="K137" s="956" t="s">
        <v>306</v>
      </c>
      <c r="L137" s="956" t="s">
        <v>307</v>
      </c>
      <c r="M137" s="956" t="s">
        <v>308</v>
      </c>
      <c r="N137" s="956" t="s">
        <v>1074</v>
      </c>
      <c r="O137" s="956" t="s">
        <v>1075</v>
      </c>
      <c r="P137" s="957" t="s">
        <v>309</v>
      </c>
      <c r="Q137" s="967" t="s">
        <v>796</v>
      </c>
    </row>
    <row r="138" spans="1:17" ht="21.95" customHeight="1" thickTop="1">
      <c r="A138" s="492" t="s">
        <v>797</v>
      </c>
      <c r="B138" s="215">
        <v>827524.30310000002</v>
      </c>
      <c r="C138" s="215">
        <v>288755.56399</v>
      </c>
      <c r="D138" s="215">
        <v>880911.74927999999</v>
      </c>
      <c r="E138" s="215">
        <v>432155</v>
      </c>
      <c r="F138" s="215">
        <v>1177170.14919</v>
      </c>
      <c r="G138" s="215">
        <v>140000</v>
      </c>
      <c r="H138" s="215">
        <v>384531.28193</v>
      </c>
      <c r="I138" s="215">
        <v>229000</v>
      </c>
      <c r="J138" s="215">
        <v>0</v>
      </c>
      <c r="K138" s="215">
        <v>15000</v>
      </c>
      <c r="L138" s="215">
        <v>215000</v>
      </c>
      <c r="M138" s="215">
        <v>32917.278420000002</v>
      </c>
      <c r="N138" s="215">
        <v>798914.53</v>
      </c>
      <c r="O138" s="215">
        <v>118469.66459999999</v>
      </c>
      <c r="P138" s="215">
        <v>5540349.5205100011</v>
      </c>
      <c r="Q138" s="771">
        <v>7.1489271647682359E-2</v>
      </c>
    </row>
    <row r="139" spans="1:17" ht="21.95" customHeight="1">
      <c r="A139" s="492" t="s">
        <v>798</v>
      </c>
      <c r="B139" s="215">
        <v>3652336</v>
      </c>
      <c r="C139" s="215">
        <v>2575079.0576300002</v>
      </c>
      <c r="D139" s="215">
        <v>4758911.3780299993</v>
      </c>
      <c r="E139" s="215">
        <v>2786570.2825300004</v>
      </c>
      <c r="F139" s="215">
        <v>3264892.2188899997</v>
      </c>
      <c r="G139" s="215">
        <v>2223604.6875</v>
      </c>
      <c r="H139" s="215">
        <v>1468768.27816</v>
      </c>
      <c r="I139" s="215">
        <v>1270635.74486</v>
      </c>
      <c r="J139" s="215">
        <v>0</v>
      </c>
      <c r="K139" s="215">
        <v>163700</v>
      </c>
      <c r="L139" s="215">
        <v>2068677.3853</v>
      </c>
      <c r="M139" s="215">
        <v>369168.02750000003</v>
      </c>
      <c r="N139" s="215">
        <v>4710017.9923</v>
      </c>
      <c r="O139" s="215">
        <v>1231000</v>
      </c>
      <c r="P139" s="215">
        <v>30543361.052699998</v>
      </c>
      <c r="Q139" s="771">
        <v>0.39411279509468811</v>
      </c>
    </row>
    <row r="140" spans="1:17" ht="21.95" customHeight="1">
      <c r="A140" s="492" t="s">
        <v>799</v>
      </c>
      <c r="B140" s="215">
        <v>2850616.7708200002</v>
      </c>
      <c r="C140" s="215">
        <v>2377285.7733299998</v>
      </c>
      <c r="D140" s="215">
        <v>4123682.0508000003</v>
      </c>
      <c r="E140" s="215">
        <v>2894249.23141</v>
      </c>
      <c r="F140" s="215">
        <v>2343566.0539600002</v>
      </c>
      <c r="G140" s="215">
        <v>1810650</v>
      </c>
      <c r="H140" s="215">
        <v>2340824.0441199997</v>
      </c>
      <c r="I140" s="215">
        <v>2645176.2942900001</v>
      </c>
      <c r="J140" s="215">
        <v>0</v>
      </c>
      <c r="K140" s="215">
        <v>96160</v>
      </c>
      <c r="L140" s="215">
        <v>2021587.3637899999</v>
      </c>
      <c r="M140" s="215">
        <v>731073.67121000006</v>
      </c>
      <c r="N140" s="215">
        <v>1022164.9973099999</v>
      </c>
      <c r="O140" s="215">
        <v>2523650.41273</v>
      </c>
      <c r="P140" s="215">
        <v>27780686.663770001</v>
      </c>
      <c r="Q140" s="771">
        <v>0.3584649394615419</v>
      </c>
    </row>
    <row r="141" spans="1:17" ht="21.95" customHeight="1">
      <c r="A141" s="492" t="s">
        <v>800</v>
      </c>
      <c r="B141" s="215">
        <v>477061.14064</v>
      </c>
      <c r="C141" s="215">
        <v>699591.65966999996</v>
      </c>
      <c r="D141" s="215">
        <v>1395727.9344800001</v>
      </c>
      <c r="E141" s="215">
        <v>302291.63124000002</v>
      </c>
      <c r="F141" s="215">
        <v>977960.95600000001</v>
      </c>
      <c r="G141" s="215">
        <v>327600.01239999995</v>
      </c>
      <c r="H141" s="215">
        <v>756984.86664999998</v>
      </c>
      <c r="I141" s="215">
        <v>1218139.53679</v>
      </c>
      <c r="J141" s="215">
        <v>2500</v>
      </c>
      <c r="K141" s="215">
        <v>35580</v>
      </c>
      <c r="L141" s="215">
        <v>749600.59834000003</v>
      </c>
      <c r="M141" s="215">
        <v>248757.38232</v>
      </c>
      <c r="N141" s="215">
        <v>644493.8110499999</v>
      </c>
      <c r="O141" s="215">
        <v>678380.28960999998</v>
      </c>
      <c r="P141" s="215">
        <v>8514669.8191899993</v>
      </c>
      <c r="Q141" s="771">
        <v>0.1098680762722644</v>
      </c>
    </row>
    <row r="142" spans="1:17" ht="21.95" customHeight="1">
      <c r="A142" s="492" t="s">
        <v>801</v>
      </c>
      <c r="B142" s="215">
        <v>121180.0983</v>
      </c>
      <c r="C142" s="215">
        <v>226989.26903999998</v>
      </c>
      <c r="D142" s="215">
        <v>698199.75123000005</v>
      </c>
      <c r="E142" s="215">
        <v>88558.889209999994</v>
      </c>
      <c r="F142" s="215">
        <v>311756.24770999997</v>
      </c>
      <c r="G142" s="215">
        <v>71580.267909999995</v>
      </c>
      <c r="H142" s="215">
        <v>210970.91694999998</v>
      </c>
      <c r="I142" s="215">
        <v>423511.82024000003</v>
      </c>
      <c r="J142" s="215">
        <v>2854.6074399999998</v>
      </c>
      <c r="K142" s="215">
        <v>1300</v>
      </c>
      <c r="L142" s="215">
        <v>227540.78325000001</v>
      </c>
      <c r="M142" s="215">
        <v>71696.595050000004</v>
      </c>
      <c r="N142" s="215">
        <v>247570.09430000003</v>
      </c>
      <c r="O142" s="215">
        <v>162714.52132</v>
      </c>
      <c r="P142" s="215">
        <v>2866423.8619499998</v>
      </c>
      <c r="Q142" s="771">
        <v>3.6986575190923895E-2</v>
      </c>
    </row>
    <row r="143" spans="1:17" ht="21.95" customHeight="1">
      <c r="A143" s="492" t="s">
        <v>802</v>
      </c>
      <c r="B143" s="215">
        <v>43036.681409999997</v>
      </c>
      <c r="C143" s="215">
        <v>96422.846739999994</v>
      </c>
      <c r="D143" s="215">
        <v>187220.05450999999</v>
      </c>
      <c r="E143" s="215">
        <v>37562.201369999995</v>
      </c>
      <c r="F143" s="215">
        <v>39757.022320000004</v>
      </c>
      <c r="G143" s="215">
        <v>10403.159720000001</v>
      </c>
      <c r="H143" s="215">
        <v>38779.125319999999</v>
      </c>
      <c r="I143" s="215">
        <v>94906.237139999997</v>
      </c>
      <c r="J143" s="215">
        <v>411.82590000000005</v>
      </c>
      <c r="K143" s="215">
        <v>0</v>
      </c>
      <c r="L143" s="215">
        <v>85785.00976999999</v>
      </c>
      <c r="M143" s="215">
        <v>34573.803700000004</v>
      </c>
      <c r="N143" s="215">
        <v>64811.848989999999</v>
      </c>
      <c r="O143" s="215">
        <v>36985.70493</v>
      </c>
      <c r="P143" s="215">
        <v>770655.52182000002</v>
      </c>
      <c r="Q143" s="771">
        <v>9.9440661175298727E-3</v>
      </c>
    </row>
    <row r="144" spans="1:17" ht="21.95" customHeight="1">
      <c r="A144" s="492" t="s">
        <v>803</v>
      </c>
      <c r="B144" s="215">
        <v>15214.710439999999</v>
      </c>
      <c r="C144" s="215">
        <v>9847.2895500000013</v>
      </c>
      <c r="D144" s="215">
        <v>48197.550790000001</v>
      </c>
      <c r="E144" s="215">
        <v>9702.3768900000014</v>
      </c>
      <c r="F144" s="215">
        <v>3132.1884</v>
      </c>
      <c r="G144" s="215">
        <v>3057.91138</v>
      </c>
      <c r="H144" s="215">
        <v>5149.7623300000005</v>
      </c>
      <c r="I144" s="215">
        <v>26482.792739999997</v>
      </c>
      <c r="J144" s="215">
        <v>300</v>
      </c>
      <c r="K144" s="215">
        <v>0</v>
      </c>
      <c r="L144" s="215">
        <v>9405.5406800000001</v>
      </c>
      <c r="M144" s="215">
        <v>21719.874100000001</v>
      </c>
      <c r="N144" s="215">
        <v>28193.828579999998</v>
      </c>
      <c r="O144" s="215">
        <v>31044.358519999998</v>
      </c>
      <c r="P144" s="215">
        <v>211448.1844</v>
      </c>
      <c r="Q144" s="771">
        <v>2.7283976648082207E-3</v>
      </c>
    </row>
    <row r="145" spans="1:17" ht="21.95" customHeight="1">
      <c r="A145" s="492" t="s">
        <v>804</v>
      </c>
      <c r="B145" s="215">
        <v>11286.875039999999</v>
      </c>
      <c r="C145" s="215">
        <v>5519.0333300000002</v>
      </c>
      <c r="D145" s="215">
        <v>27310.027489999997</v>
      </c>
      <c r="E145" s="215">
        <v>6687.6236799999997</v>
      </c>
      <c r="F145" s="215">
        <v>3206.63409</v>
      </c>
      <c r="G145" s="215">
        <v>1897.6914400000001</v>
      </c>
      <c r="H145" s="215">
        <v>3229.2100099999998</v>
      </c>
      <c r="I145" s="215">
        <v>33233.698759999999</v>
      </c>
      <c r="J145" s="215">
        <v>0</v>
      </c>
      <c r="K145" s="215">
        <v>0</v>
      </c>
      <c r="L145" s="215">
        <v>106742.09809</v>
      </c>
      <c r="M145" s="215">
        <v>3425.2406900000001</v>
      </c>
      <c r="N145" s="215">
        <v>21747.648730000001</v>
      </c>
      <c r="O145" s="215">
        <v>23729.8145</v>
      </c>
      <c r="P145" s="215">
        <v>248015.59585000001</v>
      </c>
      <c r="Q145" s="771">
        <v>3.2002411109525678E-3</v>
      </c>
    </row>
    <row r="146" spans="1:17" ht="21.95" customHeight="1">
      <c r="A146" s="492" t="s">
        <v>805</v>
      </c>
      <c r="B146" s="215">
        <v>6834.8260399999999</v>
      </c>
      <c r="C146" s="215">
        <v>2036.0400900000002</v>
      </c>
      <c r="D146" s="215">
        <v>12128.989750000001</v>
      </c>
      <c r="E146" s="215">
        <v>3924.8291600000002</v>
      </c>
      <c r="F146" s="215">
        <v>1439.6510000000001</v>
      </c>
      <c r="G146" s="215">
        <v>1096.50117</v>
      </c>
      <c r="H146" s="215">
        <v>1623.2313300000001</v>
      </c>
      <c r="I146" s="215">
        <v>8801.2568499999998</v>
      </c>
      <c r="J146" s="215">
        <v>111.7389</v>
      </c>
      <c r="K146" s="215">
        <v>0</v>
      </c>
      <c r="L146" s="215">
        <v>6007.6275500000002</v>
      </c>
      <c r="M146" s="215">
        <v>2072.4130800000003</v>
      </c>
      <c r="N146" s="215">
        <v>8968.5589499999987</v>
      </c>
      <c r="O146" s="215">
        <v>4679.41363</v>
      </c>
      <c r="P146" s="215">
        <v>59725.077499999999</v>
      </c>
      <c r="Q146" s="771">
        <v>7.7065576346225649E-4</v>
      </c>
    </row>
    <row r="147" spans="1:17" ht="21.95" customHeight="1">
      <c r="A147" s="492" t="s">
        <v>806</v>
      </c>
      <c r="B147" s="215">
        <v>19187.105670000001</v>
      </c>
      <c r="C147" s="215">
        <v>37585.853739999999</v>
      </c>
      <c r="D147" s="215">
        <v>59312.390579999999</v>
      </c>
      <c r="E147" s="215">
        <v>9072.5992100000003</v>
      </c>
      <c r="F147" s="215">
        <v>2234.3158800000001</v>
      </c>
      <c r="G147" s="215">
        <v>3968.8140600000002</v>
      </c>
      <c r="H147" s="215">
        <v>4890.9163499999995</v>
      </c>
      <c r="I147" s="215">
        <v>112692.76586</v>
      </c>
      <c r="J147" s="215">
        <v>78.213669999999993</v>
      </c>
      <c r="K147" s="215">
        <v>0</v>
      </c>
      <c r="L147" s="215">
        <v>49858.75217</v>
      </c>
      <c r="M147" s="215">
        <v>4163.0362500000001</v>
      </c>
      <c r="N147" s="215">
        <v>28443.38264</v>
      </c>
      <c r="O147" s="215">
        <v>42733.132819999999</v>
      </c>
      <c r="P147" s="215">
        <v>374221.27890000003</v>
      </c>
      <c r="Q147" s="771">
        <v>4.8287218278536609E-3</v>
      </c>
    </row>
    <row r="148" spans="1:17" ht="21.95" customHeight="1">
      <c r="A148" s="492" t="s">
        <v>807</v>
      </c>
      <c r="B148" s="215">
        <v>13530.493259999999</v>
      </c>
      <c r="C148" s="215">
        <v>27714.777550000003</v>
      </c>
      <c r="D148" s="215">
        <v>53747.230840000004</v>
      </c>
      <c r="E148" s="215">
        <v>6630.6830199999995</v>
      </c>
      <c r="F148" s="215">
        <v>4359.3996399999996</v>
      </c>
      <c r="G148" s="215">
        <v>2396.6090800000002</v>
      </c>
      <c r="H148" s="215">
        <v>6292.0508</v>
      </c>
      <c r="I148" s="215">
        <v>89977.386549999996</v>
      </c>
      <c r="J148" s="215">
        <v>0</v>
      </c>
      <c r="K148" s="215">
        <v>55.872669999999999</v>
      </c>
      <c r="L148" s="215">
        <v>45496.19713</v>
      </c>
      <c r="M148" s="215">
        <v>4232.58338</v>
      </c>
      <c r="N148" s="215">
        <v>20705.16995</v>
      </c>
      <c r="O148" s="215">
        <v>48181.246399999996</v>
      </c>
      <c r="P148" s="215">
        <v>323319.70026999997</v>
      </c>
      <c r="Q148" s="771">
        <v>4.1719190812931932E-3</v>
      </c>
    </row>
    <row r="149" spans="1:17" ht="21.95" customHeight="1">
      <c r="A149" s="492" t="s">
        <v>808</v>
      </c>
      <c r="B149" s="215">
        <v>8404.023650000001</v>
      </c>
      <c r="C149" s="215">
        <v>19681.117819999999</v>
      </c>
      <c r="D149" s="215">
        <v>34139.685899999997</v>
      </c>
      <c r="E149" s="215">
        <v>2837.4382400000004</v>
      </c>
      <c r="F149" s="215">
        <v>1973.7964199999999</v>
      </c>
      <c r="G149" s="215">
        <v>1779.2306100000001</v>
      </c>
      <c r="H149" s="215">
        <v>2434.5102499999998</v>
      </c>
      <c r="I149" s="215">
        <v>78288.048859999995</v>
      </c>
      <c r="J149" s="215">
        <v>29.09065</v>
      </c>
      <c r="K149" s="215">
        <v>0</v>
      </c>
      <c r="L149" s="215">
        <v>40425.789509999995</v>
      </c>
      <c r="M149" s="215">
        <v>2496.5664900000002</v>
      </c>
      <c r="N149" s="215">
        <v>13651.78278</v>
      </c>
      <c r="O149" s="215">
        <v>38332.116159999998</v>
      </c>
      <c r="P149" s="215">
        <v>244473.19734000001</v>
      </c>
      <c r="Q149" s="771">
        <v>3.154532173560036E-3</v>
      </c>
    </row>
    <row r="150" spans="1:17" ht="21.95" customHeight="1">
      <c r="A150" s="492" t="s">
        <v>809</v>
      </c>
      <c r="B150" s="215">
        <v>61.277860000000004</v>
      </c>
      <c r="C150" s="215">
        <v>50.244070000000001</v>
      </c>
      <c r="D150" s="215">
        <v>1741.67518</v>
      </c>
      <c r="E150" s="215">
        <v>100.01048</v>
      </c>
      <c r="F150" s="215">
        <v>171.95121</v>
      </c>
      <c r="G150" s="215">
        <v>18.250209999999999</v>
      </c>
      <c r="H150" s="215">
        <v>114.97662</v>
      </c>
      <c r="I150" s="215">
        <v>4389.2146199999997</v>
      </c>
      <c r="J150" s="215">
        <v>0</v>
      </c>
      <c r="K150" s="215">
        <v>0</v>
      </c>
      <c r="L150" s="215">
        <v>2876.3418999999999</v>
      </c>
      <c r="M150" s="215">
        <v>368.23185999999998</v>
      </c>
      <c r="N150" s="215">
        <v>743.62072999999998</v>
      </c>
      <c r="O150" s="215">
        <v>2004.9695300000001</v>
      </c>
      <c r="P150" s="215">
        <v>12640.76427</v>
      </c>
      <c r="Q150" s="771">
        <v>1.6310866803384664E-4</v>
      </c>
    </row>
    <row r="151" spans="1:17" ht="21.95" customHeight="1" thickBot="1">
      <c r="A151" s="492" t="s">
        <v>810</v>
      </c>
      <c r="B151" s="215">
        <v>542.65741000000003</v>
      </c>
      <c r="C151" s="215">
        <v>0</v>
      </c>
      <c r="D151" s="215">
        <v>657.29661999999996</v>
      </c>
      <c r="E151" s="215">
        <v>5.21408</v>
      </c>
      <c r="F151" s="215">
        <v>19.022119999999997</v>
      </c>
      <c r="G151" s="215">
        <v>26.443349999999999</v>
      </c>
      <c r="H151" s="215">
        <v>10.249370000000001</v>
      </c>
      <c r="I151" s="215">
        <v>3482.1906300000001</v>
      </c>
      <c r="J151" s="215">
        <v>0</v>
      </c>
      <c r="K151" s="215">
        <v>0</v>
      </c>
      <c r="L151" s="215">
        <v>2876.2904700000004</v>
      </c>
      <c r="M151" s="215">
        <v>269.21845999999999</v>
      </c>
      <c r="N151" s="215">
        <v>219.33568</v>
      </c>
      <c r="O151" s="215">
        <v>936.21334000000002</v>
      </c>
      <c r="P151" s="215">
        <v>9044.1315300000006</v>
      </c>
      <c r="Q151" s="771">
        <v>1.1669992540579318E-4</v>
      </c>
    </row>
    <row r="152" spans="1:17" ht="21.95" customHeight="1" thickTop="1" thickBot="1">
      <c r="A152" s="491" t="s">
        <v>6</v>
      </c>
      <c r="B152" s="336">
        <v>8046816.9636399997</v>
      </c>
      <c r="C152" s="336">
        <v>6366558.5265500005</v>
      </c>
      <c r="D152" s="336">
        <v>12281887.765479999</v>
      </c>
      <c r="E152" s="336">
        <v>6580348.0105200009</v>
      </c>
      <c r="F152" s="336">
        <v>8131639.606829999</v>
      </c>
      <c r="G152" s="336">
        <v>4598079.5788300009</v>
      </c>
      <c r="H152" s="336">
        <v>5224603.420189999</v>
      </c>
      <c r="I152" s="336">
        <v>6238716.9881899999</v>
      </c>
      <c r="J152" s="336">
        <v>6285.4765600000001</v>
      </c>
      <c r="K152" s="336">
        <v>311795.87267000001</v>
      </c>
      <c r="L152" s="336">
        <v>5631879.7779500019</v>
      </c>
      <c r="M152" s="336">
        <v>1526933.9225099997</v>
      </c>
      <c r="N152" s="336">
        <v>7610646.6019899994</v>
      </c>
      <c r="O152" s="336">
        <v>4942841.8580900012</v>
      </c>
      <c r="P152" s="336">
        <v>77499034.36999999</v>
      </c>
      <c r="Q152" s="772">
        <v>1</v>
      </c>
    </row>
    <row r="153" spans="1:17" ht="21.95" customHeight="1" thickTop="1" thickBot="1">
      <c r="A153" s="493" t="s">
        <v>811</v>
      </c>
      <c r="B153" s="216">
        <v>0.10383119001486471</v>
      </c>
      <c r="C153" s="216">
        <v>8.2150165847930959E-2</v>
      </c>
      <c r="D153" s="216">
        <v>0.15847794576179053</v>
      </c>
      <c r="E153" s="216">
        <v>8.4908774206188878E-2</v>
      </c>
      <c r="F153" s="216">
        <v>0.10492568937062487</v>
      </c>
      <c r="G153" s="216">
        <v>5.9330798328113436E-2</v>
      </c>
      <c r="H153" s="216">
        <v>6.7415077654341099E-2</v>
      </c>
      <c r="I153" s="216">
        <v>8.05005770575771E-2</v>
      </c>
      <c r="J153" s="216">
        <v>8.1103933888924932E-5</v>
      </c>
      <c r="K153" s="216">
        <v>4.0232226788969741E-3</v>
      </c>
      <c r="L153" s="216">
        <v>7.2670321943135233E-2</v>
      </c>
      <c r="M153" s="216">
        <v>1.9702618683221665E-2</v>
      </c>
      <c r="N153" s="216">
        <v>9.8203115224053603E-2</v>
      </c>
      <c r="O153" s="216">
        <v>6.3779399295372172E-2</v>
      </c>
      <c r="P153" s="216">
        <v>1</v>
      </c>
      <c r="Q153" s="339"/>
    </row>
    <row r="154" spans="1:17" ht="21.95" customHeight="1" thickTop="1" thickBot="1">
      <c r="A154" s="491" t="s">
        <v>815</v>
      </c>
      <c r="B154" s="956" t="s">
        <v>297</v>
      </c>
      <c r="C154" s="956" t="s">
        <v>298</v>
      </c>
      <c r="D154" s="956" t="s">
        <v>299</v>
      </c>
      <c r="E154" s="956" t="s">
        <v>300</v>
      </c>
      <c r="F154" s="956" t="s">
        <v>301</v>
      </c>
      <c r="G154" s="956" t="s">
        <v>302</v>
      </c>
      <c r="H154" s="956" t="s">
        <v>303</v>
      </c>
      <c r="I154" s="956" t="s">
        <v>304</v>
      </c>
      <c r="J154" s="956" t="s">
        <v>305</v>
      </c>
      <c r="K154" s="956" t="s">
        <v>306</v>
      </c>
      <c r="L154" s="956" t="s">
        <v>307</v>
      </c>
      <c r="M154" s="956" t="s">
        <v>308</v>
      </c>
      <c r="N154" s="956" t="s">
        <v>1074</v>
      </c>
      <c r="O154" s="956" t="s">
        <v>1075</v>
      </c>
      <c r="P154" s="957" t="s">
        <v>309</v>
      </c>
      <c r="Q154" s="967" t="s">
        <v>709</v>
      </c>
    </row>
    <row r="155" spans="1:17" ht="21.95" customHeight="1" thickTop="1">
      <c r="A155" s="492" t="s">
        <v>797</v>
      </c>
      <c r="B155" s="215">
        <v>38</v>
      </c>
      <c r="C155" s="215">
        <v>13</v>
      </c>
      <c r="D155" s="215">
        <v>48</v>
      </c>
      <c r="E155" s="215">
        <v>21</v>
      </c>
      <c r="F155" s="215">
        <v>63</v>
      </c>
      <c r="G155" s="215">
        <v>7</v>
      </c>
      <c r="H155" s="215">
        <v>20</v>
      </c>
      <c r="I155" s="215">
        <v>13</v>
      </c>
      <c r="J155" s="215">
        <v>0</v>
      </c>
      <c r="K155" s="215">
        <v>1</v>
      </c>
      <c r="L155" s="215">
        <v>11</v>
      </c>
      <c r="M155" s="215">
        <v>2</v>
      </c>
      <c r="N155" s="215">
        <v>39</v>
      </c>
      <c r="O155" s="215">
        <v>7</v>
      </c>
      <c r="P155" s="215">
        <v>283</v>
      </c>
      <c r="Q155" s="216">
        <v>5.0462723560564188E-3</v>
      </c>
    </row>
    <row r="156" spans="1:17" ht="21.95" customHeight="1">
      <c r="A156" s="492" t="s">
        <v>798</v>
      </c>
      <c r="B156" s="215">
        <v>375</v>
      </c>
      <c r="C156" s="215">
        <v>259</v>
      </c>
      <c r="D156" s="215">
        <v>485</v>
      </c>
      <c r="E156" s="215">
        <v>291</v>
      </c>
      <c r="F156" s="215">
        <v>327</v>
      </c>
      <c r="G156" s="215">
        <v>232</v>
      </c>
      <c r="H156" s="215">
        <v>157</v>
      </c>
      <c r="I156" s="215">
        <v>138</v>
      </c>
      <c r="J156" s="215">
        <v>0</v>
      </c>
      <c r="K156" s="215">
        <v>16</v>
      </c>
      <c r="L156" s="215">
        <v>214</v>
      </c>
      <c r="M156" s="215">
        <v>43</v>
      </c>
      <c r="N156" s="215">
        <v>471</v>
      </c>
      <c r="O156" s="215">
        <v>130</v>
      </c>
      <c r="P156" s="215">
        <v>3138</v>
      </c>
      <c r="Q156" s="216">
        <v>5.5954779693657392E-2</v>
      </c>
    </row>
    <row r="157" spans="1:17" ht="21.95" customHeight="1">
      <c r="A157" s="492" t="s">
        <v>799</v>
      </c>
      <c r="B157" s="215">
        <v>586</v>
      </c>
      <c r="C157" s="215">
        <v>475</v>
      </c>
      <c r="D157" s="215">
        <v>829</v>
      </c>
      <c r="E157" s="215">
        <v>583</v>
      </c>
      <c r="F157" s="215">
        <v>475</v>
      </c>
      <c r="G157" s="215">
        <v>363</v>
      </c>
      <c r="H157" s="215">
        <v>468</v>
      </c>
      <c r="I157" s="215">
        <v>542</v>
      </c>
      <c r="J157" s="215">
        <v>0</v>
      </c>
      <c r="K157" s="215">
        <v>17</v>
      </c>
      <c r="L157" s="215">
        <v>414</v>
      </c>
      <c r="M157" s="215">
        <v>150</v>
      </c>
      <c r="N157" s="215">
        <v>204</v>
      </c>
      <c r="O157" s="215">
        <v>520</v>
      </c>
      <c r="P157" s="215">
        <v>5626</v>
      </c>
      <c r="Q157" s="216">
        <v>0.10031918118435834</v>
      </c>
    </row>
    <row r="158" spans="1:17" ht="21.95" customHeight="1">
      <c r="A158" s="492" t="s">
        <v>800</v>
      </c>
      <c r="B158" s="215">
        <v>195</v>
      </c>
      <c r="C158" s="215">
        <v>269</v>
      </c>
      <c r="D158" s="215">
        <v>609</v>
      </c>
      <c r="E158" s="215">
        <v>130</v>
      </c>
      <c r="F158" s="215">
        <v>441</v>
      </c>
      <c r="G158" s="215">
        <v>140</v>
      </c>
      <c r="H158" s="215">
        <v>320</v>
      </c>
      <c r="I158" s="215">
        <v>534</v>
      </c>
      <c r="J158" s="215">
        <v>1</v>
      </c>
      <c r="K158" s="215">
        <v>13</v>
      </c>
      <c r="L158" s="215">
        <v>328</v>
      </c>
      <c r="M158" s="215">
        <v>102</v>
      </c>
      <c r="N158" s="215">
        <v>284</v>
      </c>
      <c r="O158" s="215">
        <v>300</v>
      </c>
      <c r="P158" s="215">
        <v>3666</v>
      </c>
      <c r="Q158" s="216">
        <v>6.5369733064674307E-2</v>
      </c>
    </row>
    <row r="159" spans="1:17" ht="21.95" customHeight="1">
      <c r="A159" s="492" t="s">
        <v>801</v>
      </c>
      <c r="B159" s="215">
        <v>124</v>
      </c>
      <c r="C159" s="215">
        <v>191</v>
      </c>
      <c r="D159" s="215">
        <v>701</v>
      </c>
      <c r="E159" s="215">
        <v>91</v>
      </c>
      <c r="F159" s="215">
        <v>313</v>
      </c>
      <c r="G159" s="215">
        <v>72</v>
      </c>
      <c r="H159" s="215">
        <v>212</v>
      </c>
      <c r="I159" s="215">
        <v>422</v>
      </c>
      <c r="J159" s="215">
        <v>3</v>
      </c>
      <c r="K159" s="215">
        <v>1</v>
      </c>
      <c r="L159" s="215">
        <v>233</v>
      </c>
      <c r="M159" s="215">
        <v>70</v>
      </c>
      <c r="N159" s="215">
        <v>250</v>
      </c>
      <c r="O159" s="215">
        <v>165</v>
      </c>
      <c r="P159" s="215">
        <v>2848</v>
      </c>
      <c r="Q159" s="216">
        <v>5.0783687880030667E-2</v>
      </c>
    </row>
    <row r="160" spans="1:17" ht="21.95" customHeight="1">
      <c r="A160" s="492" t="s">
        <v>802</v>
      </c>
      <c r="B160" s="215">
        <v>85</v>
      </c>
      <c r="C160" s="215">
        <v>159</v>
      </c>
      <c r="D160" s="215">
        <v>389</v>
      </c>
      <c r="E160" s="215">
        <v>81</v>
      </c>
      <c r="F160" s="215">
        <v>81</v>
      </c>
      <c r="G160" s="215">
        <v>23</v>
      </c>
      <c r="H160" s="215">
        <v>78</v>
      </c>
      <c r="I160" s="215">
        <v>187</v>
      </c>
      <c r="J160" s="215">
        <v>1</v>
      </c>
      <c r="K160" s="215">
        <v>0</v>
      </c>
      <c r="L160" s="215">
        <v>168</v>
      </c>
      <c r="M160" s="215">
        <v>80</v>
      </c>
      <c r="N160" s="215">
        <v>132</v>
      </c>
      <c r="O160" s="215">
        <v>79</v>
      </c>
      <c r="P160" s="215">
        <v>1543</v>
      </c>
      <c r="Q160" s="216">
        <v>2.7513774718710436E-2</v>
      </c>
    </row>
    <row r="161" spans="1:17" ht="21.95" customHeight="1">
      <c r="A161" s="492" t="s">
        <v>803</v>
      </c>
      <c r="B161" s="215">
        <v>59</v>
      </c>
      <c r="C161" s="215">
        <v>35</v>
      </c>
      <c r="D161" s="215">
        <v>182</v>
      </c>
      <c r="E161" s="215">
        <v>37</v>
      </c>
      <c r="F161" s="215">
        <v>12</v>
      </c>
      <c r="G161" s="215">
        <v>12</v>
      </c>
      <c r="H161" s="215">
        <v>17</v>
      </c>
      <c r="I161" s="215">
        <v>98</v>
      </c>
      <c r="J161" s="215">
        <v>1</v>
      </c>
      <c r="K161" s="215">
        <v>0</v>
      </c>
      <c r="L161" s="215">
        <v>35</v>
      </c>
      <c r="M161" s="215">
        <v>70</v>
      </c>
      <c r="N161" s="215">
        <v>100</v>
      </c>
      <c r="O161" s="215">
        <v>104</v>
      </c>
      <c r="P161" s="215">
        <v>762</v>
      </c>
      <c r="Q161" s="216">
        <v>1.358748952408124E-2</v>
      </c>
    </row>
    <row r="162" spans="1:17" ht="21.95" customHeight="1">
      <c r="A162" s="492" t="s">
        <v>804</v>
      </c>
      <c r="B162" s="215">
        <v>71</v>
      </c>
      <c r="C162" s="215">
        <v>33</v>
      </c>
      <c r="D162" s="215">
        <v>162</v>
      </c>
      <c r="E162" s="215">
        <v>39</v>
      </c>
      <c r="F162" s="215">
        <v>20</v>
      </c>
      <c r="G162" s="215">
        <v>12</v>
      </c>
      <c r="H162" s="215">
        <v>20</v>
      </c>
      <c r="I162" s="215">
        <v>188</v>
      </c>
      <c r="J162" s="215">
        <v>0</v>
      </c>
      <c r="K162" s="215">
        <v>0</v>
      </c>
      <c r="L162" s="215">
        <v>707</v>
      </c>
      <c r="M162" s="215">
        <v>19</v>
      </c>
      <c r="N162" s="215">
        <v>129</v>
      </c>
      <c r="O162" s="215">
        <v>128</v>
      </c>
      <c r="P162" s="215">
        <v>1528</v>
      </c>
      <c r="Q162" s="216">
        <v>2.7246304452488365E-2</v>
      </c>
    </row>
    <row r="163" spans="1:17" ht="21.95" customHeight="1">
      <c r="A163" s="492" t="s">
        <v>805</v>
      </c>
      <c r="B163" s="215">
        <v>59</v>
      </c>
      <c r="C163" s="215">
        <v>17</v>
      </c>
      <c r="D163" s="215">
        <v>104</v>
      </c>
      <c r="E163" s="215">
        <v>32</v>
      </c>
      <c r="F163" s="215">
        <v>13</v>
      </c>
      <c r="G163" s="215">
        <v>9</v>
      </c>
      <c r="H163" s="215">
        <v>14</v>
      </c>
      <c r="I163" s="215">
        <v>72</v>
      </c>
      <c r="J163" s="215">
        <v>1</v>
      </c>
      <c r="K163" s="215">
        <v>0</v>
      </c>
      <c r="L163" s="215">
        <v>51</v>
      </c>
      <c r="M163" s="215">
        <v>18</v>
      </c>
      <c r="N163" s="215">
        <v>75</v>
      </c>
      <c r="O163" s="215">
        <v>39</v>
      </c>
      <c r="P163" s="215">
        <v>504</v>
      </c>
      <c r="Q163" s="216">
        <v>8.9870009450616073E-3</v>
      </c>
    </row>
    <row r="164" spans="1:17" ht="21.95" customHeight="1">
      <c r="A164" s="492" t="s">
        <v>806</v>
      </c>
      <c r="B164" s="215">
        <v>256</v>
      </c>
      <c r="C164" s="215">
        <v>521</v>
      </c>
      <c r="D164" s="215">
        <v>812</v>
      </c>
      <c r="E164" s="215">
        <v>117</v>
      </c>
      <c r="F164" s="215">
        <v>29</v>
      </c>
      <c r="G164" s="215">
        <v>54</v>
      </c>
      <c r="H164" s="215">
        <v>64</v>
      </c>
      <c r="I164" s="215">
        <v>1558</v>
      </c>
      <c r="J164" s="215">
        <v>1</v>
      </c>
      <c r="K164" s="215">
        <v>0</v>
      </c>
      <c r="L164" s="215">
        <v>694</v>
      </c>
      <c r="M164" s="215">
        <v>53</v>
      </c>
      <c r="N164" s="215">
        <v>345</v>
      </c>
      <c r="O164" s="215">
        <v>584</v>
      </c>
      <c r="P164" s="215">
        <v>5088</v>
      </c>
      <c r="Q164" s="216">
        <v>9.0725914302526703E-2</v>
      </c>
    </row>
    <row r="165" spans="1:17" ht="21.95" customHeight="1">
      <c r="A165" s="492" t="s">
        <v>807</v>
      </c>
      <c r="B165" s="215">
        <v>274</v>
      </c>
      <c r="C165" s="215">
        <v>565</v>
      </c>
      <c r="D165" s="215">
        <v>1092</v>
      </c>
      <c r="E165" s="215">
        <v>134</v>
      </c>
      <c r="F165" s="215">
        <v>91</v>
      </c>
      <c r="G165" s="215">
        <v>49</v>
      </c>
      <c r="H165" s="215">
        <v>128</v>
      </c>
      <c r="I165" s="215">
        <v>1868</v>
      </c>
      <c r="J165" s="215">
        <v>0</v>
      </c>
      <c r="K165" s="215">
        <v>1</v>
      </c>
      <c r="L165" s="215">
        <v>940</v>
      </c>
      <c r="M165" s="215">
        <v>85</v>
      </c>
      <c r="N165" s="215">
        <v>423</v>
      </c>
      <c r="O165" s="215">
        <v>989</v>
      </c>
      <c r="P165" s="215">
        <v>6639</v>
      </c>
      <c r="Q165" s="216">
        <v>0.11838233982988891</v>
      </c>
    </row>
    <row r="166" spans="1:17" ht="21.95" customHeight="1">
      <c r="A166" s="492" t="s">
        <v>808</v>
      </c>
      <c r="B166" s="215">
        <v>477</v>
      </c>
      <c r="C166" s="215">
        <v>1144</v>
      </c>
      <c r="D166" s="215">
        <v>1885</v>
      </c>
      <c r="E166" s="215">
        <v>162</v>
      </c>
      <c r="F166" s="215">
        <v>126</v>
      </c>
      <c r="G166" s="215">
        <v>95</v>
      </c>
      <c r="H166" s="215">
        <v>131</v>
      </c>
      <c r="I166" s="215">
        <v>4432</v>
      </c>
      <c r="J166" s="215">
        <v>2</v>
      </c>
      <c r="K166" s="215">
        <v>0</v>
      </c>
      <c r="L166" s="215">
        <v>2355</v>
      </c>
      <c r="M166" s="215">
        <v>152</v>
      </c>
      <c r="N166" s="215">
        <v>797</v>
      </c>
      <c r="O166" s="215">
        <v>2132</v>
      </c>
      <c r="P166" s="215">
        <v>13890</v>
      </c>
      <c r="Q166" s="216">
        <v>0.24767746652163836</v>
      </c>
    </row>
    <row r="167" spans="1:17" ht="21.95" customHeight="1">
      <c r="A167" s="492" t="s">
        <v>809</v>
      </c>
      <c r="B167" s="215">
        <v>13</v>
      </c>
      <c r="C167" s="215">
        <v>8</v>
      </c>
      <c r="D167" s="215">
        <v>351</v>
      </c>
      <c r="E167" s="215">
        <v>21</v>
      </c>
      <c r="F167" s="215">
        <v>40</v>
      </c>
      <c r="G167" s="215">
        <v>5</v>
      </c>
      <c r="H167" s="215">
        <v>24</v>
      </c>
      <c r="I167" s="215">
        <v>878</v>
      </c>
      <c r="J167" s="215">
        <v>0</v>
      </c>
      <c r="K167" s="215">
        <v>0</v>
      </c>
      <c r="L167" s="215">
        <v>577</v>
      </c>
      <c r="M167" s="215">
        <v>77</v>
      </c>
      <c r="N167" s="215">
        <v>150</v>
      </c>
      <c r="O167" s="215">
        <v>404</v>
      </c>
      <c r="P167" s="215">
        <v>2548</v>
      </c>
      <c r="Q167" s="216">
        <v>4.5434282555589234E-2</v>
      </c>
    </row>
    <row r="168" spans="1:17" ht="21.95" customHeight="1" thickBot="1">
      <c r="A168" s="492" t="s">
        <v>810</v>
      </c>
      <c r="B168" s="215">
        <v>269</v>
      </c>
      <c r="C168" s="215">
        <v>0</v>
      </c>
      <c r="D168" s="215">
        <v>1004</v>
      </c>
      <c r="E168" s="215">
        <v>3</v>
      </c>
      <c r="F168" s="215">
        <v>8</v>
      </c>
      <c r="G168" s="215">
        <v>13</v>
      </c>
      <c r="H168" s="215">
        <v>5</v>
      </c>
      <c r="I168" s="215">
        <v>2361</v>
      </c>
      <c r="J168" s="215">
        <v>0</v>
      </c>
      <c r="K168" s="215">
        <v>0</v>
      </c>
      <c r="L168" s="215">
        <v>3563</v>
      </c>
      <c r="M168" s="215">
        <v>145</v>
      </c>
      <c r="N168" s="215">
        <v>119</v>
      </c>
      <c r="O168" s="215">
        <v>528</v>
      </c>
      <c r="P168" s="215">
        <v>8018</v>
      </c>
      <c r="Q168" s="216">
        <v>0.14297177297123803</v>
      </c>
    </row>
    <row r="169" spans="1:17" ht="21.95" customHeight="1" thickTop="1" thickBot="1">
      <c r="A169" s="491" t="s">
        <v>6</v>
      </c>
      <c r="B169" s="336">
        <v>2881</v>
      </c>
      <c r="C169" s="336">
        <v>3689</v>
      </c>
      <c r="D169" s="336">
        <v>8653</v>
      </c>
      <c r="E169" s="336">
        <v>1742</v>
      </c>
      <c r="F169" s="336">
        <v>2039</v>
      </c>
      <c r="G169" s="336">
        <v>1086</v>
      </c>
      <c r="H169" s="336">
        <v>1658</v>
      </c>
      <c r="I169" s="336">
        <v>13291</v>
      </c>
      <c r="J169" s="336">
        <v>10</v>
      </c>
      <c r="K169" s="336">
        <v>49</v>
      </c>
      <c r="L169" s="336">
        <v>10290</v>
      </c>
      <c r="M169" s="336">
        <v>1066</v>
      </c>
      <c r="N169" s="336">
        <v>3518</v>
      </c>
      <c r="O169" s="336">
        <v>6109</v>
      </c>
      <c r="P169" s="336">
        <v>56081</v>
      </c>
      <c r="Q169" s="337">
        <v>1</v>
      </c>
    </row>
    <row r="170" spans="1:17" ht="21.95" customHeight="1" thickTop="1">
      <c r="A170" s="493" t="s">
        <v>811</v>
      </c>
      <c r="B170" s="216">
        <v>5.1372122465719226E-2</v>
      </c>
      <c r="C170" s="216">
        <v>6.577985413954815E-2</v>
      </c>
      <c r="D170" s="216">
        <v>0.15429468090797241</v>
      </c>
      <c r="E170" s="216">
        <v>3.1062213583923255E-2</v>
      </c>
      <c r="F170" s="216">
        <v>3.6358124855120272E-2</v>
      </c>
      <c r="G170" s="216">
        <v>1.9364847274477986E-2</v>
      </c>
      <c r="H170" s="216">
        <v>2.9564380093079653E-2</v>
      </c>
      <c r="I170" s="216">
        <v>0.23699648722383695</v>
      </c>
      <c r="J170" s="216">
        <v>1.7831351081471443E-4</v>
      </c>
      <c r="K170" s="216">
        <v>8.7373620299210073E-4</v>
      </c>
      <c r="L170" s="216">
        <v>0.18348460262834115</v>
      </c>
      <c r="M170" s="216">
        <v>1.9008220252848557E-2</v>
      </c>
      <c r="N170" s="216">
        <v>6.2730693104616542E-2</v>
      </c>
      <c r="O170" s="216">
        <v>0.10893172375670905</v>
      </c>
      <c r="P170" s="216">
        <v>1</v>
      </c>
      <c r="Q170" s="339"/>
    </row>
    <row r="171" spans="1:17" ht="17.25" customHeight="1" thickBot="1">
      <c r="A171" s="495"/>
      <c r="B171" s="958"/>
      <c r="C171" s="340"/>
      <c r="D171" s="340"/>
      <c r="E171" s="340"/>
      <c r="F171" s="340"/>
      <c r="G171" s="340"/>
      <c r="H171" s="958"/>
      <c r="I171" s="958"/>
      <c r="J171" s="958"/>
      <c r="K171" s="958"/>
      <c r="L171" s="958"/>
      <c r="M171" s="958"/>
      <c r="N171" s="958"/>
      <c r="O171" s="958"/>
      <c r="P171" s="959"/>
      <c r="Q171" s="959"/>
    </row>
    <row r="172" spans="1:17" ht="17.25" customHeight="1" thickTop="1">
      <c r="A172" s="968" t="s">
        <v>820</v>
      </c>
      <c r="B172" s="306"/>
      <c r="C172" s="158"/>
      <c r="D172" s="158"/>
      <c r="E172" s="158"/>
      <c r="F172" s="158"/>
      <c r="G172" s="158"/>
      <c r="H172" s="306"/>
      <c r="I172" s="306"/>
      <c r="J172" s="306"/>
      <c r="K172" s="306"/>
      <c r="L172" s="306"/>
      <c r="M172" s="306"/>
      <c r="N172" s="306"/>
      <c r="O172" s="306"/>
      <c r="P172" s="224"/>
      <c r="Q172" s="969"/>
    </row>
    <row r="173" spans="1:17" ht="17.25" customHeight="1">
      <c r="A173" s="164"/>
      <c r="C173" s="382"/>
      <c r="D173" s="382"/>
      <c r="E173" s="382"/>
      <c r="F173" s="382"/>
      <c r="G173" s="382"/>
      <c r="P173" s="965"/>
    </row>
    <row r="174" spans="1:17" ht="34.5" customHeight="1">
      <c r="A174" s="1102" t="s">
        <v>1072</v>
      </c>
      <c r="B174" s="1102"/>
      <c r="C174" s="1102"/>
      <c r="D174" s="1102"/>
      <c r="E174" s="1102"/>
      <c r="F174" s="1102"/>
      <c r="G174" s="1102"/>
      <c r="H174" s="1102"/>
      <c r="I174" s="1102"/>
      <c r="J174" s="1102"/>
      <c r="K174" s="1102"/>
      <c r="L174" s="1102"/>
      <c r="M174" s="1102"/>
      <c r="N174" s="1102"/>
      <c r="O174" s="1102"/>
      <c r="P174" s="1102"/>
      <c r="Q174" s="1102"/>
    </row>
    <row r="175" spans="1:17" ht="34.5" customHeight="1">
      <c r="A175" s="1102" t="s">
        <v>821</v>
      </c>
      <c r="B175" s="1102"/>
      <c r="C175" s="1102"/>
      <c r="D175" s="1102"/>
      <c r="E175" s="1102"/>
      <c r="F175" s="1102"/>
      <c r="G175" s="1102"/>
      <c r="H175" s="1102"/>
      <c r="I175" s="1102"/>
      <c r="J175" s="1102"/>
      <c r="K175" s="1102"/>
      <c r="L175" s="1102"/>
      <c r="M175" s="1102"/>
      <c r="N175" s="1102"/>
      <c r="O175" s="1102"/>
      <c r="P175" s="1102"/>
      <c r="Q175" s="1102"/>
    </row>
    <row r="176" spans="1:17" ht="34.5" customHeight="1">
      <c r="A176" s="1102" t="s">
        <v>1527</v>
      </c>
      <c r="B176" s="1102"/>
      <c r="C176" s="1102"/>
      <c r="D176" s="1102"/>
      <c r="E176" s="1102"/>
      <c r="F176" s="1102"/>
      <c r="G176" s="1102"/>
      <c r="H176" s="1102"/>
      <c r="I176" s="1102"/>
      <c r="J176" s="1102"/>
      <c r="K176" s="1102"/>
      <c r="L176" s="1102"/>
      <c r="M176" s="1102"/>
      <c r="N176" s="1102"/>
      <c r="O176" s="1102"/>
      <c r="P176" s="1102"/>
      <c r="Q176" s="1102"/>
    </row>
    <row r="177" spans="1:17" ht="34.5" customHeight="1">
      <c r="A177" s="1101" t="s">
        <v>1253</v>
      </c>
      <c r="B177" s="1101"/>
      <c r="C177" s="1101"/>
      <c r="D177" s="1101"/>
      <c r="E177" s="1101"/>
      <c r="F177" s="1101"/>
      <c r="G177" s="1101"/>
      <c r="H177" s="1101"/>
      <c r="I177" s="1101"/>
      <c r="J177" s="1101"/>
      <c r="K177" s="1101"/>
      <c r="L177" s="1101"/>
      <c r="M177" s="1101"/>
      <c r="N177" s="1101"/>
      <c r="O177" s="1101"/>
      <c r="P177" s="1101"/>
      <c r="Q177" s="1101"/>
    </row>
    <row r="178" spans="1:17" ht="17.25" customHeight="1">
      <c r="A178" s="962"/>
    </row>
    <row r="179" spans="1:17" ht="17.25" customHeight="1" thickBot="1">
      <c r="A179" s="952"/>
      <c r="B179" s="953"/>
      <c r="C179" s="954"/>
      <c r="D179" s="953"/>
      <c r="E179" s="953"/>
      <c r="F179" s="953"/>
      <c r="G179" s="953"/>
      <c r="H179" s="953"/>
      <c r="I179" s="954"/>
      <c r="J179" s="953"/>
      <c r="K179" s="953"/>
      <c r="L179" s="953"/>
      <c r="M179" s="953"/>
      <c r="N179" s="953"/>
      <c r="O179" s="953"/>
      <c r="P179" s="953"/>
      <c r="Q179" s="955"/>
    </row>
    <row r="180" spans="1:17" ht="20.100000000000001" customHeight="1" thickTop="1" thickBot="1">
      <c r="A180" s="491" t="s">
        <v>795</v>
      </c>
      <c r="B180" s="956" t="s">
        <v>297</v>
      </c>
      <c r="C180" s="956" t="s">
        <v>298</v>
      </c>
      <c r="D180" s="956" t="s">
        <v>299</v>
      </c>
      <c r="E180" s="956" t="s">
        <v>300</v>
      </c>
      <c r="F180" s="956" t="s">
        <v>301</v>
      </c>
      <c r="G180" s="956" t="s">
        <v>302</v>
      </c>
      <c r="H180" s="956" t="s">
        <v>303</v>
      </c>
      <c r="I180" s="956" t="s">
        <v>304</v>
      </c>
      <c r="J180" s="956" t="s">
        <v>305</v>
      </c>
      <c r="K180" s="956" t="s">
        <v>306</v>
      </c>
      <c r="L180" s="956" t="s">
        <v>307</v>
      </c>
      <c r="M180" s="956" t="s">
        <v>308</v>
      </c>
      <c r="N180" s="956" t="s">
        <v>1074</v>
      </c>
      <c r="O180" s="956" t="s">
        <v>1075</v>
      </c>
      <c r="P180" s="957" t="s">
        <v>309</v>
      </c>
      <c r="Q180" s="956" t="s">
        <v>796</v>
      </c>
    </row>
    <row r="181" spans="1:17" ht="20.100000000000001" customHeight="1" thickTop="1">
      <c r="A181" s="492" t="s">
        <v>797</v>
      </c>
      <c r="B181" s="215">
        <v>406488.17023000005</v>
      </c>
      <c r="C181" s="215">
        <v>180619.96515</v>
      </c>
      <c r="D181" s="215">
        <v>111470.63858</v>
      </c>
      <c r="E181" s="215">
        <v>135788.03071000002</v>
      </c>
      <c r="F181" s="215">
        <v>295420.25811</v>
      </c>
      <c r="G181" s="215">
        <v>27840</v>
      </c>
      <c r="H181" s="215">
        <v>42691.677969999997</v>
      </c>
      <c r="I181" s="215">
        <v>0</v>
      </c>
      <c r="J181" s="215">
        <v>0</v>
      </c>
      <c r="K181" s="215">
        <v>0</v>
      </c>
      <c r="L181" s="215">
        <v>0</v>
      </c>
      <c r="M181" s="215">
        <v>0</v>
      </c>
      <c r="N181" s="215">
        <v>15122.40905</v>
      </c>
      <c r="O181" s="215">
        <v>0</v>
      </c>
      <c r="P181" s="215">
        <v>1215441.1498000002</v>
      </c>
      <c r="Q181" s="216">
        <v>0.40724906391878485</v>
      </c>
    </row>
    <row r="182" spans="1:17" ht="20.100000000000001" customHeight="1">
      <c r="A182" s="492" t="s">
        <v>798</v>
      </c>
      <c r="B182" s="215">
        <v>33743.229639999998</v>
      </c>
      <c r="C182" s="215">
        <v>8318.8644400000012</v>
      </c>
      <c r="D182" s="215">
        <v>7000</v>
      </c>
      <c r="E182" s="215">
        <v>32871.414570000001</v>
      </c>
      <c r="F182" s="215">
        <v>50891.316570000003</v>
      </c>
      <c r="G182" s="215">
        <v>6960</v>
      </c>
      <c r="H182" s="215">
        <v>25018.605030000002</v>
      </c>
      <c r="I182" s="215">
        <v>0</v>
      </c>
      <c r="J182" s="215">
        <v>0</v>
      </c>
      <c r="K182" s="215">
        <v>0</v>
      </c>
      <c r="L182" s="215">
        <v>0</v>
      </c>
      <c r="M182" s="215">
        <v>0</v>
      </c>
      <c r="N182" s="215">
        <v>0</v>
      </c>
      <c r="O182" s="215">
        <v>0</v>
      </c>
      <c r="P182" s="215">
        <v>164803.43025</v>
      </c>
      <c r="Q182" s="216">
        <v>5.5219491878287265E-2</v>
      </c>
    </row>
    <row r="183" spans="1:17" ht="20.100000000000001" customHeight="1">
      <c r="A183" s="492" t="s">
        <v>799</v>
      </c>
      <c r="B183" s="215">
        <v>52322.196349999998</v>
      </c>
      <c r="C183" s="215">
        <v>35253.681360000002</v>
      </c>
      <c r="D183" s="215">
        <v>18646.028999999999</v>
      </c>
      <c r="E183" s="215">
        <v>34655.020899999996</v>
      </c>
      <c r="F183" s="215">
        <v>3520</v>
      </c>
      <c r="G183" s="215">
        <v>173833.505</v>
      </c>
      <c r="H183" s="215">
        <v>5503.5280000000002</v>
      </c>
      <c r="I183" s="215">
        <v>0</v>
      </c>
      <c r="J183" s="215">
        <v>0</v>
      </c>
      <c r="K183" s="215">
        <v>0</v>
      </c>
      <c r="L183" s="215">
        <v>3440.7048199999999</v>
      </c>
      <c r="M183" s="215">
        <v>7366.1464999999998</v>
      </c>
      <c r="N183" s="215">
        <v>0</v>
      </c>
      <c r="O183" s="215">
        <v>0</v>
      </c>
      <c r="P183" s="215">
        <v>334540.81192999997</v>
      </c>
      <c r="Q183" s="216">
        <v>0.11209216713087354</v>
      </c>
    </row>
    <row r="184" spans="1:17" ht="20.100000000000001" customHeight="1">
      <c r="A184" s="492" t="s">
        <v>800</v>
      </c>
      <c r="B184" s="215">
        <v>37912.918010000001</v>
      </c>
      <c r="C184" s="215">
        <v>18438.65898</v>
      </c>
      <c r="D184" s="215">
        <v>40771.892180000003</v>
      </c>
      <c r="E184" s="215">
        <v>74345.749230000001</v>
      </c>
      <c r="F184" s="215">
        <v>8620.1625999999997</v>
      </c>
      <c r="G184" s="215">
        <v>14436.91705</v>
      </c>
      <c r="H184" s="215">
        <v>7623.8058799999999</v>
      </c>
      <c r="I184" s="215">
        <v>0</v>
      </c>
      <c r="J184" s="215">
        <v>0</v>
      </c>
      <c r="K184" s="215">
        <v>0</v>
      </c>
      <c r="L184" s="215">
        <v>2191.9016900000001</v>
      </c>
      <c r="M184" s="215">
        <v>7322.1249800000005</v>
      </c>
      <c r="N184" s="215">
        <v>4403.8376699999999</v>
      </c>
      <c r="O184" s="215">
        <v>6433.8613099999993</v>
      </c>
      <c r="P184" s="215">
        <v>222501.82958000002</v>
      </c>
      <c r="Q184" s="216">
        <v>7.4552076693785135E-2</v>
      </c>
    </row>
    <row r="185" spans="1:17" ht="20.100000000000001" customHeight="1">
      <c r="A185" s="492" t="s">
        <v>801</v>
      </c>
      <c r="B185" s="215">
        <v>42205.70422</v>
      </c>
      <c r="C185" s="215">
        <v>20729.100440000002</v>
      </c>
      <c r="D185" s="215">
        <v>10622.224179999999</v>
      </c>
      <c r="E185" s="215">
        <v>40354.299180000002</v>
      </c>
      <c r="F185" s="215">
        <v>5580.8711499999999</v>
      </c>
      <c r="G185" s="215">
        <v>19671.977079999997</v>
      </c>
      <c r="H185" s="215">
        <v>13586.95335</v>
      </c>
      <c r="I185" s="215">
        <v>0</v>
      </c>
      <c r="J185" s="215">
        <v>690.09</v>
      </c>
      <c r="K185" s="215">
        <v>0</v>
      </c>
      <c r="L185" s="215">
        <v>2085.0731299999998</v>
      </c>
      <c r="M185" s="215">
        <v>9574.2663800000009</v>
      </c>
      <c r="N185" s="215">
        <v>3514.9244600000002</v>
      </c>
      <c r="O185" s="215">
        <v>2411.8279900000002</v>
      </c>
      <c r="P185" s="215">
        <v>171027.31156000003</v>
      </c>
      <c r="Q185" s="216">
        <v>5.7304882715890723E-2</v>
      </c>
    </row>
    <row r="186" spans="1:17" ht="20.100000000000001" customHeight="1">
      <c r="A186" s="492" t="s">
        <v>802</v>
      </c>
      <c r="B186" s="215">
        <v>40949.960799999993</v>
      </c>
      <c r="C186" s="215">
        <v>18832.750769999999</v>
      </c>
      <c r="D186" s="215">
        <v>18060.863519999999</v>
      </c>
      <c r="E186" s="215">
        <v>42666.913500000002</v>
      </c>
      <c r="F186" s="215">
        <v>14847.372429999999</v>
      </c>
      <c r="G186" s="215">
        <v>20232.939440000002</v>
      </c>
      <c r="H186" s="215">
        <v>6020.4512100000002</v>
      </c>
      <c r="I186" s="215">
        <v>725.08667000000003</v>
      </c>
      <c r="J186" s="215">
        <v>0</v>
      </c>
      <c r="K186" s="215">
        <v>0</v>
      </c>
      <c r="L186" s="215">
        <v>3198.4421899999998</v>
      </c>
      <c r="M186" s="215">
        <v>8825.3795900000005</v>
      </c>
      <c r="N186" s="215">
        <v>3958.0139300000001</v>
      </c>
      <c r="O186" s="215">
        <v>4749.21792</v>
      </c>
      <c r="P186" s="215">
        <v>183067.39196999997</v>
      </c>
      <c r="Q186" s="216">
        <v>6.1339065265400596E-2</v>
      </c>
    </row>
    <row r="187" spans="1:17" ht="20.100000000000001" customHeight="1">
      <c r="A187" s="492" t="s">
        <v>803</v>
      </c>
      <c r="B187" s="215">
        <v>28681.94471</v>
      </c>
      <c r="C187" s="215">
        <v>19412.570219999998</v>
      </c>
      <c r="D187" s="215">
        <v>16447.599119999999</v>
      </c>
      <c r="E187" s="215">
        <v>33044.607670000005</v>
      </c>
      <c r="F187" s="215">
        <v>17147.074250000001</v>
      </c>
      <c r="G187" s="215">
        <v>5471.9219599999997</v>
      </c>
      <c r="H187" s="215">
        <v>3707.6869500000003</v>
      </c>
      <c r="I187" s="215">
        <v>303.84500000000003</v>
      </c>
      <c r="J187" s="215">
        <v>485.81544000000002</v>
      </c>
      <c r="K187" s="215">
        <v>0</v>
      </c>
      <c r="L187" s="215">
        <v>4127.2007100000001</v>
      </c>
      <c r="M187" s="215">
        <v>2707.4981600000001</v>
      </c>
      <c r="N187" s="215">
        <v>2685.92902</v>
      </c>
      <c r="O187" s="215">
        <v>2198.5977000000003</v>
      </c>
      <c r="P187" s="215">
        <v>136422.29091000004</v>
      </c>
      <c r="Q187" s="216">
        <v>4.5710029053974074E-2</v>
      </c>
    </row>
    <row r="188" spans="1:17" ht="20.100000000000001" customHeight="1">
      <c r="A188" s="492" t="s">
        <v>804</v>
      </c>
      <c r="B188" s="215">
        <v>21163.283640000001</v>
      </c>
      <c r="C188" s="215">
        <v>12923.3115</v>
      </c>
      <c r="D188" s="215">
        <v>7950.0887400000001</v>
      </c>
      <c r="E188" s="215">
        <v>19978.150300000001</v>
      </c>
      <c r="F188" s="215">
        <v>16990.229199999998</v>
      </c>
      <c r="G188" s="215">
        <v>9156.0214299999989</v>
      </c>
      <c r="H188" s="215">
        <v>4227.1719499999999</v>
      </c>
      <c r="I188" s="215">
        <v>1739.2201100000002</v>
      </c>
      <c r="J188" s="215">
        <v>376.62223</v>
      </c>
      <c r="K188" s="215">
        <v>0</v>
      </c>
      <c r="L188" s="215">
        <v>2151.8727400000002</v>
      </c>
      <c r="M188" s="215">
        <v>1555.9580100000001</v>
      </c>
      <c r="N188" s="215">
        <v>1645.31351</v>
      </c>
      <c r="O188" s="215">
        <v>3082.2272499999999</v>
      </c>
      <c r="P188" s="215">
        <v>102939.47060999999</v>
      </c>
      <c r="Q188" s="216">
        <v>3.4491182936430928E-2</v>
      </c>
    </row>
    <row r="189" spans="1:17" ht="20.100000000000001" customHeight="1">
      <c r="A189" s="492" t="s">
        <v>805</v>
      </c>
      <c r="B189" s="215">
        <v>10333.65178</v>
      </c>
      <c r="C189" s="215">
        <v>11408.612439999999</v>
      </c>
      <c r="D189" s="215">
        <v>6579.3047300000007</v>
      </c>
      <c r="E189" s="215">
        <v>12696.2839</v>
      </c>
      <c r="F189" s="215">
        <v>12951.029359999999</v>
      </c>
      <c r="G189" s="215">
        <v>4653.5631199999998</v>
      </c>
      <c r="H189" s="215">
        <v>1616.2181799999998</v>
      </c>
      <c r="I189" s="215">
        <v>480.28696000000002</v>
      </c>
      <c r="J189" s="215">
        <v>0</v>
      </c>
      <c r="K189" s="215">
        <v>0</v>
      </c>
      <c r="L189" s="215">
        <v>1331.3578799999998</v>
      </c>
      <c r="M189" s="215">
        <v>1077.48008</v>
      </c>
      <c r="N189" s="215">
        <v>805.43786999999998</v>
      </c>
      <c r="O189" s="215">
        <v>833.62950000000001</v>
      </c>
      <c r="P189" s="215">
        <v>64766.855800000005</v>
      </c>
      <c r="Q189" s="216">
        <v>2.1700961335604861E-2</v>
      </c>
    </row>
    <row r="190" spans="1:17" ht="20.100000000000001" customHeight="1">
      <c r="A190" s="492" t="s">
        <v>806</v>
      </c>
      <c r="B190" s="215">
        <v>17948.980469999999</v>
      </c>
      <c r="C190" s="215">
        <v>14340.08596</v>
      </c>
      <c r="D190" s="215">
        <v>7569.06387</v>
      </c>
      <c r="E190" s="215">
        <v>16891.549239999997</v>
      </c>
      <c r="F190" s="215">
        <v>13984.33272</v>
      </c>
      <c r="G190" s="215">
        <v>4759.0787599999994</v>
      </c>
      <c r="H190" s="215">
        <v>3021.2809099999999</v>
      </c>
      <c r="I190" s="215">
        <v>5396.2925400000004</v>
      </c>
      <c r="J190" s="215">
        <v>252.32400000000001</v>
      </c>
      <c r="K190" s="215">
        <v>0</v>
      </c>
      <c r="L190" s="215">
        <v>2741.5949599999999</v>
      </c>
      <c r="M190" s="215">
        <v>1066.2715600000001</v>
      </c>
      <c r="N190" s="215">
        <v>639.56265000000008</v>
      </c>
      <c r="O190" s="215">
        <v>3535.8477200000002</v>
      </c>
      <c r="P190" s="215">
        <v>92146.265360000005</v>
      </c>
      <c r="Q190" s="216">
        <v>3.0874781816994511E-2</v>
      </c>
    </row>
    <row r="191" spans="1:17" ht="20.100000000000001" customHeight="1">
      <c r="A191" s="492" t="s">
        <v>807</v>
      </c>
      <c r="B191" s="215">
        <v>23108.935519999999</v>
      </c>
      <c r="C191" s="215">
        <v>19904.01239</v>
      </c>
      <c r="D191" s="215">
        <v>14583.056990000001</v>
      </c>
      <c r="E191" s="215">
        <v>19119.221649999999</v>
      </c>
      <c r="F191" s="215">
        <v>13761.772560000001</v>
      </c>
      <c r="G191" s="215">
        <v>5545.7148499999994</v>
      </c>
      <c r="H191" s="215">
        <v>2632.9879700000001</v>
      </c>
      <c r="I191" s="215">
        <v>3942.2237799999998</v>
      </c>
      <c r="J191" s="215">
        <v>1077.6499099999999</v>
      </c>
      <c r="K191" s="215">
        <v>0</v>
      </c>
      <c r="L191" s="215">
        <v>3635.2808100000002</v>
      </c>
      <c r="M191" s="215">
        <v>2906.9099000000001</v>
      </c>
      <c r="N191" s="215">
        <v>1283.0188400000002</v>
      </c>
      <c r="O191" s="215">
        <v>3230.7420099999999</v>
      </c>
      <c r="P191" s="215">
        <v>114731.52717999999</v>
      </c>
      <c r="Q191" s="216">
        <v>3.8442261934044326E-2</v>
      </c>
    </row>
    <row r="192" spans="1:17" ht="20.100000000000001" customHeight="1">
      <c r="A192" s="492" t="s">
        <v>808</v>
      </c>
      <c r="B192" s="215">
        <v>27372.862499999999</v>
      </c>
      <c r="C192" s="215">
        <v>33430.044840000002</v>
      </c>
      <c r="D192" s="215">
        <v>9550.808289999999</v>
      </c>
      <c r="E192" s="215">
        <v>18974.447929999998</v>
      </c>
      <c r="F192" s="215">
        <v>14967.644</v>
      </c>
      <c r="G192" s="215">
        <v>4870.6479200000003</v>
      </c>
      <c r="H192" s="215">
        <v>2814.1519600000001</v>
      </c>
      <c r="I192" s="215">
        <v>3845.9922799999999</v>
      </c>
      <c r="J192" s="215">
        <v>482.09848999999997</v>
      </c>
      <c r="K192" s="215">
        <v>0</v>
      </c>
      <c r="L192" s="215">
        <v>7606.0742599999994</v>
      </c>
      <c r="M192" s="215">
        <v>2071.16851</v>
      </c>
      <c r="N192" s="215">
        <v>774.01416000000006</v>
      </c>
      <c r="O192" s="215">
        <v>2494.7234500000004</v>
      </c>
      <c r="P192" s="215">
        <v>129254.67859000002</v>
      </c>
      <c r="Q192" s="216">
        <v>4.3308429101287696E-2</v>
      </c>
    </row>
    <row r="193" spans="1:17" ht="20.100000000000001" customHeight="1">
      <c r="A193" s="492" t="s">
        <v>809</v>
      </c>
      <c r="B193" s="215">
        <v>4302.1058600000006</v>
      </c>
      <c r="C193" s="215">
        <v>12077.688310000001</v>
      </c>
      <c r="D193" s="215">
        <v>1162.79423</v>
      </c>
      <c r="E193" s="215">
        <v>2731.1043100000002</v>
      </c>
      <c r="F193" s="215">
        <v>5288.3205900000003</v>
      </c>
      <c r="G193" s="215">
        <v>1916.0852399999999</v>
      </c>
      <c r="H193" s="215">
        <v>370.13799999999998</v>
      </c>
      <c r="I193" s="215">
        <v>38.508379999999995</v>
      </c>
      <c r="J193" s="215">
        <v>67.972839999999991</v>
      </c>
      <c r="K193" s="215">
        <v>0</v>
      </c>
      <c r="L193" s="215">
        <v>1068.24263</v>
      </c>
      <c r="M193" s="215">
        <v>246.1816</v>
      </c>
      <c r="N193" s="215">
        <v>290.18324000000001</v>
      </c>
      <c r="O193" s="215">
        <v>268.16176000000002</v>
      </c>
      <c r="P193" s="215">
        <v>29827.486989999994</v>
      </c>
      <c r="Q193" s="216">
        <v>9.9940800570443456E-3</v>
      </c>
    </row>
    <row r="194" spans="1:17" ht="20.100000000000001" customHeight="1" thickBot="1">
      <c r="A194" s="492" t="s">
        <v>810</v>
      </c>
      <c r="B194" s="215">
        <v>1986.2752700000001</v>
      </c>
      <c r="C194" s="215">
        <v>15924.45831</v>
      </c>
      <c r="D194" s="215">
        <v>342.8272</v>
      </c>
      <c r="E194" s="215">
        <v>1839.1927000000001</v>
      </c>
      <c r="F194" s="215">
        <v>1398.8463999999999</v>
      </c>
      <c r="G194" s="215">
        <v>556.41420999999991</v>
      </c>
      <c r="H194" s="215">
        <v>235.32896</v>
      </c>
      <c r="I194" s="215">
        <v>5.42</v>
      </c>
      <c r="J194" s="215">
        <v>33.627679999999998</v>
      </c>
      <c r="K194" s="215">
        <v>0</v>
      </c>
      <c r="L194" s="215">
        <v>192.93394000000001</v>
      </c>
      <c r="M194" s="215">
        <v>138.64332999999999</v>
      </c>
      <c r="N194" s="215">
        <v>174.31287</v>
      </c>
      <c r="O194" s="215">
        <v>216.73376000000002</v>
      </c>
      <c r="P194" s="215">
        <v>23045.014629999994</v>
      </c>
      <c r="Q194" s="216">
        <v>7.7215261615969661E-3</v>
      </c>
    </row>
    <row r="195" spans="1:17" ht="20.100000000000001" customHeight="1" thickTop="1" thickBot="1">
      <c r="A195" s="491" t="s">
        <v>6</v>
      </c>
      <c r="B195" s="336">
        <v>748520.21899999992</v>
      </c>
      <c r="C195" s="336">
        <v>421613.80511000002</v>
      </c>
      <c r="D195" s="336">
        <v>270757.19063000003</v>
      </c>
      <c r="E195" s="336">
        <v>485955.98579000012</v>
      </c>
      <c r="F195" s="336">
        <v>475369.22994000005</v>
      </c>
      <c r="G195" s="336">
        <v>299904.78606000001</v>
      </c>
      <c r="H195" s="336">
        <v>119069.98632000001</v>
      </c>
      <c r="I195" s="336">
        <v>16476.875719999996</v>
      </c>
      <c r="J195" s="336">
        <v>3466.2005899999999</v>
      </c>
      <c r="K195" s="336">
        <v>0</v>
      </c>
      <c r="L195" s="336">
        <v>33770.679759999999</v>
      </c>
      <c r="M195" s="336">
        <v>44858.028600000012</v>
      </c>
      <c r="N195" s="336">
        <v>35296.957269999999</v>
      </c>
      <c r="O195" s="336">
        <v>29455.570370000005</v>
      </c>
      <c r="P195" s="336">
        <v>2984515.5151600009</v>
      </c>
      <c r="Q195" s="337">
        <v>1</v>
      </c>
    </row>
    <row r="196" spans="1:17" ht="20.100000000000001" customHeight="1" thickTop="1" thickBot="1">
      <c r="A196" s="493" t="s">
        <v>811</v>
      </c>
      <c r="B196" s="216">
        <v>0.25080124904623641</v>
      </c>
      <c r="C196" s="216">
        <v>0.14126708437881824</v>
      </c>
      <c r="D196" s="216">
        <v>9.0720651058664253E-2</v>
      </c>
      <c r="E196" s="216">
        <v>0.16282575289743395</v>
      </c>
      <c r="F196" s="216">
        <v>0.15927852528336256</v>
      </c>
      <c r="G196" s="216">
        <v>0.10048692477442926</v>
      </c>
      <c r="H196" s="216">
        <v>3.9895918019248973E-2</v>
      </c>
      <c r="I196" s="216">
        <v>5.5207874230523693E-3</v>
      </c>
      <c r="J196" s="216">
        <v>1.1613947296950726E-3</v>
      </c>
      <c r="K196" s="216">
        <v>0</v>
      </c>
      <c r="L196" s="216">
        <v>1.1315297102146089E-2</v>
      </c>
      <c r="M196" s="216">
        <v>1.5030254784115323E-2</v>
      </c>
      <c r="N196" s="216">
        <v>1.1826695854220652E-2</v>
      </c>
      <c r="O196" s="216">
        <v>9.8694646485765983E-3</v>
      </c>
      <c r="P196" s="216">
        <v>1</v>
      </c>
      <c r="Q196" s="338"/>
    </row>
    <row r="197" spans="1:17" ht="20.100000000000001" customHeight="1" thickTop="1" thickBot="1">
      <c r="A197" s="491" t="s">
        <v>815</v>
      </c>
      <c r="B197" s="956" t="s">
        <v>297</v>
      </c>
      <c r="C197" s="956" t="s">
        <v>298</v>
      </c>
      <c r="D197" s="956" t="s">
        <v>299</v>
      </c>
      <c r="E197" s="956" t="s">
        <v>300</v>
      </c>
      <c r="F197" s="956" t="s">
        <v>301</v>
      </c>
      <c r="G197" s="956" t="s">
        <v>302</v>
      </c>
      <c r="H197" s="956" t="s">
        <v>303</v>
      </c>
      <c r="I197" s="956" t="s">
        <v>304</v>
      </c>
      <c r="J197" s="956" t="s">
        <v>305</v>
      </c>
      <c r="K197" s="956" t="s">
        <v>306</v>
      </c>
      <c r="L197" s="956" t="s">
        <v>307</v>
      </c>
      <c r="M197" s="956" t="s">
        <v>308</v>
      </c>
      <c r="N197" s="956" t="s">
        <v>1074</v>
      </c>
      <c r="O197" s="956" t="s">
        <v>1075</v>
      </c>
      <c r="P197" s="957" t="s">
        <v>309</v>
      </c>
      <c r="Q197" s="956" t="s">
        <v>709</v>
      </c>
    </row>
    <row r="198" spans="1:17" ht="20.100000000000001" customHeight="1" thickTop="1">
      <c r="A198" s="492" t="s">
        <v>797</v>
      </c>
      <c r="B198" s="215">
        <v>11</v>
      </c>
      <c r="C198" s="215">
        <v>6</v>
      </c>
      <c r="D198" s="215">
        <v>3</v>
      </c>
      <c r="E198" s="215">
        <v>5</v>
      </c>
      <c r="F198" s="215">
        <v>10</v>
      </c>
      <c r="G198" s="215">
        <v>1</v>
      </c>
      <c r="H198" s="215">
        <v>2</v>
      </c>
      <c r="I198" s="215">
        <v>0</v>
      </c>
      <c r="J198" s="215">
        <v>0</v>
      </c>
      <c r="K198" s="215">
        <v>0</v>
      </c>
      <c r="L198" s="215">
        <v>0</v>
      </c>
      <c r="M198" s="215">
        <v>0</v>
      </c>
      <c r="N198" s="215">
        <v>1</v>
      </c>
      <c r="O198" s="215">
        <v>0</v>
      </c>
      <c r="P198" s="215">
        <v>39</v>
      </c>
      <c r="Q198" s="216">
        <v>5.9469350411710882E-4</v>
      </c>
    </row>
    <row r="199" spans="1:17" ht="20.100000000000001" customHeight="1">
      <c r="A199" s="492" t="s">
        <v>798</v>
      </c>
      <c r="B199" s="215">
        <v>4</v>
      </c>
      <c r="C199" s="215">
        <v>1</v>
      </c>
      <c r="D199" s="215">
        <v>1</v>
      </c>
      <c r="E199" s="215">
        <v>4</v>
      </c>
      <c r="F199" s="215">
        <v>5</v>
      </c>
      <c r="G199" s="215">
        <v>1</v>
      </c>
      <c r="H199" s="215">
        <v>3</v>
      </c>
      <c r="I199" s="215">
        <v>0</v>
      </c>
      <c r="J199" s="215">
        <v>0</v>
      </c>
      <c r="K199" s="215">
        <v>0</v>
      </c>
      <c r="L199" s="215">
        <v>0</v>
      </c>
      <c r="M199" s="215">
        <v>0</v>
      </c>
      <c r="N199" s="215">
        <v>0</v>
      </c>
      <c r="O199" s="215">
        <v>0</v>
      </c>
      <c r="P199" s="215">
        <v>19</v>
      </c>
      <c r="Q199" s="216">
        <v>2.8972247636474535E-4</v>
      </c>
    </row>
    <row r="200" spans="1:17" ht="20.100000000000001" customHeight="1">
      <c r="A200" s="492" t="s">
        <v>799</v>
      </c>
      <c r="B200" s="215">
        <v>12</v>
      </c>
      <c r="C200" s="215">
        <v>7</v>
      </c>
      <c r="D200" s="215">
        <v>5</v>
      </c>
      <c r="E200" s="215">
        <v>6</v>
      </c>
      <c r="F200" s="215">
        <v>1</v>
      </c>
      <c r="G200" s="215">
        <v>35</v>
      </c>
      <c r="H200" s="215">
        <v>1</v>
      </c>
      <c r="I200" s="215">
        <v>0</v>
      </c>
      <c r="J200" s="215">
        <v>0</v>
      </c>
      <c r="K200" s="215">
        <v>0</v>
      </c>
      <c r="L200" s="215">
        <v>1</v>
      </c>
      <c r="M200" s="215">
        <v>2</v>
      </c>
      <c r="N200" s="215">
        <v>0</v>
      </c>
      <c r="O200" s="215">
        <v>0</v>
      </c>
      <c r="P200" s="215">
        <v>70</v>
      </c>
      <c r="Q200" s="216">
        <v>1.0673985971332723E-3</v>
      </c>
    </row>
    <row r="201" spans="1:17" ht="20.100000000000001" customHeight="1">
      <c r="A201" s="492" t="s">
        <v>800</v>
      </c>
      <c r="B201" s="215">
        <v>18</v>
      </c>
      <c r="C201" s="215">
        <v>8</v>
      </c>
      <c r="D201" s="215">
        <v>19</v>
      </c>
      <c r="E201" s="215">
        <v>38</v>
      </c>
      <c r="F201" s="215">
        <v>4</v>
      </c>
      <c r="G201" s="215">
        <v>8</v>
      </c>
      <c r="H201" s="215">
        <v>4</v>
      </c>
      <c r="I201" s="215">
        <v>0</v>
      </c>
      <c r="J201" s="215">
        <v>0</v>
      </c>
      <c r="K201" s="215">
        <v>0</v>
      </c>
      <c r="L201" s="215">
        <v>1</v>
      </c>
      <c r="M201" s="215">
        <v>4</v>
      </c>
      <c r="N201" s="215">
        <v>2</v>
      </c>
      <c r="O201" s="215">
        <v>3</v>
      </c>
      <c r="P201" s="215">
        <v>109</v>
      </c>
      <c r="Q201" s="216">
        <v>1.6620921012503811E-3</v>
      </c>
    </row>
    <row r="202" spans="1:17" ht="20.100000000000001" customHeight="1">
      <c r="A202" s="492" t="s">
        <v>801</v>
      </c>
      <c r="B202" s="215">
        <v>42</v>
      </c>
      <c r="C202" s="215">
        <v>23</v>
      </c>
      <c r="D202" s="215">
        <v>12</v>
      </c>
      <c r="E202" s="215">
        <v>43</v>
      </c>
      <c r="F202" s="215">
        <v>6</v>
      </c>
      <c r="G202" s="215">
        <v>20</v>
      </c>
      <c r="H202" s="215">
        <v>14</v>
      </c>
      <c r="I202" s="215">
        <v>0</v>
      </c>
      <c r="J202" s="215">
        <v>1</v>
      </c>
      <c r="K202" s="215">
        <v>0</v>
      </c>
      <c r="L202" s="215">
        <v>2</v>
      </c>
      <c r="M202" s="215">
        <v>10</v>
      </c>
      <c r="N202" s="215">
        <v>4</v>
      </c>
      <c r="O202" s="215">
        <v>3</v>
      </c>
      <c r="P202" s="215">
        <v>180</v>
      </c>
      <c r="Q202" s="216">
        <v>2.7447392497712718E-3</v>
      </c>
    </row>
    <row r="203" spans="1:17" ht="20.100000000000001" customHeight="1">
      <c r="A203" s="492" t="s">
        <v>802</v>
      </c>
      <c r="B203" s="215">
        <v>86</v>
      </c>
      <c r="C203" s="215">
        <v>40</v>
      </c>
      <c r="D203" s="215">
        <v>37</v>
      </c>
      <c r="E203" s="215">
        <v>97</v>
      </c>
      <c r="F203" s="215">
        <v>32</v>
      </c>
      <c r="G203" s="215">
        <v>41</v>
      </c>
      <c r="H203" s="215">
        <v>12</v>
      </c>
      <c r="I203" s="215">
        <v>2</v>
      </c>
      <c r="J203" s="215">
        <v>0</v>
      </c>
      <c r="K203" s="215">
        <v>0</v>
      </c>
      <c r="L203" s="215">
        <v>7</v>
      </c>
      <c r="M203" s="215">
        <v>20</v>
      </c>
      <c r="N203" s="215">
        <v>9</v>
      </c>
      <c r="O203" s="215">
        <v>10</v>
      </c>
      <c r="P203" s="215">
        <v>393</v>
      </c>
      <c r="Q203" s="216">
        <v>5.9926806953339434E-3</v>
      </c>
    </row>
    <row r="204" spans="1:17" ht="20.100000000000001" customHeight="1">
      <c r="A204" s="492" t="s">
        <v>803</v>
      </c>
      <c r="B204" s="215">
        <v>104</v>
      </c>
      <c r="C204" s="215">
        <v>75</v>
      </c>
      <c r="D204" s="215">
        <v>57</v>
      </c>
      <c r="E204" s="215">
        <v>124</v>
      </c>
      <c r="F204" s="215">
        <v>65</v>
      </c>
      <c r="G204" s="215">
        <v>22</v>
      </c>
      <c r="H204" s="215">
        <v>14</v>
      </c>
      <c r="I204" s="215">
        <v>1</v>
      </c>
      <c r="J204" s="215">
        <v>2</v>
      </c>
      <c r="K204" s="215">
        <v>0</v>
      </c>
      <c r="L204" s="215">
        <v>15</v>
      </c>
      <c r="M204" s="215">
        <v>11</v>
      </c>
      <c r="N204" s="215">
        <v>10</v>
      </c>
      <c r="O204" s="215">
        <v>8</v>
      </c>
      <c r="P204" s="215">
        <v>508</v>
      </c>
      <c r="Q204" s="216">
        <v>7.7462641049100339E-3</v>
      </c>
    </row>
    <row r="205" spans="1:17" ht="20.100000000000001" customHeight="1">
      <c r="A205" s="492" t="s">
        <v>804</v>
      </c>
      <c r="B205" s="215">
        <v>130</v>
      </c>
      <c r="C205" s="215">
        <v>80</v>
      </c>
      <c r="D205" s="215">
        <v>48</v>
      </c>
      <c r="E205" s="215">
        <v>122</v>
      </c>
      <c r="F205" s="215">
        <v>104</v>
      </c>
      <c r="G205" s="215">
        <v>54</v>
      </c>
      <c r="H205" s="215">
        <v>26</v>
      </c>
      <c r="I205" s="215">
        <v>11</v>
      </c>
      <c r="J205" s="215">
        <v>2</v>
      </c>
      <c r="K205" s="215">
        <v>0</v>
      </c>
      <c r="L205" s="215">
        <v>13</v>
      </c>
      <c r="M205" s="215">
        <v>9</v>
      </c>
      <c r="N205" s="215">
        <v>10</v>
      </c>
      <c r="O205" s="215">
        <v>18</v>
      </c>
      <c r="P205" s="215">
        <v>627</v>
      </c>
      <c r="Q205" s="216">
        <v>9.5608417200365968E-3</v>
      </c>
    </row>
    <row r="206" spans="1:17" ht="20.100000000000001" customHeight="1">
      <c r="A206" s="492" t="s">
        <v>805</v>
      </c>
      <c r="B206" s="215">
        <v>87</v>
      </c>
      <c r="C206" s="215">
        <v>97</v>
      </c>
      <c r="D206" s="215">
        <v>56</v>
      </c>
      <c r="E206" s="215">
        <v>107</v>
      </c>
      <c r="F206" s="215">
        <v>108</v>
      </c>
      <c r="G206" s="215">
        <v>39</v>
      </c>
      <c r="H206" s="215">
        <v>14</v>
      </c>
      <c r="I206" s="215">
        <v>4</v>
      </c>
      <c r="J206" s="215">
        <v>0</v>
      </c>
      <c r="K206" s="215">
        <v>0</v>
      </c>
      <c r="L206" s="215">
        <v>11</v>
      </c>
      <c r="M206" s="215">
        <v>9</v>
      </c>
      <c r="N206" s="215">
        <v>7</v>
      </c>
      <c r="O206" s="215">
        <v>7</v>
      </c>
      <c r="P206" s="215">
        <v>546</v>
      </c>
      <c r="Q206" s="216">
        <v>8.3257090576395239E-3</v>
      </c>
    </row>
    <row r="207" spans="1:17" ht="20.100000000000001" customHeight="1">
      <c r="A207" s="492" t="s">
        <v>806</v>
      </c>
      <c r="B207" s="215">
        <v>225</v>
      </c>
      <c r="C207" s="215">
        <v>175</v>
      </c>
      <c r="D207" s="215">
        <v>92</v>
      </c>
      <c r="E207" s="215">
        <v>204</v>
      </c>
      <c r="F207" s="215">
        <v>168</v>
      </c>
      <c r="G207" s="215">
        <v>57</v>
      </c>
      <c r="H207" s="215">
        <v>38</v>
      </c>
      <c r="I207" s="215">
        <v>73</v>
      </c>
      <c r="J207" s="215">
        <v>3</v>
      </c>
      <c r="K207" s="215">
        <v>0</v>
      </c>
      <c r="L207" s="215">
        <v>35</v>
      </c>
      <c r="M207" s="215">
        <v>13</v>
      </c>
      <c r="N207" s="215">
        <v>8</v>
      </c>
      <c r="O207" s="215">
        <v>44</v>
      </c>
      <c r="P207" s="215">
        <v>1135</v>
      </c>
      <c r="Q207" s="216">
        <v>1.7307105824946632E-2</v>
      </c>
    </row>
    <row r="208" spans="1:17" ht="20.100000000000001" customHeight="1">
      <c r="A208" s="492" t="s">
        <v>807</v>
      </c>
      <c r="B208" s="215">
        <v>505</v>
      </c>
      <c r="C208" s="215">
        <v>406</v>
      </c>
      <c r="D208" s="215">
        <v>281</v>
      </c>
      <c r="E208" s="215">
        <v>401</v>
      </c>
      <c r="F208" s="215">
        <v>281</v>
      </c>
      <c r="G208" s="215">
        <v>111</v>
      </c>
      <c r="H208" s="215">
        <v>53</v>
      </c>
      <c r="I208" s="215">
        <v>84</v>
      </c>
      <c r="J208" s="215">
        <v>16</v>
      </c>
      <c r="K208" s="215">
        <v>0</v>
      </c>
      <c r="L208" s="215">
        <v>76</v>
      </c>
      <c r="M208" s="215">
        <v>59</v>
      </c>
      <c r="N208" s="215">
        <v>26</v>
      </c>
      <c r="O208" s="215">
        <v>68</v>
      </c>
      <c r="P208" s="215">
        <v>2367</v>
      </c>
      <c r="Q208" s="216">
        <v>3.6093321134492221E-2</v>
      </c>
    </row>
    <row r="209" spans="1:17" ht="20.100000000000001" customHeight="1">
      <c r="A209" s="492" t="s">
        <v>808</v>
      </c>
      <c r="B209" s="215">
        <v>1796</v>
      </c>
      <c r="C209" s="215">
        <v>2225</v>
      </c>
      <c r="D209" s="215">
        <v>555</v>
      </c>
      <c r="E209" s="215">
        <v>1264</v>
      </c>
      <c r="F209" s="215">
        <v>959</v>
      </c>
      <c r="G209" s="215">
        <v>322</v>
      </c>
      <c r="H209" s="215">
        <v>171</v>
      </c>
      <c r="I209" s="215">
        <v>206</v>
      </c>
      <c r="J209" s="215">
        <v>31</v>
      </c>
      <c r="K209" s="215">
        <v>0</v>
      </c>
      <c r="L209" s="215">
        <v>732</v>
      </c>
      <c r="M209" s="215">
        <v>118</v>
      </c>
      <c r="N209" s="215">
        <v>49</v>
      </c>
      <c r="O209" s="215">
        <v>148</v>
      </c>
      <c r="P209" s="215">
        <v>8576</v>
      </c>
      <c r="Q209" s="216">
        <v>0.13077157670021347</v>
      </c>
    </row>
    <row r="210" spans="1:17" ht="20.100000000000001" customHeight="1">
      <c r="A210" s="492" t="s">
        <v>809</v>
      </c>
      <c r="B210" s="215">
        <v>742</v>
      </c>
      <c r="C210" s="215">
        <v>2365</v>
      </c>
      <c r="D210" s="215">
        <v>220</v>
      </c>
      <c r="E210" s="215">
        <v>563</v>
      </c>
      <c r="F210" s="215">
        <v>918</v>
      </c>
      <c r="G210" s="215">
        <v>311</v>
      </c>
      <c r="H210" s="215">
        <v>72</v>
      </c>
      <c r="I210" s="215">
        <v>7</v>
      </c>
      <c r="J210" s="215">
        <v>15</v>
      </c>
      <c r="K210" s="215">
        <v>0</v>
      </c>
      <c r="L210" s="215">
        <v>178</v>
      </c>
      <c r="M210" s="215">
        <v>49</v>
      </c>
      <c r="N210" s="215">
        <v>56</v>
      </c>
      <c r="O210" s="215">
        <v>52</v>
      </c>
      <c r="P210" s="215">
        <v>5548</v>
      </c>
      <c r="Q210" s="216">
        <v>8.4598963098505647E-2</v>
      </c>
    </row>
    <row r="211" spans="1:17" ht="20.100000000000001" customHeight="1" thickBot="1">
      <c r="A211" s="492" t="s">
        <v>810</v>
      </c>
      <c r="B211" s="215">
        <v>1075</v>
      </c>
      <c r="C211" s="215">
        <v>41461</v>
      </c>
      <c r="D211" s="215">
        <v>198</v>
      </c>
      <c r="E211" s="215">
        <v>1097</v>
      </c>
      <c r="F211" s="215">
        <v>702</v>
      </c>
      <c r="G211" s="215">
        <v>401</v>
      </c>
      <c r="H211" s="215">
        <v>125</v>
      </c>
      <c r="I211" s="215">
        <v>2</v>
      </c>
      <c r="J211" s="215">
        <v>18</v>
      </c>
      <c r="K211" s="215">
        <v>0</v>
      </c>
      <c r="L211" s="215">
        <v>118</v>
      </c>
      <c r="M211" s="215">
        <v>71</v>
      </c>
      <c r="N211" s="215">
        <v>89</v>
      </c>
      <c r="O211" s="215">
        <v>106</v>
      </c>
      <c r="P211" s="215">
        <v>45463</v>
      </c>
      <c r="Q211" s="216">
        <v>0.69324489173528514</v>
      </c>
    </row>
    <row r="212" spans="1:17" ht="20.100000000000001" customHeight="1" thickTop="1" thickBot="1">
      <c r="A212" s="491" t="s">
        <v>6</v>
      </c>
      <c r="B212" s="336">
        <v>4837</v>
      </c>
      <c r="C212" s="336">
        <v>46969</v>
      </c>
      <c r="D212" s="336">
        <v>1584</v>
      </c>
      <c r="E212" s="336">
        <v>4075</v>
      </c>
      <c r="F212" s="336">
        <v>3363</v>
      </c>
      <c r="G212" s="336">
        <v>1423</v>
      </c>
      <c r="H212" s="336">
        <v>549</v>
      </c>
      <c r="I212" s="336">
        <v>390</v>
      </c>
      <c r="J212" s="336">
        <v>88</v>
      </c>
      <c r="K212" s="336">
        <v>0</v>
      </c>
      <c r="L212" s="336">
        <v>1189</v>
      </c>
      <c r="M212" s="336">
        <v>375</v>
      </c>
      <c r="N212" s="336">
        <v>271</v>
      </c>
      <c r="O212" s="336">
        <v>467</v>
      </c>
      <c r="P212" s="336">
        <v>65580</v>
      </c>
      <c r="Q212" s="337">
        <v>1</v>
      </c>
    </row>
    <row r="213" spans="1:17" ht="20.100000000000001" customHeight="1" thickTop="1">
      <c r="A213" s="493" t="s">
        <v>811</v>
      </c>
      <c r="B213" s="216">
        <v>7.3757243061909117E-2</v>
      </c>
      <c r="C213" s="216">
        <v>0.71620921012503813</v>
      </c>
      <c r="D213" s="216">
        <v>2.4153705397987193E-2</v>
      </c>
      <c r="E213" s="216">
        <v>6.2137846904544068E-2</v>
      </c>
      <c r="F213" s="216">
        <v>5.1280878316559926E-2</v>
      </c>
      <c r="G213" s="216">
        <v>2.1698688624580666E-2</v>
      </c>
      <c r="H213" s="216">
        <v>8.3714547118023796E-3</v>
      </c>
      <c r="I213" s="216">
        <v>5.9469350411710887E-3</v>
      </c>
      <c r="J213" s="216">
        <v>1.3418725221103994E-3</v>
      </c>
      <c r="K213" s="216">
        <v>0</v>
      </c>
      <c r="L213" s="216">
        <v>1.8130527599878012E-2</v>
      </c>
      <c r="M213" s="216">
        <v>5.7182067703568165E-3</v>
      </c>
      <c r="N213" s="216">
        <v>4.1323574260445257E-3</v>
      </c>
      <c r="O213" s="216">
        <v>7.1210734980176882E-3</v>
      </c>
      <c r="P213" s="216">
        <v>1</v>
      </c>
      <c r="Q213" s="339"/>
    </row>
    <row r="214" spans="1:17" ht="16.5" thickBot="1">
      <c r="A214" s="495"/>
      <c r="B214" s="958"/>
      <c r="C214" s="340"/>
      <c r="D214" s="340"/>
      <c r="E214" s="340"/>
      <c r="F214" s="340"/>
      <c r="G214" s="958"/>
      <c r="H214" s="958"/>
      <c r="I214" s="958"/>
      <c r="J214" s="958"/>
      <c r="K214" s="958"/>
      <c r="L214" s="958"/>
      <c r="M214" s="958"/>
      <c r="N214" s="958"/>
      <c r="O214" s="958"/>
      <c r="P214" s="959"/>
      <c r="Q214" s="959"/>
    </row>
    <row r="215" spans="1:17" ht="15.75" thickTop="1">
      <c r="A215" s="968" t="s">
        <v>822</v>
      </c>
      <c r="B215" s="306"/>
      <c r="C215" s="158"/>
      <c r="D215" s="158"/>
      <c r="E215" s="158"/>
      <c r="F215" s="158"/>
      <c r="G215" s="306"/>
      <c r="H215" s="306"/>
      <c r="I215" s="306"/>
      <c r="J215" s="306"/>
      <c r="K215" s="306"/>
      <c r="L215" s="306"/>
      <c r="M215" s="306"/>
      <c r="N215" s="306"/>
      <c r="O215" s="306"/>
      <c r="P215" s="224"/>
      <c r="Q215" s="961"/>
    </row>
    <row r="216" spans="1:17">
      <c r="A216" s="960"/>
      <c r="B216" s="306"/>
      <c r="C216" s="158"/>
      <c r="D216" s="158"/>
      <c r="E216" s="158"/>
      <c r="F216" s="158"/>
      <c r="G216" s="306"/>
      <c r="H216" s="306"/>
      <c r="I216" s="306"/>
      <c r="J216" s="306"/>
      <c r="K216" s="306"/>
      <c r="L216" s="306"/>
      <c r="M216" s="306"/>
      <c r="N216" s="306"/>
      <c r="O216" s="306"/>
      <c r="P216" s="224"/>
      <c r="Q216" s="961"/>
    </row>
    <row r="217" spans="1:17" ht="15.75">
      <c r="A217" s="54"/>
      <c r="C217" s="382"/>
      <c r="D217" s="382"/>
      <c r="E217" s="382"/>
      <c r="F217" s="382"/>
      <c r="G217" s="382"/>
    </row>
    <row r="218" spans="1:17" ht="15.75">
      <c r="A218" s="54"/>
      <c r="C218" s="382"/>
      <c r="D218" s="382"/>
      <c r="E218" s="382"/>
      <c r="F218" s="382"/>
      <c r="G218" s="382"/>
    </row>
    <row r="219" spans="1:17" ht="15.75">
      <c r="A219" s="54"/>
      <c r="C219" s="382"/>
      <c r="D219" s="382"/>
      <c r="E219" s="382"/>
      <c r="F219" s="382"/>
      <c r="G219" s="382"/>
    </row>
    <row r="220" spans="1:17" ht="15.75">
      <c r="A220" s="54"/>
      <c r="C220" s="382"/>
      <c r="D220" s="382"/>
      <c r="E220" s="382"/>
      <c r="F220" s="382"/>
      <c r="G220" s="382"/>
    </row>
    <row r="221" spans="1:17" ht="15.75">
      <c r="A221" s="54"/>
      <c r="C221" s="382"/>
      <c r="D221" s="382"/>
      <c r="E221" s="382"/>
      <c r="F221" s="382"/>
      <c r="G221" s="382"/>
    </row>
    <row r="222" spans="1:17" ht="15.75">
      <c r="A222" s="54"/>
      <c r="C222" s="382"/>
      <c r="D222" s="382"/>
      <c r="E222" s="382"/>
      <c r="F222" s="382"/>
      <c r="G222" s="382"/>
    </row>
    <row r="223" spans="1:17" ht="15.75">
      <c r="A223" s="54"/>
      <c r="C223" s="382"/>
      <c r="D223" s="382"/>
      <c r="E223" s="382"/>
      <c r="F223" s="382"/>
      <c r="G223" s="382"/>
    </row>
    <row r="224" spans="1:17" ht="15.75">
      <c r="A224" s="54"/>
      <c r="C224" s="382"/>
      <c r="D224" s="382"/>
      <c r="E224" s="382"/>
      <c r="F224" s="382"/>
      <c r="G224" s="382"/>
    </row>
    <row r="225" spans="1:7" ht="15.75">
      <c r="A225" s="54"/>
      <c r="C225" s="382"/>
      <c r="D225" s="382"/>
      <c r="E225" s="382"/>
      <c r="F225" s="382"/>
      <c r="G225" s="382"/>
    </row>
    <row r="226" spans="1:7" ht="15.75">
      <c r="A226" s="54"/>
      <c r="C226" s="382"/>
      <c r="D226" s="382"/>
      <c r="E226" s="382"/>
      <c r="F226" s="382"/>
      <c r="G226" s="382"/>
    </row>
    <row r="227" spans="1:7" ht="15.75">
      <c r="A227" s="54"/>
      <c r="C227" s="382"/>
      <c r="D227" s="382"/>
      <c r="E227" s="382"/>
      <c r="F227" s="382"/>
      <c r="G227" s="382"/>
    </row>
    <row r="228" spans="1:7" ht="15.75">
      <c r="A228" s="54"/>
      <c r="C228" s="382"/>
      <c r="D228" s="382"/>
      <c r="E228" s="382"/>
      <c r="F228" s="382"/>
      <c r="G228" s="382"/>
    </row>
    <row r="229" spans="1:7" ht="15.75">
      <c r="A229" s="54"/>
      <c r="C229" s="382"/>
      <c r="D229" s="382"/>
      <c r="E229" s="382"/>
      <c r="F229" s="382"/>
      <c r="G229" s="382"/>
    </row>
    <row r="230" spans="1:7" ht="15.75">
      <c r="A230" s="54"/>
      <c r="C230" s="382"/>
      <c r="D230" s="382"/>
      <c r="E230" s="382"/>
      <c r="F230" s="382"/>
      <c r="G230" s="382"/>
    </row>
    <row r="231" spans="1:7" ht="15.75">
      <c r="A231" s="54"/>
      <c r="C231" s="382"/>
      <c r="D231" s="382"/>
      <c r="E231" s="382"/>
      <c r="F231" s="382"/>
      <c r="G231" s="382"/>
    </row>
    <row r="232" spans="1:7" ht="15.75">
      <c r="A232" s="54"/>
      <c r="C232" s="382"/>
      <c r="D232" s="382"/>
      <c r="E232" s="382"/>
      <c r="F232" s="382"/>
      <c r="G232" s="382"/>
    </row>
    <row r="233" spans="1:7" ht="15.75">
      <c r="A233" s="54"/>
      <c r="C233" s="382"/>
      <c r="D233" s="382"/>
      <c r="E233" s="382"/>
      <c r="F233" s="382"/>
      <c r="G233" s="382"/>
    </row>
    <row r="234" spans="1:7" ht="15.75">
      <c r="A234" s="54"/>
      <c r="C234" s="382"/>
      <c r="D234" s="382"/>
      <c r="E234" s="382"/>
      <c r="F234" s="382"/>
      <c r="G234" s="382"/>
    </row>
    <row r="235" spans="1:7" ht="15.75">
      <c r="A235" s="54"/>
      <c r="C235" s="382"/>
      <c r="D235" s="382"/>
      <c r="E235" s="382"/>
      <c r="F235" s="382"/>
      <c r="G235" s="382"/>
    </row>
    <row r="236" spans="1:7" ht="15.75">
      <c r="A236" s="54"/>
      <c r="C236" s="382"/>
      <c r="D236" s="382"/>
      <c r="E236" s="382"/>
      <c r="F236" s="382"/>
      <c r="G236" s="382"/>
    </row>
    <row r="237" spans="1:7" ht="15.75">
      <c r="A237" s="54"/>
      <c r="C237" s="382"/>
      <c r="D237" s="382"/>
      <c r="E237" s="382"/>
      <c r="F237" s="382"/>
      <c r="G237" s="382"/>
    </row>
    <row r="238" spans="1:7" ht="15.75">
      <c r="A238" s="54"/>
      <c r="C238" s="382"/>
      <c r="D238" s="382"/>
      <c r="E238" s="382"/>
      <c r="F238" s="382"/>
      <c r="G238" s="382"/>
    </row>
    <row r="239" spans="1:7" ht="15.75">
      <c r="A239" s="54"/>
      <c r="C239" s="382"/>
      <c r="D239" s="382"/>
      <c r="E239" s="382"/>
      <c r="F239" s="382"/>
      <c r="G239" s="382"/>
    </row>
    <row r="240" spans="1:7" ht="15.75">
      <c r="A240" s="54"/>
      <c r="C240" s="382"/>
      <c r="D240" s="382"/>
      <c r="E240" s="382"/>
      <c r="F240" s="382"/>
      <c r="G240" s="382"/>
    </row>
    <row r="241" spans="1:7" ht="15.75">
      <c r="A241" s="54"/>
      <c r="C241" s="382"/>
      <c r="D241" s="382"/>
      <c r="E241" s="382"/>
      <c r="F241" s="382"/>
      <c r="G241" s="382"/>
    </row>
    <row r="242" spans="1:7" ht="15.75">
      <c r="A242" s="54"/>
      <c r="C242" s="382"/>
      <c r="D242" s="382"/>
      <c r="E242" s="382"/>
      <c r="F242" s="382"/>
      <c r="G242" s="382"/>
    </row>
    <row r="243" spans="1:7" ht="15.75">
      <c r="A243" s="54"/>
      <c r="C243" s="382"/>
      <c r="D243" s="382"/>
      <c r="E243" s="382"/>
      <c r="F243" s="382"/>
      <c r="G243" s="382"/>
    </row>
    <row r="244" spans="1:7" ht="15.75">
      <c r="A244" s="54"/>
      <c r="C244" s="382"/>
      <c r="D244" s="382"/>
      <c r="E244" s="382"/>
      <c r="F244" s="382"/>
      <c r="G244" s="382"/>
    </row>
    <row r="245" spans="1:7" ht="15.75">
      <c r="A245" s="54"/>
      <c r="C245" s="382"/>
      <c r="D245" s="382"/>
      <c r="E245" s="382"/>
      <c r="F245" s="382"/>
      <c r="G245" s="382"/>
    </row>
    <row r="246" spans="1:7" ht="15.75">
      <c r="A246" s="54"/>
      <c r="C246" s="382"/>
      <c r="D246" s="382"/>
      <c r="E246" s="382"/>
      <c r="F246" s="382"/>
      <c r="G246" s="382"/>
    </row>
    <row r="247" spans="1:7" ht="15.75">
      <c r="A247" s="54"/>
      <c r="C247" s="382"/>
      <c r="D247" s="382"/>
      <c r="E247" s="382"/>
      <c r="F247" s="382"/>
      <c r="G247" s="382"/>
    </row>
    <row r="248" spans="1:7" ht="15.75">
      <c r="A248" s="54"/>
      <c r="C248" s="382"/>
      <c r="D248" s="382"/>
      <c r="E248" s="382"/>
      <c r="F248" s="382"/>
      <c r="G248" s="382"/>
    </row>
    <row r="249" spans="1:7" ht="15.75">
      <c r="A249" s="54"/>
      <c r="C249" s="382"/>
      <c r="D249" s="382"/>
      <c r="E249" s="382"/>
      <c r="F249" s="382"/>
      <c r="G249" s="382"/>
    </row>
    <row r="250" spans="1:7" ht="15.75">
      <c r="A250" s="54"/>
      <c r="C250" s="382"/>
      <c r="D250" s="382"/>
      <c r="E250" s="382"/>
      <c r="F250" s="382"/>
      <c r="G250" s="382"/>
    </row>
    <row r="251" spans="1:7" ht="15.75">
      <c r="A251" s="54"/>
      <c r="C251" s="382"/>
      <c r="D251" s="382"/>
      <c r="E251" s="382"/>
      <c r="F251" s="382"/>
      <c r="G251" s="382"/>
    </row>
    <row r="252" spans="1:7" ht="15.75">
      <c r="A252" s="54"/>
      <c r="C252" s="382"/>
      <c r="D252" s="382"/>
      <c r="E252" s="382"/>
      <c r="F252" s="382"/>
      <c r="G252" s="382"/>
    </row>
    <row r="253" spans="1:7" ht="15.75">
      <c r="A253" s="54"/>
      <c r="C253" s="382"/>
      <c r="D253" s="382"/>
      <c r="E253" s="382"/>
      <c r="F253" s="382"/>
      <c r="G253" s="382"/>
    </row>
    <row r="254" spans="1:7" ht="15.75">
      <c r="A254" s="54"/>
      <c r="C254" s="382"/>
      <c r="D254" s="382"/>
      <c r="E254" s="382"/>
      <c r="F254" s="382"/>
      <c r="G254" s="382"/>
    </row>
    <row r="255" spans="1:7" ht="15.75">
      <c r="A255" s="54"/>
      <c r="C255" s="382"/>
      <c r="D255" s="382"/>
      <c r="E255" s="382"/>
      <c r="F255" s="382"/>
      <c r="G255" s="382"/>
    </row>
    <row r="256" spans="1:7" ht="15.75">
      <c r="A256" s="54"/>
      <c r="C256" s="382"/>
      <c r="D256" s="382"/>
      <c r="E256" s="382"/>
      <c r="F256" s="382"/>
      <c r="G256" s="382"/>
    </row>
    <row r="257" spans="1:7" ht="15.75">
      <c r="A257" s="54"/>
      <c r="C257" s="382"/>
      <c r="D257" s="382"/>
      <c r="E257" s="382"/>
      <c r="F257" s="382"/>
      <c r="G257" s="382"/>
    </row>
    <row r="258" spans="1:7" ht="15.75">
      <c r="A258" s="54"/>
      <c r="C258" s="382"/>
      <c r="D258" s="382"/>
      <c r="E258" s="382"/>
      <c r="F258" s="382"/>
      <c r="G258" s="382"/>
    </row>
    <row r="259" spans="1:7" ht="15.75">
      <c r="A259" s="54"/>
      <c r="C259" s="382"/>
      <c r="D259" s="382"/>
      <c r="E259" s="382"/>
      <c r="F259" s="382"/>
      <c r="G259" s="382"/>
    </row>
    <row r="260" spans="1:7" ht="15.75">
      <c r="A260" s="54"/>
      <c r="C260" s="382"/>
      <c r="D260" s="382"/>
      <c r="E260" s="382"/>
      <c r="F260" s="382"/>
      <c r="G260" s="382"/>
    </row>
    <row r="261" spans="1:7" ht="15.75">
      <c r="A261" s="54"/>
      <c r="C261" s="382"/>
      <c r="D261" s="382"/>
      <c r="E261" s="382"/>
      <c r="F261" s="382"/>
      <c r="G261" s="382"/>
    </row>
    <row r="262" spans="1:7" ht="15.75">
      <c r="A262" s="54"/>
      <c r="C262" s="382"/>
      <c r="D262" s="382"/>
      <c r="E262" s="382"/>
      <c r="F262" s="382"/>
      <c r="G262" s="382"/>
    </row>
    <row r="263" spans="1:7" ht="15.75">
      <c r="A263" s="54"/>
      <c r="C263" s="382"/>
      <c r="D263" s="382"/>
      <c r="E263" s="382"/>
      <c r="F263" s="382"/>
      <c r="G263" s="382"/>
    </row>
    <row r="264" spans="1:7" ht="15.75">
      <c r="A264" s="54"/>
      <c r="C264" s="382"/>
      <c r="D264" s="382"/>
      <c r="E264" s="382"/>
      <c r="F264" s="382"/>
      <c r="G264" s="382"/>
    </row>
    <row r="265" spans="1:7" ht="15.75">
      <c r="A265" s="54"/>
      <c r="C265" s="382"/>
      <c r="D265" s="382"/>
      <c r="E265" s="382"/>
      <c r="F265" s="382"/>
      <c r="G265" s="382"/>
    </row>
    <row r="266" spans="1:7" ht="15.75">
      <c r="A266" s="54"/>
    </row>
    <row r="267" spans="1:7" ht="15.75">
      <c r="A267" s="54"/>
    </row>
    <row r="268" spans="1:7" ht="15.75">
      <c r="A268" s="54"/>
    </row>
    <row r="269" spans="1:7" ht="15.75">
      <c r="A269" s="54"/>
    </row>
    <row r="270" spans="1:7" ht="15.75">
      <c r="A270" s="54"/>
    </row>
    <row r="271" spans="1:7" ht="15.75">
      <c r="A271" s="54"/>
    </row>
    <row r="272" spans="1:7"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row r="648" spans="1:1" ht="15.75">
      <c r="A648" s="54"/>
    </row>
    <row r="649" spans="1:1" ht="15.75">
      <c r="A649" s="54"/>
    </row>
  </sheetData>
  <mergeCells count="22">
    <mergeCell ref="A177:Q177"/>
    <mergeCell ref="A174:Q174"/>
    <mergeCell ref="A175:Q175"/>
    <mergeCell ref="A176:Q176"/>
    <mergeCell ref="A88:Q88"/>
    <mergeCell ref="A89:Q89"/>
    <mergeCell ref="A131:Q131"/>
    <mergeCell ref="A132:Q132"/>
    <mergeCell ref="A133:Q133"/>
    <mergeCell ref="A90:Q90"/>
    <mergeCell ref="A91:Q91"/>
    <mergeCell ref="A134:Q134"/>
    <mergeCell ref="A86:H86"/>
    <mergeCell ref="A48:Q48"/>
    <mergeCell ref="A2:Q2"/>
    <mergeCell ref="A3:Q3"/>
    <mergeCell ref="A4:Q4"/>
    <mergeCell ref="A5:Q5"/>
    <mergeCell ref="A47:Q47"/>
    <mergeCell ref="A43:Q43"/>
    <mergeCell ref="A46:Q46"/>
    <mergeCell ref="A45:Q45"/>
  </mergeCells>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zoomScaleNormal="100" workbookViewId="0">
      <selection activeCell="K5" sqref="K5"/>
    </sheetView>
  </sheetViews>
  <sheetFormatPr baseColWidth="10" defaultColWidth="9.140625" defaultRowHeight="15"/>
  <cols>
    <col min="1" max="1" width="83" style="56" bestFit="1" customWidth="1"/>
    <col min="2" max="3" width="8.42578125" style="793" bestFit="1" customWidth="1"/>
    <col min="4" max="4" width="6" style="793" bestFit="1" customWidth="1"/>
    <col min="5" max="5" width="6.42578125" style="793" bestFit="1" customWidth="1"/>
    <col min="6" max="6" width="8.42578125" style="793" bestFit="1" customWidth="1"/>
    <col min="7" max="7" width="1.85546875" style="970" customWidth="1"/>
    <col min="8" max="8" width="9.140625" style="793" customWidth="1"/>
    <col min="9" max="9" width="10.7109375" style="793" bestFit="1" customWidth="1"/>
    <col min="10" max="256" width="9.140625" style="793"/>
    <col min="257" max="257" width="83" style="793" bestFit="1" customWidth="1"/>
    <col min="258" max="259" width="8.42578125" style="793" bestFit="1" customWidth="1"/>
    <col min="260" max="260" width="6" style="793" bestFit="1" customWidth="1"/>
    <col min="261" max="261" width="6.42578125" style="793" bestFit="1" customWidth="1"/>
    <col min="262" max="262" width="8.42578125" style="793" bestFit="1" customWidth="1"/>
    <col min="263" max="263" width="1.85546875" style="793" customWidth="1"/>
    <col min="264" max="264" width="9.140625" style="793" customWidth="1"/>
    <col min="265" max="265" width="10.7109375" style="793" bestFit="1" customWidth="1"/>
    <col min="266" max="512" width="9.140625" style="793"/>
    <col min="513" max="513" width="83" style="793" bestFit="1" customWidth="1"/>
    <col min="514" max="515" width="8.42578125" style="793" bestFit="1" customWidth="1"/>
    <col min="516" max="516" width="6" style="793" bestFit="1" customWidth="1"/>
    <col min="517" max="517" width="6.42578125" style="793" bestFit="1" customWidth="1"/>
    <col min="518" max="518" width="8.42578125" style="793" bestFit="1" customWidth="1"/>
    <col min="519" max="519" width="1.85546875" style="793" customWidth="1"/>
    <col min="520" max="520" width="9.140625" style="793" customWidth="1"/>
    <col min="521" max="521" width="10.7109375" style="793" bestFit="1" customWidth="1"/>
    <col min="522" max="768" width="9.140625" style="793"/>
    <col min="769" max="769" width="83" style="793" bestFit="1" customWidth="1"/>
    <col min="770" max="771" width="8.42578125" style="793" bestFit="1" customWidth="1"/>
    <col min="772" max="772" width="6" style="793" bestFit="1" customWidth="1"/>
    <col min="773" max="773" width="6.42578125" style="793" bestFit="1" customWidth="1"/>
    <col min="774" max="774" width="8.42578125" style="793" bestFit="1" customWidth="1"/>
    <col min="775" max="775" width="1.85546875" style="793" customWidth="1"/>
    <col min="776" max="776" width="9.140625" style="793" customWidth="1"/>
    <col min="777" max="777" width="10.7109375" style="793" bestFit="1" customWidth="1"/>
    <col min="778" max="1024" width="9.140625" style="793"/>
    <col min="1025" max="1025" width="83" style="793" bestFit="1" customWidth="1"/>
    <col min="1026" max="1027" width="8.42578125" style="793" bestFit="1" customWidth="1"/>
    <col min="1028" max="1028" width="6" style="793" bestFit="1" customWidth="1"/>
    <col min="1029" max="1029" width="6.42578125" style="793" bestFit="1" customWidth="1"/>
    <col min="1030" max="1030" width="8.42578125" style="793" bestFit="1" customWidth="1"/>
    <col min="1031" max="1031" width="1.85546875" style="793" customWidth="1"/>
    <col min="1032" max="1032" width="9.140625" style="793" customWidth="1"/>
    <col min="1033" max="1033" width="10.7109375" style="793" bestFit="1" customWidth="1"/>
    <col min="1034" max="1280" width="9.140625" style="793"/>
    <col min="1281" max="1281" width="83" style="793" bestFit="1" customWidth="1"/>
    <col min="1282" max="1283" width="8.42578125" style="793" bestFit="1" customWidth="1"/>
    <col min="1284" max="1284" width="6" style="793" bestFit="1" customWidth="1"/>
    <col min="1285" max="1285" width="6.42578125" style="793" bestFit="1" customWidth="1"/>
    <col min="1286" max="1286" width="8.42578125" style="793" bestFit="1" customWidth="1"/>
    <col min="1287" max="1287" width="1.85546875" style="793" customWidth="1"/>
    <col min="1288" max="1288" width="9.140625" style="793" customWidth="1"/>
    <col min="1289" max="1289" width="10.7109375" style="793" bestFit="1" customWidth="1"/>
    <col min="1290" max="1536" width="9.140625" style="793"/>
    <col min="1537" max="1537" width="83" style="793" bestFit="1" customWidth="1"/>
    <col min="1538" max="1539" width="8.42578125" style="793" bestFit="1" customWidth="1"/>
    <col min="1540" max="1540" width="6" style="793" bestFit="1" customWidth="1"/>
    <col min="1541" max="1541" width="6.42578125" style="793" bestFit="1" customWidth="1"/>
    <col min="1542" max="1542" width="8.42578125" style="793" bestFit="1" customWidth="1"/>
    <col min="1543" max="1543" width="1.85546875" style="793" customWidth="1"/>
    <col min="1544" max="1544" width="9.140625" style="793" customWidth="1"/>
    <col min="1545" max="1545" width="10.7109375" style="793" bestFit="1" customWidth="1"/>
    <col min="1546" max="1792" width="9.140625" style="793"/>
    <col min="1793" max="1793" width="83" style="793" bestFit="1" customWidth="1"/>
    <col min="1794" max="1795" width="8.42578125" style="793" bestFit="1" customWidth="1"/>
    <col min="1796" max="1796" width="6" style="793" bestFit="1" customWidth="1"/>
    <col min="1797" max="1797" width="6.42578125" style="793" bestFit="1" customWidth="1"/>
    <col min="1798" max="1798" width="8.42578125" style="793" bestFit="1" customWidth="1"/>
    <col min="1799" max="1799" width="1.85546875" style="793" customWidth="1"/>
    <col min="1800" max="1800" width="9.140625" style="793" customWidth="1"/>
    <col min="1801" max="1801" width="10.7109375" style="793" bestFit="1" customWidth="1"/>
    <col min="1802" max="2048" width="9.140625" style="793"/>
    <col min="2049" max="2049" width="83" style="793" bestFit="1" customWidth="1"/>
    <col min="2050" max="2051" width="8.42578125" style="793" bestFit="1" customWidth="1"/>
    <col min="2052" max="2052" width="6" style="793" bestFit="1" customWidth="1"/>
    <col min="2053" max="2053" width="6.42578125" style="793" bestFit="1" customWidth="1"/>
    <col min="2054" max="2054" width="8.42578125" style="793" bestFit="1" customWidth="1"/>
    <col min="2055" max="2055" width="1.85546875" style="793" customWidth="1"/>
    <col min="2056" max="2056" width="9.140625" style="793" customWidth="1"/>
    <col min="2057" max="2057" width="10.7109375" style="793" bestFit="1" customWidth="1"/>
    <col min="2058" max="2304" width="9.140625" style="793"/>
    <col min="2305" max="2305" width="83" style="793" bestFit="1" customWidth="1"/>
    <col min="2306" max="2307" width="8.42578125" style="793" bestFit="1" customWidth="1"/>
    <col min="2308" max="2308" width="6" style="793" bestFit="1" customWidth="1"/>
    <col min="2309" max="2309" width="6.42578125" style="793" bestFit="1" customWidth="1"/>
    <col min="2310" max="2310" width="8.42578125" style="793" bestFit="1" customWidth="1"/>
    <col min="2311" max="2311" width="1.85546875" style="793" customWidth="1"/>
    <col min="2312" max="2312" width="9.140625" style="793" customWidth="1"/>
    <col min="2313" max="2313" width="10.7109375" style="793" bestFit="1" customWidth="1"/>
    <col min="2314" max="2560" width="9.140625" style="793"/>
    <col min="2561" max="2561" width="83" style="793" bestFit="1" customWidth="1"/>
    <col min="2562" max="2563" width="8.42578125" style="793" bestFit="1" customWidth="1"/>
    <col min="2564" max="2564" width="6" style="793" bestFit="1" customWidth="1"/>
    <col min="2565" max="2565" width="6.42578125" style="793" bestFit="1" customWidth="1"/>
    <col min="2566" max="2566" width="8.42578125" style="793" bestFit="1" customWidth="1"/>
    <col min="2567" max="2567" width="1.85546875" style="793" customWidth="1"/>
    <col min="2568" max="2568" width="9.140625" style="793" customWidth="1"/>
    <col min="2569" max="2569" width="10.7109375" style="793" bestFit="1" customWidth="1"/>
    <col min="2570" max="2816" width="9.140625" style="793"/>
    <col min="2817" max="2817" width="83" style="793" bestFit="1" customWidth="1"/>
    <col min="2818" max="2819" width="8.42578125" style="793" bestFit="1" customWidth="1"/>
    <col min="2820" max="2820" width="6" style="793" bestFit="1" customWidth="1"/>
    <col min="2821" max="2821" width="6.42578125" style="793" bestFit="1" customWidth="1"/>
    <col min="2822" max="2822" width="8.42578125" style="793" bestFit="1" customWidth="1"/>
    <col min="2823" max="2823" width="1.85546875" style="793" customWidth="1"/>
    <col min="2824" max="2824" width="9.140625" style="793" customWidth="1"/>
    <col min="2825" max="2825" width="10.7109375" style="793" bestFit="1" customWidth="1"/>
    <col min="2826" max="3072" width="9.140625" style="793"/>
    <col min="3073" max="3073" width="83" style="793" bestFit="1" customWidth="1"/>
    <col min="3074" max="3075" width="8.42578125" style="793" bestFit="1" customWidth="1"/>
    <col min="3076" max="3076" width="6" style="793" bestFit="1" customWidth="1"/>
    <col min="3077" max="3077" width="6.42578125" style="793" bestFit="1" customWidth="1"/>
    <col min="3078" max="3078" width="8.42578125" style="793" bestFit="1" customWidth="1"/>
    <col min="3079" max="3079" width="1.85546875" style="793" customWidth="1"/>
    <col min="3080" max="3080" width="9.140625" style="793" customWidth="1"/>
    <col min="3081" max="3081" width="10.7109375" style="793" bestFit="1" customWidth="1"/>
    <col min="3082" max="3328" width="9.140625" style="793"/>
    <col min="3329" max="3329" width="83" style="793" bestFit="1" customWidth="1"/>
    <col min="3330" max="3331" width="8.42578125" style="793" bestFit="1" customWidth="1"/>
    <col min="3332" max="3332" width="6" style="793" bestFit="1" customWidth="1"/>
    <col min="3333" max="3333" width="6.42578125" style="793" bestFit="1" customWidth="1"/>
    <col min="3334" max="3334" width="8.42578125" style="793" bestFit="1" customWidth="1"/>
    <col min="3335" max="3335" width="1.85546875" style="793" customWidth="1"/>
    <col min="3336" max="3336" width="9.140625" style="793" customWidth="1"/>
    <col min="3337" max="3337" width="10.7109375" style="793" bestFit="1" customWidth="1"/>
    <col min="3338" max="3584" width="9.140625" style="793"/>
    <col min="3585" max="3585" width="83" style="793" bestFit="1" customWidth="1"/>
    <col min="3586" max="3587" width="8.42578125" style="793" bestFit="1" customWidth="1"/>
    <col min="3588" max="3588" width="6" style="793" bestFit="1" customWidth="1"/>
    <col min="3589" max="3589" width="6.42578125" style="793" bestFit="1" customWidth="1"/>
    <col min="3590" max="3590" width="8.42578125" style="793" bestFit="1" customWidth="1"/>
    <col min="3591" max="3591" width="1.85546875" style="793" customWidth="1"/>
    <col min="3592" max="3592" width="9.140625" style="793" customWidth="1"/>
    <col min="3593" max="3593" width="10.7109375" style="793" bestFit="1" customWidth="1"/>
    <col min="3594" max="3840" width="9.140625" style="793"/>
    <col min="3841" max="3841" width="83" style="793" bestFit="1" customWidth="1"/>
    <col min="3842" max="3843" width="8.42578125" style="793" bestFit="1" customWidth="1"/>
    <col min="3844" max="3844" width="6" style="793" bestFit="1" customWidth="1"/>
    <col min="3845" max="3845" width="6.42578125" style="793" bestFit="1" customWidth="1"/>
    <col min="3846" max="3846" width="8.42578125" style="793" bestFit="1" customWidth="1"/>
    <col min="3847" max="3847" width="1.85546875" style="793" customWidth="1"/>
    <col min="3848" max="3848" width="9.140625" style="793" customWidth="1"/>
    <col min="3849" max="3849" width="10.7109375" style="793" bestFit="1" customWidth="1"/>
    <col min="3850" max="4096" width="9.140625" style="793"/>
    <col min="4097" max="4097" width="83" style="793" bestFit="1" customWidth="1"/>
    <col min="4098" max="4099" width="8.42578125" style="793" bestFit="1" customWidth="1"/>
    <col min="4100" max="4100" width="6" style="793" bestFit="1" customWidth="1"/>
    <col min="4101" max="4101" width="6.42578125" style="793" bestFit="1" customWidth="1"/>
    <col min="4102" max="4102" width="8.42578125" style="793" bestFit="1" customWidth="1"/>
    <col min="4103" max="4103" width="1.85546875" style="793" customWidth="1"/>
    <col min="4104" max="4104" width="9.140625" style="793" customWidth="1"/>
    <col min="4105" max="4105" width="10.7109375" style="793" bestFit="1" customWidth="1"/>
    <col min="4106" max="4352" width="9.140625" style="793"/>
    <col min="4353" max="4353" width="83" style="793" bestFit="1" customWidth="1"/>
    <col min="4354" max="4355" width="8.42578125" style="793" bestFit="1" customWidth="1"/>
    <col min="4356" max="4356" width="6" style="793" bestFit="1" customWidth="1"/>
    <col min="4357" max="4357" width="6.42578125" style="793" bestFit="1" customWidth="1"/>
    <col min="4358" max="4358" width="8.42578125" style="793" bestFit="1" customWidth="1"/>
    <col min="4359" max="4359" width="1.85546875" style="793" customWidth="1"/>
    <col min="4360" max="4360" width="9.140625" style="793" customWidth="1"/>
    <col min="4361" max="4361" width="10.7109375" style="793" bestFit="1" customWidth="1"/>
    <col min="4362" max="4608" width="9.140625" style="793"/>
    <col min="4609" max="4609" width="83" style="793" bestFit="1" customWidth="1"/>
    <col min="4610" max="4611" width="8.42578125" style="793" bestFit="1" customWidth="1"/>
    <col min="4612" max="4612" width="6" style="793" bestFit="1" customWidth="1"/>
    <col min="4613" max="4613" width="6.42578125" style="793" bestFit="1" customWidth="1"/>
    <col min="4614" max="4614" width="8.42578125" style="793" bestFit="1" customWidth="1"/>
    <col min="4615" max="4615" width="1.85546875" style="793" customWidth="1"/>
    <col min="4616" max="4616" width="9.140625" style="793" customWidth="1"/>
    <col min="4617" max="4617" width="10.7109375" style="793" bestFit="1" customWidth="1"/>
    <col min="4618" max="4864" width="9.140625" style="793"/>
    <col min="4865" max="4865" width="83" style="793" bestFit="1" customWidth="1"/>
    <col min="4866" max="4867" width="8.42578125" style="793" bestFit="1" customWidth="1"/>
    <col min="4868" max="4868" width="6" style="793" bestFit="1" customWidth="1"/>
    <col min="4869" max="4869" width="6.42578125" style="793" bestFit="1" customWidth="1"/>
    <col min="4870" max="4870" width="8.42578125" style="793" bestFit="1" customWidth="1"/>
    <col min="4871" max="4871" width="1.85546875" style="793" customWidth="1"/>
    <col min="4872" max="4872" width="9.140625" style="793" customWidth="1"/>
    <col min="4873" max="4873" width="10.7109375" style="793" bestFit="1" customWidth="1"/>
    <col min="4874" max="5120" width="9.140625" style="793"/>
    <col min="5121" max="5121" width="83" style="793" bestFit="1" customWidth="1"/>
    <col min="5122" max="5123" width="8.42578125" style="793" bestFit="1" customWidth="1"/>
    <col min="5124" max="5124" width="6" style="793" bestFit="1" customWidth="1"/>
    <col min="5125" max="5125" width="6.42578125" style="793" bestFit="1" customWidth="1"/>
    <col min="5126" max="5126" width="8.42578125" style="793" bestFit="1" customWidth="1"/>
    <col min="5127" max="5127" width="1.85546875" style="793" customWidth="1"/>
    <col min="5128" max="5128" width="9.140625" style="793" customWidth="1"/>
    <col min="5129" max="5129" width="10.7109375" style="793" bestFit="1" customWidth="1"/>
    <col min="5130" max="5376" width="9.140625" style="793"/>
    <col min="5377" max="5377" width="83" style="793" bestFit="1" customWidth="1"/>
    <col min="5378" max="5379" width="8.42578125" style="793" bestFit="1" customWidth="1"/>
    <col min="5380" max="5380" width="6" style="793" bestFit="1" customWidth="1"/>
    <col min="5381" max="5381" width="6.42578125" style="793" bestFit="1" customWidth="1"/>
    <col min="5382" max="5382" width="8.42578125" style="793" bestFit="1" customWidth="1"/>
    <col min="5383" max="5383" width="1.85546875" style="793" customWidth="1"/>
    <col min="5384" max="5384" width="9.140625" style="793" customWidth="1"/>
    <col min="5385" max="5385" width="10.7109375" style="793" bestFit="1" customWidth="1"/>
    <col min="5386" max="5632" width="9.140625" style="793"/>
    <col min="5633" max="5633" width="83" style="793" bestFit="1" customWidth="1"/>
    <col min="5634" max="5635" width="8.42578125" style="793" bestFit="1" customWidth="1"/>
    <col min="5636" max="5636" width="6" style="793" bestFit="1" customWidth="1"/>
    <col min="5637" max="5637" width="6.42578125" style="793" bestFit="1" customWidth="1"/>
    <col min="5638" max="5638" width="8.42578125" style="793" bestFit="1" customWidth="1"/>
    <col min="5639" max="5639" width="1.85546875" style="793" customWidth="1"/>
    <col min="5640" max="5640" width="9.140625" style="793" customWidth="1"/>
    <col min="5641" max="5641" width="10.7109375" style="793" bestFit="1" customWidth="1"/>
    <col min="5642" max="5888" width="9.140625" style="793"/>
    <col min="5889" max="5889" width="83" style="793" bestFit="1" customWidth="1"/>
    <col min="5890" max="5891" width="8.42578125" style="793" bestFit="1" customWidth="1"/>
    <col min="5892" max="5892" width="6" style="793" bestFit="1" customWidth="1"/>
    <col min="5893" max="5893" width="6.42578125" style="793" bestFit="1" customWidth="1"/>
    <col min="5894" max="5894" width="8.42578125" style="793" bestFit="1" customWidth="1"/>
    <col min="5895" max="5895" width="1.85546875" style="793" customWidth="1"/>
    <col min="5896" max="5896" width="9.140625" style="793" customWidth="1"/>
    <col min="5897" max="5897" width="10.7109375" style="793" bestFit="1" customWidth="1"/>
    <col min="5898" max="6144" width="9.140625" style="793"/>
    <col min="6145" max="6145" width="83" style="793" bestFit="1" customWidth="1"/>
    <col min="6146" max="6147" width="8.42578125" style="793" bestFit="1" customWidth="1"/>
    <col min="6148" max="6148" width="6" style="793" bestFit="1" customWidth="1"/>
    <col min="6149" max="6149" width="6.42578125" style="793" bestFit="1" customWidth="1"/>
    <col min="6150" max="6150" width="8.42578125" style="793" bestFit="1" customWidth="1"/>
    <col min="6151" max="6151" width="1.85546875" style="793" customWidth="1"/>
    <col min="6152" max="6152" width="9.140625" style="793" customWidth="1"/>
    <col min="6153" max="6153" width="10.7109375" style="793" bestFit="1" customWidth="1"/>
    <col min="6154" max="6400" width="9.140625" style="793"/>
    <col min="6401" max="6401" width="83" style="793" bestFit="1" customWidth="1"/>
    <col min="6402" max="6403" width="8.42578125" style="793" bestFit="1" customWidth="1"/>
    <col min="6404" max="6404" width="6" style="793" bestFit="1" customWidth="1"/>
    <col min="6405" max="6405" width="6.42578125" style="793" bestFit="1" customWidth="1"/>
    <col min="6406" max="6406" width="8.42578125" style="793" bestFit="1" customWidth="1"/>
    <col min="6407" max="6407" width="1.85546875" style="793" customWidth="1"/>
    <col min="6408" max="6408" width="9.140625" style="793" customWidth="1"/>
    <col min="6409" max="6409" width="10.7109375" style="793" bestFit="1" customWidth="1"/>
    <col min="6410" max="6656" width="9.140625" style="793"/>
    <col min="6657" max="6657" width="83" style="793" bestFit="1" customWidth="1"/>
    <col min="6658" max="6659" width="8.42578125" style="793" bestFit="1" customWidth="1"/>
    <col min="6660" max="6660" width="6" style="793" bestFit="1" customWidth="1"/>
    <col min="6661" max="6661" width="6.42578125" style="793" bestFit="1" customWidth="1"/>
    <col min="6662" max="6662" width="8.42578125" style="793" bestFit="1" customWidth="1"/>
    <col min="6663" max="6663" width="1.85546875" style="793" customWidth="1"/>
    <col min="6664" max="6664" width="9.140625" style="793" customWidth="1"/>
    <col min="6665" max="6665" width="10.7109375" style="793" bestFit="1" customWidth="1"/>
    <col min="6666" max="6912" width="9.140625" style="793"/>
    <col min="6913" max="6913" width="83" style="793" bestFit="1" customWidth="1"/>
    <col min="6914" max="6915" width="8.42578125" style="793" bestFit="1" customWidth="1"/>
    <col min="6916" max="6916" width="6" style="793" bestFit="1" customWidth="1"/>
    <col min="6917" max="6917" width="6.42578125" style="793" bestFit="1" customWidth="1"/>
    <col min="6918" max="6918" width="8.42578125" style="793" bestFit="1" customWidth="1"/>
    <col min="6919" max="6919" width="1.85546875" style="793" customWidth="1"/>
    <col min="6920" max="6920" width="9.140625" style="793" customWidth="1"/>
    <col min="6921" max="6921" width="10.7109375" style="793" bestFit="1" customWidth="1"/>
    <col min="6922" max="7168" width="9.140625" style="793"/>
    <col min="7169" max="7169" width="83" style="793" bestFit="1" customWidth="1"/>
    <col min="7170" max="7171" width="8.42578125" style="793" bestFit="1" customWidth="1"/>
    <col min="7172" max="7172" width="6" style="793" bestFit="1" customWidth="1"/>
    <col min="7173" max="7173" width="6.42578125" style="793" bestFit="1" customWidth="1"/>
    <col min="7174" max="7174" width="8.42578125" style="793" bestFit="1" customWidth="1"/>
    <col min="7175" max="7175" width="1.85546875" style="793" customWidth="1"/>
    <col min="7176" max="7176" width="9.140625" style="793" customWidth="1"/>
    <col min="7177" max="7177" width="10.7109375" style="793" bestFit="1" customWidth="1"/>
    <col min="7178" max="7424" width="9.140625" style="793"/>
    <col min="7425" max="7425" width="83" style="793" bestFit="1" customWidth="1"/>
    <col min="7426" max="7427" width="8.42578125" style="793" bestFit="1" customWidth="1"/>
    <col min="7428" max="7428" width="6" style="793" bestFit="1" customWidth="1"/>
    <col min="7429" max="7429" width="6.42578125" style="793" bestFit="1" customWidth="1"/>
    <col min="7430" max="7430" width="8.42578125" style="793" bestFit="1" customWidth="1"/>
    <col min="7431" max="7431" width="1.85546875" style="793" customWidth="1"/>
    <col min="7432" max="7432" width="9.140625" style="793" customWidth="1"/>
    <col min="7433" max="7433" width="10.7109375" style="793" bestFit="1" customWidth="1"/>
    <col min="7434" max="7680" width="9.140625" style="793"/>
    <col min="7681" max="7681" width="83" style="793" bestFit="1" customWidth="1"/>
    <col min="7682" max="7683" width="8.42578125" style="793" bestFit="1" customWidth="1"/>
    <col min="7684" max="7684" width="6" style="793" bestFit="1" customWidth="1"/>
    <col min="7685" max="7685" width="6.42578125" style="793" bestFit="1" customWidth="1"/>
    <col min="7686" max="7686" width="8.42578125" style="793" bestFit="1" customWidth="1"/>
    <col min="7687" max="7687" width="1.85546875" style="793" customWidth="1"/>
    <col min="7688" max="7688" width="9.140625" style="793" customWidth="1"/>
    <col min="7689" max="7689" width="10.7109375" style="793" bestFit="1" customWidth="1"/>
    <col min="7690" max="7936" width="9.140625" style="793"/>
    <col min="7937" max="7937" width="83" style="793" bestFit="1" customWidth="1"/>
    <col min="7938" max="7939" width="8.42578125" style="793" bestFit="1" customWidth="1"/>
    <col min="7940" max="7940" width="6" style="793" bestFit="1" customWidth="1"/>
    <col min="7941" max="7941" width="6.42578125" style="793" bestFit="1" customWidth="1"/>
    <col min="7942" max="7942" width="8.42578125" style="793" bestFit="1" customWidth="1"/>
    <col min="7943" max="7943" width="1.85546875" style="793" customWidth="1"/>
    <col min="7944" max="7944" width="9.140625" style="793" customWidth="1"/>
    <col min="7945" max="7945" width="10.7109375" style="793" bestFit="1" customWidth="1"/>
    <col min="7946" max="8192" width="9.140625" style="793"/>
    <col min="8193" max="8193" width="83" style="793" bestFit="1" customWidth="1"/>
    <col min="8194" max="8195" width="8.42578125" style="793" bestFit="1" customWidth="1"/>
    <col min="8196" max="8196" width="6" style="793" bestFit="1" customWidth="1"/>
    <col min="8197" max="8197" width="6.42578125" style="793" bestFit="1" customWidth="1"/>
    <col min="8198" max="8198" width="8.42578125" style="793" bestFit="1" customWidth="1"/>
    <col min="8199" max="8199" width="1.85546875" style="793" customWidth="1"/>
    <col min="8200" max="8200" width="9.140625" style="793" customWidth="1"/>
    <col min="8201" max="8201" width="10.7109375" style="793" bestFit="1" customWidth="1"/>
    <col min="8202" max="8448" width="9.140625" style="793"/>
    <col min="8449" max="8449" width="83" style="793" bestFit="1" customWidth="1"/>
    <col min="8450" max="8451" width="8.42578125" style="793" bestFit="1" customWidth="1"/>
    <col min="8452" max="8452" width="6" style="793" bestFit="1" customWidth="1"/>
    <col min="8453" max="8453" width="6.42578125" style="793" bestFit="1" customWidth="1"/>
    <col min="8454" max="8454" width="8.42578125" style="793" bestFit="1" customWidth="1"/>
    <col min="8455" max="8455" width="1.85546875" style="793" customWidth="1"/>
    <col min="8456" max="8456" width="9.140625" style="793" customWidth="1"/>
    <col min="8457" max="8457" width="10.7109375" style="793" bestFit="1" customWidth="1"/>
    <col min="8458" max="8704" width="9.140625" style="793"/>
    <col min="8705" max="8705" width="83" style="793" bestFit="1" customWidth="1"/>
    <col min="8706" max="8707" width="8.42578125" style="793" bestFit="1" customWidth="1"/>
    <col min="8708" max="8708" width="6" style="793" bestFit="1" customWidth="1"/>
    <col min="8709" max="8709" width="6.42578125" style="793" bestFit="1" customWidth="1"/>
    <col min="8710" max="8710" width="8.42578125" style="793" bestFit="1" customWidth="1"/>
    <col min="8711" max="8711" width="1.85546875" style="793" customWidth="1"/>
    <col min="8712" max="8712" width="9.140625" style="793" customWidth="1"/>
    <col min="8713" max="8713" width="10.7109375" style="793" bestFit="1" customWidth="1"/>
    <col min="8714" max="8960" width="9.140625" style="793"/>
    <col min="8961" max="8961" width="83" style="793" bestFit="1" customWidth="1"/>
    <col min="8962" max="8963" width="8.42578125" style="793" bestFit="1" customWidth="1"/>
    <col min="8964" max="8964" width="6" style="793" bestFit="1" customWidth="1"/>
    <col min="8965" max="8965" width="6.42578125" style="793" bestFit="1" customWidth="1"/>
    <col min="8966" max="8966" width="8.42578125" style="793" bestFit="1" customWidth="1"/>
    <col min="8967" max="8967" width="1.85546875" style="793" customWidth="1"/>
    <col min="8968" max="8968" width="9.140625" style="793" customWidth="1"/>
    <col min="8969" max="8969" width="10.7109375" style="793" bestFit="1" customWidth="1"/>
    <col min="8970" max="9216" width="9.140625" style="793"/>
    <col min="9217" max="9217" width="83" style="793" bestFit="1" customWidth="1"/>
    <col min="9218" max="9219" width="8.42578125" style="793" bestFit="1" customWidth="1"/>
    <col min="9220" max="9220" width="6" style="793" bestFit="1" customWidth="1"/>
    <col min="9221" max="9221" width="6.42578125" style="793" bestFit="1" customWidth="1"/>
    <col min="9222" max="9222" width="8.42578125" style="793" bestFit="1" customWidth="1"/>
    <col min="9223" max="9223" width="1.85546875" style="793" customWidth="1"/>
    <col min="9224" max="9224" width="9.140625" style="793" customWidth="1"/>
    <col min="9225" max="9225" width="10.7109375" style="793" bestFit="1" customWidth="1"/>
    <col min="9226" max="9472" width="9.140625" style="793"/>
    <col min="9473" max="9473" width="83" style="793" bestFit="1" customWidth="1"/>
    <col min="9474" max="9475" width="8.42578125" style="793" bestFit="1" customWidth="1"/>
    <col min="9476" max="9476" width="6" style="793" bestFit="1" customWidth="1"/>
    <col min="9477" max="9477" width="6.42578125" style="793" bestFit="1" customWidth="1"/>
    <col min="9478" max="9478" width="8.42578125" style="793" bestFit="1" customWidth="1"/>
    <col min="9479" max="9479" width="1.85546875" style="793" customWidth="1"/>
    <col min="9480" max="9480" width="9.140625" style="793" customWidth="1"/>
    <col min="9481" max="9481" width="10.7109375" style="793" bestFit="1" customWidth="1"/>
    <col min="9482" max="9728" width="9.140625" style="793"/>
    <col min="9729" max="9729" width="83" style="793" bestFit="1" customWidth="1"/>
    <col min="9730" max="9731" width="8.42578125" style="793" bestFit="1" customWidth="1"/>
    <col min="9732" max="9732" width="6" style="793" bestFit="1" customWidth="1"/>
    <col min="9733" max="9733" width="6.42578125" style="793" bestFit="1" customWidth="1"/>
    <col min="9734" max="9734" width="8.42578125" style="793" bestFit="1" customWidth="1"/>
    <col min="9735" max="9735" width="1.85546875" style="793" customWidth="1"/>
    <col min="9736" max="9736" width="9.140625" style="793" customWidth="1"/>
    <col min="9737" max="9737" width="10.7109375" style="793" bestFit="1" customWidth="1"/>
    <col min="9738" max="9984" width="9.140625" style="793"/>
    <col min="9985" max="9985" width="83" style="793" bestFit="1" customWidth="1"/>
    <col min="9986" max="9987" width="8.42578125" style="793" bestFit="1" customWidth="1"/>
    <col min="9988" max="9988" width="6" style="793" bestFit="1" customWidth="1"/>
    <col min="9989" max="9989" width="6.42578125" style="793" bestFit="1" customWidth="1"/>
    <col min="9990" max="9990" width="8.42578125" style="793" bestFit="1" customWidth="1"/>
    <col min="9991" max="9991" width="1.85546875" style="793" customWidth="1"/>
    <col min="9992" max="9992" width="9.140625" style="793" customWidth="1"/>
    <col min="9993" max="9993" width="10.7109375" style="793" bestFit="1" customWidth="1"/>
    <col min="9994" max="10240" width="9.140625" style="793"/>
    <col min="10241" max="10241" width="83" style="793" bestFit="1" customWidth="1"/>
    <col min="10242" max="10243" width="8.42578125" style="793" bestFit="1" customWidth="1"/>
    <col min="10244" max="10244" width="6" style="793" bestFit="1" customWidth="1"/>
    <col min="10245" max="10245" width="6.42578125" style="793" bestFit="1" customWidth="1"/>
    <col min="10246" max="10246" width="8.42578125" style="793" bestFit="1" customWidth="1"/>
    <col min="10247" max="10247" width="1.85546875" style="793" customWidth="1"/>
    <col min="10248" max="10248" width="9.140625" style="793" customWidth="1"/>
    <col min="10249" max="10249" width="10.7109375" style="793" bestFit="1" customWidth="1"/>
    <col min="10250" max="10496" width="9.140625" style="793"/>
    <col min="10497" max="10497" width="83" style="793" bestFit="1" customWidth="1"/>
    <col min="10498" max="10499" width="8.42578125" style="793" bestFit="1" customWidth="1"/>
    <col min="10500" max="10500" width="6" style="793" bestFit="1" customWidth="1"/>
    <col min="10501" max="10501" width="6.42578125" style="793" bestFit="1" customWidth="1"/>
    <col min="10502" max="10502" width="8.42578125" style="793" bestFit="1" customWidth="1"/>
    <col min="10503" max="10503" width="1.85546875" style="793" customWidth="1"/>
    <col min="10504" max="10504" width="9.140625" style="793" customWidth="1"/>
    <col min="10505" max="10505" width="10.7109375" style="793" bestFit="1" customWidth="1"/>
    <col min="10506" max="10752" width="9.140625" style="793"/>
    <col min="10753" max="10753" width="83" style="793" bestFit="1" customWidth="1"/>
    <col min="10754" max="10755" width="8.42578125" style="793" bestFit="1" customWidth="1"/>
    <col min="10756" max="10756" width="6" style="793" bestFit="1" customWidth="1"/>
    <col min="10757" max="10757" width="6.42578125" style="793" bestFit="1" customWidth="1"/>
    <col min="10758" max="10758" width="8.42578125" style="793" bestFit="1" customWidth="1"/>
    <col min="10759" max="10759" width="1.85546875" style="793" customWidth="1"/>
    <col min="10760" max="10760" width="9.140625" style="793" customWidth="1"/>
    <col min="10761" max="10761" width="10.7109375" style="793" bestFit="1" customWidth="1"/>
    <col min="10762" max="11008" width="9.140625" style="793"/>
    <col min="11009" max="11009" width="83" style="793" bestFit="1" customWidth="1"/>
    <col min="11010" max="11011" width="8.42578125" style="793" bestFit="1" customWidth="1"/>
    <col min="11012" max="11012" width="6" style="793" bestFit="1" customWidth="1"/>
    <col min="11013" max="11013" width="6.42578125" style="793" bestFit="1" customWidth="1"/>
    <col min="11014" max="11014" width="8.42578125" style="793" bestFit="1" customWidth="1"/>
    <col min="11015" max="11015" width="1.85546875" style="793" customWidth="1"/>
    <col min="11016" max="11016" width="9.140625" style="793" customWidth="1"/>
    <col min="11017" max="11017" width="10.7109375" style="793" bestFit="1" customWidth="1"/>
    <col min="11018" max="11264" width="9.140625" style="793"/>
    <col min="11265" max="11265" width="83" style="793" bestFit="1" customWidth="1"/>
    <col min="11266" max="11267" width="8.42578125" style="793" bestFit="1" customWidth="1"/>
    <col min="11268" max="11268" width="6" style="793" bestFit="1" customWidth="1"/>
    <col min="11269" max="11269" width="6.42578125" style="793" bestFit="1" customWidth="1"/>
    <col min="11270" max="11270" width="8.42578125" style="793" bestFit="1" customWidth="1"/>
    <col min="11271" max="11271" width="1.85546875" style="793" customWidth="1"/>
    <col min="11272" max="11272" width="9.140625" style="793" customWidth="1"/>
    <col min="11273" max="11273" width="10.7109375" style="793" bestFit="1" customWidth="1"/>
    <col min="11274" max="11520" width="9.140625" style="793"/>
    <col min="11521" max="11521" width="83" style="793" bestFit="1" customWidth="1"/>
    <col min="11522" max="11523" width="8.42578125" style="793" bestFit="1" customWidth="1"/>
    <col min="11524" max="11524" width="6" style="793" bestFit="1" customWidth="1"/>
    <col min="11525" max="11525" width="6.42578125" style="793" bestFit="1" customWidth="1"/>
    <col min="11526" max="11526" width="8.42578125" style="793" bestFit="1" customWidth="1"/>
    <col min="11527" max="11527" width="1.85546875" style="793" customWidth="1"/>
    <col min="11528" max="11528" width="9.140625" style="793" customWidth="1"/>
    <col min="11529" max="11529" width="10.7109375" style="793" bestFit="1" customWidth="1"/>
    <col min="11530" max="11776" width="9.140625" style="793"/>
    <col min="11777" max="11777" width="83" style="793" bestFit="1" customWidth="1"/>
    <col min="11778" max="11779" width="8.42578125" style="793" bestFit="1" customWidth="1"/>
    <col min="11780" max="11780" width="6" style="793" bestFit="1" customWidth="1"/>
    <col min="11781" max="11781" width="6.42578125" style="793" bestFit="1" customWidth="1"/>
    <col min="11782" max="11782" width="8.42578125" style="793" bestFit="1" customWidth="1"/>
    <col min="11783" max="11783" width="1.85546875" style="793" customWidth="1"/>
    <col min="11784" max="11784" width="9.140625" style="793" customWidth="1"/>
    <col min="11785" max="11785" width="10.7109375" style="793" bestFit="1" customWidth="1"/>
    <col min="11786" max="12032" width="9.140625" style="793"/>
    <col min="12033" max="12033" width="83" style="793" bestFit="1" customWidth="1"/>
    <col min="12034" max="12035" width="8.42578125" style="793" bestFit="1" customWidth="1"/>
    <col min="12036" max="12036" width="6" style="793" bestFit="1" customWidth="1"/>
    <col min="12037" max="12037" width="6.42578125" style="793" bestFit="1" customWidth="1"/>
    <col min="12038" max="12038" width="8.42578125" style="793" bestFit="1" customWidth="1"/>
    <col min="12039" max="12039" width="1.85546875" style="793" customWidth="1"/>
    <col min="12040" max="12040" width="9.140625" style="793" customWidth="1"/>
    <col min="12041" max="12041" width="10.7109375" style="793" bestFit="1" customWidth="1"/>
    <col min="12042" max="12288" width="9.140625" style="793"/>
    <col min="12289" max="12289" width="83" style="793" bestFit="1" customWidth="1"/>
    <col min="12290" max="12291" width="8.42578125" style="793" bestFit="1" customWidth="1"/>
    <col min="12292" max="12292" width="6" style="793" bestFit="1" customWidth="1"/>
    <col min="12293" max="12293" width="6.42578125" style="793" bestFit="1" customWidth="1"/>
    <col min="12294" max="12294" width="8.42578125" style="793" bestFit="1" customWidth="1"/>
    <col min="12295" max="12295" width="1.85546875" style="793" customWidth="1"/>
    <col min="12296" max="12296" width="9.140625" style="793" customWidth="1"/>
    <col min="12297" max="12297" width="10.7109375" style="793" bestFit="1" customWidth="1"/>
    <col min="12298" max="12544" width="9.140625" style="793"/>
    <col min="12545" max="12545" width="83" style="793" bestFit="1" customWidth="1"/>
    <col min="12546" max="12547" width="8.42578125" style="793" bestFit="1" customWidth="1"/>
    <col min="12548" max="12548" width="6" style="793" bestFit="1" customWidth="1"/>
    <col min="12549" max="12549" width="6.42578125" style="793" bestFit="1" customWidth="1"/>
    <col min="12550" max="12550" width="8.42578125" style="793" bestFit="1" customWidth="1"/>
    <col min="12551" max="12551" width="1.85546875" style="793" customWidth="1"/>
    <col min="12552" max="12552" width="9.140625" style="793" customWidth="1"/>
    <col min="12553" max="12553" width="10.7109375" style="793" bestFit="1" customWidth="1"/>
    <col min="12554" max="12800" width="9.140625" style="793"/>
    <col min="12801" max="12801" width="83" style="793" bestFit="1" customWidth="1"/>
    <col min="12802" max="12803" width="8.42578125" style="793" bestFit="1" customWidth="1"/>
    <col min="12804" max="12804" width="6" style="793" bestFit="1" customWidth="1"/>
    <col min="12805" max="12805" width="6.42578125" style="793" bestFit="1" customWidth="1"/>
    <col min="12806" max="12806" width="8.42578125" style="793" bestFit="1" customWidth="1"/>
    <col min="12807" max="12807" width="1.85546875" style="793" customWidth="1"/>
    <col min="12808" max="12808" width="9.140625" style="793" customWidth="1"/>
    <col min="12809" max="12809" width="10.7109375" style="793" bestFit="1" customWidth="1"/>
    <col min="12810" max="13056" width="9.140625" style="793"/>
    <col min="13057" max="13057" width="83" style="793" bestFit="1" customWidth="1"/>
    <col min="13058" max="13059" width="8.42578125" style="793" bestFit="1" customWidth="1"/>
    <col min="13060" max="13060" width="6" style="793" bestFit="1" customWidth="1"/>
    <col min="13061" max="13061" width="6.42578125" style="793" bestFit="1" customWidth="1"/>
    <col min="13062" max="13062" width="8.42578125" style="793" bestFit="1" customWidth="1"/>
    <col min="13063" max="13063" width="1.85546875" style="793" customWidth="1"/>
    <col min="13064" max="13064" width="9.140625" style="793" customWidth="1"/>
    <col min="13065" max="13065" width="10.7109375" style="793" bestFit="1" customWidth="1"/>
    <col min="13066" max="13312" width="9.140625" style="793"/>
    <col min="13313" max="13313" width="83" style="793" bestFit="1" customWidth="1"/>
    <col min="13314" max="13315" width="8.42578125" style="793" bestFit="1" customWidth="1"/>
    <col min="13316" max="13316" width="6" style="793" bestFit="1" customWidth="1"/>
    <col min="13317" max="13317" width="6.42578125" style="793" bestFit="1" customWidth="1"/>
    <col min="13318" max="13318" width="8.42578125" style="793" bestFit="1" customWidth="1"/>
    <col min="13319" max="13319" width="1.85546875" style="793" customWidth="1"/>
    <col min="13320" max="13320" width="9.140625" style="793" customWidth="1"/>
    <col min="13321" max="13321" width="10.7109375" style="793" bestFit="1" customWidth="1"/>
    <col min="13322" max="13568" width="9.140625" style="793"/>
    <col min="13569" max="13569" width="83" style="793" bestFit="1" customWidth="1"/>
    <col min="13570" max="13571" width="8.42578125" style="793" bestFit="1" customWidth="1"/>
    <col min="13572" max="13572" width="6" style="793" bestFit="1" customWidth="1"/>
    <col min="13573" max="13573" width="6.42578125" style="793" bestFit="1" customWidth="1"/>
    <col min="13574" max="13574" width="8.42578125" style="793" bestFit="1" customWidth="1"/>
    <col min="13575" max="13575" width="1.85546875" style="793" customWidth="1"/>
    <col min="13576" max="13576" width="9.140625" style="793" customWidth="1"/>
    <col min="13577" max="13577" width="10.7109375" style="793" bestFit="1" customWidth="1"/>
    <col min="13578" max="13824" width="9.140625" style="793"/>
    <col min="13825" max="13825" width="83" style="793" bestFit="1" customWidth="1"/>
    <col min="13826" max="13827" width="8.42578125" style="793" bestFit="1" customWidth="1"/>
    <col min="13828" max="13828" width="6" style="793" bestFit="1" customWidth="1"/>
    <col min="13829" max="13829" width="6.42578125" style="793" bestFit="1" customWidth="1"/>
    <col min="13830" max="13830" width="8.42578125" style="793" bestFit="1" customWidth="1"/>
    <col min="13831" max="13831" width="1.85546875" style="793" customWidth="1"/>
    <col min="13832" max="13832" width="9.140625" style="793" customWidth="1"/>
    <col min="13833" max="13833" width="10.7109375" style="793" bestFit="1" customWidth="1"/>
    <col min="13834" max="14080" width="9.140625" style="793"/>
    <col min="14081" max="14081" width="83" style="793" bestFit="1" customWidth="1"/>
    <col min="14082" max="14083" width="8.42578125" style="793" bestFit="1" customWidth="1"/>
    <col min="14084" max="14084" width="6" style="793" bestFit="1" customWidth="1"/>
    <col min="14085" max="14085" width="6.42578125" style="793" bestFit="1" customWidth="1"/>
    <col min="14086" max="14086" width="8.42578125" style="793" bestFit="1" customWidth="1"/>
    <col min="14087" max="14087" width="1.85546875" style="793" customWidth="1"/>
    <col min="14088" max="14088" width="9.140625" style="793" customWidth="1"/>
    <col min="14089" max="14089" width="10.7109375" style="793" bestFit="1" customWidth="1"/>
    <col min="14090" max="14336" width="9.140625" style="793"/>
    <col min="14337" max="14337" width="83" style="793" bestFit="1" customWidth="1"/>
    <col min="14338" max="14339" width="8.42578125" style="793" bestFit="1" customWidth="1"/>
    <col min="14340" max="14340" width="6" style="793" bestFit="1" customWidth="1"/>
    <col min="14341" max="14341" width="6.42578125" style="793" bestFit="1" customWidth="1"/>
    <col min="14342" max="14342" width="8.42578125" style="793" bestFit="1" customWidth="1"/>
    <col min="14343" max="14343" width="1.85546875" style="793" customWidth="1"/>
    <col min="14344" max="14344" width="9.140625" style="793" customWidth="1"/>
    <col min="14345" max="14345" width="10.7109375" style="793" bestFit="1" customWidth="1"/>
    <col min="14346" max="14592" width="9.140625" style="793"/>
    <col min="14593" max="14593" width="83" style="793" bestFit="1" customWidth="1"/>
    <col min="14594" max="14595" width="8.42578125" style="793" bestFit="1" customWidth="1"/>
    <col min="14596" max="14596" width="6" style="793" bestFit="1" customWidth="1"/>
    <col min="14597" max="14597" width="6.42578125" style="793" bestFit="1" customWidth="1"/>
    <col min="14598" max="14598" width="8.42578125" style="793" bestFit="1" customWidth="1"/>
    <col min="14599" max="14599" width="1.85546875" style="793" customWidth="1"/>
    <col min="14600" max="14600" width="9.140625" style="793" customWidth="1"/>
    <col min="14601" max="14601" width="10.7109375" style="793" bestFit="1" customWidth="1"/>
    <col min="14602" max="14848" width="9.140625" style="793"/>
    <col min="14849" max="14849" width="83" style="793" bestFit="1" customWidth="1"/>
    <col min="14850" max="14851" width="8.42578125" style="793" bestFit="1" customWidth="1"/>
    <col min="14852" max="14852" width="6" style="793" bestFit="1" customWidth="1"/>
    <col min="14853" max="14853" width="6.42578125" style="793" bestFit="1" customWidth="1"/>
    <col min="14854" max="14854" width="8.42578125" style="793" bestFit="1" customWidth="1"/>
    <col min="14855" max="14855" width="1.85546875" style="793" customWidth="1"/>
    <col min="14856" max="14856" width="9.140625" style="793" customWidth="1"/>
    <col min="14857" max="14857" width="10.7109375" style="793" bestFit="1" customWidth="1"/>
    <col min="14858" max="15104" width="9.140625" style="793"/>
    <col min="15105" max="15105" width="83" style="793" bestFit="1" customWidth="1"/>
    <col min="15106" max="15107" width="8.42578125" style="793" bestFit="1" customWidth="1"/>
    <col min="15108" max="15108" width="6" style="793" bestFit="1" customWidth="1"/>
    <col min="15109" max="15109" width="6.42578125" style="793" bestFit="1" customWidth="1"/>
    <col min="15110" max="15110" width="8.42578125" style="793" bestFit="1" customWidth="1"/>
    <col min="15111" max="15111" width="1.85546875" style="793" customWidth="1"/>
    <col min="15112" max="15112" width="9.140625" style="793" customWidth="1"/>
    <col min="15113" max="15113" width="10.7109375" style="793" bestFit="1" customWidth="1"/>
    <col min="15114" max="15360" width="9.140625" style="793"/>
    <col min="15361" max="15361" width="83" style="793" bestFit="1" customWidth="1"/>
    <col min="15362" max="15363" width="8.42578125" style="793" bestFit="1" customWidth="1"/>
    <col min="15364" max="15364" width="6" style="793" bestFit="1" customWidth="1"/>
    <col min="15365" max="15365" width="6.42578125" style="793" bestFit="1" customWidth="1"/>
    <col min="15366" max="15366" width="8.42578125" style="793" bestFit="1" customWidth="1"/>
    <col min="15367" max="15367" width="1.85546875" style="793" customWidth="1"/>
    <col min="15368" max="15368" width="9.140625" style="793" customWidth="1"/>
    <col min="15369" max="15369" width="10.7109375" style="793" bestFit="1" customWidth="1"/>
    <col min="15370" max="15616" width="9.140625" style="793"/>
    <col min="15617" max="15617" width="83" style="793" bestFit="1" customWidth="1"/>
    <col min="15618" max="15619" width="8.42578125" style="793" bestFit="1" customWidth="1"/>
    <col min="15620" max="15620" width="6" style="793" bestFit="1" customWidth="1"/>
    <col min="15621" max="15621" width="6.42578125" style="793" bestFit="1" customWidth="1"/>
    <col min="15622" max="15622" width="8.42578125" style="793" bestFit="1" customWidth="1"/>
    <col min="15623" max="15623" width="1.85546875" style="793" customWidth="1"/>
    <col min="15624" max="15624" width="9.140625" style="793" customWidth="1"/>
    <col min="15625" max="15625" width="10.7109375" style="793" bestFit="1" customWidth="1"/>
    <col min="15626" max="15872" width="9.140625" style="793"/>
    <col min="15873" max="15873" width="83" style="793" bestFit="1" customWidth="1"/>
    <col min="15874" max="15875" width="8.42578125" style="793" bestFit="1" customWidth="1"/>
    <col min="15876" max="15876" width="6" style="793" bestFit="1" customWidth="1"/>
    <col min="15877" max="15877" width="6.42578125" style="793" bestFit="1" customWidth="1"/>
    <col min="15878" max="15878" width="8.42578125" style="793" bestFit="1" customWidth="1"/>
    <col min="15879" max="15879" width="1.85546875" style="793" customWidth="1"/>
    <col min="15880" max="15880" width="9.140625" style="793" customWidth="1"/>
    <col min="15881" max="15881" width="10.7109375" style="793" bestFit="1" customWidth="1"/>
    <col min="15882" max="16128" width="9.140625" style="793"/>
    <col min="16129" max="16129" width="83" style="793" bestFit="1" customWidth="1"/>
    <col min="16130" max="16131" width="8.42578125" style="793" bestFit="1" customWidth="1"/>
    <col min="16132" max="16132" width="6" style="793" bestFit="1" customWidth="1"/>
    <col min="16133" max="16133" width="6.42578125" style="793" bestFit="1" customWidth="1"/>
    <col min="16134" max="16134" width="8.42578125" style="793" bestFit="1" customWidth="1"/>
    <col min="16135" max="16135" width="1.85546875" style="793" customWidth="1"/>
    <col min="16136" max="16136" width="9.140625" style="793" customWidth="1"/>
    <col min="16137" max="16137" width="10.7109375" style="793" bestFit="1" customWidth="1"/>
    <col min="16138" max="16384" width="9.140625" style="793"/>
  </cols>
  <sheetData>
    <row r="1" spans="1:6" s="59" customFormat="1" ht="2.25" customHeight="1">
      <c r="A1" s="57"/>
      <c r="B1" s="58"/>
      <c r="C1" s="58"/>
      <c r="D1" s="58"/>
      <c r="E1" s="58"/>
      <c r="F1" s="58"/>
    </row>
    <row r="2" spans="1:6" s="49" customFormat="1" ht="39" customHeight="1">
      <c r="A2" s="1068" t="s">
        <v>1073</v>
      </c>
      <c r="B2" s="1068"/>
      <c r="C2" s="1068"/>
      <c r="D2" s="1068"/>
      <c r="E2" s="1068"/>
      <c r="F2" s="1068"/>
    </row>
    <row r="3" spans="1:6" s="49" customFormat="1" ht="20.25">
      <c r="A3" s="1068" t="s">
        <v>1158</v>
      </c>
      <c r="B3" s="1068"/>
      <c r="C3" s="1068"/>
      <c r="D3" s="1068"/>
      <c r="E3" s="1068"/>
      <c r="F3" s="1068"/>
    </row>
    <row r="4" spans="1:6" s="49" customFormat="1" ht="20.25">
      <c r="A4" s="1068" t="s">
        <v>1527</v>
      </c>
      <c r="B4" s="1068"/>
      <c r="C4" s="1068"/>
      <c r="D4" s="1068"/>
      <c r="E4" s="1068"/>
      <c r="F4" s="1068"/>
    </row>
    <row r="5" spans="1:6" s="50" customFormat="1" ht="39" customHeight="1">
      <c r="A5" s="1074" t="s">
        <v>1253</v>
      </c>
      <c r="B5" s="1074"/>
      <c r="C5" s="1074"/>
      <c r="D5" s="1074"/>
      <c r="E5" s="1074"/>
      <c r="F5" s="1074"/>
    </row>
    <row r="6" spans="1:6" s="793" customFormat="1" ht="6" customHeight="1">
      <c r="A6" s="56"/>
    </row>
    <row r="7" spans="1:6" s="793" customFormat="1" ht="4.5" customHeight="1" thickBot="1">
      <c r="A7" s="369"/>
      <c r="B7" s="580"/>
      <c r="C7" s="580"/>
      <c r="D7" s="580"/>
      <c r="E7" s="580"/>
      <c r="F7" s="580"/>
    </row>
    <row r="8" spans="1:6" s="1165" customFormat="1" ht="14.25" customHeight="1" thickTop="1" thickBot="1">
      <c r="A8" s="895"/>
      <c r="B8" s="896" t="s">
        <v>2</v>
      </c>
      <c r="C8" s="896" t="s">
        <v>3</v>
      </c>
      <c r="D8" s="896" t="s">
        <v>4</v>
      </c>
      <c r="E8" s="896" t="s">
        <v>5</v>
      </c>
      <c r="F8" s="896" t="s">
        <v>6</v>
      </c>
    </row>
    <row r="9" spans="1:6" s="1165" customFormat="1" ht="14.25" customHeight="1" thickTop="1" thickBot="1">
      <c r="A9" s="48" t="s">
        <v>7</v>
      </c>
      <c r="B9" s="897">
        <v>4501749.0771199996</v>
      </c>
      <c r="C9" s="897">
        <v>294589.07227999996</v>
      </c>
      <c r="D9" s="897">
        <v>0</v>
      </c>
      <c r="E9" s="897">
        <v>1106.79259</v>
      </c>
      <c r="F9" s="897">
        <v>4797444.9419900002</v>
      </c>
    </row>
    <row r="10" spans="1:6" s="1165" customFormat="1" ht="14.25" customHeight="1" thickTop="1" thickBot="1">
      <c r="A10" s="385" t="s">
        <v>8</v>
      </c>
      <c r="B10" s="898">
        <v>349169.35732000001</v>
      </c>
      <c r="C10" s="898">
        <v>100577.18979</v>
      </c>
      <c r="D10" s="898">
        <v>0</v>
      </c>
      <c r="E10" s="898">
        <v>742.24937</v>
      </c>
      <c r="F10" s="898">
        <v>450488.79648000002</v>
      </c>
    </row>
    <row r="11" spans="1:6" s="1165" customFormat="1" ht="14.25" customHeight="1" thickTop="1">
      <c r="A11" s="415" t="s">
        <v>9</v>
      </c>
      <c r="B11" s="899">
        <v>98145.774120000002</v>
      </c>
      <c r="C11" s="899">
        <v>29515.31496</v>
      </c>
      <c r="D11" s="899">
        <v>0</v>
      </c>
      <c r="E11" s="899">
        <v>0</v>
      </c>
      <c r="F11" s="899">
        <v>127661.08908000001</v>
      </c>
    </row>
    <row r="12" spans="1:6" s="1165" customFormat="1" ht="14.25" customHeight="1">
      <c r="A12" s="415" t="s">
        <v>10</v>
      </c>
      <c r="B12" s="899">
        <v>233663.87913999998</v>
      </c>
      <c r="C12" s="899">
        <v>27889.467479999999</v>
      </c>
      <c r="D12" s="899">
        <v>0</v>
      </c>
      <c r="E12" s="899">
        <v>742.24937</v>
      </c>
      <c r="F12" s="899">
        <v>262295.59599</v>
      </c>
    </row>
    <row r="13" spans="1:6" s="1165" customFormat="1" ht="14.25" customHeight="1">
      <c r="A13" s="415" t="s">
        <v>11</v>
      </c>
      <c r="B13" s="899">
        <v>17312.915079999999</v>
      </c>
      <c r="C13" s="899">
        <v>13876.09828</v>
      </c>
      <c r="D13" s="899">
        <v>0</v>
      </c>
      <c r="E13" s="899">
        <v>0</v>
      </c>
      <c r="F13" s="899">
        <v>31189.013360000001</v>
      </c>
    </row>
    <row r="14" spans="1:6" s="1165" customFormat="1" ht="14.25" customHeight="1">
      <c r="A14" s="415" t="s">
        <v>12</v>
      </c>
      <c r="B14" s="899">
        <v>0</v>
      </c>
      <c r="C14" s="899">
        <v>0</v>
      </c>
      <c r="D14" s="899">
        <v>0</v>
      </c>
      <c r="E14" s="899">
        <v>0</v>
      </c>
      <c r="F14" s="899">
        <v>0</v>
      </c>
    </row>
    <row r="15" spans="1:6" s="1165" customFormat="1" ht="14.25" customHeight="1">
      <c r="A15" s="415" t="s">
        <v>13</v>
      </c>
      <c r="B15" s="899">
        <v>0</v>
      </c>
      <c r="C15" s="899">
        <v>29295.8511</v>
      </c>
      <c r="D15" s="899">
        <v>0</v>
      </c>
      <c r="E15" s="899">
        <v>0</v>
      </c>
      <c r="F15" s="899">
        <v>29295.8511</v>
      </c>
    </row>
    <row r="16" spans="1:6" s="1165" customFormat="1" ht="14.25" customHeight="1">
      <c r="A16" s="415" t="s">
        <v>14</v>
      </c>
      <c r="B16" s="899">
        <v>46.788980000000002</v>
      </c>
      <c r="C16" s="899">
        <v>0.45797000000000004</v>
      </c>
      <c r="D16" s="899">
        <v>0</v>
      </c>
      <c r="E16" s="899">
        <v>0</v>
      </c>
      <c r="F16" s="899">
        <v>47.246949999999998</v>
      </c>
    </row>
    <row r="17" spans="1:6" s="1165" customFormat="1" ht="14.25" customHeight="1">
      <c r="A17" s="415" t="s">
        <v>15</v>
      </c>
      <c r="B17" s="899">
        <v>0</v>
      </c>
      <c r="C17" s="899">
        <v>0</v>
      </c>
      <c r="D17" s="899">
        <v>0</v>
      </c>
      <c r="E17" s="899">
        <v>0</v>
      </c>
      <c r="F17" s="899">
        <v>0</v>
      </c>
    </row>
    <row r="18" spans="1:6" s="1165" customFormat="1" ht="14.25" customHeight="1" thickBot="1">
      <c r="A18" s="415" t="s">
        <v>16</v>
      </c>
      <c r="B18" s="899">
        <v>0</v>
      </c>
      <c r="C18" s="899">
        <v>0</v>
      </c>
      <c r="D18" s="899">
        <v>0</v>
      </c>
      <c r="E18" s="899">
        <v>0</v>
      </c>
      <c r="F18" s="899">
        <v>0</v>
      </c>
    </row>
    <row r="19" spans="1:6" s="1165" customFormat="1" ht="14.25" customHeight="1" thickTop="1" thickBot="1">
      <c r="A19" s="385" t="s">
        <v>17</v>
      </c>
      <c r="B19" s="898">
        <v>119656.86107</v>
      </c>
      <c r="C19" s="898">
        <v>78755.080669999996</v>
      </c>
      <c r="D19" s="898">
        <v>0</v>
      </c>
      <c r="E19" s="898">
        <v>53.920319999999997</v>
      </c>
      <c r="F19" s="898">
        <v>198465.86206000001</v>
      </c>
    </row>
    <row r="20" spans="1:6" s="1165" customFormat="1" ht="14.25" customHeight="1" thickTop="1">
      <c r="A20" s="415" t="s">
        <v>18</v>
      </c>
      <c r="B20" s="899">
        <v>0</v>
      </c>
      <c r="C20" s="899">
        <v>0</v>
      </c>
      <c r="D20" s="899">
        <v>0</v>
      </c>
      <c r="E20" s="899">
        <v>0</v>
      </c>
      <c r="F20" s="899">
        <v>0</v>
      </c>
    </row>
    <row r="21" spans="1:6" s="1165" customFormat="1" ht="14.25" customHeight="1">
      <c r="A21" s="415" t="s">
        <v>19</v>
      </c>
      <c r="B21" s="899">
        <v>17134.172760000001</v>
      </c>
      <c r="C21" s="899">
        <v>12142.424060000001</v>
      </c>
      <c r="D21" s="899">
        <v>0</v>
      </c>
      <c r="E21" s="899">
        <v>0</v>
      </c>
      <c r="F21" s="899">
        <v>29276.596819999999</v>
      </c>
    </row>
    <row r="22" spans="1:6" s="1165" customFormat="1" ht="14.25" customHeight="1">
      <c r="A22" s="415" t="s">
        <v>20</v>
      </c>
      <c r="B22" s="899">
        <v>0</v>
      </c>
      <c r="C22" s="899">
        <v>0</v>
      </c>
      <c r="D22" s="899">
        <v>0</v>
      </c>
      <c r="E22" s="899">
        <v>0</v>
      </c>
      <c r="F22" s="899">
        <v>0</v>
      </c>
    </row>
    <row r="23" spans="1:6" s="1165" customFormat="1" ht="14.25" customHeight="1">
      <c r="A23" s="415" t="s">
        <v>21</v>
      </c>
      <c r="B23" s="899">
        <v>0</v>
      </c>
      <c r="C23" s="899">
        <v>0</v>
      </c>
      <c r="D23" s="899">
        <v>0</v>
      </c>
      <c r="E23" s="899">
        <v>0</v>
      </c>
      <c r="F23" s="899">
        <v>0</v>
      </c>
    </row>
    <row r="24" spans="1:6" s="1165" customFormat="1" ht="14.25" customHeight="1">
      <c r="A24" s="415" t="s">
        <v>22</v>
      </c>
      <c r="B24" s="899">
        <v>37171.771609999996</v>
      </c>
      <c r="C24" s="899">
        <v>9964.9401899999993</v>
      </c>
      <c r="D24" s="899">
        <v>0</v>
      </c>
      <c r="E24" s="899">
        <v>52.542089999999995</v>
      </c>
      <c r="F24" s="899">
        <v>47189.25389</v>
      </c>
    </row>
    <row r="25" spans="1:6" s="1165" customFormat="1" ht="14.25" customHeight="1">
      <c r="A25" s="415" t="s">
        <v>23</v>
      </c>
      <c r="B25" s="899">
        <v>65324.875599999999</v>
      </c>
      <c r="C25" s="899">
        <v>56647.716420000004</v>
      </c>
      <c r="D25" s="899">
        <v>0</v>
      </c>
      <c r="E25" s="899">
        <v>1.3782300000000001</v>
      </c>
      <c r="F25" s="899">
        <v>121973.97025</v>
      </c>
    </row>
    <row r="26" spans="1:6" s="1165" customFormat="1" ht="14.25" customHeight="1">
      <c r="A26" s="415" t="s">
        <v>24</v>
      </c>
      <c r="B26" s="899">
        <v>26.0411</v>
      </c>
      <c r="C26" s="899">
        <v>0</v>
      </c>
      <c r="D26" s="899">
        <v>0</v>
      </c>
      <c r="E26" s="899">
        <v>0</v>
      </c>
      <c r="F26" s="899">
        <v>26.0411</v>
      </c>
    </row>
    <row r="27" spans="1:6" s="1165" customFormat="1" ht="14.25" customHeight="1" thickBot="1">
      <c r="A27" s="415" t="s">
        <v>25</v>
      </c>
      <c r="B27" s="899">
        <v>0</v>
      </c>
      <c r="C27" s="899">
        <v>0</v>
      </c>
      <c r="D27" s="899">
        <v>0</v>
      </c>
      <c r="E27" s="899">
        <v>0</v>
      </c>
      <c r="F27" s="899">
        <v>0</v>
      </c>
    </row>
    <row r="28" spans="1:6" s="1165" customFormat="1" ht="14.25" customHeight="1" thickTop="1" thickBot="1">
      <c r="A28" s="385" t="s">
        <v>26</v>
      </c>
      <c r="B28" s="898">
        <v>3746240.1915599997</v>
      </c>
      <c r="C28" s="898">
        <v>85357.082379999993</v>
      </c>
      <c r="D28" s="898">
        <v>0</v>
      </c>
      <c r="E28" s="898">
        <v>310.62290000000002</v>
      </c>
      <c r="F28" s="898">
        <v>3831907.8968400001</v>
      </c>
    </row>
    <row r="29" spans="1:6" s="1165" customFormat="1" ht="14.25" customHeight="1" thickTop="1">
      <c r="A29" s="416" t="s">
        <v>27</v>
      </c>
      <c r="B29" s="899">
        <v>3688070.6649199999</v>
      </c>
      <c r="C29" s="899">
        <v>117671.66133</v>
      </c>
      <c r="D29" s="899">
        <v>0</v>
      </c>
      <c r="E29" s="899">
        <v>309.94360999999998</v>
      </c>
      <c r="F29" s="899">
        <v>3806052.2698600003</v>
      </c>
    </row>
    <row r="30" spans="1:6" s="1165" customFormat="1" ht="14.25" customHeight="1">
      <c r="A30" s="415" t="s">
        <v>28</v>
      </c>
      <c r="B30" s="899">
        <v>3588919.8944999999</v>
      </c>
      <c r="C30" s="899">
        <v>106708.00408</v>
      </c>
      <c r="D30" s="899">
        <v>0</v>
      </c>
      <c r="E30" s="899">
        <v>309.94360999999998</v>
      </c>
      <c r="F30" s="899">
        <v>3695937.8421900002</v>
      </c>
    </row>
    <row r="31" spans="1:6" s="1165" customFormat="1" ht="14.25" customHeight="1">
      <c r="A31" s="415" t="s">
        <v>29</v>
      </c>
      <c r="B31" s="899">
        <v>95659.920559999999</v>
      </c>
      <c r="C31" s="899">
        <v>9967.4138199999998</v>
      </c>
      <c r="D31" s="899">
        <v>0</v>
      </c>
      <c r="E31" s="899">
        <v>0</v>
      </c>
      <c r="F31" s="899">
        <v>105627.33438</v>
      </c>
    </row>
    <row r="32" spans="1:6" s="1165" customFormat="1" ht="14.25" customHeight="1">
      <c r="A32" s="415" t="s">
        <v>30</v>
      </c>
      <c r="B32" s="899">
        <v>3490.8498599999998</v>
      </c>
      <c r="C32" s="899">
        <v>996.2434300000001</v>
      </c>
      <c r="D32" s="899">
        <v>0</v>
      </c>
      <c r="E32" s="899">
        <v>0</v>
      </c>
      <c r="F32" s="899">
        <v>4487.0932899999998</v>
      </c>
    </row>
    <row r="33" spans="1:6" s="1165" customFormat="1" ht="14.25" customHeight="1">
      <c r="A33" s="416" t="s">
        <v>31</v>
      </c>
      <c r="B33" s="899">
        <v>35420.21774</v>
      </c>
      <c r="C33" s="899">
        <v>1300.9536000000001</v>
      </c>
      <c r="D33" s="899">
        <v>0</v>
      </c>
      <c r="E33" s="899">
        <v>0</v>
      </c>
      <c r="F33" s="899">
        <v>36721.171340000001</v>
      </c>
    </row>
    <row r="34" spans="1:6" s="1165" customFormat="1" ht="14.25" customHeight="1">
      <c r="A34" s="415" t="s">
        <v>32</v>
      </c>
      <c r="B34" s="899">
        <v>28706.285760000002</v>
      </c>
      <c r="C34" s="899">
        <v>1167.5680300000001</v>
      </c>
      <c r="D34" s="899">
        <v>0</v>
      </c>
      <c r="E34" s="899">
        <v>0</v>
      </c>
      <c r="F34" s="899">
        <v>29873.853789999997</v>
      </c>
    </row>
    <row r="35" spans="1:6" s="1165" customFormat="1" ht="14.25" customHeight="1">
      <c r="A35" s="415" t="s">
        <v>33</v>
      </c>
      <c r="B35" s="899">
        <v>6713.9319800000003</v>
      </c>
      <c r="C35" s="899">
        <v>133.38557</v>
      </c>
      <c r="D35" s="899">
        <v>0</v>
      </c>
      <c r="E35" s="899">
        <v>0</v>
      </c>
      <c r="F35" s="899">
        <v>6847.3175499999998</v>
      </c>
    </row>
    <row r="36" spans="1:6" s="1165" customFormat="1" ht="14.25" customHeight="1">
      <c r="A36" s="415" t="s">
        <v>34</v>
      </c>
      <c r="B36" s="899">
        <v>0</v>
      </c>
      <c r="C36" s="899">
        <v>0</v>
      </c>
      <c r="D36" s="899">
        <v>0</v>
      </c>
      <c r="E36" s="899">
        <v>0</v>
      </c>
      <c r="F36" s="899">
        <v>0</v>
      </c>
    </row>
    <row r="37" spans="1:6" s="1165" customFormat="1" ht="14.25" customHeight="1">
      <c r="A37" s="416" t="s">
        <v>35</v>
      </c>
      <c r="B37" s="899">
        <v>90026.294800000003</v>
      </c>
      <c r="C37" s="899">
        <v>7794.8659100000004</v>
      </c>
      <c r="D37" s="899">
        <v>0</v>
      </c>
      <c r="E37" s="899">
        <v>0</v>
      </c>
      <c r="F37" s="899">
        <v>97821.160709999996</v>
      </c>
    </row>
    <row r="38" spans="1:6" s="1165" customFormat="1" ht="14.25" customHeight="1">
      <c r="A38" s="415" t="s">
        <v>36</v>
      </c>
      <c r="B38" s="899">
        <v>77544.130209999988</v>
      </c>
      <c r="C38" s="899">
        <v>3068.6533399999998</v>
      </c>
      <c r="D38" s="899">
        <v>0</v>
      </c>
      <c r="E38" s="899">
        <v>0</v>
      </c>
      <c r="F38" s="899">
        <v>80612.783549999993</v>
      </c>
    </row>
    <row r="39" spans="1:6" s="1165" customFormat="1" ht="14.25" customHeight="1">
      <c r="A39" s="415" t="s">
        <v>37</v>
      </c>
      <c r="B39" s="899">
        <v>12183.784079999999</v>
      </c>
      <c r="C39" s="899">
        <v>4726.2125700000006</v>
      </c>
      <c r="D39" s="899">
        <v>0</v>
      </c>
      <c r="E39" s="899">
        <v>0</v>
      </c>
      <c r="F39" s="899">
        <v>16909.996649999997</v>
      </c>
    </row>
    <row r="40" spans="1:6" s="1165" customFormat="1" ht="14.25" customHeight="1">
      <c r="A40" s="415" t="s">
        <v>38</v>
      </c>
      <c r="B40" s="899">
        <v>298.38051000000002</v>
      </c>
      <c r="C40" s="899">
        <v>0</v>
      </c>
      <c r="D40" s="899">
        <v>0</v>
      </c>
      <c r="E40" s="899">
        <v>0</v>
      </c>
      <c r="F40" s="899">
        <v>298.38051000000002</v>
      </c>
    </row>
    <row r="41" spans="1:6" s="1165" customFormat="1" ht="14.25" customHeight="1">
      <c r="A41" s="416" t="s">
        <v>39</v>
      </c>
      <c r="B41" s="899">
        <v>51079.48158</v>
      </c>
      <c r="C41" s="899">
        <v>1739.5732700000001</v>
      </c>
      <c r="D41" s="899">
        <v>0</v>
      </c>
      <c r="E41" s="899">
        <v>1.06673</v>
      </c>
      <c r="F41" s="899">
        <v>52820.121579999999</v>
      </c>
    </row>
    <row r="42" spans="1:6" s="1165" customFormat="1" ht="14.25" customHeight="1">
      <c r="A42" s="415" t="s">
        <v>40</v>
      </c>
      <c r="B42" s="899">
        <v>48651.82849</v>
      </c>
      <c r="C42" s="899">
        <v>1305.5625500000001</v>
      </c>
      <c r="D42" s="899">
        <v>0</v>
      </c>
      <c r="E42" s="899">
        <v>1.06673</v>
      </c>
      <c r="F42" s="899">
        <v>49958.457770000001</v>
      </c>
    </row>
    <row r="43" spans="1:6" s="1165" customFormat="1" ht="14.25" customHeight="1">
      <c r="A43" s="415" t="s">
        <v>41</v>
      </c>
      <c r="B43" s="899">
        <v>1647.92221</v>
      </c>
      <c r="C43" s="899">
        <v>432.63185999999996</v>
      </c>
      <c r="D43" s="899">
        <v>0</v>
      </c>
      <c r="E43" s="899">
        <v>0</v>
      </c>
      <c r="F43" s="899">
        <v>2080.5540700000001</v>
      </c>
    </row>
    <row r="44" spans="1:6" s="1165" customFormat="1" ht="14.25" customHeight="1">
      <c r="A44" s="415" t="s">
        <v>42</v>
      </c>
      <c r="B44" s="899">
        <v>499.65146000000004</v>
      </c>
      <c r="C44" s="899">
        <v>0</v>
      </c>
      <c r="D44" s="899">
        <v>0</v>
      </c>
      <c r="E44" s="899">
        <v>0</v>
      </c>
      <c r="F44" s="899">
        <v>499.65146000000004</v>
      </c>
    </row>
    <row r="45" spans="1:6" s="1165" customFormat="1" ht="14.25" customHeight="1">
      <c r="A45" s="415" t="s">
        <v>43</v>
      </c>
      <c r="B45" s="899">
        <v>271.78643</v>
      </c>
      <c r="C45" s="899">
        <v>0.36029</v>
      </c>
      <c r="D45" s="899">
        <v>0</v>
      </c>
      <c r="E45" s="899">
        <v>0</v>
      </c>
      <c r="F45" s="899">
        <v>272.14671999999996</v>
      </c>
    </row>
    <row r="46" spans="1:6" s="1165" customFormat="1" ht="14.25" customHeight="1">
      <c r="A46" s="415" t="s">
        <v>44</v>
      </c>
      <c r="B46" s="899">
        <v>8.0252999999999997</v>
      </c>
      <c r="C46" s="899">
        <v>1.01857</v>
      </c>
      <c r="D46" s="899">
        <v>0</v>
      </c>
      <c r="E46" s="899">
        <v>0</v>
      </c>
      <c r="F46" s="899">
        <v>9.0438700000000001</v>
      </c>
    </row>
    <row r="47" spans="1:6" s="1165" customFormat="1" ht="14.25" customHeight="1">
      <c r="A47" s="415" t="s">
        <v>45</v>
      </c>
      <c r="B47" s="899">
        <v>0.26768999999999998</v>
      </c>
      <c r="C47" s="899">
        <v>0</v>
      </c>
      <c r="D47" s="899">
        <v>0</v>
      </c>
      <c r="E47" s="899">
        <v>0</v>
      </c>
      <c r="F47" s="899">
        <v>0.26768999999999998</v>
      </c>
    </row>
    <row r="48" spans="1:6" s="1165" customFormat="1" ht="14.25" customHeight="1">
      <c r="A48" s="416" t="s">
        <v>46</v>
      </c>
      <c r="B48" s="899">
        <v>-118356.46748000001</v>
      </c>
      <c r="C48" s="899">
        <v>-43149.971729999997</v>
      </c>
      <c r="D48" s="899">
        <v>0</v>
      </c>
      <c r="E48" s="899">
        <v>-0.38744000000000001</v>
      </c>
      <c r="F48" s="899">
        <v>-161506.82665</v>
      </c>
    </row>
    <row r="49" spans="1:6" s="1165" customFormat="1" ht="14.25" customHeight="1">
      <c r="A49" s="417" t="s">
        <v>47</v>
      </c>
      <c r="B49" s="899">
        <v>-18660.512420000003</v>
      </c>
      <c r="C49" s="899">
        <v>-1783.30567</v>
      </c>
      <c r="D49" s="899">
        <v>0</v>
      </c>
      <c r="E49" s="899">
        <v>-0.38744000000000001</v>
      </c>
      <c r="F49" s="899">
        <v>-20444.205530000003</v>
      </c>
    </row>
    <row r="50" spans="1:6" s="1165" customFormat="1" ht="14.25" customHeight="1">
      <c r="A50" s="415" t="s">
        <v>48</v>
      </c>
      <c r="B50" s="899">
        <v>-2875.1460699999998</v>
      </c>
      <c r="C50" s="899">
        <v>-226.12138000000002</v>
      </c>
      <c r="D50" s="899">
        <v>0</v>
      </c>
      <c r="E50" s="899">
        <v>0</v>
      </c>
      <c r="F50" s="899">
        <v>-3101.2674500000003</v>
      </c>
    </row>
    <row r="51" spans="1:6" s="1165" customFormat="1" ht="14.25" customHeight="1">
      <c r="A51" s="415" t="s">
        <v>49</v>
      </c>
      <c r="B51" s="899">
        <v>-9512.8990399999984</v>
      </c>
      <c r="C51" s="899">
        <v>-545.83091999999999</v>
      </c>
      <c r="D51" s="899">
        <v>0</v>
      </c>
      <c r="E51" s="899">
        <v>0</v>
      </c>
      <c r="F51" s="899">
        <v>-10058.729960000001</v>
      </c>
    </row>
    <row r="52" spans="1:6" s="1165" customFormat="1" ht="14.25" customHeight="1">
      <c r="A52" s="415" t="s">
        <v>50</v>
      </c>
      <c r="B52" s="899">
        <v>-1985.0021399999998</v>
      </c>
      <c r="C52" s="899">
        <v>-19.586119999999998</v>
      </c>
      <c r="D52" s="899">
        <v>0</v>
      </c>
      <c r="E52" s="899">
        <v>0</v>
      </c>
      <c r="F52" s="899">
        <v>-2004.58826</v>
      </c>
    </row>
    <row r="53" spans="1:6" s="1165" customFormat="1" ht="14.25" customHeight="1">
      <c r="A53" s="415" t="s">
        <v>51</v>
      </c>
      <c r="B53" s="899">
        <v>-52339.701329999996</v>
      </c>
      <c r="C53" s="899">
        <v>-1416.0700400000001</v>
      </c>
      <c r="D53" s="899">
        <v>0</v>
      </c>
      <c r="E53" s="899">
        <v>0</v>
      </c>
      <c r="F53" s="899">
        <v>-53755.771369999995</v>
      </c>
    </row>
    <row r="54" spans="1:6" s="1165" customFormat="1" ht="14.25" customHeight="1">
      <c r="A54" s="415" t="s">
        <v>52</v>
      </c>
      <c r="B54" s="899">
        <v>-8858.4995999999992</v>
      </c>
      <c r="C54" s="899">
        <v>-3840.4613100000001</v>
      </c>
      <c r="D54" s="899">
        <v>0</v>
      </c>
      <c r="E54" s="899">
        <v>0</v>
      </c>
      <c r="F54" s="899">
        <v>-12698.96091</v>
      </c>
    </row>
    <row r="55" spans="1:6" s="1165" customFormat="1" ht="14.25" customHeight="1">
      <c r="A55" s="417" t="s">
        <v>53</v>
      </c>
      <c r="B55" s="899">
        <v>-14585.463</v>
      </c>
      <c r="C55" s="899">
        <v>-33975.594570000001</v>
      </c>
      <c r="D55" s="899">
        <v>0</v>
      </c>
      <c r="E55" s="899">
        <v>0</v>
      </c>
      <c r="F55" s="899">
        <v>-48561.057569999997</v>
      </c>
    </row>
    <row r="56" spans="1:6" s="1165" customFormat="1" ht="14.25" customHeight="1">
      <c r="A56" s="415" t="s">
        <v>54</v>
      </c>
      <c r="B56" s="899">
        <v>-9539.24388</v>
      </c>
      <c r="C56" s="899">
        <v>-1343.00172</v>
      </c>
      <c r="D56" s="899">
        <v>0</v>
      </c>
      <c r="E56" s="899">
        <v>0</v>
      </c>
      <c r="F56" s="899">
        <v>-10882.2456</v>
      </c>
    </row>
    <row r="57" spans="1:6" s="1165" customFormat="1" ht="14.25" customHeight="1">
      <c r="A57" s="415" t="s">
        <v>55</v>
      </c>
      <c r="B57" s="899">
        <v>0</v>
      </c>
      <c r="C57" s="899">
        <v>0</v>
      </c>
      <c r="D57" s="899">
        <v>0</v>
      </c>
      <c r="E57" s="899">
        <v>0</v>
      </c>
      <c r="F57" s="899">
        <v>0</v>
      </c>
    </row>
    <row r="58" spans="1:6" s="1165" customFormat="1" ht="14.25" customHeight="1" thickBot="1">
      <c r="A58" s="415" t="s">
        <v>56</v>
      </c>
      <c r="B58" s="899">
        <v>0</v>
      </c>
      <c r="C58" s="899">
        <v>0</v>
      </c>
      <c r="D58" s="899">
        <v>0</v>
      </c>
      <c r="E58" s="899">
        <v>0</v>
      </c>
      <c r="F58" s="899">
        <v>0</v>
      </c>
    </row>
    <row r="59" spans="1:6" s="1165" customFormat="1" ht="14.25" customHeight="1" thickTop="1" thickBot="1">
      <c r="A59" s="385" t="s">
        <v>57</v>
      </c>
      <c r="B59" s="898">
        <v>39405.4202</v>
      </c>
      <c r="C59" s="898">
        <v>4586.3434800000005</v>
      </c>
      <c r="D59" s="898">
        <v>0</v>
      </c>
      <c r="E59" s="898">
        <v>0</v>
      </c>
      <c r="F59" s="898">
        <v>43991.763679999996</v>
      </c>
    </row>
    <row r="60" spans="1:6" s="1165" customFormat="1" ht="14.25" customHeight="1" thickTop="1">
      <c r="A60" s="415" t="s">
        <v>58</v>
      </c>
      <c r="B60" s="899">
        <v>0</v>
      </c>
      <c r="C60" s="899">
        <v>0</v>
      </c>
      <c r="D60" s="899">
        <v>0</v>
      </c>
      <c r="E60" s="899">
        <v>0</v>
      </c>
      <c r="F60" s="899">
        <v>0</v>
      </c>
    </row>
    <row r="61" spans="1:6" s="1165" customFormat="1" ht="14.25" customHeight="1">
      <c r="A61" s="417" t="s">
        <v>59</v>
      </c>
      <c r="B61" s="899">
        <v>30942.98475</v>
      </c>
      <c r="C61" s="899">
        <v>2629.92436</v>
      </c>
      <c r="D61" s="899">
        <v>0</v>
      </c>
      <c r="E61" s="899">
        <v>0</v>
      </c>
      <c r="F61" s="899">
        <v>33572.909110000001</v>
      </c>
    </row>
    <row r="62" spans="1:6" s="1165" customFormat="1" ht="14.25" customHeight="1">
      <c r="A62" s="415" t="s">
        <v>60</v>
      </c>
      <c r="B62" s="899">
        <v>8462.435449999999</v>
      </c>
      <c r="C62" s="899">
        <v>2505.2191200000002</v>
      </c>
      <c r="D62" s="899">
        <v>0</v>
      </c>
      <c r="E62" s="899">
        <v>0</v>
      </c>
      <c r="F62" s="899">
        <v>10967.654570000001</v>
      </c>
    </row>
    <row r="63" spans="1:6" s="1165" customFormat="1" ht="14.25" customHeight="1">
      <c r="A63" s="415" t="s">
        <v>61</v>
      </c>
      <c r="B63" s="899">
        <v>0</v>
      </c>
      <c r="C63" s="899">
        <v>0</v>
      </c>
      <c r="D63" s="899">
        <v>0</v>
      </c>
      <c r="E63" s="899">
        <v>0</v>
      </c>
      <c r="F63" s="899">
        <v>0</v>
      </c>
    </row>
    <row r="64" spans="1:6" s="1165" customFormat="1" ht="14.25" customHeight="1" thickBot="1">
      <c r="A64" s="415" t="s">
        <v>62</v>
      </c>
      <c r="B64" s="899">
        <v>0</v>
      </c>
      <c r="C64" s="899">
        <v>-548.79999999999995</v>
      </c>
      <c r="D64" s="899">
        <v>0</v>
      </c>
      <c r="E64" s="899">
        <v>0</v>
      </c>
      <c r="F64" s="899">
        <v>-548.79999999999995</v>
      </c>
    </row>
    <row r="65" spans="1:6" s="1165" customFormat="1" ht="14.25" customHeight="1" thickTop="1" thickBot="1">
      <c r="A65" s="385" t="s">
        <v>63</v>
      </c>
      <c r="B65" s="898">
        <v>9395.5855700000011</v>
      </c>
      <c r="C65" s="898">
        <v>0</v>
      </c>
      <c r="D65" s="898">
        <v>0</v>
      </c>
      <c r="E65" s="898">
        <v>0</v>
      </c>
      <c r="F65" s="898">
        <v>9395.5855700000011</v>
      </c>
    </row>
    <row r="66" spans="1:6" s="1165" customFormat="1" ht="14.25" customHeight="1" thickTop="1">
      <c r="A66" s="415" t="s">
        <v>64</v>
      </c>
      <c r="B66" s="899">
        <v>0</v>
      </c>
      <c r="C66" s="899">
        <v>0</v>
      </c>
      <c r="D66" s="899">
        <v>0</v>
      </c>
      <c r="E66" s="899">
        <v>0</v>
      </c>
      <c r="F66" s="899">
        <v>0</v>
      </c>
    </row>
    <row r="67" spans="1:6" s="1165" customFormat="1" ht="14.25" customHeight="1">
      <c r="A67" s="415" t="s">
        <v>65</v>
      </c>
      <c r="B67" s="899">
        <v>17569.975600000002</v>
      </c>
      <c r="C67" s="899">
        <v>0</v>
      </c>
      <c r="D67" s="899">
        <v>0</v>
      </c>
      <c r="E67" s="899">
        <v>0</v>
      </c>
      <c r="F67" s="899">
        <v>17569.975600000002</v>
      </c>
    </row>
    <row r="68" spans="1:6" s="1165" customFormat="1" ht="14.25" customHeight="1">
      <c r="A68" s="415" t="s">
        <v>66</v>
      </c>
      <c r="B68" s="899">
        <v>0</v>
      </c>
      <c r="C68" s="899">
        <v>0</v>
      </c>
      <c r="D68" s="899">
        <v>0</v>
      </c>
      <c r="E68" s="899">
        <v>0</v>
      </c>
      <c r="F68" s="899">
        <v>0</v>
      </c>
    </row>
    <row r="69" spans="1:6" s="1165" customFormat="1" ht="14.25" customHeight="1">
      <c r="A69" s="415" t="s">
        <v>67</v>
      </c>
      <c r="B69" s="899">
        <v>0</v>
      </c>
      <c r="C69" s="899">
        <v>0</v>
      </c>
      <c r="D69" s="899">
        <v>0</v>
      </c>
      <c r="E69" s="899">
        <v>0</v>
      </c>
      <c r="F69" s="899">
        <v>0</v>
      </c>
    </row>
    <row r="70" spans="1:6" s="1165" customFormat="1" ht="14.25" customHeight="1" thickBot="1">
      <c r="A70" s="415" t="s">
        <v>68</v>
      </c>
      <c r="B70" s="899">
        <v>-8174.3900300000005</v>
      </c>
      <c r="C70" s="899">
        <v>0</v>
      </c>
      <c r="D70" s="899">
        <v>0</v>
      </c>
      <c r="E70" s="899">
        <v>0</v>
      </c>
      <c r="F70" s="899">
        <v>-8174.3900300000005</v>
      </c>
    </row>
    <row r="71" spans="1:6" s="1165" customFormat="1" ht="14.25" customHeight="1" thickTop="1" thickBot="1">
      <c r="A71" s="385" t="s">
        <v>69</v>
      </c>
      <c r="B71" s="898">
        <v>35477.40554</v>
      </c>
      <c r="C71" s="898">
        <v>24806.523309999997</v>
      </c>
      <c r="D71" s="898">
        <v>0</v>
      </c>
      <c r="E71" s="898">
        <v>0</v>
      </c>
      <c r="F71" s="898">
        <v>60283.928850000004</v>
      </c>
    </row>
    <row r="72" spans="1:6" s="1165" customFormat="1" ht="14.25" customHeight="1" thickTop="1">
      <c r="A72" s="415" t="s">
        <v>18</v>
      </c>
      <c r="B72" s="899">
        <v>0</v>
      </c>
      <c r="C72" s="899">
        <v>0</v>
      </c>
      <c r="D72" s="899">
        <v>0</v>
      </c>
      <c r="E72" s="899">
        <v>0</v>
      </c>
      <c r="F72" s="899">
        <v>0</v>
      </c>
    </row>
    <row r="73" spans="1:6" s="1165" customFormat="1" ht="14.25" customHeight="1">
      <c r="A73" s="415" t="s">
        <v>19</v>
      </c>
      <c r="B73" s="899">
        <v>0</v>
      </c>
      <c r="C73" s="899">
        <v>0</v>
      </c>
      <c r="D73" s="899">
        <v>0</v>
      </c>
      <c r="E73" s="899">
        <v>0</v>
      </c>
      <c r="F73" s="899">
        <v>0</v>
      </c>
    </row>
    <row r="74" spans="1:6" s="1165" customFormat="1" ht="14.25" customHeight="1">
      <c r="A74" s="415" t="s">
        <v>20</v>
      </c>
      <c r="B74" s="899">
        <v>0</v>
      </c>
      <c r="C74" s="899">
        <v>0</v>
      </c>
      <c r="D74" s="899">
        <v>0</v>
      </c>
      <c r="E74" s="899">
        <v>0</v>
      </c>
      <c r="F74" s="899">
        <v>0</v>
      </c>
    </row>
    <row r="75" spans="1:6" s="1165" customFormat="1" ht="14.25" customHeight="1">
      <c r="A75" s="415" t="s">
        <v>21</v>
      </c>
      <c r="B75" s="899">
        <v>0</v>
      </c>
      <c r="C75" s="899">
        <v>0</v>
      </c>
      <c r="D75" s="899">
        <v>0</v>
      </c>
      <c r="E75" s="899">
        <v>0</v>
      </c>
      <c r="F75" s="899">
        <v>0</v>
      </c>
    </row>
    <row r="76" spans="1:6" s="1165" customFormat="1" ht="14.25" customHeight="1">
      <c r="A76" s="415" t="s">
        <v>70</v>
      </c>
      <c r="B76" s="899">
        <v>395.69367999999997</v>
      </c>
      <c r="C76" s="899">
        <v>0</v>
      </c>
      <c r="D76" s="899">
        <v>0</v>
      </c>
      <c r="E76" s="899">
        <v>0</v>
      </c>
      <c r="F76" s="899">
        <v>395.69367999999997</v>
      </c>
    </row>
    <row r="77" spans="1:6" s="1165" customFormat="1" ht="14.25" customHeight="1">
      <c r="A77" s="415" t="s">
        <v>71</v>
      </c>
      <c r="B77" s="899">
        <v>34902.616299999994</v>
      </c>
      <c r="C77" s="899">
        <v>507.01812999999999</v>
      </c>
      <c r="D77" s="899">
        <v>0</v>
      </c>
      <c r="E77" s="899">
        <v>0</v>
      </c>
      <c r="F77" s="899">
        <v>35409.634429999998</v>
      </c>
    </row>
    <row r="78" spans="1:6" s="1165" customFormat="1" ht="14.25" customHeight="1">
      <c r="A78" s="415" t="s">
        <v>23</v>
      </c>
      <c r="B78" s="899">
        <v>0</v>
      </c>
      <c r="C78" s="899">
        <v>24516.36404</v>
      </c>
      <c r="D78" s="899">
        <v>0</v>
      </c>
      <c r="E78" s="899">
        <v>0</v>
      </c>
      <c r="F78" s="899">
        <v>24516.36404</v>
      </c>
    </row>
    <row r="79" spans="1:6" s="1165" customFormat="1" ht="14.25" customHeight="1">
      <c r="A79" s="415" t="s">
        <v>72</v>
      </c>
      <c r="B79" s="899">
        <v>186.38924</v>
      </c>
      <c r="C79" s="899">
        <v>0</v>
      </c>
      <c r="D79" s="899">
        <v>0</v>
      </c>
      <c r="E79" s="899">
        <v>0</v>
      </c>
      <c r="F79" s="899">
        <v>186.38924</v>
      </c>
    </row>
    <row r="80" spans="1:6" s="1165" customFormat="1" ht="14.25" customHeight="1" thickBot="1">
      <c r="A80" s="415" t="s">
        <v>73</v>
      </c>
      <c r="B80" s="899">
        <v>-7.2936800000000002</v>
      </c>
      <c r="C80" s="899">
        <v>-216.85885999999999</v>
      </c>
      <c r="D80" s="899">
        <v>0</v>
      </c>
      <c r="E80" s="899">
        <v>0</v>
      </c>
      <c r="F80" s="899">
        <v>-224.15254000000002</v>
      </c>
    </row>
    <row r="81" spans="1:6" s="1165" customFormat="1" ht="14.25" customHeight="1" thickTop="1" thickBot="1">
      <c r="A81" s="385" t="s">
        <v>74</v>
      </c>
      <c r="B81" s="898">
        <v>165964.11530999999</v>
      </c>
      <c r="C81" s="898">
        <v>0</v>
      </c>
      <c r="D81" s="898">
        <v>0</v>
      </c>
      <c r="E81" s="898">
        <v>0</v>
      </c>
      <c r="F81" s="898">
        <v>165964.11530999999</v>
      </c>
    </row>
    <row r="82" spans="1:6" s="1165" customFormat="1" ht="14.25" customHeight="1" thickTop="1">
      <c r="A82" s="415" t="s">
        <v>75</v>
      </c>
      <c r="B82" s="899">
        <v>28970.796600000001</v>
      </c>
      <c r="C82" s="899">
        <v>0</v>
      </c>
      <c r="D82" s="899">
        <v>0</v>
      </c>
      <c r="E82" s="899">
        <v>0</v>
      </c>
      <c r="F82" s="899">
        <v>28970.796600000001</v>
      </c>
    </row>
    <row r="83" spans="1:6" s="1165" customFormat="1" ht="14.25" customHeight="1">
      <c r="A83" s="415" t="s">
        <v>76</v>
      </c>
      <c r="B83" s="899">
        <v>98709.505810000002</v>
      </c>
      <c r="C83" s="899">
        <v>0</v>
      </c>
      <c r="D83" s="899">
        <v>0</v>
      </c>
      <c r="E83" s="899">
        <v>0</v>
      </c>
      <c r="F83" s="899">
        <v>98709.505810000002</v>
      </c>
    </row>
    <row r="84" spans="1:6" s="1165" customFormat="1" ht="14.25" customHeight="1">
      <c r="A84" s="415" t="s">
        <v>77</v>
      </c>
      <c r="B84" s="899">
        <v>18123.3822</v>
      </c>
      <c r="C84" s="899">
        <v>0</v>
      </c>
      <c r="D84" s="899">
        <v>0</v>
      </c>
      <c r="E84" s="899">
        <v>0</v>
      </c>
      <c r="F84" s="899">
        <v>18123.3822</v>
      </c>
    </row>
    <row r="85" spans="1:6" s="1165" customFormat="1" ht="14.25" customHeight="1">
      <c r="A85" s="415" t="s">
        <v>78</v>
      </c>
      <c r="B85" s="899">
        <v>7066.4317799999999</v>
      </c>
      <c r="C85" s="899">
        <v>0</v>
      </c>
      <c r="D85" s="899">
        <v>0</v>
      </c>
      <c r="E85" s="899">
        <v>0</v>
      </c>
      <c r="F85" s="899">
        <v>7066.4317799999999</v>
      </c>
    </row>
    <row r="86" spans="1:6" s="1165" customFormat="1" ht="14.25" customHeight="1">
      <c r="A86" s="415" t="s">
        <v>79</v>
      </c>
      <c r="B86" s="899">
        <v>9558.6412300000011</v>
      </c>
      <c r="C86" s="899">
        <v>0</v>
      </c>
      <c r="D86" s="899">
        <v>0</v>
      </c>
      <c r="E86" s="899">
        <v>0</v>
      </c>
      <c r="F86" s="899">
        <v>9558.6412300000011</v>
      </c>
    </row>
    <row r="87" spans="1:6" s="1165" customFormat="1" ht="14.25" customHeight="1">
      <c r="A87" s="415" t="s">
        <v>80</v>
      </c>
      <c r="B87" s="899">
        <v>3050.0147900000002</v>
      </c>
      <c r="C87" s="899">
        <v>0</v>
      </c>
      <c r="D87" s="899">
        <v>0</v>
      </c>
      <c r="E87" s="899">
        <v>0</v>
      </c>
      <c r="F87" s="899">
        <v>3050.0147900000002</v>
      </c>
    </row>
    <row r="88" spans="1:6" s="1165" customFormat="1" ht="14.25" customHeight="1">
      <c r="A88" s="415" t="s">
        <v>81</v>
      </c>
      <c r="B88" s="899">
        <v>160.44128000000001</v>
      </c>
      <c r="C88" s="899">
        <v>0</v>
      </c>
      <c r="D88" s="899">
        <v>0</v>
      </c>
      <c r="E88" s="899">
        <v>0</v>
      </c>
      <c r="F88" s="899">
        <v>160.44128000000001</v>
      </c>
    </row>
    <row r="89" spans="1:6" s="1165" customFormat="1" ht="14.25" customHeight="1">
      <c r="A89" s="415" t="s">
        <v>82</v>
      </c>
      <c r="B89" s="899">
        <v>0</v>
      </c>
      <c r="C89" s="899">
        <v>0</v>
      </c>
      <c r="D89" s="899">
        <v>0</v>
      </c>
      <c r="E89" s="899">
        <v>0</v>
      </c>
      <c r="F89" s="899">
        <v>0</v>
      </c>
    </row>
    <row r="90" spans="1:6" s="1165" customFormat="1" ht="14.25" customHeight="1" thickBot="1">
      <c r="A90" s="415" t="s">
        <v>83</v>
      </c>
      <c r="B90" s="899">
        <v>324.90161999999998</v>
      </c>
      <c r="C90" s="899">
        <v>0</v>
      </c>
      <c r="D90" s="899">
        <v>0</v>
      </c>
      <c r="E90" s="899">
        <v>0</v>
      </c>
      <c r="F90" s="899">
        <v>324.90161999999998</v>
      </c>
    </row>
    <row r="91" spans="1:6" s="1165" customFormat="1" ht="14.25" customHeight="1" thickTop="1" thickBot="1">
      <c r="A91" s="385" t="s">
        <v>84</v>
      </c>
      <c r="B91" s="898">
        <v>36440.140549999996</v>
      </c>
      <c r="C91" s="898">
        <v>506.85265000000004</v>
      </c>
      <c r="D91" s="898">
        <v>0</v>
      </c>
      <c r="E91" s="898">
        <v>0</v>
      </c>
      <c r="F91" s="898">
        <v>36946.993200000004</v>
      </c>
    </row>
    <row r="92" spans="1:6" s="1165" customFormat="1" ht="14.25" customHeight="1" thickTop="1">
      <c r="A92" s="415" t="s">
        <v>85</v>
      </c>
      <c r="B92" s="899">
        <v>1972.9974099999999</v>
      </c>
      <c r="C92" s="899">
        <v>0</v>
      </c>
      <c r="D92" s="899">
        <v>0</v>
      </c>
      <c r="E92" s="899">
        <v>0</v>
      </c>
      <c r="F92" s="899">
        <v>1972.9974099999999</v>
      </c>
    </row>
    <row r="93" spans="1:6" s="1165" customFormat="1" ht="14.25" customHeight="1">
      <c r="A93" s="415" t="s">
        <v>86</v>
      </c>
      <c r="B93" s="899">
        <v>4431.5471500000003</v>
      </c>
      <c r="C93" s="899">
        <v>0</v>
      </c>
      <c r="D93" s="899">
        <v>0</v>
      </c>
      <c r="E93" s="899">
        <v>0</v>
      </c>
      <c r="F93" s="899">
        <v>4431.5471500000003</v>
      </c>
    </row>
    <row r="94" spans="1:6" s="1165" customFormat="1" ht="14.25" customHeight="1">
      <c r="A94" s="415" t="s">
        <v>87</v>
      </c>
      <c r="B94" s="899">
        <v>25808.12919</v>
      </c>
      <c r="C94" s="899">
        <v>506.85265000000004</v>
      </c>
      <c r="D94" s="899">
        <v>0</v>
      </c>
      <c r="E94" s="899">
        <v>0</v>
      </c>
      <c r="F94" s="899">
        <v>26314.98184</v>
      </c>
    </row>
    <row r="95" spans="1:6" s="1165" customFormat="1" ht="14.25" customHeight="1">
      <c r="A95" s="415" t="s">
        <v>88</v>
      </c>
      <c r="B95" s="899">
        <v>4227.4668000000001</v>
      </c>
      <c r="C95" s="899">
        <v>0</v>
      </c>
      <c r="D95" s="899">
        <v>0</v>
      </c>
      <c r="E95" s="899">
        <v>0</v>
      </c>
      <c r="F95" s="899">
        <v>4227.4668000000001</v>
      </c>
    </row>
    <row r="96" spans="1:6" s="1165" customFormat="1" ht="14.25" customHeight="1" thickBot="1">
      <c r="A96" s="415" t="s">
        <v>89</v>
      </c>
      <c r="B96" s="900">
        <v>0</v>
      </c>
      <c r="C96" s="900">
        <v>0</v>
      </c>
      <c r="D96" s="900">
        <v>0</v>
      </c>
      <c r="E96" s="900">
        <v>0</v>
      </c>
      <c r="F96" s="900">
        <v>0</v>
      </c>
    </row>
    <row r="97" spans="1:6" s="1165" customFormat="1" ht="14.25" customHeight="1" thickTop="1" thickBot="1">
      <c r="A97" s="385" t="s">
        <v>1356</v>
      </c>
      <c r="B97" s="898">
        <v>0</v>
      </c>
      <c r="C97" s="898">
        <v>0</v>
      </c>
      <c r="D97" s="898">
        <v>0</v>
      </c>
      <c r="E97" s="898">
        <v>0</v>
      </c>
      <c r="F97" s="898">
        <v>0</v>
      </c>
    </row>
    <row r="98" spans="1:6" s="1165" customFormat="1" ht="14.25" customHeight="1" thickTop="1">
      <c r="A98" s="415" t="s">
        <v>1357</v>
      </c>
      <c r="B98" s="899">
        <v>0</v>
      </c>
      <c r="C98" s="899">
        <v>0</v>
      </c>
      <c r="D98" s="899">
        <v>0</v>
      </c>
      <c r="E98" s="899">
        <v>0</v>
      </c>
      <c r="F98" s="899">
        <v>0</v>
      </c>
    </row>
    <row r="99" spans="1:6" s="1165" customFormat="1" ht="14.25" customHeight="1">
      <c r="A99" s="415" t="s">
        <v>1358</v>
      </c>
      <c r="B99" s="899">
        <v>0</v>
      </c>
      <c r="C99" s="899">
        <v>0</v>
      </c>
      <c r="D99" s="899">
        <v>0</v>
      </c>
      <c r="E99" s="899">
        <v>0</v>
      </c>
      <c r="F99" s="899">
        <v>0</v>
      </c>
    </row>
    <row r="100" spans="1:6" s="1165" customFormat="1" ht="14.25" customHeight="1">
      <c r="A100" s="415" t="s">
        <v>1359</v>
      </c>
      <c r="B100" s="899">
        <v>0</v>
      </c>
      <c r="C100" s="899">
        <v>0</v>
      </c>
      <c r="D100" s="899">
        <v>0</v>
      </c>
      <c r="E100" s="899">
        <v>0</v>
      </c>
      <c r="F100" s="899">
        <v>0</v>
      </c>
    </row>
    <row r="101" spans="1:6" s="1165" customFormat="1" ht="14.25" customHeight="1">
      <c r="A101" s="415" t="s">
        <v>1360</v>
      </c>
      <c r="B101" s="899">
        <v>0</v>
      </c>
      <c r="C101" s="899">
        <v>0</v>
      </c>
      <c r="D101" s="899">
        <v>0</v>
      </c>
      <c r="E101" s="899">
        <v>0</v>
      </c>
      <c r="F101" s="899">
        <v>0</v>
      </c>
    </row>
    <row r="102" spans="1:6" s="1165" customFormat="1" ht="14.25" customHeight="1">
      <c r="A102" s="415" t="s">
        <v>1364</v>
      </c>
      <c r="B102" s="900">
        <v>0</v>
      </c>
      <c r="C102" s="900">
        <v>0</v>
      </c>
      <c r="D102" s="900">
        <v>0</v>
      </c>
      <c r="E102" s="900">
        <v>0</v>
      </c>
      <c r="F102" s="900">
        <v>0</v>
      </c>
    </row>
    <row r="103" spans="1:6" s="1165" customFormat="1" ht="14.25" customHeight="1" thickBot="1">
      <c r="A103" s="415" t="s">
        <v>1362</v>
      </c>
      <c r="B103" s="900">
        <v>0</v>
      </c>
      <c r="C103" s="900">
        <v>0</v>
      </c>
      <c r="D103" s="900">
        <v>0</v>
      </c>
      <c r="E103" s="900">
        <v>0</v>
      </c>
      <c r="F103" s="900">
        <v>0</v>
      </c>
    </row>
    <row r="104" spans="1:6" s="1165" customFormat="1" ht="14.25" customHeight="1" thickTop="1" thickBot="1">
      <c r="A104" s="386" t="s">
        <v>90</v>
      </c>
      <c r="B104" s="897">
        <v>4168286.2100900002</v>
      </c>
      <c r="C104" s="897">
        <v>296438.59305999998</v>
      </c>
      <c r="D104" s="897">
        <v>0</v>
      </c>
      <c r="E104" s="897">
        <v>22.802880000000002</v>
      </c>
      <c r="F104" s="897">
        <v>4464747.6060299994</v>
      </c>
    </row>
    <row r="105" spans="1:6" s="1165" customFormat="1" ht="14.25" customHeight="1" thickTop="1" thickBot="1">
      <c r="A105" s="387" t="s">
        <v>743</v>
      </c>
      <c r="B105" s="898">
        <v>3707423.7127800002</v>
      </c>
      <c r="C105" s="898">
        <v>191972.97688999999</v>
      </c>
      <c r="D105" s="898">
        <v>0</v>
      </c>
      <c r="E105" s="898">
        <v>12.15241</v>
      </c>
      <c r="F105" s="898">
        <v>3899408.8420799999</v>
      </c>
    </row>
    <row r="106" spans="1:6" s="1165" customFormat="1" ht="14.25" customHeight="1" thickTop="1">
      <c r="A106" s="73" t="s">
        <v>92</v>
      </c>
      <c r="B106" s="899">
        <v>68466.518349999998</v>
      </c>
      <c r="C106" s="899">
        <v>7300.0161699999999</v>
      </c>
      <c r="D106" s="899">
        <v>0</v>
      </c>
      <c r="E106" s="899">
        <v>0</v>
      </c>
      <c r="F106" s="899">
        <v>75766.534520000001</v>
      </c>
    </row>
    <row r="107" spans="1:6" s="1165" customFormat="1" ht="14.25" customHeight="1">
      <c r="A107" s="73" t="s">
        <v>93</v>
      </c>
      <c r="B107" s="899">
        <v>68357.607060000009</v>
      </c>
      <c r="C107" s="899">
        <v>7299.2152000000006</v>
      </c>
      <c r="D107" s="899">
        <v>0</v>
      </c>
      <c r="E107" s="899">
        <v>0</v>
      </c>
      <c r="F107" s="899">
        <v>75656.822260000001</v>
      </c>
    </row>
    <row r="108" spans="1:6" s="1165" customFormat="1" ht="14.25" customHeight="1">
      <c r="A108" s="73" t="s">
        <v>94</v>
      </c>
      <c r="B108" s="899">
        <v>108.91128999999999</v>
      </c>
      <c r="C108" s="899">
        <v>0.80097000000000007</v>
      </c>
      <c r="D108" s="899">
        <v>0</v>
      </c>
      <c r="E108" s="899">
        <v>0</v>
      </c>
      <c r="F108" s="899">
        <v>109.71226</v>
      </c>
    </row>
    <row r="109" spans="1:6" s="1165" customFormat="1" ht="14.25" customHeight="1">
      <c r="A109" s="73" t="s">
        <v>95</v>
      </c>
      <c r="B109" s="899">
        <v>573584.47912999999</v>
      </c>
      <c r="C109" s="899">
        <v>51613.099350000004</v>
      </c>
      <c r="D109" s="899">
        <v>0</v>
      </c>
      <c r="E109" s="899">
        <v>12.15241</v>
      </c>
      <c r="F109" s="899">
        <v>625209.73089000001</v>
      </c>
    </row>
    <row r="110" spans="1:6" s="1165" customFormat="1" ht="14.25" customHeight="1">
      <c r="A110" s="73" t="s">
        <v>96</v>
      </c>
      <c r="B110" s="899">
        <v>23447.486829999998</v>
      </c>
      <c r="C110" s="899">
        <v>727.07555000000002</v>
      </c>
      <c r="D110" s="899">
        <v>0</v>
      </c>
      <c r="E110" s="899">
        <v>0</v>
      </c>
      <c r="F110" s="899">
        <v>24174.562379999999</v>
      </c>
    </row>
    <row r="111" spans="1:6" s="1165" customFormat="1" ht="14.25" customHeight="1">
      <c r="A111" s="401" t="s">
        <v>97</v>
      </c>
      <c r="B111" s="899">
        <v>556.06409999999994</v>
      </c>
      <c r="C111" s="899">
        <v>723.64555000000007</v>
      </c>
      <c r="D111" s="899">
        <v>0</v>
      </c>
      <c r="E111" s="899">
        <v>0</v>
      </c>
      <c r="F111" s="899">
        <v>1279.70965</v>
      </c>
    </row>
    <row r="112" spans="1:6" s="1165" customFormat="1" ht="14.25" customHeight="1">
      <c r="A112" s="401" t="s">
        <v>98</v>
      </c>
      <c r="B112" s="899">
        <v>0</v>
      </c>
      <c r="C112" s="899">
        <v>0</v>
      </c>
      <c r="D112" s="899">
        <v>0</v>
      </c>
      <c r="E112" s="899">
        <v>0</v>
      </c>
      <c r="F112" s="899">
        <v>0</v>
      </c>
    </row>
    <row r="113" spans="1:6" s="1165" customFormat="1" ht="14.25" customHeight="1">
      <c r="A113" s="39" t="s">
        <v>99</v>
      </c>
      <c r="B113" s="899">
        <v>0</v>
      </c>
      <c r="C113" s="899">
        <v>0</v>
      </c>
      <c r="D113" s="899">
        <v>0</v>
      </c>
      <c r="E113" s="899">
        <v>0</v>
      </c>
      <c r="F113" s="899">
        <v>0</v>
      </c>
    </row>
    <row r="114" spans="1:6" s="1165" customFormat="1" ht="14.25" customHeight="1">
      <c r="A114" s="39" t="s">
        <v>100</v>
      </c>
      <c r="B114" s="899">
        <v>10.5</v>
      </c>
      <c r="C114" s="899">
        <v>0</v>
      </c>
      <c r="D114" s="899">
        <v>0</v>
      </c>
      <c r="E114" s="899">
        <v>0</v>
      </c>
      <c r="F114" s="899">
        <v>10.5</v>
      </c>
    </row>
    <row r="115" spans="1:6" s="1165" customFormat="1" ht="14.25" customHeight="1">
      <c r="A115" s="39" t="s">
        <v>101</v>
      </c>
      <c r="B115" s="899">
        <v>44.716670000000001</v>
      </c>
      <c r="C115" s="899">
        <v>0</v>
      </c>
      <c r="D115" s="899">
        <v>0</v>
      </c>
      <c r="E115" s="899">
        <v>0</v>
      </c>
      <c r="F115" s="899">
        <v>44.716670000000001</v>
      </c>
    </row>
    <row r="116" spans="1:6" s="1165" customFormat="1" ht="14.25" customHeight="1">
      <c r="A116" s="39" t="s">
        <v>102</v>
      </c>
      <c r="B116" s="899">
        <v>789.51184000000001</v>
      </c>
      <c r="C116" s="899">
        <v>3.43</v>
      </c>
      <c r="D116" s="899">
        <v>0</v>
      </c>
      <c r="E116" s="899">
        <v>0</v>
      </c>
      <c r="F116" s="899">
        <v>792.94183999999996</v>
      </c>
    </row>
    <row r="117" spans="1:6" s="1165" customFormat="1" ht="14.25" customHeight="1">
      <c r="A117" s="39" t="s">
        <v>103</v>
      </c>
      <c r="B117" s="899">
        <v>20000</v>
      </c>
      <c r="C117" s="899">
        <v>0</v>
      </c>
      <c r="D117" s="899">
        <v>0</v>
      </c>
      <c r="E117" s="899">
        <v>0</v>
      </c>
      <c r="F117" s="899">
        <v>20000</v>
      </c>
    </row>
    <row r="118" spans="1:6" s="1165" customFormat="1" ht="14.25" customHeight="1">
      <c r="A118" s="39" t="s">
        <v>104</v>
      </c>
      <c r="B118" s="899">
        <v>2046.6942199999999</v>
      </c>
      <c r="C118" s="899">
        <v>0</v>
      </c>
      <c r="D118" s="899">
        <v>0</v>
      </c>
      <c r="E118" s="899">
        <v>0</v>
      </c>
      <c r="F118" s="899">
        <v>2046.6942199999999</v>
      </c>
    </row>
    <row r="119" spans="1:6" s="1165" customFormat="1" ht="14.25" customHeight="1">
      <c r="A119" s="40" t="s">
        <v>105</v>
      </c>
      <c r="B119" s="899">
        <v>37389.512640000001</v>
      </c>
      <c r="C119" s="899">
        <v>14440.019340000001</v>
      </c>
      <c r="D119" s="899">
        <v>0</v>
      </c>
      <c r="E119" s="899">
        <v>0</v>
      </c>
      <c r="F119" s="899">
        <v>51829.53198</v>
      </c>
    </row>
    <row r="120" spans="1:6" s="1165" customFormat="1" ht="14.25" customHeight="1">
      <c r="A120" s="40" t="s">
        <v>106</v>
      </c>
      <c r="B120" s="899">
        <v>2715160.78663</v>
      </c>
      <c r="C120" s="899">
        <v>116781.76471999999</v>
      </c>
      <c r="D120" s="899">
        <v>0</v>
      </c>
      <c r="E120" s="899">
        <v>0</v>
      </c>
      <c r="F120" s="899">
        <v>2831942.5513499998</v>
      </c>
    </row>
    <row r="121" spans="1:6" s="1165" customFormat="1" ht="14.25" customHeight="1" thickBot="1">
      <c r="A121" s="73" t="s">
        <v>107</v>
      </c>
      <c r="B121" s="899">
        <v>289374.92920000001</v>
      </c>
      <c r="C121" s="899">
        <v>1111.0017600000001</v>
      </c>
      <c r="D121" s="899">
        <v>0</v>
      </c>
      <c r="E121" s="899">
        <v>0</v>
      </c>
      <c r="F121" s="899">
        <v>290485.93095999997</v>
      </c>
    </row>
    <row r="122" spans="1:6" s="1165" customFormat="1" ht="14.25" customHeight="1" thickTop="1" thickBot="1">
      <c r="A122" s="388" t="s">
        <v>108</v>
      </c>
      <c r="B122" s="897">
        <v>40.385870000000004</v>
      </c>
      <c r="C122" s="897">
        <v>5.7043699999999999</v>
      </c>
      <c r="D122" s="897">
        <v>0</v>
      </c>
      <c r="E122" s="897">
        <v>0</v>
      </c>
      <c r="F122" s="897">
        <v>46.090240000000001</v>
      </c>
    </row>
    <row r="123" spans="1:6" s="1165" customFormat="1" ht="14.25" customHeight="1" thickTop="1" thickBot="1">
      <c r="A123" s="387" t="s">
        <v>109</v>
      </c>
      <c r="B123" s="898">
        <v>0</v>
      </c>
      <c r="C123" s="898">
        <v>0</v>
      </c>
      <c r="D123" s="898">
        <v>0</v>
      </c>
      <c r="E123" s="898">
        <v>0</v>
      </c>
      <c r="F123" s="898">
        <v>0</v>
      </c>
    </row>
    <row r="124" spans="1:6" s="1165" customFormat="1" ht="14.25" customHeight="1" thickTop="1">
      <c r="A124" s="73" t="s">
        <v>110</v>
      </c>
      <c r="B124" s="899">
        <v>0</v>
      </c>
      <c r="C124" s="899">
        <v>0</v>
      </c>
      <c r="D124" s="899">
        <v>0</v>
      </c>
      <c r="E124" s="899">
        <v>0</v>
      </c>
      <c r="F124" s="899">
        <v>0</v>
      </c>
    </row>
    <row r="125" spans="1:6" s="1165" customFormat="1" ht="14.25" customHeight="1">
      <c r="A125" s="73" t="s">
        <v>111</v>
      </c>
      <c r="B125" s="899">
        <v>0</v>
      </c>
      <c r="C125" s="899">
        <v>0</v>
      </c>
      <c r="D125" s="899">
        <v>0</v>
      </c>
      <c r="E125" s="899">
        <v>0</v>
      </c>
      <c r="F125" s="899">
        <v>0</v>
      </c>
    </row>
    <row r="126" spans="1:6" s="1165" customFormat="1" ht="14.25" customHeight="1">
      <c r="A126" s="73" t="s">
        <v>112</v>
      </c>
      <c r="B126" s="899">
        <v>0</v>
      </c>
      <c r="C126" s="899">
        <v>0</v>
      </c>
      <c r="D126" s="899">
        <v>0</v>
      </c>
      <c r="E126" s="899">
        <v>0</v>
      </c>
      <c r="F126" s="899">
        <v>0</v>
      </c>
    </row>
    <row r="127" spans="1:6" s="1165" customFormat="1" ht="14.25" customHeight="1">
      <c r="A127" s="73" t="s">
        <v>113</v>
      </c>
      <c r="B127" s="899">
        <v>0</v>
      </c>
      <c r="C127" s="899">
        <v>0</v>
      </c>
      <c r="D127" s="899">
        <v>0</v>
      </c>
      <c r="E127" s="899">
        <v>0</v>
      </c>
      <c r="F127" s="899">
        <v>0</v>
      </c>
    </row>
    <row r="128" spans="1:6" s="1165" customFormat="1" ht="14.25" customHeight="1">
      <c r="A128" s="73" t="s">
        <v>114</v>
      </c>
      <c r="B128" s="899">
        <v>0</v>
      </c>
      <c r="C128" s="899">
        <v>0</v>
      </c>
      <c r="D128" s="899">
        <v>0</v>
      </c>
      <c r="E128" s="899">
        <v>0</v>
      </c>
      <c r="F128" s="899">
        <v>0</v>
      </c>
    </row>
    <row r="129" spans="1:6" s="1165" customFormat="1" ht="14.25" customHeight="1" thickBot="1">
      <c r="A129" s="73" t="s">
        <v>115</v>
      </c>
      <c r="B129" s="899">
        <v>0</v>
      </c>
      <c r="C129" s="899">
        <v>0</v>
      </c>
      <c r="D129" s="899">
        <v>0</v>
      </c>
      <c r="E129" s="899">
        <v>0</v>
      </c>
      <c r="F129" s="899">
        <v>0</v>
      </c>
    </row>
    <row r="130" spans="1:6" s="1165" customFormat="1" ht="14.25" customHeight="1" thickTop="1" thickBot="1">
      <c r="A130" s="387" t="s">
        <v>116</v>
      </c>
      <c r="B130" s="898">
        <v>266442.89555999998</v>
      </c>
      <c r="C130" s="898">
        <v>13932.10968</v>
      </c>
      <c r="D130" s="898">
        <v>0</v>
      </c>
      <c r="E130" s="898">
        <v>0</v>
      </c>
      <c r="F130" s="898">
        <v>280375.00524000003</v>
      </c>
    </row>
    <row r="131" spans="1:6" s="1165" customFormat="1" ht="14.25" customHeight="1" thickTop="1">
      <c r="A131" s="73" t="s">
        <v>117</v>
      </c>
      <c r="B131" s="899">
        <v>286.83830999999998</v>
      </c>
      <c r="C131" s="899">
        <v>6.9498699999999998</v>
      </c>
      <c r="D131" s="899">
        <v>0</v>
      </c>
      <c r="E131" s="899">
        <v>0</v>
      </c>
      <c r="F131" s="899">
        <v>293.78818000000001</v>
      </c>
    </row>
    <row r="132" spans="1:6" s="1165" customFormat="1" ht="14.25" customHeight="1">
      <c r="A132" s="73" t="s">
        <v>1365</v>
      </c>
      <c r="B132" s="899">
        <v>14637.64848</v>
      </c>
      <c r="C132" s="899">
        <v>0</v>
      </c>
      <c r="D132" s="899">
        <v>0</v>
      </c>
      <c r="E132" s="899">
        <v>0</v>
      </c>
      <c r="F132" s="899">
        <v>14637.64848</v>
      </c>
    </row>
    <row r="133" spans="1:6" s="1165" customFormat="1" ht="14.25" customHeight="1">
      <c r="A133" s="73" t="s">
        <v>119</v>
      </c>
      <c r="B133" s="899">
        <v>0</v>
      </c>
      <c r="C133" s="899">
        <v>0</v>
      </c>
      <c r="D133" s="899">
        <v>0</v>
      </c>
      <c r="E133" s="899">
        <v>0</v>
      </c>
      <c r="F133" s="899">
        <v>0</v>
      </c>
    </row>
    <row r="134" spans="1:6" s="1165" customFormat="1" ht="14.25" customHeight="1">
      <c r="A134" s="73" t="s">
        <v>1236</v>
      </c>
      <c r="B134" s="899">
        <v>37206.25</v>
      </c>
      <c r="C134" s="899">
        <v>771.75</v>
      </c>
      <c r="D134" s="899">
        <v>0</v>
      </c>
      <c r="E134" s="899">
        <v>0</v>
      </c>
      <c r="F134" s="899">
        <v>37978</v>
      </c>
    </row>
    <row r="135" spans="1:6" s="1165" customFormat="1" ht="14.25" customHeight="1">
      <c r="A135" s="73" t="s">
        <v>120</v>
      </c>
      <c r="B135" s="899">
        <v>208041.46007</v>
      </c>
      <c r="C135" s="899">
        <v>1436.4403600000001</v>
      </c>
      <c r="D135" s="899">
        <v>0</v>
      </c>
      <c r="E135" s="899">
        <v>0</v>
      </c>
      <c r="F135" s="899">
        <v>209477.90043000001</v>
      </c>
    </row>
    <row r="136" spans="1:6" s="1165" customFormat="1" ht="14.25" customHeight="1">
      <c r="A136" s="73" t="s">
        <v>121</v>
      </c>
      <c r="B136" s="899">
        <v>0</v>
      </c>
      <c r="C136" s="899">
        <v>0</v>
      </c>
      <c r="D136" s="899">
        <v>0</v>
      </c>
      <c r="E136" s="899">
        <v>0</v>
      </c>
      <c r="F136" s="899">
        <v>0</v>
      </c>
    </row>
    <row r="137" spans="1:6" s="1165" customFormat="1" ht="14.25" customHeight="1">
      <c r="A137" s="73" t="s">
        <v>122</v>
      </c>
      <c r="B137" s="899">
        <v>0</v>
      </c>
      <c r="C137" s="899">
        <v>11531.79377</v>
      </c>
      <c r="D137" s="899">
        <v>0</v>
      </c>
      <c r="E137" s="899">
        <v>0</v>
      </c>
      <c r="F137" s="899">
        <v>11531.79377</v>
      </c>
    </row>
    <row r="138" spans="1:6" s="1165" customFormat="1" ht="14.25" customHeight="1" thickBot="1">
      <c r="A138" s="73" t="s">
        <v>123</v>
      </c>
      <c r="B138" s="899">
        <v>6270.6986999999999</v>
      </c>
      <c r="C138" s="899">
        <v>185.17568</v>
      </c>
      <c r="D138" s="899">
        <v>0</v>
      </c>
      <c r="E138" s="899">
        <v>0</v>
      </c>
      <c r="F138" s="899">
        <v>6455.8743800000002</v>
      </c>
    </row>
    <row r="139" spans="1:6" s="1165" customFormat="1" ht="14.25" customHeight="1" thickTop="1" thickBot="1">
      <c r="A139" s="387" t="s">
        <v>124</v>
      </c>
      <c r="B139" s="898">
        <v>78760.543700000009</v>
      </c>
      <c r="C139" s="898">
        <v>5004.6031500000008</v>
      </c>
      <c r="D139" s="898">
        <v>0</v>
      </c>
      <c r="E139" s="898">
        <v>7.5902899999999995</v>
      </c>
      <c r="F139" s="898">
        <v>83772.737139999997</v>
      </c>
    </row>
    <row r="140" spans="1:6" s="1165" customFormat="1" ht="14.25" customHeight="1" thickTop="1">
      <c r="A140" s="73" t="s">
        <v>58</v>
      </c>
      <c r="B140" s="899">
        <v>183.80567000000002</v>
      </c>
      <c r="C140" s="899">
        <v>10.24939</v>
      </c>
      <c r="D140" s="899">
        <v>0</v>
      </c>
      <c r="E140" s="899">
        <v>0</v>
      </c>
      <c r="F140" s="899">
        <v>194.05506</v>
      </c>
    </row>
    <row r="141" spans="1:6" s="1165" customFormat="1" ht="14.25" customHeight="1">
      <c r="A141" s="73" t="s">
        <v>60</v>
      </c>
      <c r="B141" s="899">
        <v>23481.58699</v>
      </c>
      <c r="C141" s="899">
        <v>3958.0223500000002</v>
      </c>
      <c r="D141" s="899">
        <v>0</v>
      </c>
      <c r="E141" s="899">
        <v>7.5902899999999995</v>
      </c>
      <c r="F141" s="899">
        <v>27447.199629999999</v>
      </c>
    </row>
    <row r="142" spans="1:6" s="1165" customFormat="1" ht="14.25" customHeight="1">
      <c r="A142" s="73" t="s">
        <v>125</v>
      </c>
      <c r="B142" s="899">
        <v>52595.446640000002</v>
      </c>
      <c r="C142" s="899">
        <v>681.59668999999997</v>
      </c>
      <c r="D142" s="899">
        <v>0</v>
      </c>
      <c r="E142" s="899">
        <v>0</v>
      </c>
      <c r="F142" s="899">
        <v>53277.04333</v>
      </c>
    </row>
    <row r="143" spans="1:6" s="1165" customFormat="1" ht="14.25" customHeight="1">
      <c r="A143" s="73" t="s">
        <v>87</v>
      </c>
      <c r="B143" s="899">
        <v>2499.7044000000001</v>
      </c>
      <c r="C143" s="899">
        <v>354.73471999999998</v>
      </c>
      <c r="D143" s="899">
        <v>0</v>
      </c>
      <c r="E143" s="899">
        <v>0</v>
      </c>
      <c r="F143" s="899">
        <v>2854.43912</v>
      </c>
    </row>
    <row r="144" spans="1:6" s="1165" customFormat="1" ht="14.25" customHeight="1" thickBot="1">
      <c r="A144" s="73" t="s">
        <v>126</v>
      </c>
      <c r="B144" s="899">
        <v>0</v>
      </c>
      <c r="C144" s="899">
        <v>0</v>
      </c>
      <c r="D144" s="899">
        <v>0</v>
      </c>
      <c r="E144" s="899">
        <v>0</v>
      </c>
      <c r="F144" s="899">
        <v>0</v>
      </c>
    </row>
    <row r="145" spans="1:6" s="1165" customFormat="1" ht="14.25" customHeight="1" thickTop="1" thickBot="1">
      <c r="A145" s="387" t="s">
        <v>127</v>
      </c>
      <c r="B145" s="898">
        <v>34285.628570000001</v>
      </c>
      <c r="C145" s="898">
        <v>17146.18966</v>
      </c>
      <c r="D145" s="898">
        <v>0</v>
      </c>
      <c r="E145" s="898">
        <v>3.0601799999999999</v>
      </c>
      <c r="F145" s="898">
        <v>51434.878409999998</v>
      </c>
    </row>
    <row r="146" spans="1:6" s="1165" customFormat="1" ht="14.25" customHeight="1" thickTop="1">
      <c r="A146" s="73" t="s">
        <v>128</v>
      </c>
      <c r="B146" s="899">
        <v>1107.12365</v>
      </c>
      <c r="C146" s="899">
        <v>49.193190000000001</v>
      </c>
      <c r="D146" s="899">
        <v>0</v>
      </c>
      <c r="E146" s="899">
        <v>0.16663</v>
      </c>
      <c r="F146" s="899">
        <v>1156.4834699999999</v>
      </c>
    </row>
    <row r="147" spans="1:6" s="1165" customFormat="1" ht="14.25" customHeight="1">
      <c r="A147" s="73" t="s">
        <v>129</v>
      </c>
      <c r="B147" s="899">
        <v>0</v>
      </c>
      <c r="C147" s="899">
        <v>0</v>
      </c>
      <c r="D147" s="899">
        <v>0</v>
      </c>
      <c r="E147" s="899">
        <v>0</v>
      </c>
      <c r="F147" s="899">
        <v>0</v>
      </c>
    </row>
    <row r="148" spans="1:6" s="1165" customFormat="1" ht="14.25" customHeight="1">
      <c r="A148" s="73" t="s">
        <v>130</v>
      </c>
      <c r="B148" s="899">
        <v>0</v>
      </c>
      <c r="C148" s="899">
        <v>15707.601789999999</v>
      </c>
      <c r="D148" s="899">
        <v>0</v>
      </c>
      <c r="E148" s="899">
        <v>0</v>
      </c>
      <c r="F148" s="899">
        <v>15707.601789999999</v>
      </c>
    </row>
    <row r="149" spans="1:6" s="1165" customFormat="1" ht="14.25" customHeight="1">
      <c r="A149" s="73" t="s">
        <v>131</v>
      </c>
      <c r="B149" s="899">
        <v>33178.504919999999</v>
      </c>
      <c r="C149" s="899">
        <v>1389.3946799999999</v>
      </c>
      <c r="D149" s="899">
        <v>0</v>
      </c>
      <c r="E149" s="899">
        <v>2.8935500000000003</v>
      </c>
      <c r="F149" s="899">
        <v>34570.793149999998</v>
      </c>
    </row>
    <row r="150" spans="1:6" s="1165" customFormat="1" ht="14.25" customHeight="1" thickBot="1">
      <c r="A150" s="73" t="s">
        <v>132</v>
      </c>
      <c r="B150" s="899">
        <v>0</v>
      </c>
      <c r="C150" s="899">
        <v>0</v>
      </c>
      <c r="D150" s="899">
        <v>0</v>
      </c>
      <c r="E150" s="899">
        <v>0</v>
      </c>
      <c r="F150" s="899">
        <v>0</v>
      </c>
    </row>
    <row r="151" spans="1:6" s="1165" customFormat="1" ht="14.25" customHeight="1" thickTop="1" thickBot="1">
      <c r="A151" s="387" t="s">
        <v>133</v>
      </c>
      <c r="B151" s="898">
        <v>0</v>
      </c>
      <c r="C151" s="898">
        <v>13737.835999999999</v>
      </c>
      <c r="D151" s="898">
        <v>0</v>
      </c>
      <c r="E151" s="898">
        <v>0</v>
      </c>
      <c r="F151" s="898">
        <v>13737.835999999999</v>
      </c>
    </row>
    <row r="152" spans="1:6" s="1165" customFormat="1" ht="14.25" customHeight="1" thickTop="1">
      <c r="A152" s="73" t="s">
        <v>134</v>
      </c>
      <c r="B152" s="899">
        <v>0</v>
      </c>
      <c r="C152" s="899">
        <v>13720</v>
      </c>
      <c r="D152" s="899">
        <v>0</v>
      </c>
      <c r="E152" s="899">
        <v>0</v>
      </c>
      <c r="F152" s="899">
        <v>13720</v>
      </c>
    </row>
    <row r="153" spans="1:6" s="1165" customFormat="1" ht="14.25" customHeight="1">
      <c r="A153" s="73" t="s">
        <v>135</v>
      </c>
      <c r="B153" s="899">
        <v>0</v>
      </c>
      <c r="C153" s="899">
        <v>0</v>
      </c>
      <c r="D153" s="899">
        <v>0</v>
      </c>
      <c r="E153" s="899">
        <v>0</v>
      </c>
      <c r="F153" s="899">
        <v>0</v>
      </c>
    </row>
    <row r="154" spans="1:6" s="1165" customFormat="1" ht="14.25" customHeight="1">
      <c r="A154" s="73" t="s">
        <v>136</v>
      </c>
      <c r="B154" s="899">
        <v>0</v>
      </c>
      <c r="C154" s="899">
        <v>0</v>
      </c>
      <c r="D154" s="899">
        <v>0</v>
      </c>
      <c r="E154" s="899">
        <v>0</v>
      </c>
      <c r="F154" s="899">
        <v>0</v>
      </c>
    </row>
    <row r="155" spans="1:6" s="1165" customFormat="1" ht="14.25" customHeight="1" thickBot="1">
      <c r="A155" s="73" t="s">
        <v>137</v>
      </c>
      <c r="B155" s="899">
        <v>0</v>
      </c>
      <c r="C155" s="899">
        <v>17.835999999999999</v>
      </c>
      <c r="D155" s="899">
        <v>0</v>
      </c>
      <c r="E155" s="899">
        <v>0</v>
      </c>
      <c r="F155" s="899">
        <v>17.835999999999999</v>
      </c>
    </row>
    <row r="156" spans="1:6" s="1165" customFormat="1" ht="14.25" customHeight="1" thickTop="1" thickBot="1">
      <c r="A156" s="387" t="s">
        <v>138</v>
      </c>
      <c r="B156" s="898">
        <v>81333.043609999993</v>
      </c>
      <c r="C156" s="898">
        <v>54639.173310000006</v>
      </c>
      <c r="D156" s="898">
        <v>0</v>
      </c>
      <c r="E156" s="898">
        <v>0</v>
      </c>
      <c r="F156" s="898">
        <v>135972.21691999998</v>
      </c>
    </row>
    <row r="157" spans="1:6" s="1165" customFormat="1" ht="14.25" customHeight="1" thickTop="1">
      <c r="A157" s="73" t="s">
        <v>139</v>
      </c>
      <c r="B157" s="899">
        <v>0</v>
      </c>
      <c r="C157" s="899">
        <v>33424.578249999999</v>
      </c>
      <c r="D157" s="899">
        <v>0</v>
      </c>
      <c r="E157" s="899">
        <v>0</v>
      </c>
      <c r="F157" s="899">
        <v>33424.578249999999</v>
      </c>
    </row>
    <row r="158" spans="1:6" s="1165" customFormat="1" ht="14.25" customHeight="1">
      <c r="A158" s="73" t="s">
        <v>140</v>
      </c>
      <c r="B158" s="899">
        <v>0</v>
      </c>
      <c r="C158" s="899">
        <v>0</v>
      </c>
      <c r="D158" s="899">
        <v>0</v>
      </c>
      <c r="E158" s="899">
        <v>0</v>
      </c>
      <c r="F158" s="899">
        <v>0</v>
      </c>
    </row>
    <row r="159" spans="1:6" s="1165" customFormat="1" ht="14.25" customHeight="1">
      <c r="A159" s="73" t="s">
        <v>141</v>
      </c>
      <c r="B159" s="899">
        <v>0</v>
      </c>
      <c r="C159" s="899">
        <v>54.536999999999999</v>
      </c>
      <c r="D159" s="899">
        <v>0</v>
      </c>
      <c r="E159" s="899">
        <v>0</v>
      </c>
      <c r="F159" s="899">
        <v>54.536999999999999</v>
      </c>
    </row>
    <row r="160" spans="1:6" s="1165" customFormat="1" ht="14.25" customHeight="1">
      <c r="A160" s="73" t="s">
        <v>142</v>
      </c>
      <c r="B160" s="899">
        <v>0</v>
      </c>
      <c r="C160" s="899">
        <v>33370.041250000002</v>
      </c>
      <c r="D160" s="899">
        <v>0</v>
      </c>
      <c r="E160" s="899">
        <v>0</v>
      </c>
      <c r="F160" s="899">
        <v>33370.041250000002</v>
      </c>
    </row>
    <row r="161" spans="1:6" s="1165" customFormat="1" ht="14.25" customHeight="1">
      <c r="A161" s="73" t="s">
        <v>143</v>
      </c>
      <c r="B161" s="899">
        <v>0</v>
      </c>
      <c r="C161" s="899">
        <v>0</v>
      </c>
      <c r="D161" s="899">
        <v>0</v>
      </c>
      <c r="E161" s="899">
        <v>0</v>
      </c>
      <c r="F161" s="899">
        <v>0</v>
      </c>
    </row>
    <row r="162" spans="1:6" s="1165" customFormat="1" ht="14.25" customHeight="1">
      <c r="A162" s="73" t="s">
        <v>144</v>
      </c>
      <c r="B162" s="899">
        <v>0</v>
      </c>
      <c r="C162" s="899">
        <v>0</v>
      </c>
      <c r="D162" s="899">
        <v>0</v>
      </c>
      <c r="E162" s="899">
        <v>0</v>
      </c>
      <c r="F162" s="899">
        <v>0</v>
      </c>
    </row>
    <row r="163" spans="1:6" s="1165" customFormat="1" ht="14.25" customHeight="1">
      <c r="A163" s="73" t="s">
        <v>145</v>
      </c>
      <c r="B163" s="899">
        <v>80895</v>
      </c>
      <c r="C163" s="899">
        <v>20578.628000000001</v>
      </c>
      <c r="D163" s="899">
        <v>0</v>
      </c>
      <c r="E163" s="899">
        <v>0</v>
      </c>
      <c r="F163" s="899">
        <v>101473.628</v>
      </c>
    </row>
    <row r="164" spans="1:6" s="1165" customFormat="1" ht="14.25" customHeight="1" thickBot="1">
      <c r="A164" s="73" t="s">
        <v>146</v>
      </c>
      <c r="B164" s="900">
        <v>438.04361</v>
      </c>
      <c r="C164" s="900">
        <v>635.96706000000006</v>
      </c>
      <c r="D164" s="900">
        <v>0</v>
      </c>
      <c r="E164" s="900">
        <v>0</v>
      </c>
      <c r="F164" s="900">
        <v>1074.0106699999999</v>
      </c>
    </row>
    <row r="165" spans="1:6" s="1165" customFormat="1" ht="14.25" customHeight="1" thickTop="1" thickBot="1">
      <c r="A165" s="389" t="s">
        <v>147</v>
      </c>
      <c r="B165" s="898">
        <v>332697.33596</v>
      </c>
      <c r="C165" s="898">
        <v>0</v>
      </c>
      <c r="D165" s="898">
        <v>0</v>
      </c>
      <c r="E165" s="898">
        <v>0</v>
      </c>
      <c r="F165" s="898">
        <v>332697.33596</v>
      </c>
    </row>
    <row r="166" spans="1:6" s="1165" customFormat="1" ht="14.25" customHeight="1" thickTop="1">
      <c r="A166" s="402" t="s">
        <v>148</v>
      </c>
      <c r="B166" s="899">
        <v>270359.07</v>
      </c>
      <c r="C166" s="899">
        <v>0</v>
      </c>
      <c r="D166" s="899">
        <v>0</v>
      </c>
      <c r="E166" s="899">
        <v>0</v>
      </c>
      <c r="F166" s="899">
        <v>270359.07</v>
      </c>
    </row>
    <row r="167" spans="1:6" s="1165" customFormat="1" ht="14.25" customHeight="1">
      <c r="A167" s="73" t="s">
        <v>149</v>
      </c>
      <c r="B167" s="899">
        <v>270359.07</v>
      </c>
      <c r="C167" s="899">
        <v>0</v>
      </c>
      <c r="D167" s="899">
        <v>0</v>
      </c>
      <c r="E167" s="899">
        <v>0</v>
      </c>
      <c r="F167" s="899">
        <v>270359.07</v>
      </c>
    </row>
    <row r="168" spans="1:6" s="1165" customFormat="1" ht="14.25" customHeight="1">
      <c r="A168" s="73" t="s">
        <v>150</v>
      </c>
      <c r="B168" s="899">
        <v>0</v>
      </c>
      <c r="C168" s="899">
        <v>0</v>
      </c>
      <c r="D168" s="899">
        <v>0</v>
      </c>
      <c r="E168" s="899">
        <v>0</v>
      </c>
      <c r="F168" s="899">
        <v>0</v>
      </c>
    </row>
    <row r="169" spans="1:6" s="1165" customFormat="1" ht="14.25" customHeight="1">
      <c r="A169" s="73" t="s">
        <v>151</v>
      </c>
      <c r="B169" s="899">
        <v>0</v>
      </c>
      <c r="C169" s="899">
        <v>0</v>
      </c>
      <c r="D169" s="899">
        <v>0</v>
      </c>
      <c r="E169" s="899">
        <v>0</v>
      </c>
      <c r="F169" s="899">
        <v>0</v>
      </c>
    </row>
    <row r="170" spans="1:6" s="1165" customFormat="1" ht="14.25" customHeight="1">
      <c r="A170" s="402" t="s">
        <v>152</v>
      </c>
      <c r="B170" s="899">
        <v>13439.0355</v>
      </c>
      <c r="C170" s="899">
        <v>0</v>
      </c>
      <c r="D170" s="899">
        <v>0</v>
      </c>
      <c r="E170" s="899">
        <v>0</v>
      </c>
      <c r="F170" s="899">
        <v>13439.0355</v>
      </c>
    </row>
    <row r="171" spans="1:6" s="1165" customFormat="1" ht="14.25" customHeight="1">
      <c r="A171" s="73" t="s">
        <v>153</v>
      </c>
      <c r="B171" s="899">
        <v>0</v>
      </c>
      <c r="C171" s="899">
        <v>0</v>
      </c>
      <c r="D171" s="899">
        <v>0</v>
      </c>
      <c r="E171" s="899">
        <v>0</v>
      </c>
      <c r="F171" s="899">
        <v>0</v>
      </c>
    </row>
    <row r="172" spans="1:6" s="1165" customFormat="1" ht="14.25" customHeight="1">
      <c r="A172" s="73" t="s">
        <v>154</v>
      </c>
      <c r="B172" s="899">
        <v>12556.749589999999</v>
      </c>
      <c r="C172" s="899">
        <v>0</v>
      </c>
      <c r="D172" s="899">
        <v>0</v>
      </c>
      <c r="E172" s="899">
        <v>0</v>
      </c>
      <c r="F172" s="899">
        <v>12556.749589999999</v>
      </c>
    </row>
    <row r="173" spans="1:6" s="1165" customFormat="1" ht="14.25" customHeight="1">
      <c r="A173" s="73" t="s">
        <v>155</v>
      </c>
      <c r="B173" s="899">
        <v>882.28591000000006</v>
      </c>
      <c r="C173" s="899">
        <v>0</v>
      </c>
      <c r="D173" s="899">
        <v>0</v>
      </c>
      <c r="E173" s="899">
        <v>0</v>
      </c>
      <c r="F173" s="899">
        <v>882.28591000000006</v>
      </c>
    </row>
    <row r="174" spans="1:6" s="1165" customFormat="1" ht="14.25" customHeight="1">
      <c r="A174" s="402" t="s">
        <v>156</v>
      </c>
      <c r="B174" s="899">
        <v>0</v>
      </c>
      <c r="C174" s="899">
        <v>0</v>
      </c>
      <c r="D174" s="899">
        <v>0</v>
      </c>
      <c r="E174" s="899">
        <v>0</v>
      </c>
      <c r="F174" s="899">
        <v>0</v>
      </c>
    </row>
    <row r="175" spans="1:6" s="1165" customFormat="1" ht="14.25" customHeight="1">
      <c r="A175" s="73" t="s">
        <v>157</v>
      </c>
      <c r="B175" s="899">
        <v>0</v>
      </c>
      <c r="C175" s="899">
        <v>0</v>
      </c>
      <c r="D175" s="899">
        <v>0</v>
      </c>
      <c r="E175" s="899">
        <v>0</v>
      </c>
      <c r="F175" s="899">
        <v>0</v>
      </c>
    </row>
    <row r="176" spans="1:6" s="1165" customFormat="1" ht="14.25" customHeight="1">
      <c r="A176" s="73" t="s">
        <v>158</v>
      </c>
      <c r="B176" s="899">
        <v>0</v>
      </c>
      <c r="C176" s="899">
        <v>0</v>
      </c>
      <c r="D176" s="899">
        <v>0</v>
      </c>
      <c r="E176" s="899">
        <v>0</v>
      </c>
      <c r="F176" s="899">
        <v>0</v>
      </c>
    </row>
    <row r="177" spans="1:6" s="1165" customFormat="1" ht="14.25" customHeight="1">
      <c r="A177" s="73" t="s">
        <v>159</v>
      </c>
      <c r="B177" s="899">
        <v>0</v>
      </c>
      <c r="C177" s="899">
        <v>0</v>
      </c>
      <c r="D177" s="899">
        <v>0</v>
      </c>
      <c r="E177" s="899">
        <v>0</v>
      </c>
      <c r="F177" s="899">
        <v>0</v>
      </c>
    </row>
    <row r="178" spans="1:6" s="1165" customFormat="1" ht="14.25" customHeight="1">
      <c r="A178" s="402" t="s">
        <v>160</v>
      </c>
      <c r="B178" s="899">
        <v>39509.626219999998</v>
      </c>
      <c r="C178" s="899">
        <v>0</v>
      </c>
      <c r="D178" s="899">
        <v>0</v>
      </c>
      <c r="E178" s="899">
        <v>0</v>
      </c>
      <c r="F178" s="899">
        <v>39509.626219999998</v>
      </c>
    </row>
    <row r="179" spans="1:6" s="1165" customFormat="1" ht="14.25" customHeight="1">
      <c r="A179" s="73" t="s">
        <v>161</v>
      </c>
      <c r="B179" s="899">
        <v>30097.446070000002</v>
      </c>
      <c r="C179" s="899">
        <v>0</v>
      </c>
      <c r="D179" s="899">
        <v>0</v>
      </c>
      <c r="E179" s="899">
        <v>0</v>
      </c>
      <c r="F179" s="899">
        <v>30097.446070000002</v>
      </c>
    </row>
    <row r="180" spans="1:6" s="1165" customFormat="1" ht="14.25" customHeight="1">
      <c r="A180" s="73" t="s">
        <v>162</v>
      </c>
      <c r="B180" s="899">
        <v>9412.1801500000001</v>
      </c>
      <c r="C180" s="899">
        <v>0</v>
      </c>
      <c r="D180" s="899">
        <v>0</v>
      </c>
      <c r="E180" s="899">
        <v>0</v>
      </c>
      <c r="F180" s="899">
        <v>9412.1801500000001</v>
      </c>
    </row>
    <row r="181" spans="1:6" s="1165" customFormat="1" ht="14.25" customHeight="1">
      <c r="A181" s="73" t="s">
        <v>163</v>
      </c>
      <c r="B181" s="899">
        <v>0</v>
      </c>
      <c r="C181" s="899">
        <v>0</v>
      </c>
      <c r="D181" s="899">
        <v>0</v>
      </c>
      <c r="E181" s="899">
        <v>0</v>
      </c>
      <c r="F181" s="899">
        <v>0</v>
      </c>
    </row>
    <row r="182" spans="1:6" s="1165" customFormat="1" ht="14.25" customHeight="1">
      <c r="A182" s="402" t="s">
        <v>164</v>
      </c>
      <c r="B182" s="899">
        <v>9389.6042400000006</v>
      </c>
      <c r="C182" s="899">
        <v>0</v>
      </c>
      <c r="D182" s="899">
        <v>0</v>
      </c>
      <c r="E182" s="899">
        <v>0</v>
      </c>
      <c r="F182" s="899">
        <v>9389.6042400000006</v>
      </c>
    </row>
    <row r="183" spans="1:6" s="1165" customFormat="1" ht="14.25" customHeight="1">
      <c r="A183" s="73" t="s">
        <v>165</v>
      </c>
      <c r="B183" s="899">
        <v>75.822029999999998</v>
      </c>
      <c r="C183" s="899">
        <v>0</v>
      </c>
      <c r="D183" s="899">
        <v>0</v>
      </c>
      <c r="E183" s="899">
        <v>0</v>
      </c>
      <c r="F183" s="899">
        <v>75.822029999999998</v>
      </c>
    </row>
    <row r="184" spans="1:6" s="1165" customFormat="1" ht="14.25" customHeight="1" thickBot="1">
      <c r="A184" s="73" t="s">
        <v>166</v>
      </c>
      <c r="B184" s="899">
        <v>9313.7822100000012</v>
      </c>
      <c r="C184" s="899">
        <v>0</v>
      </c>
      <c r="D184" s="899">
        <v>0</v>
      </c>
      <c r="E184" s="899">
        <v>0</v>
      </c>
      <c r="F184" s="899">
        <v>9313.7822100000012</v>
      </c>
    </row>
    <row r="185" spans="1:6" s="1165" customFormat="1" ht="14.25" customHeight="1" thickTop="1" thickBot="1">
      <c r="A185" s="418" t="s">
        <v>167</v>
      </c>
      <c r="B185" s="897">
        <v>4500983.54605</v>
      </c>
      <c r="C185" s="897">
        <v>296438.59305999998</v>
      </c>
      <c r="D185" s="897">
        <v>0</v>
      </c>
      <c r="E185" s="897">
        <v>22.802880000000002</v>
      </c>
      <c r="F185" s="897">
        <v>4797444.9419900002</v>
      </c>
    </row>
    <row r="186" spans="1:6" s="1165" customFormat="1" ht="14.25" customHeight="1" thickTop="1" thickBot="1">
      <c r="A186" s="419" t="s">
        <v>168</v>
      </c>
      <c r="B186" s="898">
        <v>81732.245439999999</v>
      </c>
      <c r="C186" s="898">
        <v>7502.5326399999994</v>
      </c>
      <c r="D186" s="898">
        <v>0</v>
      </c>
      <c r="E186" s="898">
        <v>894.51657</v>
      </c>
      <c r="F186" s="898">
        <v>90129.294650000011</v>
      </c>
    </row>
    <row r="187" spans="1:6" s="1165" customFormat="1" ht="14.25" customHeight="1" thickTop="1">
      <c r="A187" s="414" t="s">
        <v>169</v>
      </c>
      <c r="B187" s="899">
        <v>0</v>
      </c>
      <c r="C187" s="899">
        <v>0</v>
      </c>
      <c r="D187" s="899">
        <v>0</v>
      </c>
      <c r="E187" s="899">
        <v>0</v>
      </c>
      <c r="F187" s="899">
        <v>0</v>
      </c>
    </row>
    <row r="188" spans="1:6" s="1165" customFormat="1" ht="14.25" customHeight="1">
      <c r="A188" s="73" t="s">
        <v>170</v>
      </c>
      <c r="B188" s="899">
        <v>0</v>
      </c>
      <c r="C188" s="899">
        <v>0</v>
      </c>
      <c r="D188" s="899">
        <v>0</v>
      </c>
      <c r="E188" s="899">
        <v>0</v>
      </c>
      <c r="F188" s="899">
        <v>0</v>
      </c>
    </row>
    <row r="189" spans="1:6" s="1165" customFormat="1" ht="14.25" customHeight="1">
      <c r="A189" s="73" t="s">
        <v>171</v>
      </c>
      <c r="B189" s="899">
        <v>0</v>
      </c>
      <c r="C189" s="899">
        <v>0</v>
      </c>
      <c r="D189" s="899">
        <v>0</v>
      </c>
      <c r="E189" s="899">
        <v>0</v>
      </c>
      <c r="F189" s="899">
        <v>0</v>
      </c>
    </row>
    <row r="190" spans="1:6" s="1165" customFormat="1" ht="14.25" customHeight="1">
      <c r="A190" s="73" t="s">
        <v>172</v>
      </c>
      <c r="B190" s="899">
        <v>0</v>
      </c>
      <c r="C190" s="899">
        <v>0</v>
      </c>
      <c r="D190" s="899">
        <v>0</v>
      </c>
      <c r="E190" s="899">
        <v>0</v>
      </c>
      <c r="F190" s="899">
        <v>0</v>
      </c>
    </row>
    <row r="191" spans="1:6" s="1165" customFormat="1" ht="14.25" customHeight="1">
      <c r="A191" s="73" t="s">
        <v>173</v>
      </c>
      <c r="B191" s="899">
        <v>0</v>
      </c>
      <c r="C191" s="899">
        <v>0</v>
      </c>
      <c r="D191" s="899">
        <v>0</v>
      </c>
      <c r="E191" s="899">
        <v>0</v>
      </c>
      <c r="F191" s="899">
        <v>0</v>
      </c>
    </row>
    <row r="192" spans="1:6" s="1165" customFormat="1" ht="14.25" customHeight="1">
      <c r="A192" s="73" t="s">
        <v>174</v>
      </c>
      <c r="B192" s="899">
        <v>0</v>
      </c>
      <c r="C192" s="899">
        <v>0</v>
      </c>
      <c r="D192" s="899">
        <v>0</v>
      </c>
      <c r="E192" s="899">
        <v>0</v>
      </c>
      <c r="F192" s="899">
        <v>0</v>
      </c>
    </row>
    <row r="193" spans="1:7" s="1165" customFormat="1" ht="14.25" customHeight="1">
      <c r="A193" s="402" t="s">
        <v>175</v>
      </c>
      <c r="B193" s="899">
        <v>67204.591589999996</v>
      </c>
      <c r="C193" s="899">
        <v>7502.5326399999994</v>
      </c>
      <c r="D193" s="899">
        <v>0</v>
      </c>
      <c r="E193" s="899">
        <v>894.51657</v>
      </c>
      <c r="F193" s="899">
        <v>75601.640799999994</v>
      </c>
    </row>
    <row r="194" spans="1:7" s="1165" customFormat="1" ht="14.25" customHeight="1">
      <c r="A194" s="73" t="s">
        <v>176</v>
      </c>
      <c r="B194" s="899">
        <v>0</v>
      </c>
      <c r="C194" s="899">
        <v>0</v>
      </c>
      <c r="D194" s="899">
        <v>0</v>
      </c>
      <c r="E194" s="899">
        <v>0</v>
      </c>
      <c r="F194" s="899">
        <v>0</v>
      </c>
    </row>
    <row r="195" spans="1:7" s="1165" customFormat="1" ht="14.25" customHeight="1">
      <c r="A195" s="73" t="s">
        <v>177</v>
      </c>
      <c r="B195" s="899">
        <v>0</v>
      </c>
      <c r="C195" s="899">
        <v>0</v>
      </c>
      <c r="D195" s="899">
        <v>0</v>
      </c>
      <c r="E195" s="899">
        <v>0</v>
      </c>
      <c r="F195" s="899">
        <v>0</v>
      </c>
    </row>
    <row r="196" spans="1:7" s="1165" customFormat="1" ht="14.25" customHeight="1">
      <c r="A196" s="73" t="s">
        <v>178</v>
      </c>
      <c r="B196" s="899">
        <v>2372.10673</v>
      </c>
      <c r="C196" s="899">
        <v>999.36480000000006</v>
      </c>
      <c r="D196" s="899">
        <v>0</v>
      </c>
      <c r="E196" s="899">
        <v>0</v>
      </c>
      <c r="F196" s="899">
        <v>3371.4715299999998</v>
      </c>
    </row>
    <row r="197" spans="1:7" s="1165" customFormat="1" ht="14.25" customHeight="1">
      <c r="A197" s="73" t="s">
        <v>179</v>
      </c>
      <c r="B197" s="899">
        <v>0</v>
      </c>
      <c r="C197" s="899">
        <v>0</v>
      </c>
      <c r="D197" s="899">
        <v>0</v>
      </c>
      <c r="E197" s="899">
        <v>0</v>
      </c>
      <c r="F197" s="899">
        <v>0</v>
      </c>
    </row>
    <row r="198" spans="1:7" s="1165" customFormat="1" ht="14.25" customHeight="1">
      <c r="A198" s="73" t="s">
        <v>180</v>
      </c>
      <c r="B198" s="899">
        <v>64832.484859999997</v>
      </c>
      <c r="C198" s="899">
        <v>6503.1678400000001</v>
      </c>
      <c r="D198" s="899">
        <v>0</v>
      </c>
      <c r="E198" s="899">
        <v>894.51657</v>
      </c>
      <c r="F198" s="899">
        <v>72230.169269999999</v>
      </c>
    </row>
    <row r="199" spans="1:7" s="1165" customFormat="1" ht="14.25" customHeight="1">
      <c r="A199" s="402" t="s">
        <v>181</v>
      </c>
      <c r="B199" s="899">
        <v>0</v>
      </c>
      <c r="C199" s="899">
        <v>0</v>
      </c>
      <c r="D199" s="899">
        <v>0</v>
      </c>
      <c r="E199" s="899">
        <v>0</v>
      </c>
      <c r="F199" s="899">
        <v>0</v>
      </c>
    </row>
    <row r="200" spans="1:7" s="1165" customFormat="1" ht="14.25" customHeight="1">
      <c r="A200" s="402" t="s">
        <v>182</v>
      </c>
      <c r="B200" s="899">
        <v>14527.653849999999</v>
      </c>
      <c r="C200" s="899">
        <v>0</v>
      </c>
      <c r="D200" s="899">
        <v>0</v>
      </c>
      <c r="E200" s="899">
        <v>0</v>
      </c>
      <c r="F200" s="899">
        <v>14527.653849999999</v>
      </c>
    </row>
    <row r="201" spans="1:7" s="1165" customFormat="1" ht="14.25" customHeight="1">
      <c r="A201" s="73" t="s">
        <v>183</v>
      </c>
      <c r="B201" s="899">
        <v>0</v>
      </c>
      <c r="C201" s="899">
        <v>0</v>
      </c>
      <c r="D201" s="899">
        <v>0</v>
      </c>
      <c r="E201" s="899">
        <v>0</v>
      </c>
      <c r="F201" s="899">
        <v>0</v>
      </c>
      <c r="G201" s="46"/>
    </row>
    <row r="202" spans="1:7" s="1165" customFormat="1" ht="14.25" customHeight="1">
      <c r="A202" s="73" t="s">
        <v>184</v>
      </c>
      <c r="B202" s="899">
        <v>14045.753460000002</v>
      </c>
      <c r="C202" s="899">
        <v>0</v>
      </c>
      <c r="D202" s="899">
        <v>0</v>
      </c>
      <c r="E202" s="899">
        <v>0</v>
      </c>
      <c r="F202" s="899">
        <v>14045.753460000002</v>
      </c>
      <c r="G202" s="46"/>
    </row>
    <row r="203" spans="1:7" s="1165" customFormat="1" ht="14.25" customHeight="1">
      <c r="A203" s="73" t="s">
        <v>185</v>
      </c>
      <c r="B203" s="899">
        <v>0</v>
      </c>
      <c r="C203" s="899">
        <v>0</v>
      </c>
      <c r="D203" s="899">
        <v>0</v>
      </c>
      <c r="E203" s="899">
        <v>0</v>
      </c>
      <c r="F203" s="899">
        <v>0</v>
      </c>
      <c r="G203" s="46"/>
    </row>
    <row r="204" spans="1:7" s="1165" customFormat="1" ht="14.25" customHeight="1">
      <c r="A204" s="73" t="s">
        <v>186</v>
      </c>
      <c r="B204" s="899">
        <v>481.90039000000002</v>
      </c>
      <c r="C204" s="899">
        <v>0</v>
      </c>
      <c r="D204" s="899">
        <v>0</v>
      </c>
      <c r="E204" s="899">
        <v>0</v>
      </c>
      <c r="F204" s="899">
        <v>481.90039000000002</v>
      </c>
      <c r="G204" s="46"/>
    </row>
    <row r="205" spans="1:7" s="1165" customFormat="1" ht="14.25" customHeight="1" thickBot="1">
      <c r="A205" s="402" t="s">
        <v>187</v>
      </c>
      <c r="B205" s="899">
        <v>0</v>
      </c>
      <c r="C205" s="899">
        <v>0</v>
      </c>
      <c r="D205" s="899">
        <v>0</v>
      </c>
      <c r="E205" s="899">
        <v>0</v>
      </c>
      <c r="F205" s="899">
        <v>0</v>
      </c>
      <c r="G205" s="46"/>
    </row>
    <row r="206" spans="1:7" s="1165" customFormat="1" ht="14.25" customHeight="1" thickTop="1" thickBot="1">
      <c r="A206" s="387" t="s">
        <v>188</v>
      </c>
      <c r="B206" s="898">
        <v>1749758.8460299999</v>
      </c>
      <c r="C206" s="898">
        <v>5876775.0078400001</v>
      </c>
      <c r="D206" s="898">
        <v>0</v>
      </c>
      <c r="E206" s="898">
        <v>560.39998000000003</v>
      </c>
      <c r="F206" s="898">
        <v>7627094.25385</v>
      </c>
      <c r="G206" s="46"/>
    </row>
    <row r="207" spans="1:7" s="1165" customFormat="1" ht="14.25" customHeight="1" thickTop="1">
      <c r="A207" s="402" t="s">
        <v>189</v>
      </c>
      <c r="B207" s="899">
        <v>1.2999999999999999E-2</v>
      </c>
      <c r="C207" s="899">
        <v>0</v>
      </c>
      <c r="D207" s="899">
        <v>0</v>
      </c>
      <c r="E207" s="899">
        <v>0</v>
      </c>
      <c r="F207" s="899">
        <v>1.2999999999999999E-2</v>
      </c>
      <c r="G207" s="46"/>
    </row>
    <row r="208" spans="1:7" s="1165" customFormat="1" ht="14.25" customHeight="1">
      <c r="A208" s="73" t="s">
        <v>190</v>
      </c>
      <c r="B208" s="899">
        <v>0</v>
      </c>
      <c r="C208" s="899">
        <v>0</v>
      </c>
      <c r="D208" s="899">
        <v>0</v>
      </c>
      <c r="E208" s="899">
        <v>0</v>
      </c>
      <c r="F208" s="899">
        <v>0</v>
      </c>
      <c r="G208" s="46"/>
    </row>
    <row r="209" spans="1:7" s="1165" customFormat="1" ht="14.25" customHeight="1">
      <c r="A209" s="73" t="s">
        <v>191</v>
      </c>
      <c r="B209" s="899">
        <v>0</v>
      </c>
      <c r="C209" s="899">
        <v>0</v>
      </c>
      <c r="D209" s="899">
        <v>0</v>
      </c>
      <c r="E209" s="899">
        <v>0</v>
      </c>
      <c r="F209" s="899">
        <v>0</v>
      </c>
      <c r="G209" s="46"/>
    </row>
    <row r="210" spans="1:7" s="1165" customFormat="1" ht="14.25" customHeight="1">
      <c r="A210" s="73" t="s">
        <v>192</v>
      </c>
      <c r="B210" s="899">
        <v>1.2999999999999999E-2</v>
      </c>
      <c r="C210" s="899">
        <v>0</v>
      </c>
      <c r="D210" s="899">
        <v>0</v>
      </c>
      <c r="E210" s="899">
        <v>0</v>
      </c>
      <c r="F210" s="899">
        <v>1.2999999999999999E-2</v>
      </c>
      <c r="G210" s="46"/>
    </row>
    <row r="211" spans="1:7" s="1165" customFormat="1" ht="14.25" customHeight="1">
      <c r="A211" s="402" t="s">
        <v>193</v>
      </c>
      <c r="B211" s="899">
        <v>0</v>
      </c>
      <c r="C211" s="899">
        <v>0</v>
      </c>
      <c r="D211" s="899">
        <v>0</v>
      </c>
      <c r="E211" s="899">
        <v>0</v>
      </c>
      <c r="F211" s="899">
        <v>0</v>
      </c>
      <c r="G211" s="46"/>
    </row>
    <row r="212" spans="1:7" s="1165" customFormat="1" ht="14.25" customHeight="1">
      <c r="A212" s="73" t="s">
        <v>194</v>
      </c>
      <c r="B212" s="899">
        <v>0</v>
      </c>
      <c r="C212" s="899">
        <v>0</v>
      </c>
      <c r="D212" s="899">
        <v>0</v>
      </c>
      <c r="E212" s="899">
        <v>0</v>
      </c>
      <c r="F212" s="899">
        <v>0</v>
      </c>
      <c r="G212" s="46"/>
    </row>
    <row r="213" spans="1:7" s="1165" customFormat="1" ht="14.25" customHeight="1">
      <c r="A213" s="73" t="s">
        <v>195</v>
      </c>
      <c r="B213" s="899">
        <v>0</v>
      </c>
      <c r="C213" s="899">
        <v>0</v>
      </c>
      <c r="D213" s="899">
        <v>0</v>
      </c>
      <c r="E213" s="899">
        <v>0</v>
      </c>
      <c r="F213" s="899">
        <v>0</v>
      </c>
      <c r="G213" s="46"/>
    </row>
    <row r="214" spans="1:7" s="1165" customFormat="1" ht="14.25" customHeight="1">
      <c r="A214" s="73" t="s">
        <v>196</v>
      </c>
      <c r="B214" s="899">
        <v>0</v>
      </c>
      <c r="C214" s="899">
        <v>0</v>
      </c>
      <c r="D214" s="899">
        <v>0</v>
      </c>
      <c r="E214" s="899">
        <v>0</v>
      </c>
      <c r="F214" s="899">
        <v>0</v>
      </c>
      <c r="G214" s="46"/>
    </row>
    <row r="215" spans="1:7" s="1165" customFormat="1" ht="14.25" customHeight="1">
      <c r="A215" s="401" t="s">
        <v>1278</v>
      </c>
      <c r="B215" s="899">
        <v>0</v>
      </c>
      <c r="C215" s="899">
        <v>0</v>
      </c>
      <c r="D215" s="899">
        <v>0</v>
      </c>
      <c r="E215" s="899">
        <v>0</v>
      </c>
      <c r="F215" s="899">
        <v>0</v>
      </c>
      <c r="G215" s="46"/>
    </row>
    <row r="216" spans="1:7" s="1165" customFormat="1" ht="14.25" customHeight="1">
      <c r="A216" s="73" t="s">
        <v>197</v>
      </c>
      <c r="B216" s="899">
        <v>0</v>
      </c>
      <c r="C216" s="899">
        <v>0</v>
      </c>
      <c r="D216" s="899">
        <v>0</v>
      </c>
      <c r="E216" s="899">
        <v>0</v>
      </c>
      <c r="F216" s="899">
        <v>0</v>
      </c>
      <c r="G216" s="46"/>
    </row>
    <row r="217" spans="1:7" s="1165" customFormat="1" ht="14.25" customHeight="1">
      <c r="A217" s="402" t="s">
        <v>198</v>
      </c>
      <c r="B217" s="899">
        <v>0</v>
      </c>
      <c r="C217" s="899">
        <v>0</v>
      </c>
      <c r="D217" s="899">
        <v>0</v>
      </c>
      <c r="E217" s="899">
        <v>0</v>
      </c>
      <c r="F217" s="899">
        <v>0</v>
      </c>
      <c r="G217" s="46"/>
    </row>
    <row r="218" spans="1:7" s="1165" customFormat="1" ht="14.25" customHeight="1">
      <c r="A218" s="73" t="s">
        <v>199</v>
      </c>
      <c r="B218" s="899">
        <v>0</v>
      </c>
      <c r="C218" s="899">
        <v>0</v>
      </c>
      <c r="D218" s="899">
        <v>0</v>
      </c>
      <c r="E218" s="899">
        <v>0</v>
      </c>
      <c r="F218" s="899">
        <v>0</v>
      </c>
      <c r="G218" s="46"/>
    </row>
    <row r="219" spans="1:7" s="1165" customFormat="1" ht="14.25" customHeight="1">
      <c r="A219" s="73" t="s">
        <v>200</v>
      </c>
      <c r="B219" s="899">
        <v>0</v>
      </c>
      <c r="C219" s="899">
        <v>0</v>
      </c>
      <c r="D219" s="899">
        <v>0</v>
      </c>
      <c r="E219" s="899">
        <v>0</v>
      </c>
      <c r="F219" s="899">
        <v>0</v>
      </c>
      <c r="G219" s="46"/>
    </row>
    <row r="220" spans="1:7" s="1165" customFormat="1" ht="14.25" customHeight="1">
      <c r="A220" s="402" t="s">
        <v>201</v>
      </c>
      <c r="B220" s="899">
        <v>0</v>
      </c>
      <c r="C220" s="899">
        <v>0</v>
      </c>
      <c r="D220" s="899">
        <v>0</v>
      </c>
      <c r="E220" s="899">
        <v>0</v>
      </c>
      <c r="F220" s="899">
        <v>0</v>
      </c>
      <c r="G220" s="46"/>
    </row>
    <row r="221" spans="1:7" s="1165" customFormat="1" ht="14.25" customHeight="1">
      <c r="A221" s="73" t="s">
        <v>202</v>
      </c>
      <c r="B221" s="899">
        <v>0</v>
      </c>
      <c r="C221" s="899">
        <v>0</v>
      </c>
      <c r="D221" s="899">
        <v>0</v>
      </c>
      <c r="E221" s="899">
        <v>0</v>
      </c>
      <c r="F221" s="899">
        <v>0</v>
      </c>
      <c r="G221" s="46"/>
    </row>
    <row r="222" spans="1:7" s="1165" customFormat="1" ht="14.25" customHeight="1">
      <c r="A222" s="73" t="s">
        <v>203</v>
      </c>
      <c r="B222" s="899">
        <v>0</v>
      </c>
      <c r="C222" s="899">
        <v>0</v>
      </c>
      <c r="D222" s="899">
        <v>0</v>
      </c>
      <c r="E222" s="899">
        <v>0</v>
      </c>
      <c r="F222" s="899">
        <v>0</v>
      </c>
      <c r="G222" s="46"/>
    </row>
    <row r="223" spans="1:7" s="1165" customFormat="1" ht="14.25" customHeight="1">
      <c r="A223" s="402" t="s">
        <v>204</v>
      </c>
      <c r="B223" s="899">
        <v>438836.94483999995</v>
      </c>
      <c r="C223" s="899">
        <v>5240457.1953699999</v>
      </c>
      <c r="D223" s="899">
        <v>0</v>
      </c>
      <c r="E223" s="899">
        <v>560.39998000000003</v>
      </c>
      <c r="F223" s="899">
        <v>5679854.5401899992</v>
      </c>
      <c r="G223" s="46"/>
    </row>
    <row r="224" spans="1:7" s="1165" customFormat="1" ht="14.25" customHeight="1">
      <c r="A224" s="73" t="s">
        <v>205</v>
      </c>
      <c r="B224" s="899">
        <v>128267.49487000001</v>
      </c>
      <c r="C224" s="899">
        <v>4532145.7261199998</v>
      </c>
      <c r="D224" s="899">
        <v>0</v>
      </c>
      <c r="E224" s="899">
        <v>560.39998000000003</v>
      </c>
      <c r="F224" s="899">
        <v>4660973.6209700005</v>
      </c>
      <c r="G224" s="46"/>
    </row>
    <row r="225" spans="1:7" s="1165" customFormat="1" ht="14.25" customHeight="1">
      <c r="A225" s="73" t="s">
        <v>206</v>
      </c>
      <c r="B225" s="899">
        <v>0</v>
      </c>
      <c r="C225" s="899">
        <v>0</v>
      </c>
      <c r="D225" s="899">
        <v>0</v>
      </c>
      <c r="E225" s="899">
        <v>0</v>
      </c>
      <c r="F225" s="899">
        <v>0</v>
      </c>
      <c r="G225" s="46"/>
    </row>
    <row r="226" spans="1:7" s="1165" customFormat="1" ht="14.25" customHeight="1">
      <c r="A226" s="73" t="s">
        <v>207</v>
      </c>
      <c r="B226" s="899">
        <v>236532.60418999998</v>
      </c>
      <c r="C226" s="899">
        <v>659763.29188999999</v>
      </c>
      <c r="D226" s="899">
        <v>0</v>
      </c>
      <c r="E226" s="899">
        <v>0</v>
      </c>
      <c r="F226" s="899">
        <v>896295.89608000009</v>
      </c>
      <c r="G226" s="46"/>
    </row>
    <row r="227" spans="1:7" s="1165" customFormat="1" ht="14.25" customHeight="1">
      <c r="A227" s="73" t="s">
        <v>208</v>
      </c>
      <c r="B227" s="899">
        <v>0</v>
      </c>
      <c r="C227" s="899">
        <v>0</v>
      </c>
      <c r="D227" s="899">
        <v>0</v>
      </c>
      <c r="E227" s="899">
        <v>0</v>
      </c>
      <c r="F227" s="899">
        <v>0</v>
      </c>
      <c r="G227" s="46"/>
    </row>
    <row r="228" spans="1:7" s="1165" customFormat="1" ht="14.25" customHeight="1">
      <c r="A228" s="73" t="s">
        <v>209</v>
      </c>
      <c r="B228" s="899">
        <v>27525.473859999998</v>
      </c>
      <c r="C228" s="899">
        <v>13539.685109999999</v>
      </c>
      <c r="D228" s="899">
        <v>0</v>
      </c>
      <c r="E228" s="899">
        <v>0</v>
      </c>
      <c r="F228" s="899">
        <v>41065.158969999997</v>
      </c>
      <c r="G228" s="46"/>
    </row>
    <row r="229" spans="1:7" s="1165" customFormat="1" ht="14.25" customHeight="1">
      <c r="A229" s="73" t="s">
        <v>210</v>
      </c>
      <c r="B229" s="899">
        <v>0</v>
      </c>
      <c r="C229" s="899">
        <v>76.700429999999997</v>
      </c>
      <c r="D229" s="899">
        <v>0</v>
      </c>
      <c r="E229" s="899">
        <v>0</v>
      </c>
      <c r="F229" s="899">
        <v>76.700429999999997</v>
      </c>
      <c r="G229" s="46"/>
    </row>
    <row r="230" spans="1:7" s="1165" customFormat="1" ht="14.25" customHeight="1">
      <c r="A230" s="73" t="s">
        <v>211</v>
      </c>
      <c r="B230" s="899">
        <v>0</v>
      </c>
      <c r="C230" s="899">
        <v>0</v>
      </c>
      <c r="D230" s="899">
        <v>0</v>
      </c>
      <c r="E230" s="899">
        <v>0</v>
      </c>
      <c r="F230" s="899">
        <v>0</v>
      </c>
      <c r="G230" s="46"/>
    </row>
    <row r="231" spans="1:7" s="1165" customFormat="1" ht="14.25" customHeight="1">
      <c r="A231" s="73" t="s">
        <v>212</v>
      </c>
      <c r="B231" s="899">
        <v>0</v>
      </c>
      <c r="C231" s="899">
        <v>0</v>
      </c>
      <c r="D231" s="899">
        <v>0</v>
      </c>
      <c r="E231" s="899">
        <v>0</v>
      </c>
      <c r="F231" s="899">
        <v>0</v>
      </c>
      <c r="G231" s="46"/>
    </row>
    <row r="232" spans="1:7" s="1165" customFormat="1" ht="14.25" customHeight="1">
      <c r="A232" s="73" t="s">
        <v>213</v>
      </c>
      <c r="B232" s="899">
        <v>46511.371920000005</v>
      </c>
      <c r="C232" s="899">
        <v>34931.791819999999</v>
      </c>
      <c r="D232" s="899">
        <v>0</v>
      </c>
      <c r="E232" s="899">
        <v>0</v>
      </c>
      <c r="F232" s="899">
        <v>81443.163739999989</v>
      </c>
      <c r="G232" s="46"/>
    </row>
    <row r="233" spans="1:7" s="1165" customFormat="1" ht="14.25" customHeight="1">
      <c r="A233" s="402" t="s">
        <v>214</v>
      </c>
      <c r="B233" s="899">
        <v>1275821.80553</v>
      </c>
      <c r="C233" s="899">
        <v>634427.52711000002</v>
      </c>
      <c r="D233" s="899">
        <v>0</v>
      </c>
      <c r="E233" s="899">
        <v>0</v>
      </c>
      <c r="F233" s="899">
        <v>1910249.3326400002</v>
      </c>
      <c r="G233" s="46"/>
    </row>
    <row r="234" spans="1:7" s="1165" customFormat="1" ht="14.25" customHeight="1">
      <c r="A234" s="73" t="s">
        <v>215</v>
      </c>
      <c r="B234" s="899">
        <v>676475.84340000001</v>
      </c>
      <c r="C234" s="899">
        <v>316374.25825000001</v>
      </c>
      <c r="D234" s="899">
        <v>0</v>
      </c>
      <c r="E234" s="899">
        <v>0</v>
      </c>
      <c r="F234" s="899">
        <v>992850.10164999997</v>
      </c>
      <c r="G234" s="46"/>
    </row>
    <row r="235" spans="1:7" s="1165" customFormat="1" ht="14.25" customHeight="1">
      <c r="A235" s="73" t="s">
        <v>216</v>
      </c>
      <c r="B235" s="899">
        <v>0</v>
      </c>
      <c r="C235" s="899">
        <v>0</v>
      </c>
      <c r="D235" s="899">
        <v>0</v>
      </c>
      <c r="E235" s="899">
        <v>0</v>
      </c>
      <c r="F235" s="899">
        <v>0</v>
      </c>
      <c r="G235" s="46"/>
    </row>
    <row r="236" spans="1:7" s="1165" customFormat="1" ht="14.25" customHeight="1">
      <c r="A236" s="73" t="s">
        <v>217</v>
      </c>
      <c r="B236" s="899">
        <v>134609.73337999999</v>
      </c>
      <c r="C236" s="899">
        <v>30721.47321</v>
      </c>
      <c r="D236" s="899">
        <v>0</v>
      </c>
      <c r="E236" s="899">
        <v>0</v>
      </c>
      <c r="F236" s="899">
        <v>165331.20659000002</v>
      </c>
      <c r="G236" s="46"/>
    </row>
    <row r="237" spans="1:7" s="1165" customFormat="1" ht="14.25" customHeight="1">
      <c r="A237" s="73" t="s">
        <v>218</v>
      </c>
      <c r="B237" s="899">
        <v>19920.764239999997</v>
      </c>
      <c r="C237" s="899">
        <v>1863.67299</v>
      </c>
      <c r="D237" s="899">
        <v>0</v>
      </c>
      <c r="E237" s="899">
        <v>0</v>
      </c>
      <c r="F237" s="899">
        <v>21784.43723</v>
      </c>
      <c r="G237" s="46"/>
    </row>
    <row r="238" spans="1:7" s="1165" customFormat="1" ht="14.25" customHeight="1">
      <c r="A238" s="73" t="s">
        <v>219</v>
      </c>
      <c r="B238" s="899">
        <v>0</v>
      </c>
      <c r="C238" s="899">
        <v>0</v>
      </c>
      <c r="D238" s="899">
        <v>0</v>
      </c>
      <c r="E238" s="899">
        <v>0</v>
      </c>
      <c r="F238" s="899">
        <v>0</v>
      </c>
      <c r="G238" s="46"/>
    </row>
    <row r="239" spans="1:7" s="1165" customFormat="1" ht="14.25" customHeight="1">
      <c r="A239" s="73" t="s">
        <v>220</v>
      </c>
      <c r="B239" s="899">
        <v>444815.46450999996</v>
      </c>
      <c r="C239" s="899">
        <v>285468.12266000005</v>
      </c>
      <c r="D239" s="899">
        <v>0</v>
      </c>
      <c r="E239" s="899">
        <v>0</v>
      </c>
      <c r="F239" s="899">
        <v>730283.58716999996</v>
      </c>
      <c r="G239" s="46"/>
    </row>
    <row r="240" spans="1:7" s="1165" customFormat="1" ht="14.25" customHeight="1">
      <c r="A240" s="73" t="s">
        <v>221</v>
      </c>
      <c r="B240" s="899">
        <v>0</v>
      </c>
      <c r="C240" s="899">
        <v>0</v>
      </c>
      <c r="D240" s="899">
        <v>0</v>
      </c>
      <c r="E240" s="899">
        <v>0</v>
      </c>
      <c r="F240" s="899">
        <v>0</v>
      </c>
      <c r="G240" s="46"/>
    </row>
    <row r="241" spans="1:7" s="1165" customFormat="1" ht="14.25" customHeight="1">
      <c r="A241" s="402" t="s">
        <v>1262</v>
      </c>
      <c r="B241" s="899">
        <v>35100.08266</v>
      </c>
      <c r="C241" s="899">
        <v>1890.2853600000001</v>
      </c>
      <c r="D241" s="899">
        <v>0</v>
      </c>
      <c r="E241" s="899">
        <v>0</v>
      </c>
      <c r="F241" s="899">
        <v>36990.368020000002</v>
      </c>
      <c r="G241" s="46"/>
    </row>
    <row r="242" spans="1:7" s="1165" customFormat="1" ht="14.25" customHeight="1">
      <c r="A242" s="73" t="s">
        <v>1263</v>
      </c>
      <c r="B242" s="899">
        <v>33750.573479999999</v>
      </c>
      <c r="C242" s="899">
        <v>1890.2853600000001</v>
      </c>
      <c r="D242" s="899">
        <v>0</v>
      </c>
      <c r="E242" s="899">
        <v>0</v>
      </c>
      <c r="F242" s="899">
        <v>35640.858840000001</v>
      </c>
      <c r="G242" s="46"/>
    </row>
    <row r="243" spans="1:7" s="1165" customFormat="1" ht="14.25" customHeight="1">
      <c r="A243" s="73" t="s">
        <v>1264</v>
      </c>
      <c r="B243" s="899">
        <v>1349.50918</v>
      </c>
      <c r="C243" s="899">
        <v>0</v>
      </c>
      <c r="D243" s="899">
        <v>0</v>
      </c>
      <c r="E243" s="899">
        <v>0</v>
      </c>
      <c r="F243" s="899">
        <v>1349.50918</v>
      </c>
      <c r="G243" s="46"/>
    </row>
    <row r="244" spans="1:7" s="1165" customFormat="1" ht="14.25" customHeight="1">
      <c r="A244" s="402" t="s">
        <v>1265</v>
      </c>
      <c r="B244" s="899">
        <v>0</v>
      </c>
      <c r="C244" s="899">
        <v>0</v>
      </c>
      <c r="D244" s="899">
        <v>0</v>
      </c>
      <c r="E244" s="899">
        <v>0</v>
      </c>
      <c r="F244" s="899">
        <v>0</v>
      </c>
      <c r="G244" s="46"/>
    </row>
    <row r="245" spans="1:7" s="1165" customFormat="1" ht="14.25" customHeight="1">
      <c r="A245" s="73" t="s">
        <v>1263</v>
      </c>
      <c r="B245" s="899">
        <v>0</v>
      </c>
      <c r="C245" s="899">
        <v>0</v>
      </c>
      <c r="D245" s="899">
        <v>0</v>
      </c>
      <c r="E245" s="899">
        <v>0</v>
      </c>
      <c r="F245" s="899">
        <v>0</v>
      </c>
      <c r="G245" s="46"/>
    </row>
    <row r="246" spans="1:7" s="1165" customFormat="1" ht="14.25" customHeight="1">
      <c r="A246" s="73" t="s">
        <v>1264</v>
      </c>
      <c r="B246" s="900">
        <v>0</v>
      </c>
      <c r="C246" s="900">
        <v>0</v>
      </c>
      <c r="D246" s="900">
        <v>0</v>
      </c>
      <c r="E246" s="900">
        <v>0</v>
      </c>
      <c r="F246" s="900">
        <v>0</v>
      </c>
      <c r="G246" s="46"/>
    </row>
    <row r="247" spans="1:7" s="1165" customFormat="1" ht="14.25" customHeight="1">
      <c r="A247" s="402" t="s">
        <v>1266</v>
      </c>
      <c r="B247" s="901">
        <v>30476.52146</v>
      </c>
      <c r="C247" s="901">
        <v>6513.84656</v>
      </c>
      <c r="D247" s="901">
        <v>0</v>
      </c>
      <c r="E247" s="901">
        <v>0</v>
      </c>
      <c r="F247" s="901">
        <v>36990.368020000002</v>
      </c>
      <c r="G247" s="46"/>
    </row>
    <row r="248" spans="1:7" s="1165" customFormat="1" ht="14.25" customHeight="1" thickBot="1">
      <c r="A248" s="402" t="s">
        <v>1267</v>
      </c>
      <c r="B248" s="902">
        <v>0</v>
      </c>
      <c r="C248" s="902">
        <v>0</v>
      </c>
      <c r="D248" s="902">
        <v>0</v>
      </c>
      <c r="E248" s="902">
        <v>0</v>
      </c>
      <c r="F248" s="902">
        <v>0</v>
      </c>
      <c r="G248" s="46"/>
    </row>
    <row r="249" spans="1:7" s="1165" customFormat="1" ht="14.25" customHeight="1" thickTop="1" thickBot="1">
      <c r="A249" s="38" t="s">
        <v>222</v>
      </c>
      <c r="B249" s="898">
        <v>309077.51869</v>
      </c>
      <c r="C249" s="898">
        <v>9934.9588800000001</v>
      </c>
      <c r="D249" s="898">
        <v>0</v>
      </c>
      <c r="E249" s="898">
        <v>26.547439999999998</v>
      </c>
      <c r="F249" s="898">
        <v>319039.02500999998</v>
      </c>
      <c r="G249" s="46"/>
    </row>
    <row r="250" spans="1:7" s="1165" customFormat="1" ht="14.25" customHeight="1" thickTop="1">
      <c r="A250" s="39" t="s">
        <v>223</v>
      </c>
      <c r="B250" s="899">
        <v>47.018910000000005</v>
      </c>
      <c r="C250" s="899">
        <v>12.631950000000002</v>
      </c>
      <c r="D250" s="899">
        <v>0</v>
      </c>
      <c r="E250" s="899">
        <v>0</v>
      </c>
      <c r="F250" s="899">
        <v>59.650860000000002</v>
      </c>
      <c r="G250" s="46"/>
    </row>
    <row r="251" spans="1:7" s="1165" customFormat="1" ht="14.25" customHeight="1">
      <c r="A251" s="39" t="s">
        <v>224</v>
      </c>
      <c r="B251" s="899">
        <v>1644.3717799999999</v>
      </c>
      <c r="C251" s="899">
        <v>1011.90026</v>
      </c>
      <c r="D251" s="899">
        <v>0</v>
      </c>
      <c r="E251" s="899">
        <v>-0.27401999999999999</v>
      </c>
      <c r="F251" s="899">
        <v>2655.99802</v>
      </c>
      <c r="G251" s="46"/>
    </row>
    <row r="252" spans="1:7" s="1165" customFormat="1" ht="14.25" customHeight="1">
      <c r="A252" s="39" t="s">
        <v>225</v>
      </c>
      <c r="B252" s="899">
        <v>285503.08572999999</v>
      </c>
      <c r="C252" s="899">
        <v>7503.3454199999996</v>
      </c>
      <c r="D252" s="899">
        <v>0</v>
      </c>
      <c r="E252" s="899">
        <v>11.00356</v>
      </c>
      <c r="F252" s="899">
        <v>293017.43471</v>
      </c>
      <c r="G252" s="46"/>
    </row>
    <row r="253" spans="1:7" s="1165" customFormat="1" ht="14.25" customHeight="1">
      <c r="A253" s="39" t="s">
        <v>226</v>
      </c>
      <c r="B253" s="899">
        <v>7662.7370099999998</v>
      </c>
      <c r="C253" s="899">
        <v>711.33044999999993</v>
      </c>
      <c r="D253" s="899">
        <v>0</v>
      </c>
      <c r="E253" s="899">
        <v>0</v>
      </c>
      <c r="F253" s="899">
        <v>8374.0674600000002</v>
      </c>
      <c r="G253" s="46"/>
    </row>
    <row r="254" spans="1:7" s="1165" customFormat="1" ht="14.25" customHeight="1">
      <c r="A254" s="39" t="s">
        <v>227</v>
      </c>
      <c r="B254" s="899">
        <v>5613.3127400000003</v>
      </c>
      <c r="C254" s="899">
        <v>175.32076000000001</v>
      </c>
      <c r="D254" s="899">
        <v>0</v>
      </c>
      <c r="E254" s="899">
        <v>0</v>
      </c>
      <c r="F254" s="899">
        <v>5788.6334999999999</v>
      </c>
      <c r="G254" s="46"/>
    </row>
    <row r="255" spans="1:7" s="1165" customFormat="1" ht="14.25" customHeight="1">
      <c r="A255" s="39" t="s">
        <v>228</v>
      </c>
      <c r="B255" s="899">
        <v>511.96904000000001</v>
      </c>
      <c r="C255" s="899">
        <v>8.5102399999999996</v>
      </c>
      <c r="D255" s="899">
        <v>0</v>
      </c>
      <c r="E255" s="899">
        <v>0</v>
      </c>
      <c r="F255" s="899">
        <v>520.47928000000002</v>
      </c>
      <c r="G255" s="46"/>
    </row>
    <row r="256" spans="1:7" s="1165" customFormat="1" ht="14.25" customHeight="1">
      <c r="A256" s="39" t="s">
        <v>229</v>
      </c>
      <c r="B256" s="899">
        <v>4620.2892699999993</v>
      </c>
      <c r="C256" s="899">
        <v>153.06102999999999</v>
      </c>
      <c r="D256" s="899">
        <v>0</v>
      </c>
      <c r="E256" s="899">
        <v>0</v>
      </c>
      <c r="F256" s="899">
        <v>4773.3503000000001</v>
      </c>
      <c r="G256" s="46"/>
    </row>
    <row r="257" spans="1:7" s="1165" customFormat="1" ht="14.25" customHeight="1">
      <c r="A257" s="39" t="s">
        <v>230</v>
      </c>
      <c r="B257" s="899">
        <v>592.24539000000004</v>
      </c>
      <c r="C257" s="899">
        <v>85.682289999999995</v>
      </c>
      <c r="D257" s="899">
        <v>0</v>
      </c>
      <c r="E257" s="899">
        <v>0</v>
      </c>
      <c r="F257" s="899">
        <v>677.92768000000001</v>
      </c>
      <c r="G257" s="46"/>
    </row>
    <row r="258" spans="1:7" s="1165" customFormat="1" ht="14.25" customHeight="1">
      <c r="A258" s="39" t="s">
        <v>231</v>
      </c>
      <c r="B258" s="899">
        <v>0.14749999999999999</v>
      </c>
      <c r="C258" s="899">
        <v>0</v>
      </c>
      <c r="D258" s="899">
        <v>0</v>
      </c>
      <c r="E258" s="899">
        <v>0</v>
      </c>
      <c r="F258" s="899">
        <v>0.14749999999999999</v>
      </c>
      <c r="G258" s="46"/>
    </row>
    <row r="259" spans="1:7" s="1165" customFormat="1" ht="14.25" customHeight="1">
      <c r="A259" s="39" t="s">
        <v>232</v>
      </c>
      <c r="B259" s="899">
        <v>651.07105000000001</v>
      </c>
      <c r="C259" s="899">
        <v>0</v>
      </c>
      <c r="D259" s="899">
        <v>0</v>
      </c>
      <c r="E259" s="899">
        <v>0</v>
      </c>
      <c r="F259" s="899">
        <v>651.07105000000001</v>
      </c>
      <c r="G259" s="46"/>
    </row>
    <row r="260" spans="1:7" s="1165" customFormat="1" ht="14.25" customHeight="1" thickBot="1">
      <c r="A260" s="39" t="s">
        <v>233</v>
      </c>
      <c r="B260" s="899">
        <v>2231.27027</v>
      </c>
      <c r="C260" s="899">
        <v>273.17647999999997</v>
      </c>
      <c r="D260" s="899">
        <v>0</v>
      </c>
      <c r="E260" s="899">
        <v>15.8179</v>
      </c>
      <c r="F260" s="899">
        <v>2520.2646500000001</v>
      </c>
      <c r="G260" s="46"/>
    </row>
    <row r="261" spans="1:7" s="1165" customFormat="1" ht="14.25" customHeight="1" thickTop="1" thickBot="1">
      <c r="A261" s="38" t="s">
        <v>234</v>
      </c>
      <c r="B261" s="898">
        <v>-79604.954450000005</v>
      </c>
      <c r="C261" s="898">
        <v>-3690.5382599999998</v>
      </c>
      <c r="D261" s="898">
        <v>0</v>
      </c>
      <c r="E261" s="898">
        <v>-4.0000000000000003E-5</v>
      </c>
      <c r="F261" s="898">
        <v>-83295.492750000005</v>
      </c>
      <c r="G261" s="46"/>
    </row>
    <row r="262" spans="1:7" s="1165" customFormat="1" ht="14.25" customHeight="1" thickTop="1">
      <c r="A262" s="39" t="s">
        <v>235</v>
      </c>
      <c r="B262" s="899">
        <v>-71489.550340000002</v>
      </c>
      <c r="C262" s="899">
        <v>-1162.6304700000001</v>
      </c>
      <c r="D262" s="899">
        <v>0</v>
      </c>
      <c r="E262" s="899">
        <v>-4.0000000000000003E-5</v>
      </c>
      <c r="F262" s="899">
        <v>-72652.18084999999</v>
      </c>
      <c r="G262" s="46"/>
    </row>
    <row r="263" spans="1:7" s="1165" customFormat="1" ht="14.25" customHeight="1">
      <c r="A263" s="39" t="s">
        <v>236</v>
      </c>
      <c r="B263" s="899">
        <v>0</v>
      </c>
      <c r="C263" s="899">
        <v>0</v>
      </c>
      <c r="D263" s="899">
        <v>0</v>
      </c>
      <c r="E263" s="899">
        <v>0</v>
      </c>
      <c r="F263" s="899">
        <v>0</v>
      </c>
      <c r="G263" s="46"/>
    </row>
    <row r="264" spans="1:7" s="1165" customFormat="1" ht="14.25" customHeight="1">
      <c r="A264" s="39" t="s">
        <v>237</v>
      </c>
      <c r="B264" s="899">
        <v>-5443.6356799999994</v>
      </c>
      <c r="C264" s="899">
        <v>-1036.80826</v>
      </c>
      <c r="D264" s="899">
        <v>0</v>
      </c>
      <c r="E264" s="899">
        <v>0</v>
      </c>
      <c r="F264" s="899">
        <v>-6480.4439400000001</v>
      </c>
      <c r="G264" s="46"/>
    </row>
    <row r="265" spans="1:7" s="1165" customFormat="1" ht="14.25" customHeight="1">
      <c r="A265" s="39" t="s">
        <v>238</v>
      </c>
      <c r="B265" s="899">
        <v>0</v>
      </c>
      <c r="C265" s="899">
        <v>-266.55998</v>
      </c>
      <c r="D265" s="899">
        <v>0</v>
      </c>
      <c r="E265" s="899">
        <v>0</v>
      </c>
      <c r="F265" s="899">
        <v>-266.55998</v>
      </c>
      <c r="G265" s="46"/>
    </row>
    <row r="266" spans="1:7" s="1165" customFormat="1" ht="14.25" customHeight="1">
      <c r="A266" s="39" t="s">
        <v>239</v>
      </c>
      <c r="B266" s="899">
        <v>0</v>
      </c>
      <c r="C266" s="899">
        <v>-388.31063</v>
      </c>
      <c r="D266" s="899">
        <v>0</v>
      </c>
      <c r="E266" s="899">
        <v>0</v>
      </c>
      <c r="F266" s="899">
        <v>-388.31063</v>
      </c>
      <c r="G266" s="46"/>
    </row>
    <row r="267" spans="1:7" s="1165" customFormat="1" ht="14.25" customHeight="1">
      <c r="A267" s="40" t="s">
        <v>240</v>
      </c>
      <c r="B267" s="899">
        <v>-2671.7684300000001</v>
      </c>
      <c r="C267" s="899">
        <v>-836.22892000000002</v>
      </c>
      <c r="D267" s="899">
        <v>0</v>
      </c>
      <c r="E267" s="899">
        <v>0</v>
      </c>
      <c r="F267" s="899">
        <v>-3507.9973500000001</v>
      </c>
      <c r="G267" s="46"/>
    </row>
    <row r="268" spans="1:7" s="1165" customFormat="1" ht="14.25" customHeight="1" thickBot="1">
      <c r="A268" s="39" t="s">
        <v>241</v>
      </c>
      <c r="B268" s="899">
        <v>0</v>
      </c>
      <c r="C268" s="899">
        <v>0</v>
      </c>
      <c r="D268" s="899">
        <v>0</v>
      </c>
      <c r="E268" s="899">
        <v>0</v>
      </c>
      <c r="F268" s="899">
        <v>0</v>
      </c>
      <c r="G268" s="46"/>
    </row>
    <row r="269" spans="1:7" s="1165" customFormat="1" ht="14.25" customHeight="1" thickTop="1" thickBot="1">
      <c r="A269" s="41" t="s">
        <v>242</v>
      </c>
      <c r="B269" s="903">
        <v>229472.56424000001</v>
      </c>
      <c r="C269" s="903">
        <v>6244.4206199999999</v>
      </c>
      <c r="D269" s="903">
        <v>0</v>
      </c>
      <c r="E269" s="903">
        <v>26.547400000000003</v>
      </c>
      <c r="F269" s="903">
        <v>235743.53225999998</v>
      </c>
      <c r="G269" s="46"/>
    </row>
    <row r="270" spans="1:7" s="1165" customFormat="1" ht="14.25" customHeight="1" thickTop="1" thickBot="1">
      <c r="A270" s="42" t="s">
        <v>243</v>
      </c>
      <c r="B270" s="898">
        <v>26465.2624</v>
      </c>
      <c r="C270" s="898">
        <v>11940.059439999999</v>
      </c>
      <c r="D270" s="898">
        <v>0</v>
      </c>
      <c r="E270" s="898">
        <v>0</v>
      </c>
      <c r="F270" s="898">
        <v>38405.321840000004</v>
      </c>
      <c r="G270" s="46"/>
    </row>
    <row r="271" spans="1:7" s="1165" customFormat="1" ht="14.25" customHeight="1" thickTop="1">
      <c r="A271" s="39" t="s">
        <v>244</v>
      </c>
      <c r="B271" s="899">
        <v>21839.95264</v>
      </c>
      <c r="C271" s="899">
        <v>3409.4500400000002</v>
      </c>
      <c r="D271" s="899">
        <v>0</v>
      </c>
      <c r="E271" s="899">
        <v>0</v>
      </c>
      <c r="F271" s="899">
        <v>25249.402679999999</v>
      </c>
      <c r="G271" s="46"/>
    </row>
    <row r="272" spans="1:7" s="1165" customFormat="1" ht="14.25" customHeight="1">
      <c r="A272" s="39" t="s">
        <v>245</v>
      </c>
      <c r="B272" s="899">
        <v>0</v>
      </c>
      <c r="C272" s="899">
        <v>2022.9781</v>
      </c>
      <c r="D272" s="899">
        <v>0</v>
      </c>
      <c r="E272" s="899">
        <v>0</v>
      </c>
      <c r="F272" s="899">
        <v>2022.9781</v>
      </c>
      <c r="G272" s="46"/>
    </row>
    <row r="273" spans="1:7" s="1165" customFormat="1" ht="14.25" customHeight="1">
      <c r="A273" s="39" t="s">
        <v>246</v>
      </c>
      <c r="B273" s="899">
        <v>2457.3651099999997</v>
      </c>
      <c r="C273" s="899">
        <v>6453.4414000000006</v>
      </c>
      <c r="D273" s="899">
        <v>0</v>
      </c>
      <c r="E273" s="899">
        <v>0</v>
      </c>
      <c r="F273" s="899">
        <v>8910.8065100000003</v>
      </c>
      <c r="G273" s="46"/>
    </row>
    <row r="274" spans="1:7" s="1165" customFormat="1" ht="14.25" customHeight="1">
      <c r="A274" s="39" t="s">
        <v>247</v>
      </c>
      <c r="B274" s="899">
        <v>86.972460000000012</v>
      </c>
      <c r="C274" s="899">
        <v>0</v>
      </c>
      <c r="D274" s="899">
        <v>0</v>
      </c>
      <c r="E274" s="899">
        <v>0</v>
      </c>
      <c r="F274" s="899">
        <v>86.972460000000012</v>
      </c>
      <c r="G274" s="46"/>
    </row>
    <row r="275" spans="1:7" s="1165" customFormat="1" ht="14.25" customHeight="1" thickBot="1">
      <c r="A275" s="39" t="s">
        <v>248</v>
      </c>
      <c r="B275" s="899">
        <v>2080.97219</v>
      </c>
      <c r="C275" s="899">
        <v>54.189900000000002</v>
      </c>
      <c r="D275" s="899">
        <v>0</v>
      </c>
      <c r="E275" s="899">
        <v>0</v>
      </c>
      <c r="F275" s="899">
        <v>2135.1620899999998</v>
      </c>
      <c r="G275" s="46"/>
    </row>
    <row r="276" spans="1:7" s="1165" customFormat="1" ht="14.25" customHeight="1" thickTop="1" thickBot="1">
      <c r="A276" s="43" t="s">
        <v>249</v>
      </c>
      <c r="B276" s="898">
        <v>-17533.27461</v>
      </c>
      <c r="C276" s="898">
        <v>-5882.06628</v>
      </c>
      <c r="D276" s="898">
        <v>0</v>
      </c>
      <c r="E276" s="898">
        <v>-3.4000000000000002E-4</v>
      </c>
      <c r="F276" s="898">
        <v>-23415.341230000002</v>
      </c>
      <c r="G276" s="46"/>
    </row>
    <row r="277" spans="1:7" s="1165" customFormat="1" ht="14.25" customHeight="1" thickTop="1">
      <c r="A277" s="39" t="s">
        <v>244</v>
      </c>
      <c r="B277" s="899">
        <v>-9597.9716800000006</v>
      </c>
      <c r="C277" s="899">
        <v>-2964.6679900000004</v>
      </c>
      <c r="D277" s="899">
        <v>0</v>
      </c>
      <c r="E277" s="899">
        <v>-3.4000000000000002E-4</v>
      </c>
      <c r="F277" s="899">
        <v>-12562.640009999999</v>
      </c>
      <c r="G277" s="46"/>
    </row>
    <row r="278" spans="1:7" s="1165" customFormat="1" ht="14.25" customHeight="1">
      <c r="A278" s="39" t="s">
        <v>250</v>
      </c>
      <c r="B278" s="899">
        <v>-5795.47721</v>
      </c>
      <c r="C278" s="899">
        <v>-1354.4011699999999</v>
      </c>
      <c r="D278" s="899">
        <v>0</v>
      </c>
      <c r="E278" s="899">
        <v>0</v>
      </c>
      <c r="F278" s="899">
        <v>-7149.8783800000001</v>
      </c>
      <c r="G278" s="46"/>
    </row>
    <row r="279" spans="1:7" s="1165" customFormat="1" ht="14.25" customHeight="1">
      <c r="A279" s="39" t="s">
        <v>251</v>
      </c>
      <c r="B279" s="899">
        <v>-85.880899999999997</v>
      </c>
      <c r="C279" s="899">
        <v>0</v>
      </c>
      <c r="D279" s="899">
        <v>0</v>
      </c>
      <c r="E279" s="899">
        <v>0</v>
      </c>
      <c r="F279" s="899">
        <v>-85.880899999999997</v>
      </c>
      <c r="G279" s="46"/>
    </row>
    <row r="280" spans="1:7" s="1165" customFormat="1" ht="14.25" customHeight="1">
      <c r="A280" s="39" t="s">
        <v>252</v>
      </c>
      <c r="B280" s="899">
        <v>0</v>
      </c>
      <c r="C280" s="899">
        <v>0</v>
      </c>
      <c r="D280" s="899">
        <v>0</v>
      </c>
      <c r="E280" s="899">
        <v>0</v>
      </c>
      <c r="F280" s="899">
        <v>0</v>
      </c>
      <c r="G280" s="46"/>
    </row>
    <row r="281" spans="1:7" s="1165" customFormat="1" ht="14.25" customHeight="1" thickBot="1">
      <c r="A281" s="39" t="s">
        <v>253</v>
      </c>
      <c r="B281" s="899">
        <v>-2053.9448200000002</v>
      </c>
      <c r="C281" s="899">
        <v>-1562.9971200000002</v>
      </c>
      <c r="D281" s="899">
        <v>0</v>
      </c>
      <c r="E281" s="899">
        <v>0</v>
      </c>
      <c r="F281" s="899">
        <v>-3616.9419400000002</v>
      </c>
      <c r="G281" s="46"/>
    </row>
    <row r="282" spans="1:7" s="1165" customFormat="1" ht="14.25" customHeight="1" thickTop="1" thickBot="1">
      <c r="A282" s="38" t="s">
        <v>254</v>
      </c>
      <c r="B282" s="898">
        <v>238404.55202999999</v>
      </c>
      <c r="C282" s="898">
        <v>12302.413779999999</v>
      </c>
      <c r="D282" s="898">
        <v>0</v>
      </c>
      <c r="E282" s="898">
        <v>26.547060000000002</v>
      </c>
      <c r="F282" s="898">
        <v>250733.51287000001</v>
      </c>
      <c r="G282" s="46"/>
    </row>
    <row r="283" spans="1:7" s="1165" customFormat="1" ht="14.25" customHeight="1" thickTop="1">
      <c r="A283" s="44" t="s">
        <v>255</v>
      </c>
      <c r="B283" s="899">
        <v>38171.272100000002</v>
      </c>
      <c r="C283" s="899">
        <v>5733.7070300000005</v>
      </c>
      <c r="D283" s="899">
        <v>0</v>
      </c>
      <c r="E283" s="899">
        <v>13.83867</v>
      </c>
      <c r="F283" s="899">
        <v>43918.817799999997</v>
      </c>
      <c r="G283" s="46"/>
    </row>
    <row r="284" spans="1:7" s="1165" customFormat="1" ht="14.25" customHeight="1">
      <c r="A284" s="39" t="s">
        <v>256</v>
      </c>
      <c r="B284" s="899">
        <v>5744.29522</v>
      </c>
      <c r="C284" s="899">
        <v>399.06246999999996</v>
      </c>
      <c r="D284" s="899">
        <v>0</v>
      </c>
      <c r="E284" s="899">
        <v>0</v>
      </c>
      <c r="F284" s="899">
        <v>6143.3576900000007</v>
      </c>
      <c r="G284" s="46"/>
    </row>
    <row r="285" spans="1:7" s="1165" customFormat="1" ht="14.25" customHeight="1">
      <c r="A285" s="39" t="s">
        <v>257</v>
      </c>
      <c r="B285" s="899">
        <v>32426.976879999998</v>
      </c>
      <c r="C285" s="899">
        <v>5334.6445599999997</v>
      </c>
      <c r="D285" s="899">
        <v>0</v>
      </c>
      <c r="E285" s="899">
        <v>13.83867</v>
      </c>
      <c r="F285" s="899">
        <v>37775.46011</v>
      </c>
      <c r="G285" s="46"/>
    </row>
    <row r="286" spans="1:7" s="1165" customFormat="1" ht="14.25" customHeight="1">
      <c r="A286" s="39" t="s">
        <v>258</v>
      </c>
      <c r="B286" s="899">
        <v>0</v>
      </c>
      <c r="C286" s="899">
        <v>0</v>
      </c>
      <c r="D286" s="899">
        <v>0</v>
      </c>
      <c r="E286" s="899">
        <v>0</v>
      </c>
      <c r="F286" s="899">
        <v>0</v>
      </c>
      <c r="G286" s="46"/>
    </row>
    <row r="287" spans="1:7" s="1165" customFormat="1" ht="14.25" customHeight="1">
      <c r="A287" s="39" t="s">
        <v>259</v>
      </c>
      <c r="B287" s="899">
        <v>0</v>
      </c>
      <c r="C287" s="899">
        <v>0</v>
      </c>
      <c r="D287" s="899">
        <v>0</v>
      </c>
      <c r="E287" s="899">
        <v>0</v>
      </c>
      <c r="F287" s="899">
        <v>0</v>
      </c>
      <c r="G287" s="46"/>
    </row>
    <row r="288" spans="1:7" s="1165" customFormat="1" ht="14.25" customHeight="1">
      <c r="A288" s="39" t="s">
        <v>260</v>
      </c>
      <c r="B288" s="899">
        <v>0</v>
      </c>
      <c r="C288" s="899">
        <v>0</v>
      </c>
      <c r="D288" s="899">
        <v>0</v>
      </c>
      <c r="E288" s="899">
        <v>0</v>
      </c>
      <c r="F288" s="899">
        <v>0</v>
      </c>
      <c r="G288" s="46"/>
    </row>
    <row r="289" spans="1:7" s="1165" customFormat="1" ht="14.25" customHeight="1">
      <c r="A289" s="39" t="s">
        <v>261</v>
      </c>
      <c r="B289" s="899">
        <v>0</v>
      </c>
      <c r="C289" s="899">
        <v>0</v>
      </c>
      <c r="D289" s="899">
        <v>0</v>
      </c>
      <c r="E289" s="899">
        <v>0</v>
      </c>
      <c r="F289" s="899">
        <v>0</v>
      </c>
      <c r="G289" s="46"/>
    </row>
    <row r="290" spans="1:7" s="1165" customFormat="1" ht="14.25" customHeight="1">
      <c r="A290" s="44" t="s">
        <v>262</v>
      </c>
      <c r="B290" s="899">
        <v>-81999.935559999998</v>
      </c>
      <c r="C290" s="899">
        <v>-6581.4660800000001</v>
      </c>
      <c r="D290" s="899">
        <v>0</v>
      </c>
      <c r="E290" s="899">
        <v>-6.0049899999999994</v>
      </c>
      <c r="F290" s="899">
        <v>-88587.406629999998</v>
      </c>
      <c r="G290" s="46"/>
    </row>
    <row r="291" spans="1:7" s="1165" customFormat="1" ht="14.25" customHeight="1">
      <c r="A291" s="39" t="s">
        <v>263</v>
      </c>
      <c r="B291" s="899">
        <v>-81149.214019999999</v>
      </c>
      <c r="C291" s="899">
        <v>-6576.6640800000005</v>
      </c>
      <c r="D291" s="899">
        <v>0</v>
      </c>
      <c r="E291" s="899">
        <v>-6.0049899999999994</v>
      </c>
      <c r="F291" s="899">
        <v>-87731.883090000003</v>
      </c>
      <c r="G291" s="46"/>
    </row>
    <row r="292" spans="1:7" s="1165" customFormat="1" ht="14.25" customHeight="1">
      <c r="A292" s="39" t="s">
        <v>264</v>
      </c>
      <c r="B292" s="899">
        <v>0</v>
      </c>
      <c r="C292" s="899">
        <v>0</v>
      </c>
      <c r="D292" s="899">
        <v>0</v>
      </c>
      <c r="E292" s="899">
        <v>0</v>
      </c>
      <c r="F292" s="899">
        <v>0</v>
      </c>
      <c r="G292" s="46"/>
    </row>
    <row r="293" spans="1:7" s="1165" customFormat="1" ht="14.25" customHeight="1">
      <c r="A293" s="39" t="s">
        <v>265</v>
      </c>
      <c r="B293" s="899">
        <v>0</v>
      </c>
      <c r="C293" s="899">
        <v>0</v>
      </c>
      <c r="D293" s="899">
        <v>0</v>
      </c>
      <c r="E293" s="899">
        <v>0</v>
      </c>
      <c r="F293" s="899">
        <v>0</v>
      </c>
      <c r="G293" s="46"/>
    </row>
    <row r="294" spans="1:7" s="1165" customFormat="1" ht="14.25" customHeight="1">
      <c r="A294" s="40" t="s">
        <v>266</v>
      </c>
      <c r="B294" s="899">
        <v>-850.72154</v>
      </c>
      <c r="C294" s="899">
        <v>-4.8019999999999996</v>
      </c>
      <c r="D294" s="899">
        <v>0</v>
      </c>
      <c r="E294" s="899">
        <v>0</v>
      </c>
      <c r="F294" s="899">
        <v>-855.52354000000003</v>
      </c>
      <c r="G294" s="46"/>
    </row>
    <row r="295" spans="1:7" s="1165" customFormat="1" ht="14.25" customHeight="1">
      <c r="A295" s="40" t="s">
        <v>267</v>
      </c>
      <c r="B295" s="899">
        <v>0</v>
      </c>
      <c r="C295" s="899">
        <v>0</v>
      </c>
      <c r="D295" s="899">
        <v>0</v>
      </c>
      <c r="E295" s="899">
        <v>0</v>
      </c>
      <c r="F295" s="899">
        <v>0</v>
      </c>
      <c r="G295" s="46"/>
    </row>
    <row r="296" spans="1:7" s="1165" customFormat="1" ht="14.25" customHeight="1" thickBot="1">
      <c r="A296" s="40" t="s">
        <v>268</v>
      </c>
      <c r="B296" s="899">
        <v>0</v>
      </c>
      <c r="C296" s="899">
        <v>0</v>
      </c>
      <c r="D296" s="899">
        <v>0</v>
      </c>
      <c r="E296" s="899">
        <v>0</v>
      </c>
      <c r="F296" s="899">
        <v>0</v>
      </c>
      <c r="G296" s="46"/>
    </row>
    <row r="297" spans="1:7" s="1165" customFormat="1" ht="14.25" customHeight="1" thickTop="1" thickBot="1">
      <c r="A297" s="45" t="s">
        <v>269</v>
      </c>
      <c r="B297" s="897">
        <v>194575.88856999998</v>
      </c>
      <c r="C297" s="897">
        <v>11454.65473</v>
      </c>
      <c r="D297" s="897">
        <v>0</v>
      </c>
      <c r="E297" s="897">
        <v>34.380739999999996</v>
      </c>
      <c r="F297" s="897">
        <v>206064.92403999998</v>
      </c>
      <c r="G297" s="46"/>
    </row>
    <row r="298" spans="1:7" s="1165" customFormat="1" ht="14.25" customHeight="1" thickTop="1" thickBot="1">
      <c r="A298" s="38" t="s">
        <v>270</v>
      </c>
      <c r="B298" s="898">
        <v>-183262.53078999999</v>
      </c>
      <c r="C298" s="898">
        <v>-9458.5063699999992</v>
      </c>
      <c r="D298" s="898">
        <v>0</v>
      </c>
      <c r="E298" s="898">
        <v>0</v>
      </c>
      <c r="F298" s="898">
        <v>-192721.03716000001</v>
      </c>
      <c r="G298" s="46"/>
    </row>
    <row r="299" spans="1:7" s="1165" customFormat="1" ht="14.25" customHeight="1" thickTop="1">
      <c r="A299" s="39" t="s">
        <v>271</v>
      </c>
      <c r="B299" s="899">
        <v>-118382.16355</v>
      </c>
      <c r="C299" s="899">
        <v>-12.64847</v>
      </c>
      <c r="D299" s="899">
        <v>0</v>
      </c>
      <c r="E299" s="899">
        <v>0</v>
      </c>
      <c r="F299" s="899">
        <v>-118394.81202</v>
      </c>
      <c r="G299" s="46"/>
    </row>
    <row r="300" spans="1:7" s="1165" customFormat="1" ht="14.25" customHeight="1">
      <c r="A300" s="39" t="s">
        <v>272</v>
      </c>
      <c r="B300" s="899">
        <v>-17059.884469999997</v>
      </c>
      <c r="C300" s="899">
        <v>-1245.40329</v>
      </c>
      <c r="D300" s="899">
        <v>0</v>
      </c>
      <c r="E300" s="899">
        <v>0</v>
      </c>
      <c r="F300" s="899">
        <v>-18305.287760000003</v>
      </c>
      <c r="G300" s="46"/>
    </row>
    <row r="301" spans="1:7" s="1165" customFormat="1" ht="14.25" customHeight="1">
      <c r="A301" s="39" t="s">
        <v>273</v>
      </c>
      <c r="B301" s="899">
        <v>-25.11261</v>
      </c>
      <c r="C301" s="899">
        <v>-665.61568999999997</v>
      </c>
      <c r="D301" s="899">
        <v>0</v>
      </c>
      <c r="E301" s="899">
        <v>0</v>
      </c>
      <c r="F301" s="899">
        <v>-690.72829999999999</v>
      </c>
      <c r="G301" s="46"/>
    </row>
    <row r="302" spans="1:7" s="1165" customFormat="1" ht="14.25" customHeight="1">
      <c r="A302" s="39" t="s">
        <v>274</v>
      </c>
      <c r="B302" s="899">
        <v>-6717.5099700000001</v>
      </c>
      <c r="C302" s="899">
        <v>-1006.45636</v>
      </c>
      <c r="D302" s="899">
        <v>0</v>
      </c>
      <c r="E302" s="899">
        <v>0</v>
      </c>
      <c r="F302" s="899">
        <v>-7723.9663300000002</v>
      </c>
      <c r="G302" s="46"/>
    </row>
    <row r="303" spans="1:7" s="1165" customFormat="1" ht="14.25" customHeight="1">
      <c r="A303" s="39" t="s">
        <v>275</v>
      </c>
      <c r="B303" s="899">
        <v>-3573.25308</v>
      </c>
      <c r="C303" s="899">
        <v>-7.0000000000000007E-5</v>
      </c>
      <c r="D303" s="899">
        <v>0</v>
      </c>
      <c r="E303" s="899">
        <v>0</v>
      </c>
      <c r="F303" s="899">
        <v>-3573.25315</v>
      </c>
      <c r="G303" s="46"/>
    </row>
    <row r="304" spans="1:7" s="1165" customFormat="1" ht="14.25" customHeight="1">
      <c r="A304" s="39" t="s">
        <v>276</v>
      </c>
      <c r="B304" s="899">
        <v>-3546.37628</v>
      </c>
      <c r="C304" s="899">
        <v>-110.37942</v>
      </c>
      <c r="D304" s="899">
        <v>0</v>
      </c>
      <c r="E304" s="899">
        <v>0</v>
      </c>
      <c r="F304" s="899">
        <v>-3656.7557000000002</v>
      </c>
      <c r="G304" s="46"/>
    </row>
    <row r="305" spans="1:7" s="1165" customFormat="1" ht="14.25" customHeight="1">
      <c r="A305" s="39" t="s">
        <v>277</v>
      </c>
      <c r="B305" s="899">
        <v>-8818.1039600000004</v>
      </c>
      <c r="C305" s="899">
        <v>0</v>
      </c>
      <c r="D305" s="899">
        <v>0</v>
      </c>
      <c r="E305" s="899">
        <v>0</v>
      </c>
      <c r="F305" s="899">
        <v>-8818.1039600000004</v>
      </c>
      <c r="G305" s="46"/>
    </row>
    <row r="306" spans="1:7" s="1165" customFormat="1" ht="14.25" customHeight="1">
      <c r="A306" s="39" t="s">
        <v>278</v>
      </c>
      <c r="B306" s="899">
        <v>-2390.8949500000003</v>
      </c>
      <c r="C306" s="899">
        <v>0</v>
      </c>
      <c r="D306" s="899">
        <v>0</v>
      </c>
      <c r="E306" s="899">
        <v>0</v>
      </c>
      <c r="F306" s="899">
        <v>-2390.8949500000003</v>
      </c>
      <c r="G306" s="46"/>
    </row>
    <row r="307" spans="1:7" s="1165" customFormat="1" ht="14.25" customHeight="1" thickBot="1">
      <c r="A307" s="39" t="s">
        <v>279</v>
      </c>
      <c r="B307" s="899">
        <v>-22749.231920000002</v>
      </c>
      <c r="C307" s="899">
        <v>-6418.0030700000007</v>
      </c>
      <c r="D307" s="899">
        <v>0</v>
      </c>
      <c r="E307" s="899">
        <v>0</v>
      </c>
      <c r="F307" s="899">
        <v>-29167.234989999997</v>
      </c>
      <c r="G307" s="46"/>
    </row>
    <row r="308" spans="1:7" s="1165" customFormat="1" ht="14.25" customHeight="1" thickTop="1" thickBot="1">
      <c r="A308" s="42" t="s">
        <v>280</v>
      </c>
      <c r="B308" s="898">
        <v>11313.357779999998</v>
      </c>
      <c r="C308" s="898">
        <v>1996.1483600000001</v>
      </c>
      <c r="D308" s="898">
        <v>0</v>
      </c>
      <c r="E308" s="898">
        <v>34.380739999999996</v>
      </c>
      <c r="F308" s="898">
        <v>13343.88688</v>
      </c>
      <c r="G308" s="46"/>
    </row>
    <row r="309" spans="1:7" s="1165" customFormat="1" ht="14.25" customHeight="1" thickTop="1">
      <c r="A309" s="46" t="s">
        <v>281</v>
      </c>
      <c r="B309" s="899">
        <v>0</v>
      </c>
      <c r="C309" s="899">
        <v>-2.23177</v>
      </c>
      <c r="D309" s="899">
        <v>0</v>
      </c>
      <c r="E309" s="899">
        <v>18.513950000000001</v>
      </c>
      <c r="F309" s="899">
        <v>16.28218</v>
      </c>
      <c r="G309" s="46"/>
    </row>
    <row r="310" spans="1:7" s="1165" customFormat="1" ht="14.25" customHeight="1">
      <c r="A310" s="40" t="s">
        <v>282</v>
      </c>
      <c r="B310" s="899">
        <v>0</v>
      </c>
      <c r="C310" s="899">
        <v>-2.23177</v>
      </c>
      <c r="D310" s="899">
        <v>0</v>
      </c>
      <c r="E310" s="899">
        <v>0</v>
      </c>
      <c r="F310" s="899">
        <v>-2.23177</v>
      </c>
      <c r="G310" s="46"/>
    </row>
    <row r="311" spans="1:7" s="1165" customFormat="1" ht="14.25" customHeight="1">
      <c r="A311" s="40" t="s">
        <v>283</v>
      </c>
      <c r="B311" s="899">
        <v>0</v>
      </c>
      <c r="C311" s="899">
        <v>0</v>
      </c>
      <c r="D311" s="899">
        <v>0</v>
      </c>
      <c r="E311" s="899">
        <v>18.513950000000001</v>
      </c>
      <c r="F311" s="899">
        <v>18.513950000000001</v>
      </c>
      <c r="G311" s="46"/>
    </row>
    <row r="312" spans="1:7" s="1165" customFormat="1" ht="14.25" customHeight="1">
      <c r="A312" s="46" t="s">
        <v>284</v>
      </c>
      <c r="B312" s="899">
        <v>0</v>
      </c>
      <c r="C312" s="899">
        <v>-1.652E-2</v>
      </c>
      <c r="D312" s="899">
        <v>0</v>
      </c>
      <c r="E312" s="899">
        <v>-0.48208000000000001</v>
      </c>
      <c r="F312" s="899">
        <v>-0.49860000000000004</v>
      </c>
      <c r="G312" s="46"/>
    </row>
    <row r="313" spans="1:7" s="1165" customFormat="1" ht="14.25" customHeight="1">
      <c r="A313" s="40" t="s">
        <v>285</v>
      </c>
      <c r="B313" s="899">
        <v>0</v>
      </c>
      <c r="C313" s="899">
        <v>-1.652E-2</v>
      </c>
      <c r="D313" s="899">
        <v>0</v>
      </c>
      <c r="E313" s="899">
        <v>0</v>
      </c>
      <c r="F313" s="899">
        <v>-1.652E-2</v>
      </c>
      <c r="G313" s="46"/>
    </row>
    <row r="314" spans="1:7" s="1165" customFormat="1" ht="14.25" customHeight="1" thickBot="1">
      <c r="A314" s="40" t="s">
        <v>286</v>
      </c>
      <c r="B314" s="899">
        <v>0</v>
      </c>
      <c r="C314" s="899">
        <v>0</v>
      </c>
      <c r="D314" s="899">
        <v>0</v>
      </c>
      <c r="E314" s="899">
        <v>-0.48208000000000001</v>
      </c>
      <c r="F314" s="899">
        <v>-0.48208000000000001</v>
      </c>
      <c r="G314" s="46"/>
    </row>
    <row r="315" spans="1:7" s="1165" customFormat="1" ht="14.25" customHeight="1" thickTop="1" thickBot="1">
      <c r="A315" s="42" t="s">
        <v>287</v>
      </c>
      <c r="B315" s="898">
        <v>11313.357779999998</v>
      </c>
      <c r="C315" s="898">
        <v>1993.9000700000001</v>
      </c>
      <c r="D315" s="898">
        <v>0</v>
      </c>
      <c r="E315" s="898">
        <v>52.412610000000001</v>
      </c>
      <c r="F315" s="898">
        <v>13359.670460000001</v>
      </c>
      <c r="G315" s="46"/>
    </row>
    <row r="316" spans="1:7" s="1165" customFormat="1" ht="14.25" customHeight="1" thickTop="1" thickBot="1">
      <c r="A316" s="39" t="s">
        <v>288</v>
      </c>
      <c r="B316" s="904">
        <v>19.287400000000002</v>
      </c>
      <c r="C316" s="904">
        <v>0</v>
      </c>
      <c r="D316" s="904">
        <v>0</v>
      </c>
      <c r="E316" s="904">
        <v>0</v>
      </c>
      <c r="F316" s="904">
        <v>19.287400000000002</v>
      </c>
      <c r="G316" s="46"/>
    </row>
    <row r="317" spans="1:7" s="1165" customFormat="1" ht="14.25" customHeight="1" thickTop="1" thickBot="1">
      <c r="A317" s="42" t="s">
        <v>289</v>
      </c>
      <c r="B317" s="905">
        <v>11332.64518</v>
      </c>
      <c r="C317" s="905">
        <v>1993.9000700000001</v>
      </c>
      <c r="D317" s="905">
        <v>0</v>
      </c>
      <c r="E317" s="905">
        <v>52.412610000000001</v>
      </c>
      <c r="F317" s="905">
        <v>13378.957859999999</v>
      </c>
      <c r="G317" s="46"/>
    </row>
    <row r="318" spans="1:7" s="1165" customFormat="1" ht="14.25" customHeight="1" thickTop="1" thickBot="1">
      <c r="A318" s="40" t="s">
        <v>290</v>
      </c>
      <c r="B318" s="904">
        <v>-2884.4019500000004</v>
      </c>
      <c r="C318" s="904">
        <v>-366.00572</v>
      </c>
      <c r="D318" s="904">
        <v>0</v>
      </c>
      <c r="E318" s="904">
        <v>0</v>
      </c>
      <c r="F318" s="904">
        <v>-3250.4076700000001</v>
      </c>
      <c r="G318" s="46"/>
    </row>
    <row r="319" spans="1:7" s="1165" customFormat="1" ht="14.25" customHeight="1" thickTop="1" thickBot="1">
      <c r="A319" s="38" t="s">
        <v>291</v>
      </c>
      <c r="B319" s="905">
        <v>8448.24323</v>
      </c>
      <c r="C319" s="905">
        <v>1627.89435</v>
      </c>
      <c r="D319" s="905">
        <v>0</v>
      </c>
      <c r="E319" s="905">
        <v>52.412610000000001</v>
      </c>
      <c r="F319" s="905">
        <v>10128.55019</v>
      </c>
      <c r="G319" s="46"/>
    </row>
    <row r="320" spans="1:7" s="1165" customFormat="1" ht="14.25" customHeight="1" thickTop="1" thickBot="1">
      <c r="A320" s="40" t="s">
        <v>292</v>
      </c>
      <c r="B320" s="904">
        <v>0</v>
      </c>
      <c r="C320" s="904">
        <v>0</v>
      </c>
      <c r="D320" s="904">
        <v>0</v>
      </c>
      <c r="E320" s="904">
        <v>0</v>
      </c>
      <c r="F320" s="904">
        <v>0</v>
      </c>
      <c r="G320" s="46"/>
    </row>
    <row r="321" spans="1:7" s="1165" customFormat="1" ht="14.25" customHeight="1" thickTop="1" thickBot="1">
      <c r="A321" s="42" t="s">
        <v>293</v>
      </c>
      <c r="B321" s="905">
        <v>8448.24323</v>
      </c>
      <c r="C321" s="905">
        <v>1627.89435</v>
      </c>
      <c r="D321" s="905">
        <v>0</v>
      </c>
      <c r="E321" s="905">
        <v>52.412610000000001</v>
      </c>
      <c r="F321" s="905">
        <v>10128.55019</v>
      </c>
      <c r="G321" s="46"/>
    </row>
    <row r="322" spans="1:7" s="1165" customFormat="1" ht="14.25" customHeight="1" thickTop="1" thickBot="1">
      <c r="A322" s="46" t="s">
        <v>294</v>
      </c>
      <c r="B322" s="904">
        <v>-814.76800000000003</v>
      </c>
      <c r="C322" s="904">
        <v>0</v>
      </c>
      <c r="D322" s="904">
        <v>0</v>
      </c>
      <c r="E322" s="904">
        <v>0</v>
      </c>
      <c r="F322" s="904">
        <v>-814.76800000000003</v>
      </c>
      <c r="G322" s="46"/>
    </row>
    <row r="323" spans="1:7" s="1165" customFormat="1" ht="14.25" customHeight="1" thickTop="1" thickBot="1">
      <c r="A323" s="42" t="s">
        <v>295</v>
      </c>
      <c r="B323" s="906">
        <v>7633.47523</v>
      </c>
      <c r="C323" s="906">
        <v>1627.89435</v>
      </c>
      <c r="D323" s="906">
        <v>0</v>
      </c>
      <c r="E323" s="906">
        <v>52.412610000000001</v>
      </c>
      <c r="F323" s="906">
        <v>9313.7821899999999</v>
      </c>
      <c r="G323" s="46"/>
    </row>
    <row r="324" spans="1:7" ht="16.5" thickTop="1" thickBot="1">
      <c r="A324" s="51"/>
      <c r="B324" s="971"/>
      <c r="C324" s="971"/>
      <c r="D324" s="971"/>
      <c r="E324" s="971"/>
      <c r="F324" s="971"/>
    </row>
    <row r="325" spans="1:7" ht="16.5" thickTop="1">
      <c r="A325" s="54"/>
      <c r="B325" s="55"/>
      <c r="C325" s="55"/>
      <c r="D325" s="55"/>
      <c r="E325" s="55"/>
      <c r="F325" s="55"/>
    </row>
    <row r="326" spans="1:7" ht="15.75">
      <c r="A326" s="54"/>
      <c r="B326" s="55"/>
      <c r="C326" s="55"/>
      <c r="D326" s="55"/>
      <c r="E326" s="55"/>
      <c r="F326" s="55"/>
    </row>
    <row r="327" spans="1:7" ht="15.75">
      <c r="A327" s="54"/>
      <c r="B327" s="55"/>
      <c r="C327" s="55"/>
      <c r="D327" s="55"/>
      <c r="E327" s="55"/>
      <c r="F327" s="55"/>
    </row>
    <row r="328" spans="1:7" ht="15.75">
      <c r="A328" s="54"/>
      <c r="B328" s="55"/>
      <c r="C328" s="55"/>
      <c r="D328" s="55"/>
      <c r="E328" s="55"/>
      <c r="F328" s="55"/>
    </row>
    <row r="329" spans="1:7" ht="15.75">
      <c r="A329" s="54"/>
      <c r="B329" s="55"/>
      <c r="C329" s="55"/>
      <c r="D329" s="55"/>
      <c r="E329" s="55"/>
      <c r="F329" s="55"/>
    </row>
    <row r="330" spans="1:7" ht="15.75">
      <c r="A330" s="54"/>
      <c r="B330" s="55"/>
      <c r="C330" s="55"/>
      <c r="D330" s="55"/>
      <c r="E330" s="55"/>
      <c r="F330" s="55"/>
    </row>
    <row r="331" spans="1:7" ht="15.75">
      <c r="A331" s="54"/>
      <c r="B331" s="55"/>
      <c r="C331" s="55"/>
      <c r="D331" s="55"/>
      <c r="E331" s="55"/>
      <c r="F331" s="55"/>
    </row>
    <row r="332" spans="1:7" ht="15.75">
      <c r="A332" s="54"/>
      <c r="B332" s="55"/>
      <c r="C332" s="55"/>
      <c r="D332" s="55"/>
      <c r="E332" s="55"/>
      <c r="F332" s="55"/>
    </row>
    <row r="333" spans="1:7" ht="15.75">
      <c r="A333" s="54"/>
      <c r="B333" s="55"/>
      <c r="C333" s="55"/>
      <c r="D333" s="55"/>
      <c r="E333" s="55"/>
      <c r="F333" s="55"/>
    </row>
    <row r="334" spans="1:7" ht="15.75">
      <c r="A334" s="54"/>
      <c r="B334" s="55"/>
      <c r="C334" s="55"/>
      <c r="D334" s="55"/>
      <c r="E334" s="55"/>
      <c r="F334" s="55"/>
    </row>
    <row r="335" spans="1:7" ht="15.75">
      <c r="A335" s="54"/>
      <c r="B335" s="55"/>
      <c r="C335" s="55"/>
      <c r="D335" s="55"/>
      <c r="E335" s="55"/>
      <c r="F335" s="55"/>
    </row>
    <row r="336" spans="1:7" ht="15.75">
      <c r="A336" s="54"/>
      <c r="B336" s="55"/>
      <c r="C336" s="55"/>
      <c r="D336" s="55"/>
      <c r="E336" s="55"/>
      <c r="F336" s="55"/>
    </row>
    <row r="337" spans="1:6" ht="15.75">
      <c r="A337" s="54"/>
      <c r="B337" s="55"/>
      <c r="C337" s="55"/>
      <c r="D337" s="55"/>
      <c r="E337" s="55"/>
      <c r="F337" s="55"/>
    </row>
    <row r="338" spans="1:6" ht="15.75">
      <c r="A338" s="54"/>
      <c r="B338" s="55"/>
      <c r="C338" s="55"/>
      <c r="D338" s="55"/>
      <c r="E338" s="55"/>
      <c r="F338" s="55"/>
    </row>
    <row r="339" spans="1:6" ht="15.75">
      <c r="A339" s="54"/>
      <c r="B339" s="55"/>
      <c r="C339" s="55"/>
      <c r="D339" s="55"/>
      <c r="E339" s="55"/>
      <c r="F339" s="55"/>
    </row>
    <row r="340" spans="1:6" ht="15.75">
      <c r="A340" s="54"/>
      <c r="B340" s="55"/>
      <c r="C340" s="55"/>
      <c r="D340" s="55"/>
      <c r="E340" s="55"/>
      <c r="F340" s="55"/>
    </row>
    <row r="341" spans="1:6" ht="15.75">
      <c r="A341" s="54"/>
      <c r="B341" s="55"/>
      <c r="C341" s="55"/>
      <c r="D341" s="55"/>
      <c r="E341" s="55"/>
      <c r="F341" s="55"/>
    </row>
    <row r="342" spans="1:6" ht="15.75">
      <c r="A342" s="54"/>
      <c r="B342" s="55"/>
      <c r="C342" s="55"/>
      <c r="D342" s="55"/>
      <c r="E342" s="55"/>
      <c r="F342" s="55"/>
    </row>
    <row r="343" spans="1:6" ht="15.75">
      <c r="A343" s="54"/>
      <c r="B343" s="55"/>
      <c r="C343" s="55"/>
      <c r="D343" s="55"/>
      <c r="E343" s="55"/>
      <c r="F343" s="55"/>
    </row>
    <row r="344" spans="1:6" ht="15.75">
      <c r="A344" s="54"/>
      <c r="B344" s="55"/>
      <c r="C344" s="55"/>
      <c r="D344" s="55"/>
      <c r="E344" s="55"/>
      <c r="F344" s="55"/>
    </row>
    <row r="345" spans="1:6" ht="15.75">
      <c r="A345" s="54"/>
      <c r="B345" s="55"/>
      <c r="C345" s="55"/>
      <c r="D345" s="55"/>
      <c r="E345" s="55"/>
      <c r="F345" s="55"/>
    </row>
    <row r="346" spans="1:6" ht="15.75">
      <c r="A346" s="54"/>
      <c r="B346" s="55"/>
      <c r="C346" s="55"/>
      <c r="D346" s="55"/>
      <c r="E346" s="55"/>
      <c r="F346" s="55"/>
    </row>
    <row r="347" spans="1:6" ht="15.75">
      <c r="A347" s="54"/>
      <c r="B347" s="55"/>
      <c r="C347" s="55"/>
      <c r="D347" s="55"/>
      <c r="E347" s="55"/>
      <c r="F347" s="55"/>
    </row>
    <row r="348" spans="1:6" ht="15.75">
      <c r="A348" s="54"/>
      <c r="B348" s="55"/>
      <c r="C348" s="55"/>
      <c r="D348" s="55"/>
      <c r="E348" s="55"/>
      <c r="F348" s="55"/>
    </row>
    <row r="349" spans="1:6" ht="15.75">
      <c r="A349" s="54"/>
      <c r="B349" s="55"/>
      <c r="C349" s="55"/>
      <c r="D349" s="55"/>
      <c r="E349" s="55"/>
      <c r="F349" s="55"/>
    </row>
    <row r="350" spans="1:6" ht="15.75">
      <c r="A350" s="54"/>
      <c r="B350" s="55"/>
      <c r="C350" s="55"/>
      <c r="D350" s="55"/>
      <c r="E350" s="55"/>
      <c r="F350" s="55"/>
    </row>
    <row r="351" spans="1:6" ht="15.75">
      <c r="A351" s="54"/>
      <c r="B351" s="55"/>
      <c r="C351" s="55"/>
      <c r="D351" s="55"/>
      <c r="E351" s="55"/>
      <c r="F351" s="55"/>
    </row>
    <row r="352" spans="1:6" ht="15.75">
      <c r="A352" s="54"/>
      <c r="B352" s="55"/>
      <c r="C352" s="55"/>
      <c r="D352" s="55"/>
      <c r="E352" s="55"/>
      <c r="F352" s="55"/>
    </row>
    <row r="353" spans="1:6" ht="15.75">
      <c r="A353" s="54"/>
      <c r="B353" s="55"/>
      <c r="C353" s="55"/>
      <c r="D353" s="55"/>
      <c r="E353" s="55"/>
      <c r="F353" s="55"/>
    </row>
    <row r="354" spans="1:6" ht="15.75">
      <c r="A354" s="54"/>
      <c r="B354" s="55"/>
      <c r="C354" s="55"/>
      <c r="D354" s="55"/>
      <c r="E354" s="55"/>
      <c r="F354" s="55"/>
    </row>
    <row r="355" spans="1:6" ht="15.75">
      <c r="A355" s="54"/>
      <c r="B355" s="55"/>
      <c r="C355" s="55"/>
      <c r="D355" s="55"/>
      <c r="E355" s="55"/>
      <c r="F355" s="55"/>
    </row>
    <row r="356" spans="1:6" ht="15.75">
      <c r="A356" s="54"/>
      <c r="B356" s="55"/>
      <c r="C356" s="55"/>
      <c r="D356" s="55"/>
      <c r="E356" s="55"/>
      <c r="F356" s="55"/>
    </row>
    <row r="357" spans="1:6" ht="15.75">
      <c r="A357" s="54"/>
      <c r="B357" s="55"/>
      <c r="C357" s="55"/>
      <c r="D357" s="55"/>
      <c r="E357" s="55"/>
      <c r="F357" s="55"/>
    </row>
    <row r="358" spans="1:6" ht="15.75">
      <c r="A358" s="54"/>
      <c r="B358" s="55"/>
      <c r="C358" s="55"/>
      <c r="D358" s="55"/>
      <c r="E358" s="55"/>
      <c r="F358" s="55"/>
    </row>
    <row r="359" spans="1:6" ht="15.75">
      <c r="A359" s="54"/>
      <c r="B359" s="55"/>
      <c r="C359" s="55"/>
      <c r="D359" s="55"/>
      <c r="E359" s="55"/>
      <c r="F359" s="55"/>
    </row>
    <row r="360" spans="1:6" ht="15.75">
      <c r="A360" s="54"/>
      <c r="B360" s="55"/>
      <c r="C360" s="55"/>
      <c r="D360" s="55"/>
      <c r="E360" s="55"/>
      <c r="F360" s="55"/>
    </row>
    <row r="361" spans="1:6" ht="15.75">
      <c r="A361" s="54"/>
      <c r="B361" s="55"/>
      <c r="C361" s="55"/>
      <c r="D361" s="55"/>
      <c r="E361" s="55"/>
      <c r="F361" s="55"/>
    </row>
    <row r="362" spans="1:6" ht="15.75">
      <c r="A362" s="54"/>
      <c r="B362" s="55"/>
      <c r="C362" s="55"/>
      <c r="D362" s="55"/>
      <c r="E362" s="55"/>
      <c r="F362" s="55"/>
    </row>
    <row r="363" spans="1:6" ht="15.75">
      <c r="A363" s="54"/>
      <c r="B363" s="55"/>
      <c r="C363" s="55"/>
      <c r="D363" s="55"/>
      <c r="E363" s="55"/>
      <c r="F363" s="55"/>
    </row>
    <row r="364" spans="1:6" ht="15.75">
      <c r="A364" s="54"/>
      <c r="B364" s="55"/>
      <c r="C364" s="55"/>
      <c r="D364" s="55"/>
      <c r="E364" s="55"/>
      <c r="F364" s="55"/>
    </row>
    <row r="365" spans="1:6" ht="15.75">
      <c r="A365" s="54"/>
      <c r="B365" s="55"/>
      <c r="C365" s="55"/>
      <c r="D365" s="55"/>
      <c r="E365" s="55"/>
      <c r="F365" s="55"/>
    </row>
    <row r="366" spans="1:6" ht="15.75">
      <c r="A366" s="54"/>
      <c r="B366" s="55"/>
      <c r="C366" s="55"/>
      <c r="D366" s="55"/>
      <c r="E366" s="55"/>
      <c r="F366" s="55"/>
    </row>
    <row r="367" spans="1:6" ht="15.75">
      <c r="A367" s="54"/>
      <c r="B367" s="55"/>
      <c r="C367" s="55"/>
      <c r="D367" s="55"/>
      <c r="E367" s="55"/>
      <c r="F367" s="55"/>
    </row>
    <row r="368" spans="1:6" ht="15.75">
      <c r="A368" s="54"/>
      <c r="B368" s="55"/>
      <c r="C368" s="55"/>
      <c r="D368" s="55"/>
      <c r="E368" s="55"/>
      <c r="F368" s="55"/>
    </row>
    <row r="369" spans="1:6" ht="15.75">
      <c r="A369" s="54"/>
      <c r="B369" s="55"/>
      <c r="C369" s="55"/>
      <c r="D369" s="55"/>
      <c r="E369" s="55"/>
      <c r="F369" s="55"/>
    </row>
    <row r="370" spans="1:6" ht="15.75">
      <c r="A370" s="54"/>
      <c r="B370" s="55"/>
      <c r="C370" s="55"/>
      <c r="D370" s="55"/>
      <c r="E370" s="55"/>
      <c r="F370" s="55"/>
    </row>
    <row r="371" spans="1:6" ht="15.75">
      <c r="A371" s="54"/>
      <c r="B371" s="55"/>
      <c r="C371" s="55"/>
      <c r="D371" s="55"/>
      <c r="E371" s="55"/>
      <c r="F371" s="55"/>
    </row>
    <row r="372" spans="1:6" ht="15.75">
      <c r="A372" s="54"/>
      <c r="B372" s="55"/>
      <c r="C372" s="55"/>
      <c r="D372" s="55"/>
      <c r="E372" s="55"/>
      <c r="F372" s="55"/>
    </row>
    <row r="373" spans="1:6" ht="15.75">
      <c r="A373" s="54"/>
      <c r="B373" s="55"/>
      <c r="C373" s="55"/>
      <c r="D373" s="55"/>
      <c r="E373" s="55"/>
      <c r="F373" s="55"/>
    </row>
    <row r="374" spans="1:6" ht="15.75">
      <c r="A374" s="54"/>
      <c r="B374" s="55"/>
      <c r="C374" s="55"/>
      <c r="D374" s="55"/>
      <c r="E374" s="55"/>
      <c r="F374" s="55"/>
    </row>
    <row r="375" spans="1:6" ht="15.75">
      <c r="A375" s="54"/>
      <c r="B375" s="55"/>
      <c r="C375" s="55"/>
      <c r="D375" s="55"/>
      <c r="E375" s="55"/>
      <c r="F375" s="55"/>
    </row>
    <row r="376" spans="1:6" ht="15.75">
      <c r="A376" s="54"/>
      <c r="B376" s="55"/>
      <c r="C376" s="55"/>
      <c r="D376" s="55"/>
      <c r="E376" s="55"/>
      <c r="F376" s="55"/>
    </row>
    <row r="377" spans="1:6" ht="15.75">
      <c r="A377" s="54"/>
      <c r="B377" s="55"/>
      <c r="C377" s="55"/>
      <c r="D377" s="55"/>
      <c r="E377" s="55"/>
      <c r="F377" s="55"/>
    </row>
    <row r="378" spans="1:6" ht="15.75">
      <c r="A378" s="54"/>
      <c r="B378" s="55"/>
      <c r="C378" s="55"/>
      <c r="D378" s="55"/>
      <c r="E378" s="55"/>
      <c r="F378" s="55"/>
    </row>
    <row r="379" spans="1:6" ht="15.75">
      <c r="A379" s="54"/>
      <c r="B379" s="55"/>
      <c r="C379" s="55"/>
      <c r="D379" s="55"/>
      <c r="E379" s="55"/>
      <c r="F379" s="55"/>
    </row>
    <row r="380" spans="1:6" ht="15.75">
      <c r="A380" s="54"/>
      <c r="B380" s="55"/>
      <c r="C380" s="55"/>
      <c r="D380" s="55"/>
      <c r="E380" s="55"/>
      <c r="F380" s="55"/>
    </row>
    <row r="381" spans="1:6" ht="15.75">
      <c r="A381" s="54"/>
      <c r="B381" s="55"/>
      <c r="C381" s="55"/>
      <c r="D381" s="55"/>
      <c r="E381" s="55"/>
      <c r="F381" s="55"/>
    </row>
    <row r="382" spans="1:6" ht="15.75">
      <c r="A382" s="54"/>
      <c r="B382" s="55"/>
      <c r="C382" s="55"/>
      <c r="D382" s="55"/>
      <c r="E382" s="55"/>
      <c r="F382" s="55"/>
    </row>
    <row r="383" spans="1:6" ht="15.75">
      <c r="A383" s="54"/>
      <c r="B383" s="55"/>
      <c r="C383" s="55"/>
      <c r="D383" s="55"/>
      <c r="E383" s="55"/>
      <c r="F383" s="55"/>
    </row>
    <row r="384" spans="1:6" ht="15.75">
      <c r="A384" s="54"/>
      <c r="B384" s="55"/>
      <c r="C384" s="55"/>
      <c r="D384" s="55"/>
      <c r="E384" s="55"/>
      <c r="F384" s="55"/>
    </row>
    <row r="385" spans="1:6" ht="15.75">
      <c r="A385" s="54"/>
      <c r="B385" s="55"/>
      <c r="C385" s="55"/>
      <c r="D385" s="55"/>
      <c r="E385" s="55"/>
      <c r="F385" s="55"/>
    </row>
    <row r="386" spans="1:6" ht="15.75">
      <c r="A386" s="54"/>
      <c r="B386" s="55"/>
      <c r="C386" s="55"/>
      <c r="D386" s="55"/>
      <c r="E386" s="55"/>
      <c r="F386" s="55"/>
    </row>
    <row r="387" spans="1:6" ht="15.75">
      <c r="A387" s="54"/>
      <c r="B387" s="55"/>
      <c r="C387" s="55"/>
      <c r="D387" s="55"/>
      <c r="E387" s="55"/>
      <c r="F387" s="55"/>
    </row>
    <row r="388" spans="1:6" ht="15.75">
      <c r="A388" s="54"/>
      <c r="B388" s="55"/>
      <c r="C388" s="55"/>
      <c r="D388" s="55"/>
      <c r="E388" s="55"/>
      <c r="F388" s="55"/>
    </row>
    <row r="389" spans="1:6" ht="15.75">
      <c r="A389" s="54"/>
      <c r="B389" s="55"/>
      <c r="C389" s="55"/>
      <c r="D389" s="55"/>
      <c r="E389" s="55"/>
      <c r="F389" s="55"/>
    </row>
    <row r="390" spans="1:6" ht="15.75">
      <c r="A390" s="54"/>
      <c r="B390" s="55"/>
      <c r="C390" s="55"/>
      <c r="D390" s="55"/>
      <c r="E390" s="55"/>
      <c r="F390" s="55"/>
    </row>
    <row r="391" spans="1:6" ht="15.75">
      <c r="A391" s="54"/>
      <c r="B391" s="55"/>
      <c r="C391" s="55"/>
      <c r="D391" s="55"/>
      <c r="E391" s="55"/>
      <c r="F391" s="55"/>
    </row>
    <row r="392" spans="1:6" ht="15.75">
      <c r="A392" s="54"/>
      <c r="B392" s="55"/>
      <c r="C392" s="55"/>
      <c r="D392" s="55"/>
      <c r="E392" s="55"/>
      <c r="F392" s="55"/>
    </row>
    <row r="393" spans="1:6" ht="15.75">
      <c r="A393" s="54"/>
      <c r="B393" s="55"/>
      <c r="C393" s="55"/>
      <c r="D393" s="55"/>
      <c r="E393" s="55"/>
      <c r="F393" s="55"/>
    </row>
    <row r="394" spans="1:6" ht="15.75">
      <c r="A394" s="54"/>
      <c r="B394" s="55"/>
      <c r="C394" s="55"/>
      <c r="D394" s="55"/>
      <c r="E394" s="55"/>
      <c r="F394" s="55"/>
    </row>
    <row r="395" spans="1:6" ht="15.75">
      <c r="A395" s="54"/>
      <c r="B395" s="55"/>
      <c r="C395" s="55"/>
      <c r="D395" s="55"/>
      <c r="E395" s="55"/>
      <c r="F395" s="55"/>
    </row>
    <row r="396" spans="1:6" ht="15.75">
      <c r="A396" s="54"/>
      <c r="B396" s="55"/>
      <c r="C396" s="55"/>
      <c r="D396" s="55"/>
      <c r="E396" s="55"/>
      <c r="F396" s="55"/>
    </row>
    <row r="397" spans="1:6" ht="15.75">
      <c r="A397" s="54"/>
      <c r="B397" s="55"/>
      <c r="C397" s="55"/>
      <c r="D397" s="55"/>
      <c r="E397" s="55"/>
      <c r="F397" s="55"/>
    </row>
    <row r="398" spans="1:6" ht="15.75">
      <c r="A398" s="54"/>
      <c r="B398" s="55"/>
      <c r="C398" s="55"/>
      <c r="D398" s="55"/>
      <c r="E398" s="55"/>
      <c r="F398" s="55"/>
    </row>
    <row r="399" spans="1:6" ht="15.75">
      <c r="A399" s="54"/>
      <c r="B399" s="55"/>
      <c r="C399" s="55"/>
      <c r="D399" s="55"/>
      <c r="E399" s="55"/>
      <c r="F399" s="55"/>
    </row>
    <row r="400" spans="1:6" ht="15.75">
      <c r="A400" s="54"/>
      <c r="B400" s="55"/>
      <c r="C400" s="55"/>
      <c r="D400" s="55"/>
      <c r="E400" s="55"/>
      <c r="F400" s="55"/>
    </row>
    <row r="401" spans="1:6" ht="15.75">
      <c r="A401" s="54"/>
      <c r="B401" s="55"/>
      <c r="C401" s="55"/>
      <c r="D401" s="55"/>
      <c r="E401" s="55"/>
      <c r="F401" s="55"/>
    </row>
    <row r="402" spans="1:6" ht="15.75">
      <c r="A402" s="54"/>
      <c r="B402" s="55"/>
      <c r="C402" s="55"/>
      <c r="D402" s="55"/>
      <c r="E402" s="55"/>
      <c r="F402" s="55"/>
    </row>
    <row r="403" spans="1:6" ht="15.75">
      <c r="A403" s="54"/>
      <c r="B403" s="55"/>
      <c r="C403" s="55"/>
      <c r="D403" s="55"/>
      <c r="E403" s="55"/>
      <c r="F403" s="55"/>
    </row>
    <row r="404" spans="1:6" ht="15.75">
      <c r="A404" s="54"/>
      <c r="B404" s="55"/>
      <c r="C404" s="55"/>
      <c r="D404" s="55"/>
      <c r="E404" s="55"/>
      <c r="F404" s="55"/>
    </row>
    <row r="405" spans="1:6" ht="15.75">
      <c r="A405" s="54"/>
      <c r="B405" s="55"/>
      <c r="C405" s="55"/>
      <c r="D405" s="55"/>
      <c r="E405" s="55"/>
      <c r="F405" s="55"/>
    </row>
    <row r="406" spans="1:6" ht="15.75">
      <c r="A406" s="54"/>
      <c r="B406" s="55"/>
      <c r="C406" s="55"/>
      <c r="D406" s="55"/>
      <c r="E406" s="55"/>
      <c r="F406" s="55"/>
    </row>
    <row r="407" spans="1:6" ht="15.75">
      <c r="A407" s="54"/>
      <c r="B407" s="55"/>
      <c r="C407" s="55"/>
      <c r="D407" s="55"/>
      <c r="E407" s="55"/>
      <c r="F407" s="55"/>
    </row>
    <row r="408" spans="1:6" ht="15.75">
      <c r="A408" s="54"/>
      <c r="B408" s="55"/>
      <c r="C408" s="55"/>
      <c r="D408" s="55"/>
      <c r="E408" s="55"/>
      <c r="F408" s="55"/>
    </row>
    <row r="409" spans="1:6" ht="15.75">
      <c r="A409" s="54"/>
      <c r="B409" s="55"/>
      <c r="C409" s="55"/>
      <c r="D409" s="55"/>
      <c r="E409" s="55"/>
      <c r="F409" s="55"/>
    </row>
    <row r="410" spans="1:6" ht="15.75">
      <c r="A410" s="54"/>
      <c r="B410" s="55"/>
      <c r="C410" s="55"/>
      <c r="D410" s="55"/>
      <c r="E410" s="55"/>
      <c r="F410" s="55"/>
    </row>
    <row r="411" spans="1:6" ht="15.75">
      <c r="A411" s="54"/>
      <c r="B411" s="55"/>
      <c r="C411" s="55"/>
      <c r="D411" s="55"/>
      <c r="E411" s="55"/>
      <c r="F411" s="55"/>
    </row>
    <row r="412" spans="1:6" ht="15.75">
      <c r="A412" s="54"/>
      <c r="B412" s="55"/>
      <c r="C412" s="55"/>
      <c r="D412" s="55"/>
      <c r="E412" s="55"/>
      <c r="F412" s="55"/>
    </row>
    <row r="413" spans="1:6" ht="15.75">
      <c r="A413" s="54"/>
      <c r="B413" s="55"/>
      <c r="C413" s="55"/>
      <c r="D413" s="55"/>
      <c r="E413" s="55"/>
      <c r="F413" s="55"/>
    </row>
    <row r="414" spans="1:6" ht="15.75">
      <c r="A414" s="54"/>
      <c r="B414" s="55"/>
      <c r="C414" s="55"/>
      <c r="D414" s="55"/>
      <c r="E414" s="55"/>
      <c r="F414" s="55"/>
    </row>
    <row r="415" spans="1:6" ht="15.75">
      <c r="A415" s="54"/>
      <c r="B415" s="55"/>
      <c r="C415" s="55"/>
      <c r="D415" s="55"/>
      <c r="E415" s="55"/>
      <c r="F415" s="55"/>
    </row>
    <row r="416" spans="1:6" ht="15.75">
      <c r="A416" s="54"/>
      <c r="B416" s="55"/>
      <c r="C416" s="55"/>
      <c r="D416" s="55"/>
      <c r="E416" s="55"/>
      <c r="F416" s="55"/>
    </row>
    <row r="417" spans="1:6" ht="15.75">
      <c r="A417" s="54"/>
      <c r="B417" s="55"/>
      <c r="C417" s="55"/>
      <c r="D417" s="55"/>
      <c r="E417" s="55"/>
      <c r="F417" s="55"/>
    </row>
    <row r="418" spans="1:6" ht="15.75">
      <c r="A418" s="54"/>
      <c r="B418" s="55"/>
      <c r="C418" s="55"/>
      <c r="D418" s="55"/>
      <c r="E418" s="55"/>
      <c r="F418" s="55"/>
    </row>
    <row r="419" spans="1:6" ht="15.75">
      <c r="A419" s="54"/>
      <c r="B419" s="55"/>
      <c r="C419" s="55"/>
      <c r="D419" s="55"/>
      <c r="E419" s="55"/>
      <c r="F419" s="55"/>
    </row>
    <row r="420" spans="1:6" ht="15.75">
      <c r="A420" s="54"/>
      <c r="B420" s="55"/>
      <c r="C420" s="55"/>
      <c r="D420" s="55"/>
      <c r="E420" s="55"/>
      <c r="F420" s="55"/>
    </row>
    <row r="421" spans="1:6" ht="15.75">
      <c r="A421" s="54"/>
      <c r="B421" s="55"/>
      <c r="C421" s="55"/>
      <c r="D421" s="55"/>
      <c r="E421" s="55"/>
      <c r="F421" s="55"/>
    </row>
    <row r="422" spans="1:6" ht="15.75">
      <c r="A422" s="54"/>
      <c r="B422" s="55"/>
      <c r="C422" s="55"/>
      <c r="D422" s="55"/>
      <c r="E422" s="55"/>
      <c r="F422" s="55"/>
    </row>
    <row r="423" spans="1:6" ht="15.75">
      <c r="A423" s="54"/>
      <c r="B423" s="55"/>
      <c r="C423" s="55"/>
      <c r="D423" s="55"/>
      <c r="E423" s="55"/>
      <c r="F423" s="55"/>
    </row>
    <row r="424" spans="1:6" ht="15.75">
      <c r="A424" s="54"/>
      <c r="B424" s="55"/>
      <c r="C424" s="55"/>
      <c r="D424" s="55"/>
      <c r="E424" s="55"/>
      <c r="F424" s="55"/>
    </row>
    <row r="425" spans="1:6" ht="15.75">
      <c r="A425" s="54"/>
      <c r="B425" s="55"/>
      <c r="C425" s="55"/>
      <c r="D425" s="55"/>
      <c r="E425" s="55"/>
      <c r="F425" s="55"/>
    </row>
    <row r="426" spans="1:6" ht="15.75">
      <c r="A426" s="54"/>
      <c r="B426" s="55"/>
      <c r="C426" s="55"/>
      <c r="D426" s="55"/>
      <c r="E426" s="55"/>
      <c r="F426" s="55"/>
    </row>
    <row r="427" spans="1:6" ht="15.75">
      <c r="A427" s="54"/>
      <c r="B427" s="55"/>
      <c r="C427" s="55"/>
      <c r="D427" s="55"/>
      <c r="E427" s="55"/>
      <c r="F427" s="55"/>
    </row>
    <row r="428" spans="1:6" ht="15.75">
      <c r="A428" s="54"/>
      <c r="B428" s="55"/>
      <c r="C428" s="55"/>
      <c r="D428" s="55"/>
      <c r="E428" s="55"/>
      <c r="F428" s="55"/>
    </row>
    <row r="429" spans="1:6" ht="15.75">
      <c r="A429" s="54"/>
      <c r="B429" s="55"/>
      <c r="C429" s="55"/>
      <c r="D429" s="55"/>
      <c r="E429" s="55"/>
      <c r="F429" s="55"/>
    </row>
    <row r="430" spans="1:6" ht="15.75">
      <c r="A430" s="54"/>
      <c r="B430" s="55"/>
      <c r="C430" s="55"/>
      <c r="D430" s="55"/>
      <c r="E430" s="55"/>
      <c r="F430" s="55"/>
    </row>
    <row r="431" spans="1:6" ht="15.75">
      <c r="A431" s="54"/>
      <c r="B431" s="55"/>
      <c r="C431" s="55"/>
      <c r="D431" s="55"/>
      <c r="E431" s="55"/>
      <c r="F431" s="55"/>
    </row>
    <row r="432" spans="1:6" ht="15.75">
      <c r="A432" s="54"/>
      <c r="B432" s="55"/>
      <c r="C432" s="55"/>
      <c r="D432" s="55"/>
      <c r="E432" s="55"/>
      <c r="F432" s="55"/>
    </row>
    <row r="433" spans="1:6" ht="15.75">
      <c r="A433" s="54"/>
      <c r="B433" s="55"/>
      <c r="C433" s="55"/>
      <c r="D433" s="55"/>
      <c r="E433" s="55"/>
      <c r="F433" s="55"/>
    </row>
    <row r="434" spans="1:6" ht="15.75">
      <c r="A434" s="54"/>
      <c r="B434" s="55"/>
      <c r="C434" s="55"/>
      <c r="D434" s="55"/>
      <c r="E434" s="55"/>
      <c r="F434" s="55"/>
    </row>
    <row r="435" spans="1:6" ht="15.75">
      <c r="A435" s="54"/>
      <c r="B435" s="55"/>
      <c r="C435" s="55"/>
      <c r="D435" s="55"/>
      <c r="E435" s="55"/>
      <c r="F435" s="55"/>
    </row>
    <row r="436" spans="1:6" ht="15.75">
      <c r="A436" s="54"/>
      <c r="B436" s="55"/>
      <c r="C436" s="55"/>
      <c r="D436" s="55"/>
      <c r="E436" s="55"/>
      <c r="F436" s="55"/>
    </row>
    <row r="437" spans="1:6" ht="15.75">
      <c r="A437" s="54"/>
      <c r="B437" s="55"/>
      <c r="C437" s="55"/>
      <c r="D437" s="55"/>
      <c r="E437" s="55"/>
      <c r="F437" s="55"/>
    </row>
    <row r="438" spans="1:6" ht="15.75">
      <c r="A438" s="54"/>
      <c r="B438" s="55"/>
      <c r="C438" s="55"/>
      <c r="D438" s="55"/>
      <c r="E438" s="55"/>
      <c r="F438" s="55"/>
    </row>
    <row r="439" spans="1:6" ht="15.75">
      <c r="A439" s="54"/>
      <c r="B439" s="55"/>
      <c r="C439" s="55"/>
      <c r="D439" s="55"/>
      <c r="E439" s="55"/>
      <c r="F439" s="55"/>
    </row>
    <row r="440" spans="1:6" ht="15.75">
      <c r="A440" s="54"/>
      <c r="B440" s="55"/>
      <c r="C440" s="55"/>
      <c r="D440" s="55"/>
      <c r="E440" s="55"/>
      <c r="F440" s="55"/>
    </row>
    <row r="441" spans="1:6" ht="15.75">
      <c r="A441" s="54"/>
      <c r="B441" s="55"/>
      <c r="C441" s="55"/>
      <c r="D441" s="55"/>
      <c r="E441" s="55"/>
      <c r="F441" s="55"/>
    </row>
    <row r="442" spans="1:6" ht="15.75">
      <c r="A442" s="54"/>
      <c r="B442" s="55"/>
      <c r="C442" s="55"/>
      <c r="D442" s="55"/>
      <c r="E442" s="55"/>
      <c r="F442" s="55"/>
    </row>
    <row r="443" spans="1:6" ht="15.75">
      <c r="A443" s="54"/>
      <c r="B443" s="55"/>
      <c r="C443" s="55"/>
      <c r="D443" s="55"/>
      <c r="E443" s="55"/>
      <c r="F443" s="55"/>
    </row>
    <row r="444" spans="1:6" ht="15.75">
      <c r="A444" s="54"/>
      <c r="B444" s="55"/>
      <c r="C444" s="55"/>
      <c r="D444" s="55"/>
      <c r="E444" s="55"/>
      <c r="F444" s="55"/>
    </row>
    <row r="445" spans="1:6" ht="15.75">
      <c r="A445" s="54"/>
      <c r="B445" s="55"/>
      <c r="C445" s="55"/>
      <c r="D445" s="55"/>
      <c r="E445" s="55"/>
      <c r="F445" s="55"/>
    </row>
    <row r="446" spans="1:6" ht="15.75">
      <c r="A446" s="54"/>
      <c r="B446" s="55"/>
      <c r="C446" s="55"/>
      <c r="D446" s="55"/>
      <c r="E446" s="55"/>
      <c r="F446" s="55"/>
    </row>
    <row r="447" spans="1:6" ht="15.75">
      <c r="A447" s="54"/>
      <c r="B447" s="55"/>
      <c r="C447" s="55"/>
      <c r="D447" s="55"/>
      <c r="E447" s="55"/>
      <c r="F447" s="55"/>
    </row>
    <row r="448" spans="1:6" ht="15.75">
      <c r="A448" s="54"/>
      <c r="B448" s="55"/>
      <c r="C448" s="55"/>
      <c r="D448" s="55"/>
      <c r="E448" s="55"/>
      <c r="F448" s="55"/>
    </row>
    <row r="449" spans="1:6" ht="15.75">
      <c r="A449" s="54"/>
      <c r="B449" s="55"/>
      <c r="C449" s="55"/>
      <c r="D449" s="55"/>
      <c r="E449" s="55"/>
      <c r="F449" s="55"/>
    </row>
    <row r="450" spans="1:6" ht="15.75">
      <c r="A450" s="54"/>
      <c r="B450" s="55"/>
      <c r="C450" s="55"/>
      <c r="D450" s="55"/>
      <c r="E450" s="55"/>
      <c r="F450" s="55"/>
    </row>
    <row r="451" spans="1:6" ht="15.75">
      <c r="A451" s="54"/>
      <c r="B451" s="55"/>
      <c r="C451" s="55"/>
      <c r="D451" s="55"/>
      <c r="E451" s="55"/>
      <c r="F451" s="55"/>
    </row>
    <row r="452" spans="1:6" ht="15.75">
      <c r="A452" s="54"/>
      <c r="B452" s="55"/>
      <c r="C452" s="55"/>
      <c r="D452" s="55"/>
      <c r="E452" s="55"/>
      <c r="F452" s="55"/>
    </row>
    <row r="453" spans="1:6" ht="15.75">
      <c r="A453" s="54"/>
      <c r="B453" s="55"/>
      <c r="C453" s="55"/>
      <c r="D453" s="55"/>
      <c r="E453" s="55"/>
      <c r="F453" s="55"/>
    </row>
    <row r="454" spans="1:6" ht="15.75">
      <c r="A454" s="54"/>
      <c r="B454" s="55"/>
      <c r="C454" s="55"/>
      <c r="D454" s="55"/>
      <c r="E454" s="55"/>
      <c r="F454" s="55"/>
    </row>
    <row r="455" spans="1:6" ht="15.75">
      <c r="A455" s="54"/>
      <c r="B455" s="55"/>
      <c r="C455" s="55"/>
      <c r="D455" s="55"/>
      <c r="E455" s="55"/>
      <c r="F455" s="55"/>
    </row>
    <row r="456" spans="1:6" ht="15.75">
      <c r="A456" s="54"/>
      <c r="B456" s="55"/>
      <c r="C456" s="55"/>
      <c r="D456" s="55"/>
      <c r="E456" s="55"/>
      <c r="F456" s="55"/>
    </row>
    <row r="457" spans="1:6" ht="15.75">
      <c r="A457" s="54"/>
      <c r="B457" s="55"/>
      <c r="C457" s="55"/>
      <c r="D457" s="55"/>
      <c r="E457" s="55"/>
      <c r="F457" s="55"/>
    </row>
    <row r="458" spans="1:6" ht="15.75">
      <c r="A458" s="54"/>
      <c r="B458" s="55"/>
      <c r="C458" s="55"/>
      <c r="D458" s="55"/>
      <c r="E458" s="55"/>
      <c r="F458" s="55"/>
    </row>
    <row r="459" spans="1:6" ht="15.75">
      <c r="A459" s="54"/>
      <c r="B459" s="55"/>
      <c r="C459" s="55"/>
      <c r="D459" s="55"/>
      <c r="E459" s="55"/>
      <c r="F459" s="55"/>
    </row>
    <row r="460" spans="1:6" ht="15.75">
      <c r="A460" s="54"/>
      <c r="B460" s="55"/>
      <c r="C460" s="55"/>
      <c r="D460" s="55"/>
      <c r="E460" s="55"/>
      <c r="F460" s="55"/>
    </row>
    <row r="461" spans="1:6" ht="15.75">
      <c r="A461" s="54"/>
      <c r="B461" s="55"/>
      <c r="C461" s="55"/>
      <c r="D461" s="55"/>
      <c r="E461" s="55"/>
      <c r="F461" s="55"/>
    </row>
    <row r="462" spans="1:6" ht="15.75">
      <c r="A462" s="54"/>
      <c r="B462" s="55"/>
      <c r="C462" s="55"/>
      <c r="D462" s="55"/>
      <c r="E462" s="55"/>
      <c r="F462" s="55"/>
    </row>
    <row r="463" spans="1:6" ht="15.75">
      <c r="A463" s="54"/>
      <c r="B463" s="55"/>
      <c r="C463" s="55"/>
      <c r="D463" s="55"/>
      <c r="E463" s="55"/>
      <c r="F463" s="55"/>
    </row>
    <row r="464" spans="1:6" ht="15.75">
      <c r="A464" s="54"/>
      <c r="B464" s="55"/>
      <c r="C464" s="55"/>
      <c r="D464" s="55"/>
      <c r="E464" s="55"/>
      <c r="F464" s="55"/>
    </row>
    <row r="465" spans="1:6" ht="15.75">
      <c r="A465" s="54"/>
      <c r="B465" s="55"/>
      <c r="C465" s="55"/>
      <c r="D465" s="55"/>
      <c r="E465" s="55"/>
      <c r="F465" s="55"/>
    </row>
    <row r="466" spans="1:6" ht="15.75">
      <c r="A466" s="54"/>
      <c r="B466" s="55"/>
      <c r="C466" s="55"/>
      <c r="D466" s="55"/>
      <c r="E466" s="55"/>
      <c r="F466" s="55"/>
    </row>
    <row r="467" spans="1:6" ht="15.75">
      <c r="A467" s="54"/>
      <c r="B467" s="55"/>
      <c r="C467" s="55"/>
      <c r="D467" s="55"/>
      <c r="E467" s="55"/>
      <c r="F467" s="55"/>
    </row>
    <row r="468" spans="1:6" ht="15.75">
      <c r="A468" s="54"/>
      <c r="B468" s="55"/>
      <c r="C468" s="55"/>
      <c r="D468" s="55"/>
      <c r="E468" s="55"/>
      <c r="F468" s="55"/>
    </row>
    <row r="469" spans="1:6" ht="15.75">
      <c r="A469" s="54"/>
      <c r="B469" s="55"/>
      <c r="C469" s="55"/>
      <c r="D469" s="55"/>
      <c r="E469" s="55"/>
      <c r="F469" s="55"/>
    </row>
    <row r="470" spans="1:6" ht="15.75">
      <c r="A470" s="54"/>
      <c r="B470" s="55"/>
      <c r="C470" s="55"/>
      <c r="D470" s="55"/>
      <c r="E470" s="55"/>
      <c r="F470" s="55"/>
    </row>
    <row r="471" spans="1:6" ht="15.75">
      <c r="A471" s="54"/>
      <c r="B471" s="55"/>
      <c r="C471" s="55"/>
      <c r="D471" s="55"/>
      <c r="E471" s="55"/>
      <c r="F471" s="55"/>
    </row>
    <row r="472" spans="1:6" ht="15.75">
      <c r="A472" s="54"/>
      <c r="B472" s="55"/>
      <c r="C472" s="55"/>
      <c r="D472" s="55"/>
      <c r="E472" s="55"/>
      <c r="F472" s="55"/>
    </row>
    <row r="473" spans="1:6" ht="15.75">
      <c r="A473" s="54"/>
      <c r="B473" s="55"/>
      <c r="C473" s="55"/>
      <c r="D473" s="55"/>
      <c r="E473" s="55"/>
      <c r="F473" s="55"/>
    </row>
    <row r="474" spans="1:6" ht="15.75">
      <c r="A474" s="54"/>
      <c r="B474" s="55"/>
      <c r="C474" s="55"/>
      <c r="D474" s="55"/>
      <c r="E474" s="55"/>
      <c r="F474" s="55"/>
    </row>
    <row r="475" spans="1:6" ht="15.75">
      <c r="A475" s="54"/>
      <c r="B475" s="55"/>
      <c r="C475" s="55"/>
      <c r="D475" s="55"/>
      <c r="E475" s="55"/>
      <c r="F475" s="55"/>
    </row>
    <row r="476" spans="1:6" ht="15.75">
      <c r="A476" s="54"/>
      <c r="B476" s="55"/>
      <c r="C476" s="55"/>
      <c r="D476" s="55"/>
      <c r="E476" s="55"/>
      <c r="F476" s="55"/>
    </row>
    <row r="477" spans="1:6" ht="15.75">
      <c r="A477" s="54"/>
      <c r="B477" s="55"/>
      <c r="C477" s="55"/>
      <c r="D477" s="55"/>
      <c r="E477" s="55"/>
      <c r="F477" s="55"/>
    </row>
    <row r="478" spans="1:6" ht="15.75">
      <c r="A478" s="54"/>
      <c r="B478" s="55"/>
      <c r="C478" s="55"/>
      <c r="D478" s="55"/>
      <c r="E478" s="55"/>
      <c r="F478" s="55"/>
    </row>
    <row r="479" spans="1:6" ht="15.75">
      <c r="A479" s="54"/>
      <c r="B479" s="55"/>
      <c r="C479" s="55"/>
      <c r="D479" s="55"/>
      <c r="E479" s="55"/>
      <c r="F479" s="55"/>
    </row>
    <row r="480" spans="1:6" ht="15.75">
      <c r="A480" s="54"/>
      <c r="B480" s="55"/>
      <c r="C480" s="55"/>
      <c r="D480" s="55"/>
      <c r="E480" s="55"/>
      <c r="F480" s="55"/>
    </row>
    <row r="481" spans="1:6" ht="15.75">
      <c r="A481" s="54"/>
      <c r="B481" s="55"/>
      <c r="C481" s="55"/>
      <c r="D481" s="55"/>
      <c r="E481" s="55"/>
      <c r="F481" s="55"/>
    </row>
    <row r="482" spans="1:6" ht="15.75">
      <c r="A482" s="54"/>
      <c r="B482" s="55"/>
      <c r="C482" s="55"/>
      <c r="D482" s="55"/>
      <c r="E482" s="55"/>
      <c r="F482" s="55"/>
    </row>
    <row r="483" spans="1:6" ht="15.75">
      <c r="A483" s="54"/>
      <c r="B483" s="55"/>
      <c r="C483" s="55"/>
      <c r="D483" s="55"/>
      <c r="E483" s="55"/>
      <c r="F483" s="55"/>
    </row>
    <row r="484" spans="1:6" ht="15.75">
      <c r="A484" s="54"/>
      <c r="B484" s="55"/>
      <c r="C484" s="55"/>
      <c r="D484" s="55"/>
      <c r="E484" s="55"/>
      <c r="F484" s="55"/>
    </row>
    <row r="485" spans="1:6" ht="15.75">
      <c r="A485" s="54"/>
      <c r="B485" s="55"/>
      <c r="C485" s="55"/>
      <c r="D485" s="55"/>
      <c r="E485" s="55"/>
      <c r="F485" s="55"/>
    </row>
    <row r="486" spans="1:6" ht="15.75">
      <c r="A486" s="54"/>
      <c r="B486" s="55"/>
      <c r="C486" s="55"/>
      <c r="D486" s="55"/>
      <c r="E486" s="55"/>
      <c r="F486" s="55"/>
    </row>
    <row r="487" spans="1:6" ht="15.75">
      <c r="A487" s="54"/>
      <c r="B487" s="55"/>
      <c r="C487" s="55"/>
      <c r="D487" s="55"/>
      <c r="E487" s="55"/>
      <c r="F487" s="55"/>
    </row>
    <row r="488" spans="1:6" ht="15.75">
      <c r="A488" s="54"/>
      <c r="B488" s="55"/>
      <c r="C488" s="55"/>
      <c r="D488" s="55"/>
      <c r="E488" s="55"/>
      <c r="F488" s="55"/>
    </row>
    <row r="489" spans="1:6" ht="15.75">
      <c r="A489" s="54"/>
      <c r="B489" s="55"/>
      <c r="C489" s="55"/>
      <c r="D489" s="55"/>
      <c r="E489" s="55"/>
      <c r="F489" s="55"/>
    </row>
    <row r="490" spans="1:6" ht="15.75">
      <c r="A490" s="54"/>
      <c r="B490" s="55"/>
      <c r="C490" s="55"/>
      <c r="D490" s="55"/>
      <c r="E490" s="55"/>
      <c r="F490" s="55"/>
    </row>
    <row r="491" spans="1:6" ht="15.75">
      <c r="A491" s="54"/>
      <c r="B491" s="55"/>
      <c r="C491" s="55"/>
      <c r="D491" s="55"/>
      <c r="E491" s="55"/>
      <c r="F491" s="55"/>
    </row>
    <row r="492" spans="1:6" ht="15.75">
      <c r="A492" s="54"/>
      <c r="B492" s="55"/>
      <c r="C492" s="55"/>
      <c r="D492" s="55"/>
      <c r="E492" s="55"/>
      <c r="F492" s="55"/>
    </row>
    <row r="493" spans="1:6" ht="15.75">
      <c r="A493" s="54"/>
      <c r="B493" s="55"/>
      <c r="C493" s="55"/>
      <c r="D493" s="55"/>
      <c r="E493" s="55"/>
      <c r="F493" s="55"/>
    </row>
    <row r="494" spans="1:6" ht="15.75">
      <c r="A494" s="54"/>
      <c r="B494" s="55"/>
      <c r="C494" s="55"/>
      <c r="D494" s="55"/>
      <c r="E494" s="55"/>
      <c r="F494" s="55"/>
    </row>
    <row r="495" spans="1:6" ht="15.75">
      <c r="A495" s="54"/>
      <c r="B495" s="55"/>
      <c r="C495" s="55"/>
      <c r="D495" s="55"/>
      <c r="E495" s="55"/>
      <c r="F495" s="55"/>
    </row>
    <row r="496" spans="1:6" ht="15.75">
      <c r="A496" s="54"/>
      <c r="B496" s="55"/>
      <c r="C496" s="55"/>
      <c r="D496" s="55"/>
      <c r="E496" s="55"/>
      <c r="F496" s="55"/>
    </row>
    <row r="497" spans="1:6" ht="15.75">
      <c r="A497" s="54"/>
      <c r="B497" s="55"/>
      <c r="C497" s="55"/>
      <c r="D497" s="55"/>
      <c r="E497" s="55"/>
      <c r="F497" s="55"/>
    </row>
    <row r="498" spans="1:6" ht="15.75">
      <c r="A498" s="54"/>
      <c r="B498" s="55"/>
      <c r="C498" s="55"/>
      <c r="D498" s="55"/>
      <c r="E498" s="55"/>
      <c r="F498" s="55"/>
    </row>
    <row r="499" spans="1:6" ht="15.75">
      <c r="A499" s="54"/>
      <c r="B499" s="55"/>
      <c r="C499" s="55"/>
      <c r="D499" s="55"/>
      <c r="E499" s="55"/>
      <c r="F499" s="55"/>
    </row>
    <row r="500" spans="1:6" ht="15.75">
      <c r="A500" s="54"/>
      <c r="B500" s="55"/>
      <c r="C500" s="55"/>
      <c r="D500" s="55"/>
      <c r="E500" s="55"/>
      <c r="F500" s="55"/>
    </row>
    <row r="501" spans="1:6" ht="15.75">
      <c r="A501" s="54"/>
      <c r="B501" s="55"/>
      <c r="C501" s="55"/>
      <c r="D501" s="55"/>
      <c r="E501" s="55"/>
      <c r="F501" s="55"/>
    </row>
    <row r="502" spans="1:6" ht="15.75">
      <c r="A502" s="54"/>
      <c r="B502" s="55"/>
      <c r="C502" s="55"/>
      <c r="D502" s="55"/>
      <c r="E502" s="55"/>
      <c r="F502" s="55"/>
    </row>
    <row r="503" spans="1:6" ht="15.75">
      <c r="A503" s="54"/>
      <c r="B503" s="55"/>
      <c r="C503" s="55"/>
      <c r="D503" s="55"/>
      <c r="E503" s="55"/>
      <c r="F503" s="55"/>
    </row>
    <row r="504" spans="1:6" ht="15.75">
      <c r="A504" s="54"/>
      <c r="B504" s="55"/>
      <c r="C504" s="55"/>
      <c r="D504" s="55"/>
      <c r="E504" s="55"/>
      <c r="F504" s="55"/>
    </row>
    <row r="505" spans="1:6" ht="15.75">
      <c r="A505" s="54"/>
      <c r="B505" s="55"/>
      <c r="C505" s="55"/>
      <c r="D505" s="55"/>
      <c r="E505" s="55"/>
      <c r="F505" s="55"/>
    </row>
    <row r="506" spans="1:6" ht="15.75">
      <c r="A506" s="54"/>
      <c r="B506" s="55"/>
      <c r="C506" s="55"/>
      <c r="D506" s="55"/>
      <c r="E506" s="55"/>
      <c r="F506" s="55"/>
    </row>
    <row r="507" spans="1:6" ht="15.75">
      <c r="A507" s="54"/>
      <c r="B507" s="55"/>
      <c r="C507" s="55"/>
      <c r="D507" s="55"/>
      <c r="E507" s="55"/>
      <c r="F507" s="55"/>
    </row>
    <row r="508" spans="1:6" ht="15.75">
      <c r="A508" s="54"/>
      <c r="B508" s="55"/>
      <c r="C508" s="55"/>
      <c r="D508" s="55"/>
      <c r="E508" s="55"/>
      <c r="F508" s="55"/>
    </row>
    <row r="509" spans="1:6" ht="15.75">
      <c r="A509" s="54"/>
      <c r="B509" s="55"/>
      <c r="C509" s="55"/>
      <c r="D509" s="55"/>
      <c r="E509" s="55"/>
      <c r="F509" s="55"/>
    </row>
    <row r="510" spans="1:6" ht="15.75">
      <c r="A510" s="54"/>
      <c r="B510" s="55"/>
      <c r="C510" s="55"/>
      <c r="D510" s="55"/>
      <c r="E510" s="55"/>
      <c r="F510" s="55"/>
    </row>
    <row r="511" spans="1:6" ht="15.75">
      <c r="A511" s="54"/>
      <c r="B511" s="55"/>
      <c r="C511" s="55"/>
      <c r="D511" s="55"/>
      <c r="E511" s="55"/>
      <c r="F511" s="55"/>
    </row>
    <row r="512" spans="1:6" ht="15.75">
      <c r="A512" s="54"/>
      <c r="B512" s="55"/>
      <c r="C512" s="55"/>
      <c r="D512" s="55"/>
      <c r="E512" s="55"/>
      <c r="F512" s="55"/>
    </row>
    <row r="513" spans="1:6" ht="15.75">
      <c r="A513" s="54"/>
      <c r="B513" s="55"/>
      <c r="C513" s="55"/>
      <c r="D513" s="55"/>
      <c r="E513" s="55"/>
      <c r="F513" s="55"/>
    </row>
    <row r="514" spans="1:6" ht="15.75">
      <c r="A514" s="54"/>
      <c r="B514" s="55"/>
      <c r="C514" s="55"/>
      <c r="D514" s="55"/>
      <c r="E514" s="55"/>
      <c r="F514" s="55"/>
    </row>
    <row r="515" spans="1:6" ht="15.75">
      <c r="A515" s="54"/>
      <c r="B515" s="55"/>
      <c r="C515" s="55"/>
      <c r="D515" s="55"/>
      <c r="E515" s="55"/>
      <c r="F515" s="55"/>
    </row>
    <row r="516" spans="1:6" ht="15.75">
      <c r="A516" s="54"/>
      <c r="B516" s="55"/>
      <c r="C516" s="55"/>
      <c r="D516" s="55"/>
      <c r="E516" s="55"/>
      <c r="F516" s="55"/>
    </row>
    <row r="517" spans="1:6" ht="15.75">
      <c r="A517" s="54"/>
      <c r="B517" s="55"/>
      <c r="C517" s="55"/>
      <c r="D517" s="55"/>
      <c r="E517" s="55"/>
      <c r="F517" s="55"/>
    </row>
    <row r="518" spans="1:6" ht="15.75">
      <c r="A518" s="54"/>
      <c r="B518" s="55"/>
      <c r="C518" s="55"/>
      <c r="D518" s="55"/>
      <c r="E518" s="55"/>
      <c r="F518" s="55"/>
    </row>
    <row r="519" spans="1:6" ht="15.75">
      <c r="A519" s="54"/>
      <c r="B519" s="55"/>
      <c r="C519" s="55"/>
      <c r="D519" s="55"/>
      <c r="E519" s="55"/>
      <c r="F519" s="55"/>
    </row>
    <row r="520" spans="1:6" ht="15.75">
      <c r="A520" s="54"/>
      <c r="B520" s="55"/>
      <c r="C520" s="55"/>
      <c r="D520" s="55"/>
      <c r="E520" s="55"/>
      <c r="F520" s="55"/>
    </row>
    <row r="521" spans="1:6" ht="15.75">
      <c r="A521" s="54"/>
      <c r="B521" s="55"/>
      <c r="C521" s="55"/>
      <c r="D521" s="55"/>
      <c r="E521" s="55"/>
      <c r="F521" s="55"/>
    </row>
    <row r="522" spans="1:6" ht="15.75">
      <c r="A522" s="54"/>
      <c r="B522" s="55"/>
      <c r="C522" s="55"/>
      <c r="D522" s="55"/>
      <c r="E522" s="55"/>
      <c r="F522" s="55"/>
    </row>
    <row r="523" spans="1:6" ht="15.75">
      <c r="A523" s="54"/>
      <c r="B523" s="55"/>
      <c r="C523" s="55"/>
      <c r="D523" s="55"/>
      <c r="E523" s="55"/>
      <c r="F523" s="55"/>
    </row>
    <row r="524" spans="1:6" ht="15.75">
      <c r="A524" s="54"/>
      <c r="B524" s="55"/>
      <c r="C524" s="55"/>
      <c r="D524" s="55"/>
      <c r="E524" s="55"/>
      <c r="F524" s="55"/>
    </row>
    <row r="525" spans="1:6" ht="15.75">
      <c r="A525" s="54"/>
      <c r="B525" s="55"/>
      <c r="C525" s="55"/>
      <c r="D525" s="55"/>
      <c r="E525" s="55"/>
      <c r="F525" s="55"/>
    </row>
    <row r="526" spans="1:6" ht="15.75">
      <c r="A526" s="54"/>
      <c r="B526" s="55"/>
      <c r="C526" s="55"/>
      <c r="D526" s="55"/>
      <c r="E526" s="55"/>
      <c r="F526" s="55"/>
    </row>
    <row r="527" spans="1:6" ht="15.75">
      <c r="A527" s="54"/>
      <c r="B527" s="55"/>
      <c r="C527" s="55"/>
      <c r="D527" s="55"/>
      <c r="E527" s="55"/>
      <c r="F527" s="55"/>
    </row>
    <row r="528" spans="1:6" ht="15.75">
      <c r="A528" s="54"/>
      <c r="B528" s="55"/>
      <c r="C528" s="55"/>
      <c r="D528" s="55"/>
      <c r="E528" s="55"/>
      <c r="F528" s="55"/>
    </row>
    <row r="529" spans="1:6" ht="15.75">
      <c r="A529" s="54"/>
      <c r="B529" s="55"/>
      <c r="C529" s="55"/>
      <c r="D529" s="55"/>
      <c r="E529" s="55"/>
      <c r="F529" s="55"/>
    </row>
    <row r="530" spans="1:6" ht="15.75">
      <c r="A530" s="54"/>
      <c r="B530" s="55"/>
      <c r="C530" s="55"/>
      <c r="D530" s="55"/>
      <c r="E530" s="55"/>
      <c r="F530" s="55"/>
    </row>
    <row r="531" spans="1:6" ht="15.75">
      <c r="A531" s="54"/>
      <c r="B531" s="55"/>
      <c r="C531" s="55"/>
      <c r="D531" s="55"/>
      <c r="E531" s="55"/>
      <c r="F531" s="55"/>
    </row>
    <row r="532" spans="1:6" ht="15.75">
      <c r="A532" s="54"/>
      <c r="B532" s="55"/>
      <c r="C532" s="55"/>
      <c r="D532" s="55"/>
      <c r="E532" s="55"/>
      <c r="F532" s="55"/>
    </row>
    <row r="533" spans="1:6" ht="15.75">
      <c r="A533" s="54"/>
      <c r="B533" s="55"/>
      <c r="C533" s="55"/>
      <c r="D533" s="55"/>
      <c r="E533" s="55"/>
      <c r="F533" s="55"/>
    </row>
    <row r="534" spans="1:6" ht="15.75">
      <c r="A534" s="54"/>
      <c r="B534" s="55"/>
      <c r="C534" s="55"/>
      <c r="D534" s="55"/>
      <c r="E534" s="55"/>
      <c r="F534" s="55"/>
    </row>
    <row r="535" spans="1:6" ht="15.75">
      <c r="A535" s="54"/>
      <c r="B535" s="55"/>
      <c r="C535" s="55"/>
      <c r="D535" s="55"/>
      <c r="E535" s="55"/>
      <c r="F535" s="55"/>
    </row>
    <row r="536" spans="1:6" ht="15.75">
      <c r="A536" s="54"/>
      <c r="B536" s="55"/>
      <c r="C536" s="55"/>
      <c r="D536" s="55"/>
      <c r="E536" s="55"/>
      <c r="F536" s="55"/>
    </row>
    <row r="537" spans="1:6" ht="15.75">
      <c r="A537" s="54"/>
      <c r="B537" s="55"/>
      <c r="C537" s="55"/>
      <c r="D537" s="55"/>
      <c r="E537" s="55"/>
      <c r="F537" s="55"/>
    </row>
    <row r="538" spans="1:6" ht="15.75">
      <c r="A538" s="54"/>
      <c r="B538" s="55"/>
      <c r="C538" s="55"/>
      <c r="D538" s="55"/>
      <c r="E538" s="55"/>
      <c r="F538" s="55"/>
    </row>
    <row r="539" spans="1:6" ht="15.75">
      <c r="A539" s="54"/>
      <c r="B539" s="55"/>
      <c r="C539" s="55"/>
      <c r="D539" s="55"/>
      <c r="E539" s="55"/>
      <c r="F539" s="55"/>
    </row>
    <row r="540" spans="1:6" ht="15.75">
      <c r="A540" s="54"/>
      <c r="B540" s="55"/>
      <c r="C540" s="55"/>
      <c r="D540" s="55"/>
      <c r="E540" s="55"/>
      <c r="F540" s="55"/>
    </row>
    <row r="541" spans="1:6" ht="15.75">
      <c r="A541" s="54"/>
      <c r="B541" s="55"/>
      <c r="C541" s="55"/>
      <c r="D541" s="55"/>
      <c r="E541" s="55"/>
      <c r="F541" s="55"/>
    </row>
    <row r="542" spans="1:6" ht="15.75">
      <c r="A542" s="54"/>
      <c r="B542" s="55"/>
      <c r="C542" s="55"/>
      <c r="D542" s="55"/>
      <c r="E542" s="55"/>
      <c r="F542" s="55"/>
    </row>
    <row r="543" spans="1:6" ht="15.75">
      <c r="A543" s="54"/>
      <c r="B543" s="55"/>
      <c r="C543" s="55"/>
      <c r="D543" s="55"/>
      <c r="E543" s="55"/>
      <c r="F543" s="55"/>
    </row>
    <row r="544" spans="1:6" ht="15.75">
      <c r="A544" s="54"/>
      <c r="B544" s="55"/>
      <c r="C544" s="55"/>
      <c r="D544" s="55"/>
      <c r="E544" s="55"/>
      <c r="F544" s="55"/>
    </row>
    <row r="545" spans="1:6" ht="15.75">
      <c r="A545" s="54"/>
      <c r="B545" s="55"/>
      <c r="C545" s="55"/>
      <c r="D545" s="55"/>
      <c r="E545" s="55"/>
      <c r="F545" s="55"/>
    </row>
    <row r="546" spans="1:6" ht="15.75">
      <c r="A546" s="54"/>
      <c r="B546" s="55"/>
      <c r="C546" s="55"/>
      <c r="D546" s="55"/>
      <c r="E546" s="55"/>
      <c r="F546" s="55"/>
    </row>
    <row r="547" spans="1:6" ht="15.75">
      <c r="A547" s="54"/>
      <c r="B547" s="55"/>
      <c r="C547" s="55"/>
      <c r="D547" s="55"/>
      <c r="E547" s="55"/>
      <c r="F547" s="55"/>
    </row>
    <row r="548" spans="1:6" ht="15.75">
      <c r="A548" s="54"/>
      <c r="B548" s="55"/>
      <c r="C548" s="55"/>
      <c r="D548" s="55"/>
      <c r="E548" s="55"/>
      <c r="F548" s="55"/>
    </row>
    <row r="549" spans="1:6" ht="15.75">
      <c r="A549" s="54"/>
      <c r="B549" s="55"/>
      <c r="C549" s="55"/>
      <c r="D549" s="55"/>
      <c r="E549" s="55"/>
      <c r="F549" s="55"/>
    </row>
    <row r="550" spans="1:6" ht="15.75">
      <c r="A550" s="54"/>
      <c r="B550" s="55"/>
      <c r="C550" s="55"/>
      <c r="D550" s="55"/>
      <c r="E550" s="55"/>
      <c r="F550" s="55"/>
    </row>
    <row r="551" spans="1:6" ht="15.75">
      <c r="A551" s="54"/>
      <c r="B551" s="55"/>
      <c r="C551" s="55"/>
      <c r="D551" s="55"/>
      <c r="E551" s="55"/>
      <c r="F551" s="55"/>
    </row>
    <row r="552" spans="1:6" ht="15.75">
      <c r="A552" s="54"/>
      <c r="B552" s="55"/>
      <c r="C552" s="55"/>
      <c r="D552" s="55"/>
      <c r="E552" s="55"/>
      <c r="F552" s="55"/>
    </row>
    <row r="553" spans="1:6" ht="15.75">
      <c r="A553" s="54"/>
      <c r="B553" s="55"/>
      <c r="C553" s="55"/>
      <c r="D553" s="55"/>
      <c r="E553" s="55"/>
      <c r="F553" s="55"/>
    </row>
    <row r="554" spans="1:6" ht="15.75">
      <c r="A554" s="54"/>
      <c r="B554" s="55"/>
      <c r="C554" s="55"/>
      <c r="D554" s="55"/>
      <c r="E554" s="55"/>
      <c r="F554" s="55"/>
    </row>
    <row r="555" spans="1:6" ht="15.75">
      <c r="A555" s="54"/>
      <c r="B555" s="55"/>
      <c r="C555" s="55"/>
      <c r="D555" s="55"/>
      <c r="E555" s="55"/>
      <c r="F555" s="55"/>
    </row>
    <row r="556" spans="1:6" ht="15.75">
      <c r="A556" s="54"/>
      <c r="B556" s="55"/>
      <c r="C556" s="55"/>
      <c r="D556" s="55"/>
      <c r="E556" s="55"/>
      <c r="F556" s="55"/>
    </row>
    <row r="557" spans="1:6" ht="15.75">
      <c r="A557" s="54"/>
      <c r="B557" s="55"/>
      <c r="C557" s="55"/>
      <c r="D557" s="55"/>
      <c r="E557" s="55"/>
      <c r="F557" s="55"/>
    </row>
    <row r="558" spans="1:6" ht="15.75">
      <c r="A558" s="54"/>
      <c r="B558" s="55"/>
      <c r="C558" s="55"/>
      <c r="D558" s="55"/>
      <c r="E558" s="55"/>
      <c r="F558" s="55"/>
    </row>
    <row r="559" spans="1:6" ht="15.75">
      <c r="A559" s="54"/>
      <c r="B559" s="55"/>
      <c r="C559" s="55"/>
      <c r="D559" s="55"/>
      <c r="E559" s="55"/>
      <c r="F559" s="55"/>
    </row>
    <row r="560" spans="1:6" ht="15.75">
      <c r="A560" s="54"/>
      <c r="B560" s="55"/>
      <c r="C560" s="55"/>
      <c r="D560" s="55"/>
      <c r="E560" s="55"/>
      <c r="F560" s="55"/>
    </row>
    <row r="561" spans="1:6" ht="15.75">
      <c r="A561" s="54"/>
      <c r="B561" s="55"/>
      <c r="C561" s="55"/>
      <c r="D561" s="55"/>
      <c r="E561" s="55"/>
      <c r="F561" s="55"/>
    </row>
    <row r="562" spans="1:6" ht="15.75">
      <c r="A562" s="54"/>
      <c r="B562" s="55"/>
      <c r="C562" s="55"/>
      <c r="D562" s="55"/>
      <c r="E562" s="55"/>
      <c r="F562" s="55"/>
    </row>
    <row r="563" spans="1:6" ht="15.75">
      <c r="A563" s="54"/>
      <c r="B563" s="55"/>
      <c r="C563" s="55"/>
      <c r="D563" s="55"/>
      <c r="E563" s="55"/>
      <c r="F563" s="55"/>
    </row>
    <row r="564" spans="1:6" ht="15.75">
      <c r="A564" s="54"/>
      <c r="B564" s="55"/>
      <c r="C564" s="55"/>
      <c r="D564" s="55"/>
      <c r="E564" s="55"/>
      <c r="F564" s="55"/>
    </row>
    <row r="565" spans="1:6" ht="15.75">
      <c r="A565" s="54"/>
      <c r="B565" s="55"/>
      <c r="C565" s="55"/>
      <c r="D565" s="55"/>
      <c r="E565" s="55"/>
      <c r="F565" s="55"/>
    </row>
    <row r="566" spans="1:6" ht="15.75">
      <c r="A566" s="54"/>
      <c r="B566" s="55"/>
      <c r="C566" s="55"/>
      <c r="D566" s="55"/>
      <c r="E566" s="55"/>
      <c r="F566" s="55"/>
    </row>
    <row r="567" spans="1:6" ht="15.75">
      <c r="A567" s="54"/>
      <c r="B567" s="55"/>
      <c r="C567" s="55"/>
      <c r="D567" s="55"/>
      <c r="E567" s="55"/>
      <c r="F567" s="55"/>
    </row>
    <row r="568" spans="1:6" ht="15.75">
      <c r="A568" s="54"/>
      <c r="B568" s="55"/>
      <c r="C568" s="55"/>
      <c r="D568" s="55"/>
      <c r="E568" s="55"/>
      <c r="F568" s="55"/>
    </row>
    <row r="569" spans="1:6" ht="15.75">
      <c r="A569" s="54"/>
      <c r="B569" s="55"/>
      <c r="C569" s="55"/>
      <c r="D569" s="55"/>
      <c r="E569" s="55"/>
      <c r="F569" s="55"/>
    </row>
    <row r="570" spans="1:6" ht="15.75">
      <c r="A570" s="54"/>
      <c r="B570" s="55"/>
      <c r="C570" s="55"/>
      <c r="D570" s="55"/>
      <c r="E570" s="55"/>
      <c r="F570" s="55"/>
    </row>
    <row r="571" spans="1:6" ht="15.75">
      <c r="A571" s="54"/>
      <c r="B571" s="55"/>
      <c r="C571" s="55"/>
      <c r="D571" s="55"/>
      <c r="E571" s="55"/>
      <c r="F571" s="55"/>
    </row>
    <row r="572" spans="1:6" ht="15.75">
      <c r="A572" s="54"/>
      <c r="B572" s="55"/>
      <c r="C572" s="55"/>
      <c r="D572" s="55"/>
      <c r="E572" s="55"/>
      <c r="F572" s="55"/>
    </row>
    <row r="573" spans="1:6" ht="15.75">
      <c r="A573" s="54"/>
      <c r="B573" s="55"/>
      <c r="C573" s="55"/>
      <c r="D573" s="55"/>
      <c r="E573" s="55"/>
      <c r="F573" s="55"/>
    </row>
    <row r="574" spans="1:6" ht="15.75">
      <c r="A574" s="54"/>
      <c r="B574" s="55"/>
      <c r="C574" s="55"/>
      <c r="D574" s="55"/>
      <c r="E574" s="55"/>
      <c r="F574" s="55"/>
    </row>
    <row r="575" spans="1:6" ht="15.75">
      <c r="A575" s="54"/>
      <c r="B575" s="55"/>
      <c r="C575" s="55"/>
      <c r="D575" s="55"/>
      <c r="E575" s="55"/>
      <c r="F575" s="55"/>
    </row>
    <row r="576" spans="1:6" ht="15.75">
      <c r="A576" s="54"/>
      <c r="B576" s="55"/>
      <c r="C576" s="55"/>
      <c r="D576" s="55"/>
      <c r="E576" s="55"/>
      <c r="F576" s="55"/>
    </row>
    <row r="577" spans="1:6" ht="15.75">
      <c r="A577" s="54"/>
      <c r="B577" s="55"/>
      <c r="C577" s="55"/>
      <c r="D577" s="55"/>
      <c r="E577" s="55"/>
      <c r="F577" s="55"/>
    </row>
    <row r="578" spans="1:6" ht="15.75">
      <c r="A578" s="54"/>
      <c r="B578" s="55"/>
      <c r="C578" s="55"/>
      <c r="D578" s="55"/>
      <c r="E578" s="55"/>
      <c r="F578" s="55"/>
    </row>
    <row r="579" spans="1:6" ht="15.75">
      <c r="A579" s="54"/>
      <c r="B579" s="55"/>
      <c r="C579" s="55"/>
      <c r="D579" s="55"/>
      <c r="E579" s="55"/>
      <c r="F579" s="55"/>
    </row>
    <row r="580" spans="1:6" ht="15.75">
      <c r="A580" s="54"/>
      <c r="B580" s="55"/>
      <c r="C580" s="55"/>
      <c r="D580" s="55"/>
      <c r="E580" s="55"/>
      <c r="F580" s="55"/>
    </row>
    <row r="581" spans="1:6" ht="15.75">
      <c r="A581" s="54"/>
      <c r="B581" s="55"/>
      <c r="C581" s="55"/>
      <c r="D581" s="55"/>
      <c r="E581" s="55"/>
      <c r="F581" s="55"/>
    </row>
    <row r="582" spans="1:6" ht="15.75">
      <c r="A582" s="54"/>
      <c r="B582" s="55"/>
      <c r="C582" s="55"/>
      <c r="D582" s="55"/>
      <c r="E582" s="55"/>
      <c r="F582" s="55"/>
    </row>
    <row r="583" spans="1:6" ht="15.75">
      <c r="A583" s="54"/>
      <c r="B583" s="55"/>
      <c r="C583" s="55"/>
      <c r="D583" s="55"/>
      <c r="E583" s="55"/>
      <c r="F583" s="55"/>
    </row>
    <row r="584" spans="1:6" ht="15.75">
      <c r="A584" s="54"/>
      <c r="B584" s="55"/>
      <c r="C584" s="55"/>
      <c r="D584" s="55"/>
      <c r="E584" s="55"/>
      <c r="F584" s="55"/>
    </row>
    <row r="585" spans="1:6" ht="15.75">
      <c r="A585" s="54"/>
      <c r="B585" s="55"/>
      <c r="C585" s="55"/>
      <c r="D585" s="55"/>
      <c r="E585" s="55"/>
      <c r="F585" s="55"/>
    </row>
    <row r="586" spans="1:6" ht="15.75">
      <c r="A586" s="54"/>
      <c r="B586" s="55"/>
      <c r="C586" s="55"/>
      <c r="D586" s="55"/>
      <c r="E586" s="55"/>
      <c r="F586" s="55"/>
    </row>
    <row r="587" spans="1:6" ht="15.75">
      <c r="A587" s="54"/>
      <c r="B587" s="55"/>
      <c r="C587" s="55"/>
      <c r="D587" s="55"/>
      <c r="E587" s="55"/>
      <c r="F587" s="55"/>
    </row>
    <row r="588" spans="1:6" ht="15.75">
      <c r="A588" s="54"/>
      <c r="B588" s="55"/>
      <c r="C588" s="55"/>
      <c r="D588" s="55"/>
      <c r="E588" s="55"/>
      <c r="F588" s="55"/>
    </row>
    <row r="589" spans="1:6" ht="15.75">
      <c r="A589" s="54"/>
      <c r="B589" s="55"/>
      <c r="C589" s="55"/>
      <c r="D589" s="55"/>
      <c r="E589" s="55"/>
      <c r="F589" s="55"/>
    </row>
    <row r="590" spans="1:6" ht="15.75">
      <c r="A590" s="54"/>
      <c r="B590" s="55"/>
      <c r="C590" s="55"/>
      <c r="D590" s="55"/>
      <c r="E590" s="55"/>
      <c r="F590" s="55"/>
    </row>
    <row r="591" spans="1:6" ht="15.75">
      <c r="A591" s="54"/>
      <c r="B591" s="55"/>
      <c r="C591" s="55"/>
      <c r="D591" s="55"/>
      <c r="E591" s="55"/>
      <c r="F591" s="55"/>
    </row>
    <row r="592" spans="1:6" ht="15.75">
      <c r="A592" s="54"/>
      <c r="B592" s="55"/>
      <c r="C592" s="55"/>
      <c r="D592" s="55"/>
      <c r="E592" s="55"/>
      <c r="F592" s="55"/>
    </row>
    <row r="593" spans="1:6" ht="15.75">
      <c r="A593" s="54"/>
      <c r="B593" s="55"/>
      <c r="C593" s="55"/>
      <c r="D593" s="55"/>
      <c r="E593" s="55"/>
      <c r="F593" s="55"/>
    </row>
    <row r="594" spans="1:6" ht="15.75">
      <c r="A594" s="54"/>
      <c r="B594" s="55"/>
      <c r="C594" s="55"/>
      <c r="D594" s="55"/>
      <c r="E594" s="55"/>
      <c r="F594" s="55"/>
    </row>
    <row r="595" spans="1:6" ht="15.75">
      <c r="A595" s="54"/>
      <c r="B595" s="55"/>
      <c r="C595" s="55"/>
      <c r="D595" s="55"/>
      <c r="E595" s="55"/>
      <c r="F595" s="55"/>
    </row>
    <row r="596" spans="1:6" ht="15.75">
      <c r="A596" s="54"/>
      <c r="B596" s="55"/>
      <c r="C596" s="55"/>
      <c r="D596" s="55"/>
      <c r="E596" s="55"/>
      <c r="F596" s="55"/>
    </row>
    <row r="597" spans="1:6" ht="15.75">
      <c r="A597" s="54"/>
      <c r="B597" s="55"/>
      <c r="C597" s="55"/>
      <c r="D597" s="55"/>
      <c r="E597" s="55"/>
      <c r="F597" s="55"/>
    </row>
    <row r="598" spans="1:6" ht="15.75">
      <c r="A598" s="54"/>
      <c r="B598" s="55"/>
      <c r="C598" s="55"/>
      <c r="D598" s="55"/>
      <c r="E598" s="55"/>
      <c r="F598" s="55"/>
    </row>
    <row r="599" spans="1:6" ht="15.75">
      <c r="A599" s="54"/>
      <c r="B599" s="55"/>
      <c r="C599" s="55"/>
      <c r="D599" s="55"/>
      <c r="E599" s="55"/>
      <c r="F599" s="55"/>
    </row>
    <row r="600" spans="1:6" ht="15.75">
      <c r="A600" s="54"/>
      <c r="B600" s="55"/>
      <c r="C600" s="55"/>
      <c r="D600" s="55"/>
      <c r="E600" s="55"/>
      <c r="F600" s="55"/>
    </row>
    <row r="601" spans="1:6" ht="15.75">
      <c r="A601" s="54"/>
      <c r="B601" s="55"/>
      <c r="C601" s="55"/>
      <c r="D601" s="55"/>
      <c r="E601" s="55"/>
      <c r="F601" s="55"/>
    </row>
    <row r="602" spans="1:6" ht="15.75">
      <c r="A602" s="54"/>
      <c r="B602" s="55"/>
      <c r="C602" s="55"/>
      <c r="D602" s="55"/>
      <c r="E602" s="55"/>
      <c r="F602" s="55"/>
    </row>
    <row r="603" spans="1:6" ht="15.75">
      <c r="A603" s="54"/>
      <c r="B603" s="55"/>
      <c r="C603" s="55"/>
      <c r="D603" s="55"/>
      <c r="E603" s="55"/>
      <c r="F603" s="55"/>
    </row>
    <row r="604" spans="1:6" ht="15.75">
      <c r="A604" s="54"/>
      <c r="B604" s="55"/>
      <c r="C604" s="55"/>
      <c r="D604" s="55"/>
      <c r="E604" s="55"/>
      <c r="F604" s="55"/>
    </row>
    <row r="605" spans="1:6" ht="15.75">
      <c r="A605" s="54"/>
      <c r="B605" s="55"/>
      <c r="C605" s="55"/>
      <c r="D605" s="55"/>
      <c r="E605" s="55"/>
      <c r="F605" s="55"/>
    </row>
    <row r="606" spans="1:6" ht="15.75">
      <c r="A606" s="54"/>
      <c r="B606" s="55"/>
      <c r="C606" s="55"/>
      <c r="D606" s="55"/>
      <c r="E606" s="55"/>
      <c r="F606" s="55"/>
    </row>
    <row r="607" spans="1:6" ht="15.75">
      <c r="A607" s="54"/>
      <c r="B607" s="55"/>
      <c r="C607" s="55"/>
      <c r="D607" s="55"/>
      <c r="E607" s="55"/>
      <c r="F607" s="55"/>
    </row>
    <row r="608" spans="1:6" ht="15.75">
      <c r="A608" s="54"/>
      <c r="B608" s="55"/>
      <c r="C608" s="55"/>
      <c r="D608" s="55"/>
      <c r="E608" s="55"/>
      <c r="F608" s="55"/>
    </row>
    <row r="609" spans="1:6" ht="15.75">
      <c r="A609" s="54"/>
      <c r="B609" s="55"/>
      <c r="C609" s="55"/>
      <c r="D609" s="55"/>
      <c r="E609" s="55"/>
      <c r="F609" s="55"/>
    </row>
    <row r="610" spans="1:6" ht="15.75">
      <c r="A610" s="54"/>
      <c r="B610" s="55"/>
      <c r="C610" s="55"/>
      <c r="D610" s="55"/>
      <c r="E610" s="55"/>
      <c r="F610" s="55"/>
    </row>
    <row r="611" spans="1:6" ht="15.75">
      <c r="A611" s="54"/>
      <c r="B611" s="55"/>
      <c r="C611" s="55"/>
      <c r="D611" s="55"/>
      <c r="E611" s="55"/>
      <c r="F611" s="55"/>
    </row>
    <row r="612" spans="1:6" ht="15.75">
      <c r="A612" s="54"/>
      <c r="B612" s="55"/>
      <c r="C612" s="55"/>
      <c r="D612" s="55"/>
      <c r="E612" s="55"/>
      <c r="F612" s="55"/>
    </row>
    <row r="613" spans="1:6" ht="15.75">
      <c r="A613" s="54"/>
      <c r="B613" s="55"/>
      <c r="C613" s="55"/>
      <c r="D613" s="55"/>
      <c r="E613" s="55"/>
      <c r="F613" s="55"/>
    </row>
    <row r="614" spans="1:6" ht="15.75">
      <c r="A614" s="54"/>
      <c r="B614" s="55"/>
      <c r="C614" s="55"/>
      <c r="D614" s="55"/>
      <c r="E614" s="55"/>
      <c r="F614" s="55"/>
    </row>
    <row r="615" spans="1:6" ht="15.75">
      <c r="A615" s="54"/>
      <c r="B615" s="55"/>
      <c r="C615" s="55"/>
      <c r="D615" s="55"/>
      <c r="E615" s="55"/>
      <c r="F615" s="55"/>
    </row>
    <row r="616" spans="1:6" ht="15.75">
      <c r="A616" s="54"/>
      <c r="B616" s="55"/>
      <c r="C616" s="55"/>
      <c r="D616" s="55"/>
      <c r="E616" s="55"/>
      <c r="F616" s="55"/>
    </row>
    <row r="617" spans="1:6" ht="15.75">
      <c r="A617" s="54"/>
      <c r="B617" s="55"/>
      <c r="C617" s="55"/>
      <c r="D617" s="55"/>
      <c r="E617" s="55"/>
      <c r="F617" s="55"/>
    </row>
    <row r="618" spans="1:6" ht="15.75">
      <c r="A618" s="54"/>
      <c r="B618" s="55"/>
      <c r="C618" s="55"/>
      <c r="D618" s="55"/>
      <c r="E618" s="55"/>
      <c r="F618" s="55"/>
    </row>
    <row r="619" spans="1:6" ht="15.75">
      <c r="A619" s="54"/>
      <c r="B619" s="55"/>
      <c r="C619" s="55"/>
      <c r="D619" s="55"/>
      <c r="E619" s="55"/>
      <c r="F619" s="55"/>
    </row>
    <row r="620" spans="1:6" ht="15.75">
      <c r="A620" s="54"/>
      <c r="B620" s="55"/>
      <c r="C620" s="55"/>
      <c r="D620" s="55"/>
      <c r="E620" s="55"/>
      <c r="F620" s="55"/>
    </row>
    <row r="621" spans="1:6" ht="15.75">
      <c r="A621" s="54"/>
      <c r="B621" s="55"/>
      <c r="C621" s="55"/>
      <c r="D621" s="55"/>
      <c r="E621" s="55"/>
      <c r="F621" s="55"/>
    </row>
    <row r="622" spans="1:6" ht="15.75">
      <c r="A622" s="54"/>
      <c r="B622" s="55"/>
      <c r="C622" s="55"/>
      <c r="D622" s="55"/>
      <c r="E622" s="55"/>
      <c r="F622" s="55"/>
    </row>
    <row r="623" spans="1:6" ht="15.75">
      <c r="A623" s="54"/>
      <c r="B623" s="55"/>
      <c r="C623" s="55"/>
      <c r="D623" s="55"/>
      <c r="E623" s="55"/>
      <c r="F623" s="55"/>
    </row>
    <row r="624" spans="1:6" ht="15.75">
      <c r="A624" s="54"/>
      <c r="B624" s="55"/>
      <c r="C624" s="55"/>
      <c r="D624" s="55"/>
      <c r="E624" s="55"/>
      <c r="F624" s="55"/>
    </row>
    <row r="625" spans="1:6" ht="15.75">
      <c r="A625" s="54"/>
      <c r="B625" s="55"/>
      <c r="C625" s="55"/>
      <c r="D625" s="55"/>
      <c r="E625" s="55"/>
      <c r="F625" s="55"/>
    </row>
    <row r="626" spans="1:6" ht="15.75">
      <c r="A626" s="54"/>
      <c r="B626" s="55"/>
      <c r="C626" s="55"/>
      <c r="D626" s="55"/>
      <c r="E626" s="55"/>
      <c r="F626" s="55"/>
    </row>
    <row r="627" spans="1:6" ht="15.75">
      <c r="A627" s="54"/>
      <c r="B627" s="55"/>
      <c r="C627" s="55"/>
      <c r="D627" s="55"/>
      <c r="E627" s="55"/>
      <c r="F627" s="55"/>
    </row>
    <row r="628" spans="1:6" ht="15.75">
      <c r="A628" s="54"/>
      <c r="B628" s="55"/>
      <c r="C628" s="55"/>
      <c r="D628" s="55"/>
      <c r="E628" s="55"/>
      <c r="F628" s="55"/>
    </row>
    <row r="629" spans="1:6" ht="15.75">
      <c r="A629" s="54"/>
      <c r="B629" s="55"/>
      <c r="C629" s="55"/>
      <c r="D629" s="55"/>
      <c r="E629" s="55"/>
      <c r="F629" s="55"/>
    </row>
    <row r="630" spans="1:6" ht="15.75">
      <c r="A630" s="54"/>
      <c r="B630" s="55"/>
      <c r="C630" s="55"/>
      <c r="D630" s="55"/>
      <c r="E630" s="55"/>
      <c r="F630" s="55"/>
    </row>
    <row r="631" spans="1:6" ht="15.75">
      <c r="A631" s="54"/>
      <c r="B631" s="55"/>
      <c r="C631" s="55"/>
      <c r="D631" s="55"/>
      <c r="E631" s="55"/>
      <c r="F631" s="55"/>
    </row>
    <row r="632" spans="1:6" ht="15.75">
      <c r="A632" s="54"/>
      <c r="B632" s="55"/>
      <c r="C632" s="55"/>
      <c r="D632" s="55"/>
      <c r="E632" s="55"/>
      <c r="F632" s="55"/>
    </row>
    <row r="633" spans="1:6" ht="15.75">
      <c r="A633" s="54"/>
      <c r="B633" s="55"/>
      <c r="C633" s="55"/>
      <c r="D633" s="55"/>
      <c r="E633" s="55"/>
      <c r="F633" s="55"/>
    </row>
    <row r="634" spans="1:6" ht="15.75">
      <c r="A634" s="54"/>
      <c r="B634" s="55"/>
      <c r="C634" s="55"/>
      <c r="D634" s="55"/>
      <c r="E634" s="55"/>
      <c r="F634" s="55"/>
    </row>
    <row r="635" spans="1:6" ht="15.75">
      <c r="A635" s="54"/>
      <c r="B635" s="55"/>
      <c r="C635" s="55"/>
      <c r="D635" s="55"/>
      <c r="E635" s="55"/>
      <c r="F635" s="55"/>
    </row>
    <row r="636" spans="1:6" ht="15.75">
      <c r="A636" s="54"/>
      <c r="B636" s="55"/>
      <c r="C636" s="55"/>
      <c r="D636" s="55"/>
      <c r="E636" s="55"/>
      <c r="F636" s="55"/>
    </row>
    <row r="637" spans="1:6" ht="15.75">
      <c r="A637" s="54"/>
      <c r="B637" s="55"/>
      <c r="C637" s="55"/>
      <c r="D637" s="55"/>
      <c r="E637" s="55"/>
      <c r="F637" s="55"/>
    </row>
    <row r="638" spans="1:6" ht="15.75">
      <c r="A638" s="54"/>
      <c r="B638" s="55"/>
      <c r="C638" s="55"/>
      <c r="D638" s="55"/>
      <c r="E638" s="55"/>
      <c r="F638" s="55"/>
    </row>
    <row r="639" spans="1:6" ht="15.75">
      <c r="A639" s="54"/>
      <c r="B639" s="55"/>
      <c r="C639" s="55"/>
      <c r="D639" s="55"/>
      <c r="E639" s="55"/>
      <c r="F639" s="55"/>
    </row>
    <row r="640" spans="1:6" ht="15.75">
      <c r="A640" s="54"/>
      <c r="B640" s="55"/>
      <c r="C640" s="55"/>
      <c r="D640" s="55"/>
      <c r="E640" s="55"/>
      <c r="F640" s="55"/>
    </row>
    <row r="641" spans="1:6" ht="15.75">
      <c r="A641" s="54"/>
      <c r="B641" s="55"/>
      <c r="C641" s="55"/>
      <c r="D641" s="55"/>
      <c r="E641" s="55"/>
      <c r="F641" s="55"/>
    </row>
    <row r="642" spans="1:6" ht="15.75">
      <c r="A642" s="54"/>
      <c r="B642" s="55"/>
      <c r="C642" s="55"/>
      <c r="D642" s="55"/>
      <c r="E642" s="55"/>
      <c r="F642" s="55"/>
    </row>
    <row r="643" spans="1:6" ht="15.75">
      <c r="A643" s="54"/>
      <c r="B643" s="55"/>
      <c r="C643" s="55"/>
      <c r="D643" s="55"/>
      <c r="E643" s="55"/>
      <c r="F643" s="55"/>
    </row>
    <row r="644" spans="1:6" ht="15.75">
      <c r="A644" s="54"/>
      <c r="B644" s="55"/>
      <c r="C644" s="55"/>
      <c r="D644" s="55"/>
      <c r="E644" s="55"/>
      <c r="F644" s="55"/>
    </row>
    <row r="645" spans="1:6" ht="15.75">
      <c r="A645" s="54"/>
      <c r="B645" s="55"/>
      <c r="C645" s="55"/>
      <c r="D645" s="55"/>
      <c r="E645" s="55"/>
      <c r="F645" s="55"/>
    </row>
    <row r="646" spans="1:6" ht="15.75">
      <c r="A646" s="54"/>
      <c r="B646" s="55"/>
      <c r="C646" s="55"/>
      <c r="D646" s="55"/>
      <c r="E646" s="55"/>
      <c r="F646" s="55"/>
    </row>
    <row r="647" spans="1:6" ht="15.75">
      <c r="A647" s="54"/>
      <c r="B647" s="55"/>
      <c r="C647" s="55"/>
      <c r="D647" s="55"/>
      <c r="E647" s="55"/>
      <c r="F647" s="55"/>
    </row>
    <row r="648" spans="1:6" ht="15.75">
      <c r="A648" s="54"/>
      <c r="B648" s="55"/>
      <c r="C648" s="55"/>
      <c r="D648" s="55"/>
      <c r="E648" s="55"/>
      <c r="F648" s="55"/>
    </row>
    <row r="649" spans="1:6" ht="15.75">
      <c r="A649" s="54"/>
      <c r="B649" s="55"/>
      <c r="C649" s="55"/>
      <c r="D649" s="55"/>
      <c r="E649" s="55"/>
      <c r="F649" s="55"/>
    </row>
    <row r="650" spans="1:6" ht="15.75">
      <c r="A650" s="54"/>
      <c r="B650" s="55"/>
      <c r="C650" s="55"/>
      <c r="D650" s="55"/>
      <c r="E650" s="55"/>
      <c r="F650" s="55"/>
    </row>
    <row r="651" spans="1:6" ht="15.75">
      <c r="A651" s="54"/>
      <c r="B651" s="55"/>
      <c r="C651" s="55"/>
      <c r="D651" s="55"/>
      <c r="E651" s="55"/>
      <c r="F651" s="55"/>
    </row>
    <row r="652" spans="1:6" ht="15.75">
      <c r="A652" s="54"/>
      <c r="B652" s="55"/>
      <c r="C652" s="55"/>
      <c r="D652" s="55"/>
      <c r="E652" s="55"/>
      <c r="F652" s="55"/>
    </row>
    <row r="653" spans="1:6" ht="15.75">
      <c r="A653" s="54"/>
      <c r="B653" s="55"/>
      <c r="C653" s="55"/>
      <c r="D653" s="55"/>
      <c r="E653" s="55"/>
      <c r="F653" s="55"/>
    </row>
    <row r="654" spans="1:6" ht="15.75">
      <c r="A654" s="54"/>
      <c r="B654" s="55"/>
      <c r="C654" s="55"/>
      <c r="D654" s="55"/>
      <c r="E654" s="55"/>
      <c r="F654" s="55"/>
    </row>
    <row r="655" spans="1:6" ht="15.75">
      <c r="A655" s="54"/>
      <c r="B655" s="55"/>
      <c r="C655" s="55"/>
      <c r="D655" s="55"/>
      <c r="E655" s="55"/>
      <c r="F655" s="55"/>
    </row>
    <row r="656" spans="1:6" ht="15.75">
      <c r="A656" s="54"/>
      <c r="B656" s="55"/>
      <c r="C656" s="55"/>
      <c r="D656" s="55"/>
      <c r="E656" s="55"/>
      <c r="F656" s="55"/>
    </row>
    <row r="657" spans="1:6" ht="15.75">
      <c r="A657" s="54"/>
      <c r="B657" s="55"/>
      <c r="C657" s="55"/>
      <c r="D657" s="55"/>
      <c r="E657" s="55"/>
      <c r="F657" s="55"/>
    </row>
    <row r="658" spans="1:6">
      <c r="B658" s="55"/>
      <c r="C658" s="55"/>
      <c r="D658" s="55"/>
      <c r="E658" s="55"/>
      <c r="F658" s="55"/>
    </row>
    <row r="659" spans="1:6">
      <c r="B659" s="55"/>
      <c r="C659" s="55"/>
      <c r="D659" s="55"/>
      <c r="E659" s="55"/>
      <c r="F659" s="55"/>
    </row>
    <row r="660" spans="1:6">
      <c r="B660" s="55"/>
      <c r="C660" s="55"/>
      <c r="D660" s="55"/>
      <c r="E660" s="55"/>
      <c r="F660" s="55"/>
    </row>
    <row r="661" spans="1:6">
      <c r="B661" s="55"/>
      <c r="C661" s="55"/>
      <c r="D661" s="55"/>
      <c r="E661" s="55"/>
      <c r="F661" s="55"/>
    </row>
    <row r="662" spans="1:6">
      <c r="B662" s="55"/>
      <c r="C662" s="55"/>
      <c r="D662" s="55"/>
      <c r="E662" s="55"/>
      <c r="F662" s="55"/>
    </row>
    <row r="663" spans="1:6">
      <c r="B663" s="55"/>
      <c r="C663" s="55"/>
      <c r="D663" s="55"/>
      <c r="E663" s="55"/>
      <c r="F663" s="55"/>
    </row>
    <row r="664" spans="1:6">
      <c r="B664" s="55"/>
      <c r="C664" s="55"/>
      <c r="D664" s="55"/>
      <c r="E664" s="55"/>
      <c r="F664" s="55"/>
    </row>
    <row r="665" spans="1:6">
      <c r="B665" s="55"/>
      <c r="C665" s="55"/>
      <c r="D665" s="55"/>
      <c r="E665" s="55"/>
      <c r="F665" s="55"/>
    </row>
    <row r="666" spans="1:6">
      <c r="B666" s="55"/>
      <c r="C666" s="55"/>
      <c r="D666" s="55"/>
      <c r="E666" s="55"/>
      <c r="F666" s="55"/>
    </row>
    <row r="667" spans="1:6">
      <c r="B667" s="55"/>
      <c r="C667" s="55"/>
      <c r="D667" s="55"/>
      <c r="E667" s="55"/>
      <c r="F667" s="55"/>
    </row>
    <row r="668" spans="1:6">
      <c r="B668" s="55"/>
      <c r="C668" s="55"/>
      <c r="D668" s="55"/>
      <c r="E668" s="55"/>
      <c r="F668" s="55"/>
    </row>
    <row r="669" spans="1:6">
      <c r="B669" s="55"/>
      <c r="C669" s="55"/>
      <c r="D669" s="55"/>
      <c r="E669" s="55"/>
      <c r="F669" s="55"/>
    </row>
    <row r="670" spans="1:6">
      <c r="B670" s="55"/>
      <c r="C670" s="55"/>
      <c r="D670" s="55"/>
      <c r="E670" s="55"/>
      <c r="F670" s="55"/>
    </row>
    <row r="671" spans="1:6">
      <c r="B671" s="55"/>
      <c r="C671" s="55"/>
      <c r="D671" s="55"/>
      <c r="E671" s="55"/>
      <c r="F671" s="55"/>
    </row>
    <row r="672" spans="1:6">
      <c r="B672" s="55"/>
      <c r="C672" s="55"/>
      <c r="D672" s="55"/>
      <c r="E672" s="55"/>
      <c r="F672" s="55"/>
    </row>
    <row r="673" spans="2:6">
      <c r="B673" s="55"/>
      <c r="C673" s="55"/>
      <c r="D673" s="55"/>
      <c r="E673" s="55"/>
      <c r="F673" s="55"/>
    </row>
    <row r="674" spans="2:6">
      <c r="B674" s="55"/>
      <c r="C674" s="55"/>
      <c r="D674" s="55"/>
      <c r="E674" s="55"/>
      <c r="F674" s="55"/>
    </row>
    <row r="675" spans="2:6">
      <c r="B675" s="55"/>
      <c r="C675" s="55"/>
      <c r="D675" s="55"/>
      <c r="E675" s="55"/>
      <c r="F675" s="55"/>
    </row>
    <row r="676" spans="2:6">
      <c r="B676" s="55"/>
      <c r="C676" s="55"/>
      <c r="D676" s="55"/>
      <c r="E676" s="55"/>
      <c r="F676" s="55"/>
    </row>
    <row r="677" spans="2:6">
      <c r="B677" s="55"/>
      <c r="C677" s="55"/>
      <c r="D677" s="55"/>
      <c r="E677" s="55"/>
      <c r="F677" s="55"/>
    </row>
    <row r="678" spans="2:6">
      <c r="B678" s="55"/>
      <c r="C678" s="55"/>
      <c r="D678" s="55"/>
      <c r="E678" s="55"/>
      <c r="F678" s="55"/>
    </row>
    <row r="679" spans="2:6">
      <c r="B679" s="55"/>
      <c r="C679" s="55"/>
      <c r="D679" s="55"/>
      <c r="E679" s="55"/>
      <c r="F679" s="55"/>
    </row>
    <row r="680" spans="2:6">
      <c r="B680" s="55"/>
      <c r="C680" s="55"/>
      <c r="D680" s="55"/>
      <c r="E680" s="55"/>
      <c r="F680" s="55"/>
    </row>
    <row r="681" spans="2:6">
      <c r="B681" s="55"/>
      <c r="C681" s="55"/>
      <c r="D681" s="55"/>
      <c r="E681" s="55"/>
      <c r="F681" s="55"/>
    </row>
    <row r="682" spans="2:6">
      <c r="B682" s="55"/>
      <c r="C682" s="55"/>
      <c r="D682" s="55"/>
      <c r="E682" s="55"/>
      <c r="F682" s="55"/>
    </row>
    <row r="683" spans="2:6">
      <c r="B683" s="55"/>
      <c r="C683" s="55"/>
      <c r="D683" s="55"/>
      <c r="E683" s="55"/>
      <c r="F683" s="55"/>
    </row>
    <row r="684" spans="2:6">
      <c r="B684" s="55"/>
      <c r="C684" s="55"/>
      <c r="D684" s="55"/>
      <c r="E684" s="55"/>
      <c r="F684" s="55"/>
    </row>
    <row r="685" spans="2:6">
      <c r="B685" s="55"/>
      <c r="C685" s="55"/>
      <c r="D685" s="55"/>
      <c r="E685" s="55"/>
      <c r="F685" s="55"/>
    </row>
    <row r="686" spans="2:6">
      <c r="B686" s="55"/>
      <c r="C686" s="55"/>
      <c r="D686" s="55"/>
      <c r="E686" s="55"/>
      <c r="F686" s="55"/>
    </row>
    <row r="687" spans="2:6">
      <c r="B687" s="55"/>
      <c r="C687" s="55"/>
      <c r="D687" s="55"/>
      <c r="E687" s="55"/>
      <c r="F687" s="55"/>
    </row>
    <row r="688" spans="2:6">
      <c r="B688" s="55"/>
      <c r="C688" s="55"/>
      <c r="D688" s="55"/>
      <c r="E688" s="55"/>
      <c r="F688" s="55"/>
    </row>
    <row r="689" spans="2:6">
      <c r="B689" s="55"/>
      <c r="C689" s="55"/>
      <c r="D689" s="55"/>
      <c r="E689" s="55"/>
      <c r="F689" s="55"/>
    </row>
    <row r="690" spans="2:6">
      <c r="B690" s="55"/>
      <c r="C690" s="55"/>
      <c r="D690" s="55"/>
      <c r="E690" s="55"/>
      <c r="F690" s="55"/>
    </row>
    <row r="691" spans="2:6">
      <c r="B691" s="55"/>
      <c r="C691" s="55"/>
      <c r="D691" s="55"/>
      <c r="E691" s="55"/>
      <c r="F691" s="55"/>
    </row>
    <row r="692" spans="2:6">
      <c r="B692" s="55"/>
      <c r="C692" s="55"/>
      <c r="D692" s="55"/>
      <c r="E692" s="55"/>
      <c r="F692" s="55"/>
    </row>
    <row r="693" spans="2:6">
      <c r="B693" s="55"/>
      <c r="C693" s="55"/>
      <c r="D693" s="55"/>
      <c r="E693" s="55"/>
      <c r="F693" s="55"/>
    </row>
    <row r="694" spans="2:6">
      <c r="B694" s="55"/>
      <c r="C694" s="55"/>
      <c r="D694" s="55"/>
      <c r="E694" s="55"/>
      <c r="F694" s="55"/>
    </row>
    <row r="695" spans="2:6">
      <c r="B695" s="55"/>
      <c r="C695" s="55"/>
      <c r="D695" s="55"/>
      <c r="E695" s="55"/>
      <c r="F695" s="55"/>
    </row>
    <row r="696" spans="2:6">
      <c r="B696" s="55"/>
      <c r="C696" s="55"/>
      <c r="D696" s="55"/>
      <c r="E696" s="55"/>
      <c r="F696" s="55"/>
    </row>
    <row r="697" spans="2:6">
      <c r="B697" s="55"/>
      <c r="C697" s="55"/>
      <c r="D697" s="55"/>
      <c r="E697" s="55"/>
      <c r="F697" s="55"/>
    </row>
    <row r="698" spans="2:6">
      <c r="B698" s="55"/>
      <c r="C698" s="55"/>
      <c r="D698" s="55"/>
      <c r="E698" s="55"/>
      <c r="F698" s="55"/>
    </row>
    <row r="699" spans="2:6">
      <c r="B699" s="55"/>
      <c r="C699" s="55"/>
      <c r="D699" s="55"/>
      <c r="E699" s="55"/>
      <c r="F699" s="55"/>
    </row>
    <row r="700" spans="2:6">
      <c r="B700" s="55"/>
      <c r="C700" s="55"/>
      <c r="D700" s="55"/>
      <c r="E700" s="55"/>
      <c r="F700" s="55"/>
    </row>
    <row r="701" spans="2:6">
      <c r="B701" s="55"/>
      <c r="C701" s="55"/>
      <c r="D701" s="55"/>
      <c r="E701" s="55"/>
      <c r="F701" s="55"/>
    </row>
    <row r="702" spans="2:6">
      <c r="B702" s="55"/>
      <c r="C702" s="55"/>
      <c r="D702" s="55"/>
      <c r="E702" s="55"/>
      <c r="F702" s="55"/>
    </row>
    <row r="703" spans="2:6">
      <c r="B703" s="55"/>
      <c r="C703" s="55"/>
      <c r="D703" s="55"/>
      <c r="E703" s="55"/>
      <c r="F703" s="55"/>
    </row>
    <row r="704" spans="2:6">
      <c r="B704" s="55"/>
      <c r="C704" s="55"/>
      <c r="D704" s="55"/>
      <c r="E704" s="55"/>
      <c r="F704" s="55"/>
    </row>
    <row r="705" spans="2:6">
      <c r="B705" s="55"/>
      <c r="C705" s="55"/>
      <c r="D705" s="55"/>
      <c r="E705" s="55"/>
      <c r="F705" s="55"/>
    </row>
    <row r="706" spans="2:6">
      <c r="B706" s="55"/>
      <c r="C706" s="55"/>
      <c r="D706" s="55"/>
      <c r="E706" s="55"/>
      <c r="F706" s="55"/>
    </row>
    <row r="707" spans="2:6">
      <c r="B707" s="55"/>
      <c r="C707" s="55"/>
      <c r="D707" s="55"/>
      <c r="E707" s="55"/>
      <c r="F707" s="55"/>
    </row>
    <row r="708" spans="2:6">
      <c r="B708" s="55"/>
      <c r="C708" s="55"/>
      <c r="D708" s="55"/>
      <c r="E708" s="55"/>
      <c r="F708" s="55"/>
    </row>
    <row r="709" spans="2:6">
      <c r="B709" s="55"/>
      <c r="C709" s="55"/>
      <c r="D709" s="55"/>
      <c r="E709" s="55"/>
      <c r="F709" s="55"/>
    </row>
    <row r="710" spans="2:6">
      <c r="B710" s="55"/>
      <c r="C710" s="55"/>
      <c r="D710" s="55"/>
      <c r="E710" s="55"/>
      <c r="F710" s="55"/>
    </row>
    <row r="711" spans="2:6">
      <c r="B711" s="55"/>
      <c r="C711" s="55"/>
      <c r="D711" s="55"/>
      <c r="E711" s="55"/>
      <c r="F711" s="55"/>
    </row>
    <row r="712" spans="2:6">
      <c r="B712" s="55"/>
      <c r="C712" s="55"/>
      <c r="D712" s="55"/>
      <c r="E712" s="55"/>
      <c r="F712" s="55"/>
    </row>
    <row r="713" spans="2:6">
      <c r="B713" s="55"/>
      <c r="C713" s="55"/>
      <c r="D713" s="55"/>
      <c r="E713" s="55"/>
      <c r="F713" s="55"/>
    </row>
    <row r="714" spans="2:6">
      <c r="B714" s="55"/>
      <c r="C714" s="55"/>
      <c r="D714" s="55"/>
      <c r="E714" s="55"/>
      <c r="F714" s="55"/>
    </row>
    <row r="715" spans="2:6">
      <c r="B715" s="55"/>
      <c r="C715" s="55"/>
      <c r="D715" s="55"/>
      <c r="E715" s="55"/>
      <c r="F715" s="55"/>
    </row>
    <row r="716" spans="2:6">
      <c r="B716" s="55"/>
      <c r="C716" s="55"/>
      <c r="D716" s="55"/>
      <c r="E716" s="55"/>
      <c r="F716" s="55"/>
    </row>
    <row r="717" spans="2:6">
      <c r="B717" s="55"/>
      <c r="C717" s="55"/>
      <c r="D717" s="55"/>
      <c r="E717" s="55"/>
      <c r="F717" s="55"/>
    </row>
    <row r="718" spans="2:6">
      <c r="B718" s="55"/>
      <c r="C718" s="55"/>
      <c r="D718" s="55"/>
      <c r="E718" s="55"/>
      <c r="F718" s="55"/>
    </row>
    <row r="719" spans="2:6">
      <c r="B719" s="55"/>
      <c r="C719" s="55"/>
      <c r="D719" s="55"/>
      <c r="E719" s="55"/>
      <c r="F719" s="55"/>
    </row>
    <row r="720" spans="2:6">
      <c r="B720" s="55"/>
      <c r="C720" s="55"/>
      <c r="D720" s="55"/>
      <c r="E720" s="55"/>
      <c r="F720" s="55"/>
    </row>
    <row r="721" spans="2:6">
      <c r="B721" s="55"/>
      <c r="C721" s="55"/>
      <c r="D721" s="55"/>
      <c r="E721" s="55"/>
      <c r="F721" s="55"/>
    </row>
    <row r="722" spans="2:6">
      <c r="B722" s="55"/>
      <c r="C722" s="55"/>
      <c r="D722" s="55"/>
      <c r="E722" s="55"/>
      <c r="F722" s="55"/>
    </row>
    <row r="723" spans="2:6">
      <c r="B723" s="55"/>
      <c r="C723" s="55"/>
      <c r="D723" s="55"/>
      <c r="E723" s="55"/>
      <c r="F723" s="55"/>
    </row>
    <row r="724" spans="2:6">
      <c r="B724" s="55"/>
      <c r="C724" s="55"/>
      <c r="D724" s="55"/>
      <c r="E724" s="55"/>
      <c r="F724" s="55"/>
    </row>
    <row r="725" spans="2:6">
      <c r="B725" s="55"/>
      <c r="C725" s="55"/>
      <c r="D725" s="55"/>
      <c r="E725" s="55"/>
      <c r="F725" s="55"/>
    </row>
    <row r="726" spans="2:6">
      <c r="B726" s="55"/>
      <c r="C726" s="55"/>
      <c r="D726" s="55"/>
      <c r="E726" s="55"/>
      <c r="F726" s="55"/>
    </row>
    <row r="727" spans="2:6">
      <c r="B727" s="55"/>
      <c r="C727" s="55"/>
      <c r="D727" s="55"/>
      <c r="E727" s="55"/>
      <c r="F727" s="55"/>
    </row>
    <row r="728" spans="2:6">
      <c r="B728" s="55"/>
      <c r="C728" s="55"/>
      <c r="D728" s="55"/>
      <c r="E728" s="55"/>
      <c r="F728" s="55"/>
    </row>
    <row r="729" spans="2:6">
      <c r="B729" s="55"/>
      <c r="C729" s="55"/>
      <c r="D729" s="55"/>
      <c r="E729" s="55"/>
      <c r="F729" s="55"/>
    </row>
    <row r="730" spans="2:6">
      <c r="B730" s="55"/>
      <c r="C730" s="55"/>
      <c r="D730" s="55"/>
      <c r="E730" s="55"/>
      <c r="F730" s="55"/>
    </row>
    <row r="731" spans="2:6">
      <c r="B731" s="55"/>
      <c r="C731" s="55"/>
      <c r="D731" s="55"/>
      <c r="E731" s="55"/>
      <c r="F731" s="55"/>
    </row>
    <row r="732" spans="2:6">
      <c r="B732" s="55"/>
      <c r="C732" s="55"/>
      <c r="D732" s="55"/>
      <c r="E732" s="55"/>
      <c r="F732" s="55"/>
    </row>
    <row r="733" spans="2:6">
      <c r="B733" s="55"/>
      <c r="C733" s="55"/>
      <c r="D733" s="55"/>
      <c r="E733" s="55"/>
      <c r="F733" s="55"/>
    </row>
    <row r="734" spans="2:6">
      <c r="B734" s="55"/>
      <c r="C734" s="55"/>
      <c r="D734" s="55"/>
      <c r="E734" s="55"/>
      <c r="F734" s="55"/>
    </row>
    <row r="735" spans="2:6">
      <c r="B735" s="55"/>
      <c r="C735" s="55"/>
      <c r="D735" s="55"/>
      <c r="E735" s="55"/>
      <c r="F735" s="55"/>
    </row>
    <row r="736" spans="2:6">
      <c r="B736" s="55"/>
      <c r="C736" s="55"/>
      <c r="D736" s="55"/>
      <c r="E736" s="55"/>
      <c r="F736" s="55"/>
    </row>
    <row r="737" spans="2:6">
      <c r="B737" s="55"/>
      <c r="C737" s="55"/>
      <c r="D737" s="55"/>
      <c r="E737" s="55"/>
      <c r="F737" s="55"/>
    </row>
    <row r="738" spans="2:6">
      <c r="B738" s="55"/>
      <c r="C738" s="55"/>
      <c r="D738" s="55"/>
      <c r="E738" s="55"/>
      <c r="F738" s="55"/>
    </row>
    <row r="739" spans="2:6">
      <c r="B739" s="55"/>
      <c r="C739" s="55"/>
      <c r="D739" s="55"/>
      <c r="E739" s="55"/>
      <c r="F739" s="55"/>
    </row>
    <row r="740" spans="2:6">
      <c r="B740" s="55"/>
      <c r="C740" s="55"/>
      <c r="D740" s="55"/>
      <c r="E740" s="55"/>
      <c r="F740" s="55"/>
    </row>
    <row r="741" spans="2:6">
      <c r="B741" s="55"/>
      <c r="C741" s="55"/>
      <c r="D741" s="55"/>
      <c r="E741" s="55"/>
      <c r="F741" s="55"/>
    </row>
    <row r="742" spans="2:6">
      <c r="B742" s="55"/>
      <c r="C742" s="55"/>
      <c r="D742" s="55"/>
      <c r="E742" s="55"/>
      <c r="F742" s="55"/>
    </row>
    <row r="743" spans="2:6">
      <c r="B743" s="55"/>
      <c r="C743" s="55"/>
      <c r="D743" s="55"/>
      <c r="E743" s="55"/>
      <c r="F743" s="55"/>
    </row>
    <row r="744" spans="2:6">
      <c r="B744" s="55"/>
      <c r="C744" s="55"/>
      <c r="D744" s="55"/>
      <c r="E744" s="55"/>
      <c r="F744" s="55"/>
    </row>
    <row r="745" spans="2:6">
      <c r="B745" s="55"/>
      <c r="C745" s="55"/>
      <c r="D745" s="55"/>
      <c r="E745" s="55"/>
      <c r="F745" s="55"/>
    </row>
    <row r="746" spans="2:6">
      <c r="B746" s="55"/>
      <c r="C746" s="55"/>
      <c r="D746" s="55"/>
      <c r="E746" s="55"/>
      <c r="F746" s="55"/>
    </row>
    <row r="747" spans="2:6">
      <c r="B747" s="55"/>
      <c r="C747" s="55"/>
      <c r="D747" s="55"/>
      <c r="E747" s="55"/>
      <c r="F747" s="55"/>
    </row>
    <row r="748" spans="2:6">
      <c r="B748" s="55"/>
      <c r="C748" s="55"/>
      <c r="D748" s="55"/>
      <c r="E748" s="55"/>
      <c r="F748" s="55"/>
    </row>
    <row r="749" spans="2:6">
      <c r="B749" s="55"/>
      <c r="C749" s="55"/>
      <c r="D749" s="55"/>
      <c r="E749" s="55"/>
      <c r="F749" s="55"/>
    </row>
    <row r="750" spans="2:6">
      <c r="B750" s="55"/>
      <c r="C750" s="55"/>
      <c r="D750" s="55"/>
      <c r="E750" s="55"/>
      <c r="F750" s="55"/>
    </row>
    <row r="751" spans="2:6">
      <c r="B751" s="55"/>
      <c r="C751" s="55"/>
      <c r="D751" s="55"/>
      <c r="E751" s="55"/>
      <c r="F751" s="55"/>
    </row>
    <row r="752" spans="2:6">
      <c r="B752" s="55"/>
      <c r="C752" s="55"/>
      <c r="D752" s="55"/>
      <c r="E752" s="55"/>
      <c r="F752" s="55"/>
    </row>
    <row r="753" spans="2:6">
      <c r="B753" s="55"/>
      <c r="C753" s="55"/>
      <c r="D753" s="55"/>
      <c r="E753" s="55"/>
      <c r="F753" s="55"/>
    </row>
    <row r="754" spans="2:6">
      <c r="B754" s="55"/>
      <c r="C754" s="55"/>
      <c r="D754" s="55"/>
      <c r="E754" s="55"/>
      <c r="F754" s="55"/>
    </row>
    <row r="755" spans="2:6">
      <c r="B755" s="55"/>
      <c r="C755" s="55"/>
      <c r="D755" s="55"/>
      <c r="E755" s="55"/>
      <c r="F755" s="55"/>
    </row>
    <row r="756" spans="2:6">
      <c r="B756" s="55"/>
      <c r="C756" s="55"/>
      <c r="D756" s="55"/>
      <c r="E756" s="55"/>
      <c r="F756" s="55"/>
    </row>
    <row r="757" spans="2:6">
      <c r="B757" s="55"/>
      <c r="C757" s="55"/>
      <c r="D757" s="55"/>
      <c r="E757" s="55"/>
      <c r="F757" s="55"/>
    </row>
    <row r="758" spans="2:6">
      <c r="B758" s="55"/>
      <c r="C758" s="55"/>
      <c r="D758" s="55"/>
      <c r="E758" s="55"/>
      <c r="F758" s="55"/>
    </row>
    <row r="759" spans="2:6">
      <c r="B759" s="55"/>
      <c r="C759" s="55"/>
      <c r="D759" s="55"/>
      <c r="E759" s="55"/>
      <c r="F759" s="55"/>
    </row>
    <row r="760" spans="2:6">
      <c r="B760" s="55"/>
      <c r="C760" s="55"/>
      <c r="D760" s="55"/>
      <c r="E760" s="55"/>
      <c r="F760" s="55"/>
    </row>
    <row r="761" spans="2:6">
      <c r="B761" s="55"/>
      <c r="C761" s="55"/>
      <c r="D761" s="55"/>
      <c r="E761" s="55"/>
      <c r="F761" s="55"/>
    </row>
    <row r="762" spans="2:6">
      <c r="B762" s="55"/>
      <c r="C762" s="55"/>
      <c r="D762" s="55"/>
      <c r="E762" s="55"/>
      <c r="F762" s="55"/>
    </row>
    <row r="763" spans="2:6">
      <c r="B763" s="55"/>
      <c r="C763" s="55"/>
      <c r="D763" s="55"/>
      <c r="E763" s="55"/>
      <c r="F763" s="55"/>
    </row>
    <row r="764" spans="2:6">
      <c r="B764" s="55"/>
      <c r="C764" s="55"/>
      <c r="D764" s="55"/>
      <c r="E764" s="55"/>
      <c r="F764" s="55"/>
    </row>
    <row r="765" spans="2:6">
      <c r="B765" s="55"/>
      <c r="C765" s="55"/>
      <c r="D765" s="55"/>
      <c r="E765" s="55"/>
      <c r="F765" s="55"/>
    </row>
    <row r="766" spans="2:6">
      <c r="B766" s="55"/>
      <c r="C766" s="55"/>
      <c r="D766" s="55"/>
      <c r="E766" s="55"/>
      <c r="F766" s="55"/>
    </row>
    <row r="767" spans="2:6">
      <c r="B767" s="55"/>
      <c r="C767" s="55"/>
      <c r="D767" s="55"/>
      <c r="E767" s="55"/>
      <c r="F767" s="55"/>
    </row>
    <row r="768" spans="2:6">
      <c r="B768" s="55"/>
      <c r="C768" s="55"/>
      <c r="D768" s="55"/>
      <c r="E768" s="55"/>
      <c r="F768" s="55"/>
    </row>
    <row r="769" spans="2:6">
      <c r="B769" s="55"/>
      <c r="C769" s="55"/>
      <c r="D769" s="55"/>
      <c r="E769" s="55"/>
      <c r="F769" s="55"/>
    </row>
    <row r="770" spans="2:6">
      <c r="B770" s="55"/>
      <c r="C770" s="55"/>
      <c r="D770" s="55"/>
      <c r="E770" s="55"/>
      <c r="F770" s="55"/>
    </row>
    <row r="771" spans="2:6">
      <c r="B771" s="55"/>
      <c r="C771" s="55"/>
      <c r="D771" s="55"/>
      <c r="E771" s="55"/>
      <c r="F771" s="55"/>
    </row>
    <row r="772" spans="2:6">
      <c r="B772" s="55"/>
      <c r="C772" s="55"/>
      <c r="D772" s="55"/>
      <c r="E772" s="55"/>
      <c r="F772" s="55"/>
    </row>
    <row r="773" spans="2:6">
      <c r="B773" s="55"/>
      <c r="C773" s="55"/>
      <c r="D773" s="55"/>
      <c r="E773" s="55"/>
      <c r="F773" s="55"/>
    </row>
    <row r="774" spans="2:6">
      <c r="B774" s="55"/>
      <c r="C774" s="55"/>
      <c r="D774" s="55"/>
      <c r="E774" s="55"/>
      <c r="F774" s="55"/>
    </row>
    <row r="775" spans="2:6">
      <c r="B775" s="55"/>
      <c r="C775" s="55"/>
      <c r="D775" s="55"/>
      <c r="E775" s="55"/>
      <c r="F775" s="55"/>
    </row>
    <row r="776" spans="2:6">
      <c r="B776" s="55"/>
      <c r="C776" s="55"/>
      <c r="D776" s="55"/>
      <c r="E776" s="55"/>
      <c r="F776" s="55"/>
    </row>
    <row r="777" spans="2:6">
      <c r="B777" s="55"/>
      <c r="C777" s="55"/>
      <c r="D777" s="55"/>
      <c r="E777" s="55"/>
      <c r="F777" s="55"/>
    </row>
    <row r="778" spans="2:6">
      <c r="B778" s="55"/>
      <c r="C778" s="55"/>
      <c r="D778" s="55"/>
      <c r="E778" s="55"/>
      <c r="F778" s="55"/>
    </row>
    <row r="779" spans="2:6">
      <c r="B779" s="55"/>
      <c r="C779" s="55"/>
      <c r="D779" s="55"/>
      <c r="E779" s="55"/>
      <c r="F779" s="55"/>
    </row>
    <row r="780" spans="2:6">
      <c r="B780" s="55"/>
      <c r="C780" s="55"/>
      <c r="D780" s="55"/>
      <c r="E780" s="55"/>
      <c r="F780" s="55"/>
    </row>
    <row r="781" spans="2:6">
      <c r="B781" s="55"/>
      <c r="C781" s="55"/>
      <c r="D781" s="55"/>
      <c r="E781" s="55"/>
      <c r="F781" s="55"/>
    </row>
    <row r="782" spans="2:6">
      <c r="B782" s="55"/>
      <c r="C782" s="55"/>
      <c r="D782" s="55"/>
      <c r="E782" s="55"/>
      <c r="F782" s="55"/>
    </row>
    <row r="783" spans="2:6">
      <c r="B783" s="55"/>
      <c r="C783" s="55"/>
      <c r="D783" s="55"/>
      <c r="E783" s="55"/>
      <c r="F783" s="55"/>
    </row>
    <row r="784" spans="2:6">
      <c r="B784" s="55"/>
      <c r="C784" s="55"/>
      <c r="D784" s="55"/>
      <c r="E784" s="55"/>
      <c r="F784" s="55"/>
    </row>
    <row r="785" spans="2:6">
      <c r="B785" s="55"/>
      <c r="C785" s="55"/>
      <c r="D785" s="55"/>
      <c r="E785" s="55"/>
      <c r="F785" s="55"/>
    </row>
    <row r="786" spans="2:6">
      <c r="B786" s="55"/>
      <c r="C786" s="55"/>
      <c r="D786" s="55"/>
      <c r="E786" s="55"/>
      <c r="F786" s="55"/>
    </row>
    <row r="787" spans="2:6">
      <c r="B787" s="55"/>
      <c r="C787" s="55"/>
      <c r="D787" s="55"/>
      <c r="E787" s="55"/>
      <c r="F787" s="55"/>
    </row>
    <row r="788" spans="2:6">
      <c r="B788" s="55"/>
      <c r="C788" s="55"/>
      <c r="D788" s="55"/>
      <c r="E788" s="55"/>
      <c r="F788" s="55"/>
    </row>
    <row r="789" spans="2:6">
      <c r="B789" s="55"/>
      <c r="C789" s="55"/>
      <c r="D789" s="55"/>
      <c r="E789" s="55"/>
      <c r="F789" s="55"/>
    </row>
    <row r="790" spans="2:6">
      <c r="B790" s="55"/>
      <c r="C790" s="55"/>
      <c r="D790" s="55"/>
      <c r="E790" s="55"/>
      <c r="F790" s="55"/>
    </row>
    <row r="791" spans="2:6">
      <c r="B791" s="55"/>
      <c r="C791" s="55"/>
      <c r="D791" s="55"/>
      <c r="E791" s="55"/>
      <c r="F791" s="55"/>
    </row>
    <row r="792" spans="2:6">
      <c r="B792" s="55"/>
      <c r="C792" s="55"/>
      <c r="D792" s="55"/>
      <c r="E792" s="55"/>
      <c r="F792" s="55"/>
    </row>
    <row r="793" spans="2:6">
      <c r="B793" s="55"/>
      <c r="C793" s="55"/>
      <c r="D793" s="55"/>
      <c r="E793" s="55"/>
      <c r="F793" s="55"/>
    </row>
    <row r="794" spans="2:6">
      <c r="B794" s="55"/>
      <c r="C794" s="55"/>
      <c r="D794" s="55"/>
      <c r="E794" s="55"/>
      <c r="F794" s="55"/>
    </row>
    <row r="795" spans="2:6">
      <c r="B795" s="55"/>
      <c r="C795" s="55"/>
      <c r="D795" s="55"/>
      <c r="E795" s="55"/>
      <c r="F795" s="55"/>
    </row>
    <row r="796" spans="2:6">
      <c r="B796" s="55"/>
      <c r="C796" s="55"/>
      <c r="D796" s="55"/>
      <c r="E796" s="55"/>
      <c r="F796" s="55"/>
    </row>
    <row r="797" spans="2:6">
      <c r="B797" s="55"/>
      <c r="C797" s="55"/>
      <c r="D797" s="55"/>
      <c r="E797" s="55"/>
      <c r="F797" s="55"/>
    </row>
    <row r="798" spans="2:6">
      <c r="B798" s="55"/>
      <c r="C798" s="55"/>
      <c r="D798" s="55"/>
      <c r="E798" s="55"/>
      <c r="F798" s="55"/>
    </row>
    <row r="799" spans="2:6">
      <c r="B799" s="55"/>
      <c r="C799" s="55"/>
      <c r="D799" s="55"/>
      <c r="E799" s="55"/>
      <c r="F799" s="55"/>
    </row>
    <row r="800" spans="2:6">
      <c r="B800" s="55"/>
      <c r="C800" s="55"/>
      <c r="D800" s="55"/>
      <c r="E800" s="55"/>
      <c r="F800" s="55"/>
    </row>
    <row r="801" spans="2:6">
      <c r="B801" s="55"/>
      <c r="C801" s="55"/>
      <c r="D801" s="55"/>
      <c r="E801" s="55"/>
      <c r="F801" s="55"/>
    </row>
    <row r="802" spans="2:6">
      <c r="B802" s="55"/>
      <c r="C802" s="55"/>
      <c r="D802" s="55"/>
      <c r="E802" s="55"/>
      <c r="F802" s="55"/>
    </row>
    <row r="803" spans="2:6">
      <c r="B803" s="55"/>
      <c r="C803" s="55"/>
      <c r="D803" s="55"/>
      <c r="E803" s="55"/>
      <c r="F803" s="55"/>
    </row>
    <row r="804" spans="2:6">
      <c r="B804" s="55"/>
      <c r="C804" s="55"/>
      <c r="D804" s="55"/>
      <c r="E804" s="55"/>
      <c r="F804" s="55"/>
    </row>
    <row r="805" spans="2:6">
      <c r="B805" s="55"/>
      <c r="C805" s="55"/>
      <c r="D805" s="55"/>
      <c r="E805" s="55"/>
      <c r="F805" s="55"/>
    </row>
    <row r="806" spans="2:6">
      <c r="B806" s="55"/>
      <c r="C806" s="55"/>
      <c r="D806" s="55"/>
      <c r="E806" s="55"/>
      <c r="F806" s="55"/>
    </row>
    <row r="807" spans="2:6">
      <c r="B807" s="55"/>
      <c r="C807" s="55"/>
      <c r="D807" s="55"/>
      <c r="E807" s="55"/>
      <c r="F807" s="55"/>
    </row>
    <row r="808" spans="2:6">
      <c r="B808" s="55"/>
      <c r="C808" s="55"/>
      <c r="D808" s="55"/>
      <c r="E808" s="55"/>
      <c r="F808" s="55"/>
    </row>
    <row r="809" spans="2:6">
      <c r="B809" s="55"/>
      <c r="C809" s="55"/>
      <c r="D809" s="55"/>
      <c r="E809" s="55"/>
      <c r="F809" s="55"/>
    </row>
    <row r="810" spans="2:6">
      <c r="B810" s="55"/>
      <c r="C810" s="55"/>
      <c r="D810" s="55"/>
      <c r="E810" s="55"/>
      <c r="F810" s="55"/>
    </row>
    <row r="811" spans="2:6">
      <c r="B811" s="55"/>
      <c r="C811" s="55"/>
      <c r="D811" s="55"/>
      <c r="E811" s="55"/>
      <c r="F811" s="55"/>
    </row>
    <row r="812" spans="2:6">
      <c r="B812" s="55"/>
      <c r="C812" s="55"/>
      <c r="D812" s="55"/>
      <c r="E812" s="55"/>
      <c r="F812" s="55"/>
    </row>
    <row r="813" spans="2:6">
      <c r="B813" s="55"/>
      <c r="C813" s="55"/>
      <c r="D813" s="55"/>
      <c r="E813" s="55"/>
      <c r="F813" s="55"/>
    </row>
    <row r="814" spans="2:6">
      <c r="B814" s="55"/>
      <c r="C814" s="55"/>
      <c r="D814" s="55"/>
      <c r="E814" s="55"/>
      <c r="F814" s="55"/>
    </row>
    <row r="815" spans="2:6">
      <c r="B815" s="55"/>
      <c r="C815" s="55"/>
      <c r="D815" s="55"/>
      <c r="E815" s="55"/>
      <c r="F815" s="55"/>
    </row>
    <row r="816" spans="2:6">
      <c r="B816" s="55"/>
      <c r="C816" s="55"/>
      <c r="D816" s="55"/>
      <c r="E816" s="55"/>
      <c r="F816" s="55"/>
    </row>
    <row r="817" spans="2:6">
      <c r="B817" s="55"/>
      <c r="C817" s="55"/>
      <c r="D817" s="55"/>
      <c r="E817" s="55"/>
      <c r="F817" s="55"/>
    </row>
    <row r="818" spans="2:6">
      <c r="B818" s="55"/>
      <c r="C818" s="55"/>
      <c r="D818" s="55"/>
      <c r="E818" s="55"/>
      <c r="F818" s="55"/>
    </row>
    <row r="819" spans="2:6">
      <c r="B819" s="55"/>
      <c r="C819" s="55"/>
      <c r="D819" s="55"/>
      <c r="E819" s="55"/>
      <c r="F819" s="55"/>
    </row>
    <row r="820" spans="2:6">
      <c r="B820" s="55"/>
      <c r="C820" s="55"/>
      <c r="D820" s="55"/>
      <c r="E820" s="55"/>
      <c r="F820" s="55"/>
    </row>
    <row r="821" spans="2:6">
      <c r="B821" s="55"/>
      <c r="C821" s="55"/>
      <c r="D821" s="55"/>
      <c r="E821" s="55"/>
      <c r="F821" s="55"/>
    </row>
    <row r="822" spans="2:6">
      <c r="B822" s="55"/>
      <c r="C822" s="55"/>
      <c r="D822" s="55"/>
      <c r="E822" s="55"/>
      <c r="F822" s="55"/>
    </row>
    <row r="823" spans="2:6">
      <c r="B823" s="55"/>
      <c r="C823" s="55"/>
      <c r="D823" s="55"/>
      <c r="E823" s="55"/>
      <c r="F823" s="55"/>
    </row>
    <row r="824" spans="2:6">
      <c r="B824" s="55"/>
      <c r="C824" s="55"/>
      <c r="D824" s="55"/>
      <c r="E824" s="55"/>
      <c r="F824" s="55"/>
    </row>
    <row r="825" spans="2:6">
      <c r="B825" s="55"/>
      <c r="C825" s="55"/>
      <c r="D825" s="55"/>
      <c r="E825" s="55"/>
      <c r="F825" s="55"/>
    </row>
    <row r="826" spans="2:6">
      <c r="B826" s="55"/>
      <c r="C826" s="55"/>
      <c r="D826" s="55"/>
      <c r="E826" s="55"/>
      <c r="F826" s="55"/>
    </row>
    <row r="827" spans="2:6">
      <c r="B827" s="55"/>
      <c r="C827" s="55"/>
      <c r="D827" s="55"/>
      <c r="E827" s="55"/>
      <c r="F827" s="55"/>
    </row>
    <row r="828" spans="2:6">
      <c r="B828" s="55"/>
      <c r="C828" s="55"/>
      <c r="D828" s="55"/>
      <c r="E828" s="55"/>
      <c r="F828" s="55"/>
    </row>
    <row r="829" spans="2:6">
      <c r="B829" s="55"/>
      <c r="C829" s="55"/>
      <c r="D829" s="55"/>
      <c r="E829" s="55"/>
      <c r="F829" s="55"/>
    </row>
    <row r="830" spans="2:6">
      <c r="B830" s="55"/>
      <c r="C830" s="55"/>
      <c r="D830" s="55"/>
      <c r="E830" s="55"/>
      <c r="F830" s="55"/>
    </row>
    <row r="831" spans="2:6">
      <c r="B831" s="55"/>
      <c r="C831" s="55"/>
      <c r="D831" s="55"/>
      <c r="E831" s="55"/>
      <c r="F831" s="55"/>
    </row>
    <row r="832" spans="2:6">
      <c r="B832" s="55"/>
      <c r="C832" s="55"/>
      <c r="D832" s="55"/>
      <c r="E832" s="55"/>
      <c r="F832" s="55"/>
    </row>
    <row r="833" spans="2:6">
      <c r="B833" s="55"/>
      <c r="C833" s="55"/>
      <c r="D833" s="55"/>
      <c r="E833" s="55"/>
      <c r="F833" s="55"/>
    </row>
    <row r="834" spans="2:6">
      <c r="B834" s="55"/>
      <c r="C834" s="55"/>
      <c r="D834" s="55"/>
      <c r="E834" s="55"/>
      <c r="F834" s="55"/>
    </row>
    <row r="835" spans="2:6">
      <c r="B835" s="55"/>
      <c r="C835" s="55"/>
      <c r="D835" s="55"/>
      <c r="E835" s="55"/>
      <c r="F835" s="55"/>
    </row>
    <row r="836" spans="2:6">
      <c r="B836" s="55"/>
      <c r="C836" s="55"/>
      <c r="D836" s="55"/>
      <c r="E836" s="55"/>
      <c r="F836" s="55"/>
    </row>
    <row r="837" spans="2:6">
      <c r="B837" s="55"/>
      <c r="C837" s="55"/>
      <c r="D837" s="55"/>
      <c r="E837" s="55"/>
      <c r="F837" s="55"/>
    </row>
    <row r="838" spans="2:6">
      <c r="B838" s="55"/>
      <c r="C838" s="55"/>
      <c r="D838" s="55"/>
      <c r="E838" s="55"/>
      <c r="F838" s="55"/>
    </row>
    <row r="839" spans="2:6">
      <c r="B839" s="55"/>
      <c r="C839" s="55"/>
      <c r="D839" s="55"/>
      <c r="E839" s="55"/>
      <c r="F839" s="55"/>
    </row>
    <row r="840" spans="2:6">
      <c r="B840" s="55"/>
      <c r="C840" s="55"/>
      <c r="D840" s="55"/>
      <c r="E840" s="55"/>
      <c r="F840" s="55"/>
    </row>
    <row r="841" spans="2:6">
      <c r="B841" s="55"/>
      <c r="C841" s="55"/>
      <c r="D841" s="55"/>
      <c r="E841" s="55"/>
      <c r="F841" s="55"/>
    </row>
    <row r="842" spans="2:6">
      <c r="B842" s="55"/>
      <c r="C842" s="55"/>
      <c r="D842" s="55"/>
      <c r="E842" s="55"/>
      <c r="F842" s="55"/>
    </row>
    <row r="843" spans="2:6">
      <c r="B843" s="55"/>
      <c r="C843" s="55"/>
      <c r="D843" s="55"/>
      <c r="E843" s="55"/>
      <c r="F843" s="55"/>
    </row>
    <row r="844" spans="2:6">
      <c r="B844" s="55"/>
      <c r="C844" s="55"/>
      <c r="D844" s="55"/>
      <c r="E844" s="55"/>
      <c r="F844" s="55"/>
    </row>
    <row r="845" spans="2:6">
      <c r="B845" s="55"/>
      <c r="C845" s="55"/>
      <c r="D845" s="55"/>
      <c r="E845" s="55"/>
      <c r="F845" s="55"/>
    </row>
    <row r="846" spans="2:6">
      <c r="B846" s="55"/>
      <c r="C846" s="55"/>
      <c r="D846" s="55"/>
      <c r="E846" s="55"/>
      <c r="F846" s="55"/>
    </row>
    <row r="847" spans="2:6">
      <c r="B847" s="55"/>
      <c r="C847" s="55"/>
      <c r="D847" s="55"/>
      <c r="E847" s="55"/>
      <c r="F847" s="55"/>
    </row>
    <row r="848" spans="2:6">
      <c r="B848" s="55"/>
      <c r="C848" s="55"/>
      <c r="D848" s="55"/>
      <c r="E848" s="55"/>
      <c r="F848" s="55"/>
    </row>
    <row r="849" spans="2:6">
      <c r="B849" s="55"/>
      <c r="C849" s="55"/>
      <c r="D849" s="55"/>
      <c r="E849" s="55"/>
      <c r="F849" s="55"/>
    </row>
    <row r="850" spans="2:6">
      <c r="B850" s="55"/>
      <c r="C850" s="55"/>
      <c r="D850" s="55"/>
      <c r="E850" s="55"/>
      <c r="F850" s="55"/>
    </row>
    <row r="851" spans="2:6">
      <c r="B851" s="55"/>
      <c r="C851" s="55"/>
      <c r="D851" s="55"/>
      <c r="E851" s="55"/>
      <c r="F851" s="55"/>
    </row>
    <row r="852" spans="2:6">
      <c r="B852" s="55"/>
      <c r="C852" s="55"/>
      <c r="D852" s="55"/>
      <c r="E852" s="55"/>
      <c r="F852" s="55"/>
    </row>
    <row r="853" spans="2:6">
      <c r="B853" s="55"/>
      <c r="C853" s="55"/>
      <c r="D853" s="55"/>
      <c r="E853" s="55"/>
      <c r="F853" s="55"/>
    </row>
    <row r="854" spans="2:6">
      <c r="B854" s="55"/>
      <c r="C854" s="55"/>
      <c r="D854" s="55"/>
      <c r="E854" s="55"/>
      <c r="F854" s="55"/>
    </row>
    <row r="855" spans="2:6">
      <c r="B855" s="55"/>
      <c r="C855" s="55"/>
      <c r="D855" s="55"/>
      <c r="E855" s="55"/>
      <c r="F855" s="55"/>
    </row>
    <row r="856" spans="2:6">
      <c r="B856" s="55"/>
      <c r="C856" s="55"/>
      <c r="D856" s="55"/>
      <c r="E856" s="55"/>
      <c r="F856" s="55"/>
    </row>
    <row r="857" spans="2:6">
      <c r="B857" s="55"/>
      <c r="C857" s="55"/>
      <c r="D857" s="55"/>
      <c r="E857" s="55"/>
      <c r="F857" s="55"/>
    </row>
    <row r="858" spans="2:6">
      <c r="B858" s="55"/>
      <c r="C858" s="55"/>
      <c r="D858" s="55"/>
      <c r="E858" s="55"/>
      <c r="F858" s="55"/>
    </row>
    <row r="859" spans="2:6">
      <c r="B859" s="55"/>
      <c r="C859" s="55"/>
      <c r="D859" s="55"/>
      <c r="E859" s="55"/>
      <c r="F859" s="55"/>
    </row>
    <row r="860" spans="2:6">
      <c r="B860" s="55"/>
      <c r="C860" s="55"/>
      <c r="D860" s="55"/>
      <c r="E860" s="55"/>
      <c r="F860" s="55"/>
    </row>
    <row r="861" spans="2:6">
      <c r="B861" s="55"/>
      <c r="C861" s="55"/>
      <c r="D861" s="55"/>
      <c r="E861" s="55"/>
      <c r="F861" s="55"/>
    </row>
    <row r="862" spans="2:6">
      <c r="B862" s="55"/>
      <c r="C862" s="55"/>
      <c r="D862" s="55"/>
      <c r="E862" s="55"/>
      <c r="F862" s="55"/>
    </row>
    <row r="863" spans="2:6">
      <c r="B863" s="55"/>
      <c r="C863" s="55"/>
      <c r="D863" s="55"/>
      <c r="E863" s="55"/>
      <c r="F863" s="55"/>
    </row>
    <row r="864" spans="2:6">
      <c r="B864" s="55"/>
      <c r="C864" s="55"/>
      <c r="D864" s="55"/>
      <c r="E864" s="55"/>
      <c r="F864" s="55"/>
    </row>
    <row r="865" spans="2:6">
      <c r="B865" s="55"/>
      <c r="C865" s="55"/>
      <c r="D865" s="55"/>
      <c r="E865" s="55"/>
      <c r="F865" s="55"/>
    </row>
    <row r="866" spans="2:6">
      <c r="B866" s="55"/>
      <c r="C866" s="55"/>
      <c r="D866" s="55"/>
      <c r="E866" s="55"/>
      <c r="F866" s="55"/>
    </row>
    <row r="867" spans="2:6">
      <c r="B867" s="55"/>
      <c r="C867" s="55"/>
      <c r="D867" s="55"/>
      <c r="E867" s="55"/>
      <c r="F867" s="55"/>
    </row>
    <row r="868" spans="2:6">
      <c r="B868" s="55"/>
      <c r="C868" s="55"/>
      <c r="D868" s="55"/>
      <c r="E868" s="55"/>
      <c r="F868" s="55"/>
    </row>
    <row r="869" spans="2:6">
      <c r="B869" s="55"/>
      <c r="C869" s="55"/>
      <c r="D869" s="55"/>
      <c r="E869" s="55"/>
      <c r="F869" s="55"/>
    </row>
    <row r="870" spans="2:6">
      <c r="B870" s="55"/>
      <c r="C870" s="55"/>
      <c r="D870" s="55"/>
      <c r="E870" s="55"/>
      <c r="F870" s="55"/>
    </row>
    <row r="871" spans="2:6">
      <c r="B871" s="55"/>
      <c r="C871" s="55"/>
      <c r="D871" s="55"/>
      <c r="E871" s="55"/>
      <c r="F871" s="55"/>
    </row>
    <row r="872" spans="2:6">
      <c r="B872" s="55"/>
      <c r="C872" s="55"/>
      <c r="D872" s="55"/>
      <c r="E872" s="55"/>
      <c r="F872" s="55"/>
    </row>
    <row r="873" spans="2:6">
      <c r="B873" s="55"/>
      <c r="C873" s="55"/>
      <c r="D873" s="55"/>
      <c r="E873" s="55"/>
      <c r="F873" s="55"/>
    </row>
    <row r="874" spans="2:6">
      <c r="B874" s="55"/>
      <c r="C874" s="55"/>
      <c r="D874" s="55"/>
      <c r="E874" s="55"/>
      <c r="F874" s="55"/>
    </row>
    <row r="875" spans="2:6">
      <c r="B875" s="55"/>
      <c r="C875" s="55"/>
      <c r="D875" s="55"/>
      <c r="E875" s="55"/>
      <c r="F875" s="55"/>
    </row>
    <row r="876" spans="2:6">
      <c r="B876" s="55"/>
      <c r="C876" s="55"/>
      <c r="D876" s="55"/>
      <c r="E876" s="55"/>
      <c r="F876" s="55"/>
    </row>
    <row r="877" spans="2:6">
      <c r="B877" s="55"/>
      <c r="C877" s="55"/>
      <c r="D877" s="55"/>
      <c r="E877" s="55"/>
      <c r="F877" s="55"/>
    </row>
    <row r="878" spans="2:6">
      <c r="B878" s="55"/>
      <c r="C878" s="55"/>
      <c r="D878" s="55"/>
      <c r="E878" s="55"/>
      <c r="F878" s="55"/>
    </row>
    <row r="879" spans="2:6">
      <c r="B879" s="55"/>
      <c r="C879" s="55"/>
      <c r="D879" s="55"/>
      <c r="E879" s="55"/>
      <c r="F879" s="55"/>
    </row>
    <row r="880" spans="2:6">
      <c r="B880" s="55"/>
      <c r="C880" s="55"/>
      <c r="D880" s="55"/>
      <c r="E880" s="55"/>
      <c r="F880" s="55"/>
    </row>
    <row r="881" spans="2:6">
      <c r="B881" s="55"/>
      <c r="C881" s="55"/>
      <c r="D881" s="55"/>
      <c r="E881" s="55"/>
      <c r="F881" s="55"/>
    </row>
    <row r="882" spans="2:6">
      <c r="B882" s="55"/>
      <c r="C882" s="55"/>
      <c r="D882" s="55"/>
      <c r="E882" s="55"/>
      <c r="F882" s="55"/>
    </row>
    <row r="883" spans="2:6">
      <c r="B883" s="55"/>
      <c r="C883" s="55"/>
      <c r="D883" s="55"/>
      <c r="E883" s="55"/>
      <c r="F883" s="55"/>
    </row>
    <row r="884" spans="2:6">
      <c r="B884" s="55"/>
      <c r="C884" s="55"/>
      <c r="D884" s="55"/>
      <c r="E884" s="55"/>
      <c r="F884" s="55"/>
    </row>
    <row r="885" spans="2:6">
      <c r="B885" s="55"/>
      <c r="C885" s="55"/>
      <c r="D885" s="55"/>
      <c r="E885" s="55"/>
      <c r="F885" s="55"/>
    </row>
    <row r="886" spans="2:6">
      <c r="B886" s="55"/>
      <c r="C886" s="55"/>
      <c r="D886" s="55"/>
      <c r="E886" s="55"/>
      <c r="F886" s="55"/>
    </row>
    <row r="887" spans="2:6">
      <c r="B887" s="55"/>
      <c r="C887" s="55"/>
      <c r="D887" s="55"/>
      <c r="E887" s="55"/>
      <c r="F887" s="55"/>
    </row>
    <row r="888" spans="2:6">
      <c r="B888" s="55"/>
      <c r="C888" s="55"/>
      <c r="D888" s="55"/>
      <c r="E888" s="55"/>
      <c r="F888" s="55"/>
    </row>
    <row r="889" spans="2:6">
      <c r="B889" s="55"/>
      <c r="C889" s="55"/>
      <c r="D889" s="55"/>
      <c r="E889" s="55"/>
      <c r="F889" s="55"/>
    </row>
    <row r="890" spans="2:6">
      <c r="B890" s="55"/>
      <c r="C890" s="55"/>
      <c r="D890" s="55"/>
      <c r="E890" s="55"/>
      <c r="F890" s="55"/>
    </row>
    <row r="891" spans="2:6">
      <c r="B891" s="55"/>
      <c r="C891" s="55"/>
      <c r="D891" s="55"/>
      <c r="E891" s="55"/>
      <c r="F891" s="55"/>
    </row>
    <row r="892" spans="2:6">
      <c r="B892" s="55"/>
      <c r="C892" s="55"/>
      <c r="D892" s="55"/>
      <c r="E892" s="55"/>
      <c r="F892" s="55"/>
    </row>
    <row r="893" spans="2:6">
      <c r="B893" s="55"/>
      <c r="C893" s="55"/>
      <c r="D893" s="55"/>
      <c r="E893" s="55"/>
      <c r="F893" s="55"/>
    </row>
    <row r="894" spans="2:6">
      <c r="B894" s="55"/>
      <c r="C894" s="55"/>
      <c r="D894" s="55"/>
      <c r="E894" s="55"/>
      <c r="F894" s="55"/>
    </row>
    <row r="895" spans="2:6">
      <c r="B895" s="55"/>
      <c r="C895" s="55"/>
      <c r="D895" s="55"/>
      <c r="E895" s="55"/>
      <c r="F895" s="55"/>
    </row>
    <row r="896" spans="2:6">
      <c r="B896" s="55"/>
      <c r="C896" s="55"/>
      <c r="D896" s="55"/>
      <c r="E896" s="55"/>
      <c r="F896" s="55"/>
    </row>
    <row r="897" spans="2:6">
      <c r="B897" s="55"/>
      <c r="C897" s="55"/>
      <c r="D897" s="55"/>
      <c r="E897" s="55"/>
      <c r="F897" s="55"/>
    </row>
    <row r="898" spans="2:6">
      <c r="B898" s="55"/>
      <c r="C898" s="55"/>
      <c r="D898" s="55"/>
      <c r="E898" s="55"/>
      <c r="F898" s="55"/>
    </row>
    <row r="899" spans="2:6">
      <c r="B899" s="55"/>
      <c r="C899" s="55"/>
      <c r="D899" s="55"/>
      <c r="E899" s="55"/>
      <c r="F899" s="55"/>
    </row>
    <row r="900" spans="2:6">
      <c r="B900" s="55"/>
      <c r="C900" s="55"/>
      <c r="D900" s="55"/>
      <c r="E900" s="55"/>
      <c r="F900" s="55"/>
    </row>
    <row r="901" spans="2:6">
      <c r="B901" s="55"/>
      <c r="C901" s="55"/>
      <c r="D901" s="55"/>
      <c r="E901" s="55"/>
      <c r="F901" s="55"/>
    </row>
    <row r="902" spans="2:6">
      <c r="B902" s="55"/>
      <c r="C902" s="55"/>
      <c r="D902" s="55"/>
      <c r="E902" s="55"/>
      <c r="F902" s="55"/>
    </row>
    <row r="903" spans="2:6">
      <c r="B903" s="55"/>
      <c r="C903" s="55"/>
      <c r="D903" s="55"/>
      <c r="E903" s="55"/>
      <c r="F903" s="55"/>
    </row>
    <row r="904" spans="2:6">
      <c r="B904" s="55"/>
      <c r="C904" s="55"/>
      <c r="D904" s="55"/>
      <c r="E904" s="55"/>
      <c r="F904" s="55"/>
    </row>
    <row r="905" spans="2:6">
      <c r="B905" s="55"/>
      <c r="C905" s="55"/>
      <c r="D905" s="55"/>
      <c r="E905" s="55"/>
      <c r="F905" s="55"/>
    </row>
    <row r="906" spans="2:6">
      <c r="B906" s="55"/>
      <c r="C906" s="55"/>
      <c r="D906" s="55"/>
      <c r="E906" s="55"/>
      <c r="F906" s="55"/>
    </row>
    <row r="907" spans="2:6">
      <c r="B907" s="55"/>
      <c r="C907" s="55"/>
      <c r="D907" s="55"/>
      <c r="E907" s="55"/>
      <c r="F907" s="55"/>
    </row>
    <row r="908" spans="2:6">
      <c r="B908" s="55"/>
      <c r="C908" s="55"/>
      <c r="D908" s="55"/>
      <c r="E908" s="55"/>
      <c r="F908" s="55"/>
    </row>
    <row r="909" spans="2:6">
      <c r="B909" s="55"/>
      <c r="C909" s="55"/>
      <c r="D909" s="55"/>
      <c r="E909" s="55"/>
      <c r="F909" s="55"/>
    </row>
    <row r="910" spans="2:6">
      <c r="B910" s="55"/>
      <c r="C910" s="55"/>
      <c r="D910" s="55"/>
      <c r="E910" s="55"/>
      <c r="F910" s="55"/>
    </row>
    <row r="911" spans="2:6">
      <c r="B911" s="55"/>
      <c r="C911" s="55"/>
      <c r="D911" s="55"/>
      <c r="E911" s="55"/>
      <c r="F911" s="55"/>
    </row>
    <row r="912" spans="2:6">
      <c r="B912" s="55"/>
      <c r="C912" s="55"/>
      <c r="D912" s="55"/>
      <c r="E912" s="55"/>
      <c r="F912" s="55"/>
    </row>
    <row r="913" spans="2:6">
      <c r="B913" s="55"/>
      <c r="C913" s="55"/>
      <c r="D913" s="55"/>
      <c r="E913" s="55"/>
      <c r="F913" s="55"/>
    </row>
    <row r="914" spans="2:6">
      <c r="B914" s="55"/>
      <c r="C914" s="55"/>
      <c r="D914" s="55"/>
      <c r="E914" s="55"/>
      <c r="F914" s="55"/>
    </row>
    <row r="915" spans="2:6">
      <c r="B915" s="55"/>
      <c r="C915" s="55"/>
      <c r="D915" s="55"/>
      <c r="E915" s="55"/>
      <c r="F915" s="55"/>
    </row>
    <row r="916" spans="2:6">
      <c r="B916" s="55"/>
      <c r="C916" s="55"/>
      <c r="D916" s="55"/>
      <c r="E916" s="55"/>
      <c r="F916" s="55"/>
    </row>
    <row r="917" spans="2:6">
      <c r="B917" s="55"/>
      <c r="C917" s="55"/>
      <c r="D917" s="55"/>
      <c r="E917" s="55"/>
      <c r="F917" s="55"/>
    </row>
    <row r="918" spans="2:6">
      <c r="B918" s="55"/>
      <c r="C918" s="55"/>
      <c r="D918" s="55"/>
      <c r="E918" s="55"/>
      <c r="F918" s="55"/>
    </row>
    <row r="919" spans="2:6">
      <c r="B919" s="55"/>
      <c r="C919" s="55"/>
      <c r="D919" s="55"/>
      <c r="E919" s="55"/>
      <c r="F919" s="55"/>
    </row>
    <row r="920" spans="2:6">
      <c r="B920" s="55"/>
      <c r="C920" s="55"/>
      <c r="D920" s="55"/>
      <c r="E920" s="55"/>
      <c r="F920" s="55"/>
    </row>
    <row r="921" spans="2:6">
      <c r="B921" s="55"/>
      <c r="C921" s="55"/>
      <c r="D921" s="55"/>
      <c r="E921" s="55"/>
      <c r="F921" s="55"/>
    </row>
    <row r="922" spans="2:6">
      <c r="B922" s="55"/>
      <c r="C922" s="55"/>
      <c r="D922" s="55"/>
      <c r="E922" s="55"/>
      <c r="F922" s="55"/>
    </row>
    <row r="923" spans="2:6">
      <c r="B923" s="55"/>
      <c r="C923" s="55"/>
      <c r="D923" s="55"/>
      <c r="E923" s="55"/>
      <c r="F923" s="55"/>
    </row>
    <row r="924" spans="2:6">
      <c r="B924" s="55"/>
      <c r="C924" s="55"/>
      <c r="D924" s="55"/>
      <c r="E924" s="55"/>
      <c r="F924" s="55"/>
    </row>
    <row r="925" spans="2:6">
      <c r="B925" s="55"/>
      <c r="C925" s="55"/>
      <c r="D925" s="55"/>
      <c r="E925" s="55"/>
      <c r="F925" s="55"/>
    </row>
    <row r="926" spans="2:6">
      <c r="B926" s="55"/>
      <c r="C926" s="55"/>
      <c r="D926" s="55"/>
      <c r="E926" s="55"/>
      <c r="F926" s="55"/>
    </row>
    <row r="927" spans="2:6">
      <c r="B927" s="55"/>
      <c r="C927" s="55"/>
      <c r="D927" s="55"/>
      <c r="E927" s="55"/>
      <c r="F927" s="55"/>
    </row>
    <row r="928" spans="2:6">
      <c r="B928" s="55"/>
      <c r="C928" s="55"/>
      <c r="D928" s="55"/>
      <c r="E928" s="55"/>
      <c r="F928" s="55"/>
    </row>
    <row r="929" spans="2:6">
      <c r="B929" s="55"/>
      <c r="C929" s="55"/>
      <c r="D929" s="55"/>
      <c r="E929" s="55"/>
      <c r="F929" s="55"/>
    </row>
    <row r="930" spans="2:6">
      <c r="B930" s="55"/>
      <c r="C930" s="55"/>
      <c r="D930" s="55"/>
      <c r="E930" s="55"/>
      <c r="F930" s="55"/>
    </row>
    <row r="931" spans="2:6">
      <c r="B931" s="55"/>
      <c r="C931" s="55"/>
      <c r="D931" s="55"/>
      <c r="E931" s="55"/>
      <c r="F931" s="55"/>
    </row>
    <row r="932" spans="2:6">
      <c r="B932" s="55"/>
      <c r="C932" s="55"/>
      <c r="D932" s="55"/>
      <c r="E932" s="55"/>
      <c r="F932" s="55"/>
    </row>
    <row r="933" spans="2:6">
      <c r="B933" s="55"/>
      <c r="C933" s="55"/>
      <c r="D933" s="55"/>
      <c r="E933" s="55"/>
      <c r="F933" s="55"/>
    </row>
    <row r="934" spans="2:6">
      <c r="B934" s="55"/>
      <c r="C934" s="55"/>
      <c r="D934" s="55"/>
      <c r="E934" s="55"/>
      <c r="F934" s="55"/>
    </row>
    <row r="935" spans="2:6">
      <c r="B935" s="55"/>
      <c r="C935" s="55"/>
      <c r="D935" s="55"/>
      <c r="E935" s="55"/>
      <c r="F935" s="55"/>
    </row>
    <row r="936" spans="2:6">
      <c r="B936" s="55"/>
      <c r="C936" s="55"/>
      <c r="D936" s="55"/>
      <c r="E936" s="55"/>
      <c r="F936" s="55"/>
    </row>
    <row r="937" spans="2:6">
      <c r="B937" s="55"/>
      <c r="C937" s="55"/>
      <c r="D937" s="55"/>
      <c r="E937" s="55"/>
      <c r="F937" s="55"/>
    </row>
    <row r="938" spans="2:6">
      <c r="B938" s="55"/>
      <c r="C938" s="55"/>
      <c r="D938" s="55"/>
      <c r="E938" s="55"/>
      <c r="F938" s="55"/>
    </row>
    <row r="939" spans="2:6">
      <c r="B939" s="55"/>
      <c r="C939" s="55"/>
      <c r="D939" s="55"/>
      <c r="E939" s="55"/>
      <c r="F939" s="55"/>
    </row>
    <row r="940" spans="2:6">
      <c r="B940" s="55"/>
      <c r="C940" s="55"/>
      <c r="D940" s="55"/>
      <c r="E940" s="55"/>
      <c r="F940" s="55"/>
    </row>
    <row r="941" spans="2:6">
      <c r="B941" s="55"/>
      <c r="C941" s="55"/>
      <c r="D941" s="55"/>
      <c r="E941" s="55"/>
      <c r="F941" s="55"/>
    </row>
    <row r="942" spans="2:6">
      <c r="B942" s="55"/>
      <c r="C942" s="55"/>
      <c r="D942" s="55"/>
      <c r="E942" s="55"/>
      <c r="F942" s="55"/>
    </row>
    <row r="943" spans="2:6">
      <c r="B943" s="55"/>
      <c r="C943" s="55"/>
      <c r="D943" s="55"/>
      <c r="E943" s="55"/>
      <c r="F943" s="55"/>
    </row>
    <row r="944" spans="2:6">
      <c r="B944" s="55"/>
      <c r="C944" s="55"/>
      <c r="D944" s="55"/>
      <c r="E944" s="55"/>
      <c r="F944" s="55"/>
    </row>
    <row r="945" spans="2:6">
      <c r="B945" s="55"/>
      <c r="C945" s="55"/>
      <c r="D945" s="55"/>
      <c r="E945" s="55"/>
      <c r="F945" s="55"/>
    </row>
    <row r="946" spans="2:6">
      <c r="B946" s="55"/>
      <c r="C946" s="55"/>
      <c r="D946" s="55"/>
      <c r="E946" s="55"/>
      <c r="F946" s="55"/>
    </row>
    <row r="947" spans="2:6">
      <c r="B947" s="55"/>
      <c r="C947" s="55"/>
      <c r="D947" s="55"/>
      <c r="E947" s="55"/>
      <c r="F947" s="55"/>
    </row>
    <row r="948" spans="2:6">
      <c r="B948" s="55"/>
      <c r="C948" s="55"/>
      <c r="D948" s="55"/>
      <c r="E948" s="55"/>
      <c r="F948" s="55"/>
    </row>
    <row r="949" spans="2:6">
      <c r="B949" s="55"/>
      <c r="C949" s="55"/>
      <c r="D949" s="55"/>
      <c r="E949" s="55"/>
      <c r="F949" s="55"/>
    </row>
    <row r="950" spans="2:6">
      <c r="B950" s="55"/>
      <c r="C950" s="55"/>
      <c r="D950" s="55"/>
      <c r="E950" s="55"/>
      <c r="F950" s="55"/>
    </row>
    <row r="951" spans="2:6">
      <c r="B951" s="55"/>
      <c r="C951" s="55"/>
      <c r="D951" s="55"/>
      <c r="E951" s="55"/>
      <c r="F951" s="55"/>
    </row>
    <row r="952" spans="2:6">
      <c r="B952" s="55"/>
      <c r="C952" s="55"/>
      <c r="D952" s="55"/>
      <c r="E952" s="55"/>
      <c r="F952" s="55"/>
    </row>
    <row r="953" spans="2:6">
      <c r="B953" s="55"/>
      <c r="C953" s="55"/>
      <c r="D953" s="55"/>
      <c r="E953" s="55"/>
      <c r="F953" s="55"/>
    </row>
    <row r="954" spans="2:6">
      <c r="B954" s="55"/>
      <c r="C954" s="55"/>
      <c r="D954" s="55"/>
      <c r="E954" s="55"/>
      <c r="F954" s="55"/>
    </row>
    <row r="955" spans="2:6">
      <c r="B955" s="55"/>
      <c r="C955" s="55"/>
      <c r="D955" s="55"/>
      <c r="E955" s="55"/>
      <c r="F955" s="55"/>
    </row>
    <row r="956" spans="2:6">
      <c r="B956" s="55"/>
      <c r="C956" s="55"/>
      <c r="D956" s="55"/>
      <c r="E956" s="55"/>
      <c r="F956" s="55"/>
    </row>
    <row r="957" spans="2:6">
      <c r="B957" s="55"/>
      <c r="C957" s="55"/>
      <c r="D957" s="55"/>
      <c r="E957" s="55"/>
      <c r="F957" s="55"/>
    </row>
    <row r="958" spans="2:6">
      <c r="B958" s="55"/>
      <c r="C958" s="55"/>
      <c r="D958" s="55"/>
      <c r="E958" s="55"/>
      <c r="F958" s="55"/>
    </row>
    <row r="959" spans="2:6">
      <c r="B959" s="55"/>
      <c r="C959" s="55"/>
      <c r="D959" s="55"/>
      <c r="E959" s="55"/>
      <c r="F959" s="55"/>
    </row>
    <row r="960" spans="2:6">
      <c r="B960" s="55"/>
      <c r="C960" s="55"/>
      <c r="D960" s="55"/>
      <c r="E960" s="55"/>
      <c r="F960" s="55"/>
    </row>
    <row r="961" spans="2:6">
      <c r="B961" s="55"/>
      <c r="C961" s="55"/>
      <c r="D961" s="55"/>
      <c r="E961" s="55"/>
      <c r="F961" s="55"/>
    </row>
    <row r="962" spans="2:6">
      <c r="B962" s="55"/>
      <c r="C962" s="55"/>
      <c r="D962" s="55"/>
      <c r="E962" s="55"/>
      <c r="F962" s="55"/>
    </row>
    <row r="963" spans="2:6">
      <c r="B963" s="55"/>
      <c r="C963" s="55"/>
      <c r="D963" s="55"/>
      <c r="E963" s="55"/>
      <c r="F963" s="55"/>
    </row>
    <row r="964" spans="2:6">
      <c r="B964" s="55"/>
      <c r="C964" s="55"/>
      <c r="D964" s="55"/>
      <c r="E964" s="55"/>
      <c r="F964" s="55"/>
    </row>
    <row r="965" spans="2:6">
      <c r="B965" s="55"/>
      <c r="C965" s="55"/>
      <c r="D965" s="55"/>
      <c r="E965" s="55"/>
      <c r="F965" s="55"/>
    </row>
    <row r="966" spans="2:6">
      <c r="B966" s="55"/>
      <c r="C966" s="55"/>
      <c r="D966" s="55"/>
      <c r="E966" s="55"/>
      <c r="F966" s="55"/>
    </row>
    <row r="967" spans="2:6">
      <c r="B967" s="55"/>
      <c r="C967" s="55"/>
      <c r="D967" s="55"/>
      <c r="E967" s="55"/>
      <c r="F967" s="55"/>
    </row>
    <row r="968" spans="2:6">
      <c r="B968" s="55"/>
      <c r="C968" s="55"/>
      <c r="D968" s="55"/>
      <c r="E968" s="55"/>
      <c r="F968" s="55"/>
    </row>
    <row r="969" spans="2:6">
      <c r="B969" s="55"/>
      <c r="C969" s="55"/>
      <c r="D969" s="55"/>
      <c r="E969" s="55"/>
      <c r="F969" s="55"/>
    </row>
    <row r="970" spans="2:6">
      <c r="B970" s="55"/>
      <c r="C970" s="55"/>
      <c r="D970" s="55"/>
      <c r="E970" s="55"/>
      <c r="F970" s="55"/>
    </row>
    <row r="971" spans="2:6">
      <c r="B971" s="55"/>
      <c r="C971" s="55"/>
      <c r="D971" s="55"/>
      <c r="E971" s="55"/>
      <c r="F971" s="55"/>
    </row>
    <row r="972" spans="2:6">
      <c r="B972" s="55"/>
      <c r="C972" s="55"/>
      <c r="D972" s="55"/>
      <c r="E972" s="55"/>
      <c r="F972" s="55"/>
    </row>
    <row r="973" spans="2:6">
      <c r="B973" s="55"/>
      <c r="C973" s="55"/>
      <c r="D973" s="55"/>
      <c r="E973" s="55"/>
      <c r="F973" s="55"/>
    </row>
    <row r="974" spans="2:6">
      <c r="B974" s="55"/>
      <c r="C974" s="55"/>
      <c r="D974" s="55"/>
      <c r="E974" s="55"/>
      <c r="F974" s="55"/>
    </row>
    <row r="975" spans="2:6">
      <c r="B975" s="55"/>
      <c r="C975" s="55"/>
      <c r="D975" s="55"/>
      <c r="E975" s="55"/>
      <c r="F975" s="55"/>
    </row>
    <row r="976" spans="2:6">
      <c r="B976" s="55"/>
      <c r="C976" s="55"/>
      <c r="D976" s="55"/>
      <c r="E976" s="55"/>
      <c r="F976" s="55"/>
    </row>
    <row r="977" spans="2:6">
      <c r="B977" s="55"/>
      <c r="C977" s="55"/>
      <c r="D977" s="55"/>
      <c r="E977" s="55"/>
      <c r="F977" s="55"/>
    </row>
    <row r="978" spans="2:6">
      <c r="B978" s="55"/>
      <c r="C978" s="55"/>
      <c r="D978" s="55"/>
      <c r="E978" s="55"/>
      <c r="F978" s="55"/>
    </row>
    <row r="979" spans="2:6">
      <c r="B979" s="55"/>
      <c r="C979" s="55"/>
      <c r="D979" s="55"/>
      <c r="E979" s="55"/>
      <c r="F979" s="55"/>
    </row>
    <row r="980" spans="2:6">
      <c r="B980" s="55"/>
      <c r="C980" s="55"/>
      <c r="D980" s="55"/>
      <c r="E980" s="55"/>
      <c r="F980" s="55"/>
    </row>
    <row r="981" spans="2:6">
      <c r="B981" s="55"/>
      <c r="C981" s="55"/>
      <c r="D981" s="55"/>
      <c r="E981" s="55"/>
      <c r="F981" s="55"/>
    </row>
    <row r="982" spans="2:6">
      <c r="B982" s="55"/>
      <c r="C982" s="55"/>
      <c r="D982" s="55"/>
      <c r="E982" s="55"/>
      <c r="F982" s="55"/>
    </row>
    <row r="983" spans="2:6">
      <c r="B983" s="55"/>
      <c r="C983" s="55"/>
      <c r="D983" s="55"/>
      <c r="E983" s="55"/>
      <c r="F983" s="55"/>
    </row>
    <row r="984" spans="2:6">
      <c r="B984" s="55"/>
      <c r="C984" s="55"/>
      <c r="D984" s="55"/>
      <c r="E984" s="55"/>
      <c r="F984" s="55"/>
    </row>
    <row r="985" spans="2:6">
      <c r="B985" s="55"/>
      <c r="C985" s="55"/>
      <c r="D985" s="55"/>
      <c r="E985" s="55"/>
      <c r="F985" s="55"/>
    </row>
    <row r="986" spans="2:6">
      <c r="B986" s="55"/>
      <c r="C986" s="55"/>
      <c r="D986" s="55"/>
      <c r="E986" s="55"/>
      <c r="F986" s="55"/>
    </row>
    <row r="987" spans="2:6">
      <c r="B987" s="55"/>
      <c r="C987" s="55"/>
      <c r="D987" s="55"/>
      <c r="E987" s="55"/>
      <c r="F987" s="55"/>
    </row>
    <row r="988" spans="2:6">
      <c r="B988" s="55"/>
      <c r="C988" s="55"/>
      <c r="D988" s="55"/>
      <c r="E988" s="55"/>
      <c r="F988" s="55"/>
    </row>
    <row r="989" spans="2:6">
      <c r="B989" s="55"/>
      <c r="C989" s="55"/>
      <c r="D989" s="55"/>
      <c r="E989" s="55"/>
      <c r="F989" s="55"/>
    </row>
    <row r="990" spans="2:6">
      <c r="B990" s="55"/>
      <c r="C990" s="55"/>
      <c r="D990" s="55"/>
      <c r="E990" s="55"/>
      <c r="F990" s="55"/>
    </row>
    <row r="991" spans="2:6">
      <c r="B991" s="55"/>
      <c r="C991" s="55"/>
      <c r="D991" s="55"/>
      <c r="E991" s="55"/>
      <c r="F991" s="55"/>
    </row>
    <row r="992" spans="2:6">
      <c r="B992" s="55"/>
      <c r="C992" s="55"/>
      <c r="D992" s="55"/>
      <c r="E992" s="55"/>
      <c r="F992" s="55"/>
    </row>
    <row r="993" spans="2:6">
      <c r="B993" s="55"/>
      <c r="C993" s="55"/>
      <c r="D993" s="55"/>
      <c r="E993" s="55"/>
      <c r="F993" s="55"/>
    </row>
    <row r="994" spans="2:6">
      <c r="B994" s="55"/>
      <c r="C994" s="55"/>
      <c r="D994" s="55"/>
      <c r="E994" s="55"/>
      <c r="F994" s="55"/>
    </row>
    <row r="995" spans="2:6">
      <c r="B995" s="55"/>
      <c r="C995" s="55"/>
      <c r="D995" s="55"/>
      <c r="E995" s="55"/>
      <c r="F995" s="55"/>
    </row>
    <row r="996" spans="2:6">
      <c r="B996" s="55"/>
      <c r="C996" s="55"/>
      <c r="D996" s="55"/>
      <c r="E996" s="55"/>
      <c r="F996" s="55"/>
    </row>
    <row r="997" spans="2:6">
      <c r="B997" s="55"/>
      <c r="C997" s="55"/>
      <c r="D997" s="55"/>
      <c r="E997" s="55"/>
      <c r="F997" s="55"/>
    </row>
    <row r="998" spans="2:6">
      <c r="B998" s="55"/>
      <c r="C998" s="55"/>
      <c r="D998" s="55"/>
      <c r="E998" s="55"/>
      <c r="F998" s="55"/>
    </row>
    <row r="999" spans="2:6">
      <c r="B999" s="55"/>
      <c r="C999" s="55"/>
      <c r="D999" s="55"/>
      <c r="E999" s="55"/>
      <c r="F999" s="55"/>
    </row>
    <row r="1000" spans="2:6">
      <c r="B1000" s="55"/>
      <c r="C1000" s="55"/>
      <c r="D1000" s="55"/>
      <c r="E1000" s="55"/>
      <c r="F1000" s="55"/>
    </row>
    <row r="1001" spans="2:6">
      <c r="B1001" s="55"/>
      <c r="C1001" s="55"/>
      <c r="D1001" s="55"/>
      <c r="E1001" s="55"/>
      <c r="F1001" s="55"/>
    </row>
    <row r="1002" spans="2:6">
      <c r="B1002" s="55"/>
      <c r="C1002" s="55"/>
      <c r="D1002" s="55"/>
      <c r="E1002" s="55"/>
      <c r="F1002" s="55"/>
    </row>
    <row r="1003" spans="2:6">
      <c r="B1003" s="55"/>
      <c r="C1003" s="55"/>
      <c r="D1003" s="55"/>
      <c r="E1003" s="55"/>
      <c r="F1003" s="55"/>
    </row>
    <row r="1004" spans="2:6">
      <c r="B1004" s="55"/>
      <c r="C1004" s="55"/>
      <c r="D1004" s="55"/>
      <c r="E1004" s="55"/>
      <c r="F1004" s="55"/>
    </row>
    <row r="1005" spans="2:6">
      <c r="B1005" s="55"/>
      <c r="C1005" s="55"/>
      <c r="D1005" s="55"/>
      <c r="E1005" s="55"/>
      <c r="F1005" s="55"/>
    </row>
    <row r="1006" spans="2:6">
      <c r="B1006" s="55"/>
      <c r="C1006" s="55"/>
      <c r="D1006" s="55"/>
      <c r="E1006" s="55"/>
      <c r="F1006" s="55"/>
    </row>
    <row r="1007" spans="2:6">
      <c r="B1007" s="55"/>
      <c r="C1007" s="55"/>
      <c r="D1007" s="55"/>
      <c r="E1007" s="55"/>
      <c r="F1007" s="55"/>
    </row>
    <row r="1008" spans="2:6">
      <c r="B1008" s="55"/>
      <c r="C1008" s="55"/>
      <c r="D1008" s="55"/>
      <c r="E1008" s="55"/>
      <c r="F1008" s="55"/>
    </row>
    <row r="1009" spans="2:6">
      <c r="B1009" s="55"/>
      <c r="C1009" s="55"/>
      <c r="D1009" s="55"/>
      <c r="E1009" s="55"/>
      <c r="F1009" s="55"/>
    </row>
    <row r="1010" spans="2:6">
      <c r="B1010" s="55"/>
      <c r="C1010" s="55"/>
      <c r="D1010" s="55"/>
      <c r="E1010" s="55"/>
      <c r="F1010" s="55"/>
    </row>
    <row r="1011" spans="2:6">
      <c r="B1011" s="55"/>
      <c r="C1011" s="55"/>
      <c r="D1011" s="55"/>
      <c r="E1011" s="55"/>
      <c r="F1011" s="55"/>
    </row>
    <row r="1012" spans="2:6">
      <c r="B1012" s="55"/>
      <c r="C1012" s="55"/>
      <c r="D1012" s="55"/>
      <c r="E1012" s="55"/>
      <c r="F1012" s="55"/>
    </row>
    <row r="1013" spans="2:6">
      <c r="B1013" s="55"/>
      <c r="C1013" s="55"/>
      <c r="D1013" s="55"/>
      <c r="E1013" s="55"/>
      <c r="F1013" s="55"/>
    </row>
    <row r="1014" spans="2:6">
      <c r="B1014" s="55"/>
      <c r="C1014" s="55"/>
      <c r="D1014" s="55"/>
      <c r="E1014" s="55"/>
      <c r="F1014" s="55"/>
    </row>
    <row r="1015" spans="2:6">
      <c r="B1015" s="55"/>
      <c r="C1015" s="55"/>
      <c r="D1015" s="55"/>
      <c r="E1015" s="55"/>
      <c r="F1015" s="55"/>
    </row>
    <row r="1016" spans="2:6">
      <c r="B1016" s="55"/>
      <c r="C1016" s="55"/>
      <c r="D1016" s="55"/>
      <c r="E1016" s="55"/>
      <c r="F1016" s="55"/>
    </row>
    <row r="1017" spans="2:6">
      <c r="B1017" s="55"/>
      <c r="C1017" s="55"/>
      <c r="D1017" s="55"/>
      <c r="E1017" s="55"/>
      <c r="F1017" s="55"/>
    </row>
    <row r="1018" spans="2:6">
      <c r="B1018" s="55"/>
      <c r="C1018" s="55"/>
      <c r="D1018" s="55"/>
      <c r="E1018" s="55"/>
      <c r="F1018" s="55"/>
    </row>
    <row r="1019" spans="2:6">
      <c r="B1019" s="55"/>
      <c r="C1019" s="55"/>
      <c r="D1019" s="55"/>
      <c r="E1019" s="55"/>
      <c r="F1019" s="55"/>
    </row>
    <row r="1020" spans="2:6">
      <c r="B1020" s="55"/>
      <c r="C1020" s="55"/>
      <c r="D1020" s="55"/>
      <c r="E1020" s="55"/>
      <c r="F1020" s="55"/>
    </row>
    <row r="1021" spans="2:6">
      <c r="B1021" s="55"/>
      <c r="C1021" s="55"/>
      <c r="D1021" s="55"/>
      <c r="E1021" s="55"/>
      <c r="F1021" s="55"/>
    </row>
    <row r="1022" spans="2:6">
      <c r="B1022" s="55"/>
      <c r="C1022" s="55"/>
      <c r="D1022" s="55"/>
      <c r="E1022" s="55"/>
      <c r="F1022" s="55"/>
    </row>
    <row r="1023" spans="2:6">
      <c r="B1023" s="55"/>
      <c r="C1023" s="55"/>
      <c r="D1023" s="55"/>
      <c r="E1023" s="55"/>
      <c r="F1023" s="55"/>
    </row>
    <row r="1024" spans="2:6">
      <c r="B1024" s="55"/>
      <c r="C1024" s="55"/>
      <c r="D1024" s="55"/>
      <c r="E1024" s="55"/>
      <c r="F1024" s="55"/>
    </row>
    <row r="1025" spans="2:6">
      <c r="B1025" s="55"/>
      <c r="C1025" s="55"/>
      <c r="D1025" s="55"/>
      <c r="E1025" s="55"/>
      <c r="F1025" s="55"/>
    </row>
    <row r="1026" spans="2:6">
      <c r="B1026" s="55"/>
      <c r="C1026" s="55"/>
      <c r="D1026" s="55"/>
      <c r="E1026" s="55"/>
      <c r="F1026" s="55"/>
    </row>
    <row r="1027" spans="2:6">
      <c r="B1027" s="55"/>
      <c r="C1027" s="55"/>
      <c r="D1027" s="55"/>
      <c r="E1027" s="55"/>
      <c r="F1027" s="55"/>
    </row>
    <row r="1028" spans="2:6">
      <c r="B1028" s="55"/>
      <c r="C1028" s="55"/>
      <c r="D1028" s="55"/>
      <c r="E1028" s="55"/>
      <c r="F1028" s="55"/>
    </row>
    <row r="1029" spans="2:6">
      <c r="B1029" s="55"/>
      <c r="C1029" s="55"/>
      <c r="D1029" s="55"/>
      <c r="E1029" s="55"/>
      <c r="F1029" s="55"/>
    </row>
    <row r="1030" spans="2:6">
      <c r="B1030" s="55"/>
      <c r="C1030" s="55"/>
      <c r="D1030" s="55"/>
      <c r="E1030" s="55"/>
      <c r="F1030" s="55"/>
    </row>
    <row r="1031" spans="2:6">
      <c r="B1031" s="55"/>
      <c r="C1031" s="55"/>
      <c r="D1031" s="55"/>
      <c r="E1031" s="55"/>
      <c r="F1031" s="55"/>
    </row>
    <row r="1032" spans="2:6">
      <c r="B1032" s="55"/>
      <c r="C1032" s="55"/>
      <c r="D1032" s="55"/>
      <c r="E1032" s="55"/>
      <c r="F1032" s="55"/>
    </row>
    <row r="1033" spans="2:6">
      <c r="B1033" s="55"/>
      <c r="C1033" s="55"/>
      <c r="D1033" s="55"/>
      <c r="E1033" s="55"/>
      <c r="F1033" s="55"/>
    </row>
    <row r="1034" spans="2:6">
      <c r="B1034" s="55"/>
      <c r="C1034" s="55"/>
      <c r="D1034" s="55"/>
      <c r="E1034" s="55"/>
      <c r="F1034" s="55"/>
    </row>
    <row r="1035" spans="2:6">
      <c r="B1035" s="55"/>
      <c r="C1035" s="55"/>
      <c r="D1035" s="55"/>
      <c r="E1035" s="55"/>
      <c r="F1035" s="55"/>
    </row>
    <row r="1036" spans="2:6">
      <c r="B1036" s="55"/>
      <c r="C1036" s="55"/>
      <c r="D1036" s="55"/>
      <c r="E1036" s="55"/>
      <c r="F1036" s="55"/>
    </row>
    <row r="1037" spans="2:6">
      <c r="B1037" s="55"/>
      <c r="C1037" s="55"/>
      <c r="D1037" s="55"/>
      <c r="E1037" s="55"/>
      <c r="F1037" s="55"/>
    </row>
    <row r="1038" spans="2:6">
      <c r="B1038" s="55"/>
      <c r="C1038" s="55"/>
      <c r="D1038" s="55"/>
      <c r="E1038" s="55"/>
      <c r="F1038" s="55"/>
    </row>
    <row r="1039" spans="2:6">
      <c r="B1039" s="55"/>
      <c r="C1039" s="55"/>
      <c r="D1039" s="55"/>
      <c r="E1039" s="55"/>
      <c r="F1039" s="55"/>
    </row>
    <row r="1040" spans="2:6">
      <c r="B1040" s="55"/>
      <c r="C1040" s="55"/>
      <c r="D1040" s="55"/>
      <c r="E1040" s="55"/>
      <c r="F1040" s="55"/>
    </row>
    <row r="1041" spans="2:6">
      <c r="B1041" s="55"/>
      <c r="C1041" s="55"/>
      <c r="D1041" s="55"/>
      <c r="E1041" s="55"/>
      <c r="F1041" s="55"/>
    </row>
    <row r="1042" spans="2:6">
      <c r="B1042" s="55"/>
      <c r="C1042" s="55"/>
      <c r="D1042" s="55"/>
      <c r="E1042" s="55"/>
      <c r="F1042" s="55"/>
    </row>
    <row r="1043" spans="2:6">
      <c r="B1043" s="55"/>
      <c r="C1043" s="55"/>
      <c r="D1043" s="55"/>
      <c r="E1043" s="55"/>
      <c r="F1043" s="55"/>
    </row>
    <row r="1044" spans="2:6">
      <c r="B1044" s="55"/>
      <c r="C1044" s="55"/>
      <c r="D1044" s="55"/>
      <c r="E1044" s="55"/>
      <c r="F1044" s="55"/>
    </row>
    <row r="1045" spans="2:6">
      <c r="B1045" s="55"/>
      <c r="C1045" s="55"/>
      <c r="D1045" s="55"/>
      <c r="E1045" s="55"/>
      <c r="F1045" s="55"/>
    </row>
    <row r="1046" spans="2:6">
      <c r="B1046" s="55"/>
      <c r="C1046" s="55"/>
      <c r="D1046" s="55"/>
      <c r="E1046" s="55"/>
      <c r="F1046" s="55"/>
    </row>
    <row r="1047" spans="2:6">
      <c r="B1047" s="55"/>
      <c r="C1047" s="55"/>
      <c r="D1047" s="55"/>
      <c r="E1047" s="55"/>
      <c r="F1047" s="55"/>
    </row>
    <row r="1048" spans="2:6">
      <c r="B1048" s="55"/>
      <c r="C1048" s="55"/>
      <c r="D1048" s="55"/>
      <c r="E1048" s="55"/>
      <c r="F1048" s="55"/>
    </row>
    <row r="1049" spans="2:6">
      <c r="B1049" s="55"/>
      <c r="C1049" s="55"/>
      <c r="D1049" s="55"/>
      <c r="E1049" s="55"/>
      <c r="F1049" s="55"/>
    </row>
    <row r="1050" spans="2:6">
      <c r="B1050" s="55"/>
      <c r="C1050" s="55"/>
      <c r="D1050" s="55"/>
      <c r="E1050" s="55"/>
      <c r="F1050" s="55"/>
    </row>
    <row r="1051" spans="2:6">
      <c r="B1051" s="55"/>
      <c r="C1051" s="55"/>
      <c r="D1051" s="55"/>
      <c r="E1051" s="55"/>
      <c r="F1051" s="55"/>
    </row>
    <row r="1052" spans="2:6">
      <c r="B1052" s="55"/>
      <c r="C1052" s="55"/>
      <c r="D1052" s="55"/>
      <c r="E1052" s="55"/>
      <c r="F1052" s="55"/>
    </row>
    <row r="1053" spans="2:6">
      <c r="B1053" s="55"/>
      <c r="C1053" s="55"/>
      <c r="D1053" s="55"/>
      <c r="E1053" s="55"/>
      <c r="F1053" s="55"/>
    </row>
    <row r="1054" spans="2:6">
      <c r="B1054" s="55"/>
      <c r="C1054" s="55"/>
      <c r="D1054" s="55"/>
      <c r="E1054" s="55"/>
      <c r="F1054" s="55"/>
    </row>
    <row r="1055" spans="2:6">
      <c r="B1055" s="55"/>
      <c r="C1055" s="55"/>
      <c r="D1055" s="55"/>
      <c r="E1055" s="55"/>
      <c r="F1055" s="55"/>
    </row>
    <row r="1056" spans="2:6">
      <c r="B1056" s="55"/>
      <c r="C1056" s="55"/>
      <c r="D1056" s="55"/>
      <c r="E1056" s="55"/>
      <c r="F1056" s="55"/>
    </row>
    <row r="1057" spans="2:6">
      <c r="B1057" s="55"/>
      <c r="C1057" s="55"/>
      <c r="D1057" s="55"/>
      <c r="E1057" s="55"/>
      <c r="F1057" s="55"/>
    </row>
    <row r="1058" spans="2:6">
      <c r="B1058" s="55"/>
      <c r="C1058" s="55"/>
      <c r="D1058" s="55"/>
      <c r="E1058" s="55"/>
      <c r="F1058" s="55"/>
    </row>
    <row r="1059" spans="2:6">
      <c r="B1059" s="55"/>
      <c r="C1059" s="55"/>
      <c r="D1059" s="55"/>
      <c r="E1059" s="55"/>
      <c r="F1059" s="55"/>
    </row>
    <row r="1060" spans="2:6">
      <c r="B1060" s="55"/>
      <c r="C1060" s="55"/>
      <c r="D1060" s="55"/>
      <c r="E1060" s="55"/>
      <c r="F1060" s="55"/>
    </row>
    <row r="1061" spans="2:6">
      <c r="B1061" s="55"/>
      <c r="C1061" s="55"/>
      <c r="D1061" s="55"/>
      <c r="E1061" s="55"/>
      <c r="F1061" s="55"/>
    </row>
    <row r="1062" spans="2:6">
      <c r="B1062" s="55"/>
      <c r="C1062" s="55"/>
      <c r="D1062" s="55"/>
      <c r="E1062" s="55"/>
      <c r="F1062" s="55"/>
    </row>
    <row r="1063" spans="2:6">
      <c r="B1063" s="55"/>
      <c r="C1063" s="55"/>
      <c r="D1063" s="55"/>
      <c r="E1063" s="55"/>
      <c r="F1063" s="55"/>
    </row>
    <row r="1064" spans="2:6">
      <c r="B1064" s="55"/>
      <c r="C1064" s="55"/>
      <c r="D1064" s="55"/>
      <c r="E1064" s="55"/>
      <c r="F1064" s="55"/>
    </row>
    <row r="1065" spans="2:6">
      <c r="B1065" s="55"/>
      <c r="C1065" s="55"/>
      <c r="D1065" s="55"/>
      <c r="E1065" s="55"/>
      <c r="F1065" s="55"/>
    </row>
    <row r="1066" spans="2:6">
      <c r="B1066" s="55"/>
      <c r="C1066" s="55"/>
      <c r="D1066" s="55"/>
      <c r="E1066" s="55"/>
      <c r="F1066" s="55"/>
    </row>
    <row r="1067" spans="2:6">
      <c r="B1067" s="55"/>
      <c r="C1067" s="55"/>
      <c r="D1067" s="55"/>
      <c r="E1067" s="55"/>
      <c r="F1067" s="55"/>
    </row>
    <row r="1068" spans="2:6">
      <c r="B1068" s="55"/>
      <c r="C1068" s="55"/>
      <c r="D1068" s="55"/>
      <c r="E1068" s="55"/>
      <c r="F1068" s="55"/>
    </row>
    <row r="1069" spans="2:6">
      <c r="B1069" s="55"/>
      <c r="C1069" s="55"/>
      <c r="D1069" s="55"/>
      <c r="E1069" s="55"/>
      <c r="F1069" s="55"/>
    </row>
    <row r="1070" spans="2:6">
      <c r="B1070" s="55"/>
      <c r="C1070" s="55"/>
      <c r="D1070" s="55"/>
      <c r="E1070" s="55"/>
      <c r="F1070" s="55"/>
    </row>
    <row r="1071" spans="2:6">
      <c r="B1071" s="55"/>
      <c r="C1071" s="55"/>
      <c r="D1071" s="55"/>
      <c r="E1071" s="55"/>
      <c r="F1071" s="55"/>
    </row>
    <row r="1072" spans="2:6">
      <c r="B1072" s="55"/>
      <c r="C1072" s="55"/>
      <c r="D1072" s="55"/>
      <c r="E1072" s="55"/>
      <c r="F1072" s="55"/>
    </row>
    <row r="1073" spans="2:6">
      <c r="B1073" s="55"/>
      <c r="C1073" s="55"/>
      <c r="D1073" s="55"/>
      <c r="E1073" s="55"/>
      <c r="F1073" s="55"/>
    </row>
    <row r="1074" spans="2:6">
      <c r="B1074" s="55"/>
      <c r="C1074" s="55"/>
      <c r="D1074" s="55"/>
      <c r="E1074" s="55"/>
      <c r="F1074" s="55"/>
    </row>
    <row r="1075" spans="2:6">
      <c r="B1075" s="55"/>
      <c r="C1075" s="55"/>
      <c r="D1075" s="55"/>
      <c r="E1075" s="55"/>
      <c r="F1075" s="55"/>
    </row>
    <row r="1076" spans="2:6">
      <c r="B1076" s="55"/>
      <c r="C1076" s="55"/>
      <c r="D1076" s="55"/>
      <c r="E1076" s="55"/>
      <c r="F1076" s="55"/>
    </row>
    <row r="1077" spans="2:6">
      <c r="B1077" s="55"/>
      <c r="C1077" s="55"/>
      <c r="D1077" s="55"/>
      <c r="E1077" s="55"/>
      <c r="F1077" s="55"/>
    </row>
    <row r="1078" spans="2:6">
      <c r="B1078" s="55"/>
      <c r="C1078" s="55"/>
      <c r="D1078" s="55"/>
      <c r="E1078" s="55"/>
      <c r="F1078" s="55"/>
    </row>
    <row r="1079" spans="2:6">
      <c r="B1079" s="55"/>
      <c r="C1079" s="55"/>
      <c r="D1079" s="55"/>
      <c r="E1079" s="55"/>
      <c r="F1079" s="55"/>
    </row>
    <row r="1080" spans="2:6">
      <c r="B1080" s="55"/>
      <c r="C1080" s="55"/>
      <c r="D1080" s="55"/>
      <c r="E1080" s="55"/>
      <c r="F1080" s="55"/>
    </row>
    <row r="1081" spans="2:6">
      <c r="B1081" s="55"/>
      <c r="C1081" s="55"/>
      <c r="D1081" s="55"/>
      <c r="E1081" s="55"/>
      <c r="F1081" s="55"/>
    </row>
    <row r="1082" spans="2:6">
      <c r="B1082" s="55"/>
      <c r="C1082" s="55"/>
      <c r="D1082" s="55"/>
      <c r="E1082" s="55"/>
      <c r="F1082" s="55"/>
    </row>
    <row r="1083" spans="2:6">
      <c r="B1083" s="55"/>
      <c r="C1083" s="55"/>
      <c r="D1083" s="55"/>
      <c r="E1083" s="55"/>
      <c r="F1083" s="55"/>
    </row>
    <row r="1084" spans="2:6">
      <c r="B1084" s="55"/>
      <c r="C1084" s="55"/>
      <c r="D1084" s="55"/>
      <c r="E1084" s="55"/>
      <c r="F1084" s="55"/>
    </row>
    <row r="1085" spans="2:6">
      <c r="B1085" s="55"/>
      <c r="C1085" s="55"/>
      <c r="D1085" s="55"/>
      <c r="E1085" s="55"/>
      <c r="F1085" s="55"/>
    </row>
    <row r="1086" spans="2:6">
      <c r="B1086" s="55"/>
      <c r="C1086" s="55"/>
      <c r="D1086" s="55"/>
      <c r="E1086" s="55"/>
      <c r="F1086" s="55"/>
    </row>
    <row r="1087" spans="2:6">
      <c r="B1087" s="55"/>
      <c r="C1087" s="55"/>
      <c r="D1087" s="55"/>
      <c r="E1087" s="55"/>
      <c r="F1087" s="55"/>
    </row>
    <row r="1088" spans="2:6">
      <c r="B1088" s="55"/>
      <c r="C1088" s="55"/>
      <c r="D1088" s="55"/>
      <c r="E1088" s="55"/>
      <c r="F1088" s="55"/>
    </row>
    <row r="1089" spans="2:6">
      <c r="B1089" s="55"/>
      <c r="C1089" s="55"/>
      <c r="D1089" s="55"/>
      <c r="E1089" s="55"/>
      <c r="F1089" s="55"/>
    </row>
    <row r="1090" spans="2:6">
      <c r="B1090" s="55"/>
      <c r="C1090" s="55"/>
      <c r="D1090" s="55"/>
      <c r="E1090" s="55"/>
      <c r="F1090" s="55"/>
    </row>
    <row r="1091" spans="2:6">
      <c r="B1091" s="55"/>
      <c r="C1091" s="55"/>
      <c r="D1091" s="55"/>
      <c r="E1091" s="55"/>
      <c r="F1091" s="55"/>
    </row>
    <row r="1092" spans="2:6">
      <c r="B1092" s="55"/>
      <c r="C1092" s="55"/>
      <c r="D1092" s="55"/>
      <c r="E1092" s="55"/>
      <c r="F1092" s="55"/>
    </row>
    <row r="1093" spans="2:6">
      <c r="B1093" s="55"/>
      <c r="C1093" s="55"/>
      <c r="D1093" s="55"/>
      <c r="E1093" s="55"/>
      <c r="F1093" s="55"/>
    </row>
    <row r="1094" spans="2:6">
      <c r="B1094" s="55"/>
      <c r="C1094" s="55"/>
      <c r="D1094" s="55"/>
      <c r="E1094" s="55"/>
      <c r="F1094" s="55"/>
    </row>
    <row r="1095" spans="2:6">
      <c r="B1095" s="55"/>
      <c r="C1095" s="55"/>
      <c r="D1095" s="55"/>
      <c r="E1095" s="55"/>
      <c r="F1095" s="55"/>
    </row>
    <row r="1096" spans="2:6">
      <c r="B1096" s="55"/>
      <c r="C1096" s="55"/>
      <c r="D1096" s="55"/>
      <c r="E1096" s="55"/>
      <c r="F1096" s="55"/>
    </row>
    <row r="1097" spans="2:6">
      <c r="B1097" s="55"/>
      <c r="C1097" s="55"/>
      <c r="D1097" s="55"/>
      <c r="E1097" s="55"/>
      <c r="F1097" s="55"/>
    </row>
    <row r="1098" spans="2:6">
      <c r="B1098" s="55"/>
      <c r="C1098" s="55"/>
      <c r="D1098" s="55"/>
      <c r="E1098" s="55"/>
      <c r="F1098" s="55"/>
    </row>
    <row r="1099" spans="2:6">
      <c r="B1099" s="55"/>
      <c r="C1099" s="55"/>
      <c r="D1099" s="55"/>
      <c r="E1099" s="55"/>
      <c r="F1099" s="55"/>
    </row>
    <row r="1100" spans="2:6">
      <c r="B1100" s="55"/>
      <c r="C1100" s="55"/>
      <c r="D1100" s="55"/>
      <c r="E1100" s="55"/>
      <c r="F1100" s="55"/>
    </row>
    <row r="1101" spans="2:6">
      <c r="B1101" s="55"/>
      <c r="C1101" s="55"/>
      <c r="D1101" s="55"/>
      <c r="E1101" s="55"/>
      <c r="F1101" s="55"/>
    </row>
    <row r="1102" spans="2:6">
      <c r="B1102" s="55"/>
      <c r="C1102" s="55"/>
      <c r="D1102" s="55"/>
      <c r="E1102" s="55"/>
      <c r="F1102" s="55"/>
    </row>
    <row r="1103" spans="2:6">
      <c r="B1103" s="55"/>
      <c r="C1103" s="55"/>
      <c r="D1103" s="55"/>
      <c r="E1103" s="55"/>
      <c r="F1103" s="55"/>
    </row>
    <row r="1104" spans="2:6">
      <c r="B1104" s="55"/>
      <c r="C1104" s="55"/>
      <c r="D1104" s="55"/>
      <c r="E1104" s="55"/>
      <c r="F1104" s="55"/>
    </row>
    <row r="1105" spans="2:6">
      <c r="B1105" s="55"/>
      <c r="C1105" s="55"/>
      <c r="D1105" s="55"/>
      <c r="E1105" s="55"/>
      <c r="F1105" s="55"/>
    </row>
    <row r="1106" spans="2:6">
      <c r="B1106" s="55"/>
      <c r="C1106" s="55"/>
      <c r="D1106" s="55"/>
      <c r="E1106" s="55"/>
      <c r="F1106" s="55"/>
    </row>
    <row r="1107" spans="2:6">
      <c r="B1107" s="55"/>
      <c r="C1107" s="55"/>
      <c r="D1107" s="55"/>
      <c r="E1107" s="55"/>
      <c r="F1107" s="55"/>
    </row>
    <row r="1108" spans="2:6">
      <c r="B1108" s="55"/>
      <c r="C1108" s="55"/>
      <c r="D1108" s="55"/>
      <c r="E1108" s="55"/>
      <c r="F1108" s="55"/>
    </row>
    <row r="1109" spans="2:6">
      <c r="B1109" s="55"/>
      <c r="C1109" s="55"/>
      <c r="D1109" s="55"/>
      <c r="E1109" s="55"/>
      <c r="F1109" s="55"/>
    </row>
    <row r="1110" spans="2:6">
      <c r="B1110" s="55"/>
      <c r="C1110" s="55"/>
      <c r="D1110" s="55"/>
      <c r="E1110" s="55"/>
      <c r="F1110" s="55"/>
    </row>
    <row r="1111" spans="2:6">
      <c r="B1111" s="55"/>
      <c r="C1111" s="55"/>
      <c r="D1111" s="55"/>
      <c r="E1111" s="55"/>
      <c r="F1111" s="55"/>
    </row>
    <row r="1112" spans="2:6">
      <c r="B1112" s="55"/>
      <c r="C1112" s="55"/>
      <c r="D1112" s="55"/>
      <c r="E1112" s="55"/>
      <c r="F1112" s="55"/>
    </row>
    <row r="1113" spans="2:6">
      <c r="B1113" s="55"/>
      <c r="C1113" s="55"/>
      <c r="D1113" s="55"/>
      <c r="E1113" s="55"/>
      <c r="F1113" s="55"/>
    </row>
    <row r="1114" spans="2:6">
      <c r="B1114" s="55"/>
      <c r="C1114" s="55"/>
      <c r="D1114" s="55"/>
      <c r="E1114" s="55"/>
      <c r="F1114" s="55"/>
    </row>
    <row r="1115" spans="2:6">
      <c r="B1115" s="55"/>
      <c r="C1115" s="55"/>
      <c r="D1115" s="55"/>
      <c r="E1115" s="55"/>
      <c r="F1115" s="55"/>
    </row>
    <row r="1116" spans="2:6">
      <c r="B1116" s="55"/>
      <c r="C1116" s="55"/>
      <c r="D1116" s="55"/>
      <c r="E1116" s="55"/>
      <c r="F1116" s="55"/>
    </row>
    <row r="1117" spans="2:6">
      <c r="B1117" s="55"/>
      <c r="C1117" s="55"/>
      <c r="D1117" s="55"/>
      <c r="E1117" s="55"/>
      <c r="F1117" s="55"/>
    </row>
    <row r="1118" spans="2:6">
      <c r="B1118" s="55"/>
      <c r="C1118" s="55"/>
      <c r="D1118" s="55"/>
      <c r="E1118" s="55"/>
      <c r="F1118" s="55"/>
    </row>
    <row r="1119" spans="2:6">
      <c r="B1119" s="55"/>
      <c r="C1119" s="55"/>
      <c r="D1119" s="55"/>
      <c r="E1119" s="55"/>
      <c r="F1119" s="55"/>
    </row>
    <row r="1120" spans="2:6">
      <c r="B1120" s="55"/>
      <c r="C1120" s="55"/>
      <c r="D1120" s="55"/>
      <c r="E1120" s="55"/>
      <c r="F1120" s="55"/>
    </row>
    <row r="1121" spans="2:6">
      <c r="B1121" s="55"/>
      <c r="C1121" s="55"/>
      <c r="D1121" s="55"/>
      <c r="E1121" s="55"/>
      <c r="F1121" s="55"/>
    </row>
    <row r="1122" spans="2:6">
      <c r="B1122" s="55"/>
      <c r="C1122" s="55"/>
      <c r="D1122" s="55"/>
      <c r="E1122" s="55"/>
      <c r="F1122" s="55"/>
    </row>
    <row r="1123" spans="2:6">
      <c r="B1123" s="55"/>
      <c r="C1123" s="55"/>
      <c r="D1123" s="55"/>
      <c r="E1123" s="55"/>
      <c r="F1123" s="55"/>
    </row>
    <row r="1124" spans="2:6">
      <c r="B1124" s="55"/>
      <c r="C1124" s="55"/>
      <c r="D1124" s="55"/>
      <c r="E1124" s="55"/>
      <c r="F1124" s="55"/>
    </row>
    <row r="1125" spans="2:6">
      <c r="B1125" s="55"/>
      <c r="C1125" s="55"/>
      <c r="D1125" s="55"/>
      <c r="E1125" s="55"/>
      <c r="F1125" s="55"/>
    </row>
    <row r="1126" spans="2:6">
      <c r="B1126" s="55"/>
      <c r="C1126" s="55"/>
      <c r="D1126" s="55"/>
      <c r="E1126" s="55"/>
      <c r="F1126" s="55"/>
    </row>
    <row r="1127" spans="2:6">
      <c r="B1127" s="55"/>
      <c r="C1127" s="55"/>
      <c r="D1127" s="55"/>
      <c r="E1127" s="55"/>
      <c r="F1127" s="55"/>
    </row>
    <row r="1128" spans="2:6">
      <c r="B1128" s="55"/>
      <c r="C1128" s="55"/>
      <c r="D1128" s="55"/>
      <c r="E1128" s="55"/>
      <c r="F1128" s="55"/>
    </row>
    <row r="1129" spans="2:6">
      <c r="B1129" s="55"/>
      <c r="C1129" s="55"/>
      <c r="D1129" s="55"/>
      <c r="E1129" s="55"/>
      <c r="F1129" s="55"/>
    </row>
    <row r="1130" spans="2:6">
      <c r="B1130" s="55"/>
      <c r="C1130" s="55"/>
      <c r="D1130" s="55"/>
      <c r="E1130" s="55"/>
      <c r="F1130" s="55"/>
    </row>
    <row r="1131" spans="2:6">
      <c r="B1131" s="55"/>
      <c r="C1131" s="55"/>
      <c r="D1131" s="55"/>
      <c r="E1131" s="55"/>
      <c r="F1131" s="55"/>
    </row>
    <row r="1132" spans="2:6">
      <c r="B1132" s="55"/>
      <c r="C1132" s="55"/>
      <c r="D1132" s="55"/>
      <c r="E1132" s="55"/>
      <c r="F1132" s="55"/>
    </row>
    <row r="1133" spans="2:6">
      <c r="B1133" s="55"/>
      <c r="C1133" s="55"/>
      <c r="D1133" s="55"/>
      <c r="E1133" s="55"/>
      <c r="F1133" s="55"/>
    </row>
    <row r="1134" spans="2:6">
      <c r="B1134" s="55"/>
      <c r="C1134" s="55"/>
      <c r="D1134" s="55"/>
      <c r="E1134" s="55"/>
      <c r="F1134" s="55"/>
    </row>
    <row r="1135" spans="2:6">
      <c r="B1135" s="55"/>
      <c r="C1135" s="55"/>
      <c r="D1135" s="55"/>
      <c r="E1135" s="55"/>
      <c r="F1135" s="55"/>
    </row>
    <row r="1136" spans="2:6">
      <c r="B1136" s="55"/>
      <c r="C1136" s="55"/>
      <c r="D1136" s="55"/>
      <c r="E1136" s="55"/>
      <c r="F1136" s="55"/>
    </row>
    <row r="1137" spans="2:6">
      <c r="B1137" s="55"/>
      <c r="C1137" s="55"/>
      <c r="D1137" s="55"/>
      <c r="E1137" s="55"/>
      <c r="F1137" s="55"/>
    </row>
    <row r="1138" spans="2:6">
      <c r="B1138" s="55"/>
      <c r="C1138" s="55"/>
      <c r="D1138" s="55"/>
      <c r="E1138" s="55"/>
      <c r="F1138" s="55"/>
    </row>
    <row r="1139" spans="2:6">
      <c r="B1139" s="55"/>
      <c r="C1139" s="55"/>
      <c r="D1139" s="55"/>
      <c r="E1139" s="55"/>
      <c r="F1139" s="55"/>
    </row>
    <row r="1140" spans="2:6">
      <c r="B1140" s="55"/>
      <c r="C1140" s="55"/>
      <c r="D1140" s="55"/>
      <c r="E1140" s="55"/>
      <c r="F1140" s="55"/>
    </row>
    <row r="1141" spans="2:6">
      <c r="B1141" s="55"/>
      <c r="C1141" s="55"/>
      <c r="D1141" s="55"/>
      <c r="E1141" s="55"/>
      <c r="F1141" s="55"/>
    </row>
    <row r="1142" spans="2:6">
      <c r="B1142" s="55"/>
      <c r="C1142" s="55"/>
      <c r="D1142" s="55"/>
      <c r="E1142" s="55"/>
      <c r="F1142" s="55"/>
    </row>
    <row r="1143" spans="2:6">
      <c r="B1143" s="55"/>
      <c r="C1143" s="55"/>
      <c r="D1143" s="55"/>
      <c r="E1143" s="55"/>
      <c r="F1143" s="55"/>
    </row>
    <row r="1144" spans="2:6">
      <c r="B1144" s="55"/>
      <c r="C1144" s="55"/>
      <c r="D1144" s="55"/>
      <c r="E1144" s="55"/>
      <c r="F1144" s="55"/>
    </row>
    <row r="1145" spans="2:6">
      <c r="B1145" s="55"/>
      <c r="C1145" s="55"/>
      <c r="D1145" s="55"/>
      <c r="E1145" s="55"/>
      <c r="F1145" s="55"/>
    </row>
    <row r="1146" spans="2:6">
      <c r="B1146" s="55"/>
      <c r="C1146" s="55"/>
      <c r="D1146" s="55"/>
      <c r="E1146" s="55"/>
      <c r="F1146" s="55"/>
    </row>
    <row r="1147" spans="2:6">
      <c r="B1147" s="55"/>
      <c r="C1147" s="55"/>
      <c r="D1147" s="55"/>
      <c r="E1147" s="55"/>
      <c r="F1147" s="55"/>
    </row>
    <row r="1148" spans="2:6">
      <c r="B1148" s="55"/>
      <c r="C1148" s="55"/>
      <c r="D1148" s="55"/>
      <c r="E1148" s="55"/>
      <c r="F1148" s="55"/>
    </row>
    <row r="1149" spans="2:6">
      <c r="B1149" s="55"/>
      <c r="C1149" s="55"/>
      <c r="D1149" s="55"/>
      <c r="E1149" s="55"/>
      <c r="F1149" s="55"/>
    </row>
    <row r="1150" spans="2:6">
      <c r="B1150" s="55"/>
      <c r="C1150" s="55"/>
      <c r="D1150" s="55"/>
      <c r="E1150" s="55"/>
      <c r="F1150" s="55"/>
    </row>
    <row r="1151" spans="2:6">
      <c r="B1151" s="55"/>
      <c r="C1151" s="55"/>
      <c r="D1151" s="55"/>
      <c r="E1151" s="55"/>
      <c r="F1151" s="55"/>
    </row>
    <row r="1152" spans="2:6">
      <c r="B1152" s="55"/>
      <c r="C1152" s="55"/>
      <c r="D1152" s="55"/>
      <c r="E1152" s="55"/>
      <c r="F1152" s="55"/>
    </row>
    <row r="1153" spans="2:6">
      <c r="B1153" s="55"/>
      <c r="C1153" s="55"/>
      <c r="D1153" s="55"/>
      <c r="E1153" s="55"/>
      <c r="F1153" s="55"/>
    </row>
    <row r="1154" spans="2:6">
      <c r="B1154" s="55"/>
      <c r="C1154" s="55"/>
      <c r="D1154" s="55"/>
      <c r="E1154" s="55"/>
      <c r="F1154" s="55"/>
    </row>
    <row r="1155" spans="2:6">
      <c r="B1155" s="55"/>
      <c r="C1155" s="55"/>
      <c r="D1155" s="55"/>
      <c r="E1155" s="55"/>
      <c r="F1155" s="55"/>
    </row>
    <row r="1156" spans="2:6">
      <c r="B1156" s="55"/>
      <c r="C1156" s="55"/>
      <c r="D1156" s="55"/>
      <c r="E1156" s="55"/>
      <c r="F1156" s="55"/>
    </row>
    <row r="1157" spans="2:6">
      <c r="B1157" s="55"/>
      <c r="C1157" s="55"/>
      <c r="D1157" s="55"/>
      <c r="E1157" s="55"/>
      <c r="F1157" s="55"/>
    </row>
    <row r="1158" spans="2:6">
      <c r="B1158" s="55"/>
      <c r="C1158" s="55"/>
      <c r="D1158" s="55"/>
      <c r="E1158" s="55"/>
      <c r="F1158" s="55"/>
    </row>
    <row r="1159" spans="2:6">
      <c r="B1159" s="55"/>
      <c r="C1159" s="55"/>
      <c r="D1159" s="55"/>
      <c r="E1159" s="55"/>
      <c r="F1159" s="55"/>
    </row>
    <row r="1160" spans="2:6">
      <c r="B1160" s="55"/>
      <c r="C1160" s="55"/>
      <c r="D1160" s="55"/>
      <c r="E1160" s="55"/>
      <c r="F1160" s="55"/>
    </row>
    <row r="1161" spans="2:6">
      <c r="B1161" s="55"/>
      <c r="C1161" s="55"/>
      <c r="D1161" s="55"/>
      <c r="E1161" s="55"/>
      <c r="F1161" s="55"/>
    </row>
    <row r="1162" spans="2:6">
      <c r="B1162" s="55"/>
      <c r="C1162" s="55"/>
      <c r="D1162" s="55"/>
      <c r="E1162" s="55"/>
      <c r="F1162" s="55"/>
    </row>
    <row r="1163" spans="2:6">
      <c r="B1163" s="55"/>
      <c r="C1163" s="55"/>
      <c r="D1163" s="55"/>
      <c r="E1163" s="55"/>
      <c r="F1163" s="55"/>
    </row>
    <row r="1164" spans="2:6">
      <c r="B1164" s="55"/>
      <c r="C1164" s="55"/>
      <c r="D1164" s="55"/>
      <c r="E1164" s="55"/>
      <c r="F1164" s="55"/>
    </row>
    <row r="1165" spans="2:6">
      <c r="B1165" s="55"/>
      <c r="C1165" s="55"/>
      <c r="D1165" s="55"/>
      <c r="E1165" s="55"/>
      <c r="F1165" s="55"/>
    </row>
    <row r="1166" spans="2:6">
      <c r="B1166" s="55"/>
      <c r="C1166" s="55"/>
      <c r="D1166" s="55"/>
      <c r="E1166" s="55"/>
      <c r="F1166" s="55"/>
    </row>
    <row r="1167" spans="2:6">
      <c r="B1167" s="55"/>
      <c r="C1167" s="55"/>
      <c r="D1167" s="55"/>
      <c r="E1167" s="55"/>
      <c r="F1167" s="55"/>
    </row>
    <row r="1168" spans="2:6">
      <c r="B1168" s="55"/>
      <c r="C1168" s="55"/>
      <c r="D1168" s="55"/>
      <c r="E1168" s="55"/>
      <c r="F1168" s="55"/>
    </row>
    <row r="1169" spans="2:6">
      <c r="B1169" s="55"/>
      <c r="C1169" s="55"/>
      <c r="D1169" s="55"/>
      <c r="E1169" s="55"/>
      <c r="F1169" s="55"/>
    </row>
    <row r="1170" spans="2:6">
      <c r="B1170" s="55"/>
      <c r="C1170" s="55"/>
      <c r="D1170" s="55"/>
      <c r="E1170" s="55"/>
      <c r="F1170" s="55"/>
    </row>
    <row r="1171" spans="2:6">
      <c r="B1171" s="55"/>
      <c r="C1171" s="55"/>
      <c r="D1171" s="55"/>
      <c r="E1171" s="55"/>
      <c r="F1171" s="55"/>
    </row>
    <row r="1172" spans="2:6">
      <c r="B1172" s="55"/>
      <c r="C1172" s="55"/>
      <c r="D1172" s="55"/>
      <c r="E1172" s="55"/>
      <c r="F1172" s="55"/>
    </row>
    <row r="1173" spans="2:6">
      <c r="B1173" s="55"/>
      <c r="C1173" s="55"/>
      <c r="D1173" s="55"/>
      <c r="E1173" s="55"/>
      <c r="F1173" s="55"/>
    </row>
    <row r="1174" spans="2:6">
      <c r="B1174" s="55"/>
      <c r="C1174" s="55"/>
      <c r="D1174" s="55"/>
      <c r="E1174" s="55"/>
      <c r="F1174" s="55"/>
    </row>
    <row r="1175" spans="2:6">
      <c r="B1175" s="55"/>
      <c r="C1175" s="55"/>
      <c r="D1175" s="55"/>
      <c r="E1175" s="55"/>
      <c r="F1175" s="55"/>
    </row>
    <row r="1176" spans="2:6">
      <c r="B1176" s="55"/>
      <c r="C1176" s="55"/>
      <c r="D1176" s="55"/>
      <c r="E1176" s="55"/>
      <c r="F1176" s="55"/>
    </row>
    <row r="1177" spans="2:6">
      <c r="B1177" s="55"/>
      <c r="C1177" s="55"/>
      <c r="D1177" s="55"/>
      <c r="E1177" s="55"/>
      <c r="F1177" s="55"/>
    </row>
    <row r="1178" spans="2:6">
      <c r="B1178" s="55"/>
      <c r="C1178" s="55"/>
      <c r="D1178" s="55"/>
      <c r="E1178" s="55"/>
      <c r="F1178" s="55"/>
    </row>
    <row r="1179" spans="2:6">
      <c r="B1179" s="55"/>
      <c r="C1179" s="55"/>
      <c r="D1179" s="55"/>
      <c r="E1179" s="55"/>
      <c r="F1179" s="55"/>
    </row>
    <row r="1180" spans="2:6">
      <c r="B1180" s="55"/>
      <c r="C1180" s="55"/>
      <c r="D1180" s="55"/>
      <c r="E1180" s="55"/>
      <c r="F1180" s="55"/>
    </row>
    <row r="1181" spans="2:6">
      <c r="B1181" s="55"/>
      <c r="C1181" s="55"/>
      <c r="D1181" s="55"/>
      <c r="E1181" s="55"/>
      <c r="F1181" s="55"/>
    </row>
    <row r="1182" spans="2:6">
      <c r="B1182" s="55"/>
      <c r="C1182" s="55"/>
      <c r="D1182" s="55"/>
      <c r="E1182" s="55"/>
      <c r="F1182" s="55"/>
    </row>
    <row r="1183" spans="2:6">
      <c r="B1183" s="55"/>
      <c r="C1183" s="55"/>
      <c r="D1183" s="55"/>
      <c r="E1183" s="55"/>
      <c r="F1183" s="55"/>
    </row>
    <row r="1184" spans="2:6">
      <c r="B1184" s="55"/>
      <c r="C1184" s="55"/>
      <c r="D1184" s="55"/>
      <c r="E1184" s="55"/>
      <c r="F1184" s="55"/>
    </row>
    <row r="1185" spans="2:6">
      <c r="B1185" s="55"/>
      <c r="C1185" s="55"/>
      <c r="D1185" s="55"/>
      <c r="E1185" s="55"/>
      <c r="F1185" s="55"/>
    </row>
    <row r="1186" spans="2:6">
      <c r="B1186" s="55"/>
      <c r="C1186" s="55"/>
      <c r="D1186" s="55"/>
      <c r="E1186" s="55"/>
      <c r="F1186" s="55"/>
    </row>
    <row r="1187" spans="2:6">
      <c r="B1187" s="55"/>
      <c r="C1187" s="55"/>
      <c r="D1187" s="55"/>
      <c r="E1187" s="55"/>
      <c r="F1187" s="55"/>
    </row>
    <row r="1188" spans="2:6">
      <c r="B1188" s="55"/>
      <c r="C1188" s="55"/>
      <c r="D1188" s="55"/>
      <c r="E1188" s="55"/>
      <c r="F1188" s="55"/>
    </row>
    <row r="1189" spans="2:6">
      <c r="B1189" s="55"/>
      <c r="C1189" s="55"/>
      <c r="D1189" s="55"/>
      <c r="E1189" s="55"/>
      <c r="F1189" s="55"/>
    </row>
    <row r="1190" spans="2:6">
      <c r="B1190" s="55"/>
      <c r="C1190" s="55"/>
      <c r="D1190" s="55"/>
      <c r="E1190" s="55"/>
      <c r="F1190" s="55"/>
    </row>
    <row r="1191" spans="2:6">
      <c r="B1191" s="55"/>
      <c r="C1191" s="55"/>
      <c r="D1191" s="55"/>
      <c r="E1191" s="55"/>
      <c r="F1191" s="55"/>
    </row>
    <row r="1192" spans="2:6">
      <c r="B1192" s="55"/>
      <c r="C1192" s="55"/>
      <c r="D1192" s="55"/>
      <c r="E1192" s="55"/>
      <c r="F1192" s="55"/>
    </row>
    <row r="1193" spans="2:6">
      <c r="B1193" s="55"/>
      <c r="C1193" s="55"/>
      <c r="D1193" s="55"/>
      <c r="E1193" s="55"/>
      <c r="F1193" s="55"/>
    </row>
    <row r="1194" spans="2:6">
      <c r="B1194" s="55"/>
      <c r="C1194" s="55"/>
      <c r="D1194" s="55"/>
      <c r="E1194" s="55"/>
      <c r="F1194" s="55"/>
    </row>
    <row r="1195" spans="2:6">
      <c r="B1195" s="55"/>
      <c r="C1195" s="55"/>
      <c r="D1195" s="55"/>
      <c r="E1195" s="55"/>
      <c r="F1195" s="55"/>
    </row>
    <row r="1196" spans="2:6">
      <c r="B1196" s="55"/>
      <c r="C1196" s="55"/>
      <c r="D1196" s="55"/>
      <c r="E1196" s="55"/>
      <c r="F1196" s="55"/>
    </row>
    <row r="1197" spans="2:6">
      <c r="B1197" s="55"/>
      <c r="C1197" s="55"/>
      <c r="D1197" s="55"/>
      <c r="E1197" s="55"/>
      <c r="F1197" s="55"/>
    </row>
    <row r="1198" spans="2:6">
      <c r="B1198" s="55"/>
      <c r="C1198" s="55"/>
      <c r="D1198" s="55"/>
      <c r="E1198" s="55"/>
      <c r="F1198" s="55"/>
    </row>
    <row r="1199" spans="2:6">
      <c r="B1199" s="55"/>
      <c r="C1199" s="55"/>
      <c r="D1199" s="55"/>
      <c r="E1199" s="55"/>
      <c r="F1199" s="55"/>
    </row>
    <row r="1200" spans="2:6">
      <c r="B1200" s="55"/>
      <c r="C1200" s="55"/>
      <c r="D1200" s="55"/>
      <c r="E1200" s="55"/>
      <c r="F1200" s="55"/>
    </row>
    <row r="1201" spans="2:6">
      <c r="B1201" s="55"/>
      <c r="C1201" s="55"/>
      <c r="D1201" s="55"/>
      <c r="E1201" s="55"/>
      <c r="F1201" s="55"/>
    </row>
    <row r="1202" spans="2:6">
      <c r="B1202" s="55"/>
      <c r="C1202" s="55"/>
      <c r="D1202" s="55"/>
      <c r="E1202" s="55"/>
      <c r="F1202" s="55"/>
    </row>
    <row r="1203" spans="2:6">
      <c r="B1203" s="55"/>
      <c r="C1203" s="55"/>
      <c r="D1203" s="55"/>
      <c r="E1203" s="55"/>
      <c r="F1203" s="55"/>
    </row>
    <row r="1204" spans="2:6">
      <c r="B1204" s="55"/>
      <c r="C1204" s="55"/>
      <c r="D1204" s="55"/>
      <c r="E1204" s="55"/>
      <c r="F1204" s="55"/>
    </row>
    <row r="1205" spans="2:6">
      <c r="B1205" s="55"/>
      <c r="C1205" s="55"/>
      <c r="D1205" s="55"/>
      <c r="E1205" s="55"/>
      <c r="F1205" s="55"/>
    </row>
    <row r="1206" spans="2:6">
      <c r="B1206" s="55"/>
      <c r="C1206" s="55"/>
      <c r="D1206" s="55"/>
      <c r="E1206" s="55"/>
      <c r="F1206" s="55"/>
    </row>
    <row r="1207" spans="2:6">
      <c r="B1207" s="55"/>
      <c r="C1207" s="55"/>
      <c r="D1207" s="55"/>
      <c r="E1207" s="55"/>
      <c r="F1207" s="55"/>
    </row>
    <row r="1208" spans="2:6">
      <c r="B1208" s="55"/>
      <c r="C1208" s="55"/>
      <c r="D1208" s="55"/>
      <c r="E1208" s="55"/>
      <c r="F1208" s="55"/>
    </row>
    <row r="1209" spans="2:6">
      <c r="B1209" s="55"/>
      <c r="C1209" s="55"/>
      <c r="D1209" s="55"/>
      <c r="E1209" s="55"/>
      <c r="F1209" s="55"/>
    </row>
    <row r="1210" spans="2:6">
      <c r="B1210" s="55"/>
      <c r="C1210" s="55"/>
      <c r="D1210" s="55"/>
      <c r="E1210" s="55"/>
      <c r="F1210" s="55"/>
    </row>
    <row r="1211" spans="2:6">
      <c r="B1211" s="55"/>
      <c r="C1211" s="55"/>
      <c r="D1211" s="55"/>
      <c r="E1211" s="55"/>
      <c r="F1211" s="55"/>
    </row>
    <row r="1212" spans="2:6">
      <c r="B1212" s="55"/>
      <c r="C1212" s="55"/>
      <c r="D1212" s="55"/>
      <c r="E1212" s="55"/>
      <c r="F1212" s="55"/>
    </row>
    <row r="1213" spans="2:6">
      <c r="B1213" s="55"/>
      <c r="C1213" s="55"/>
      <c r="D1213" s="55"/>
      <c r="E1213" s="55"/>
      <c r="F1213" s="55"/>
    </row>
    <row r="1214" spans="2:6">
      <c r="B1214" s="55"/>
      <c r="C1214" s="55"/>
      <c r="D1214" s="55"/>
      <c r="E1214" s="55"/>
      <c r="F1214" s="55"/>
    </row>
    <row r="1215" spans="2:6">
      <c r="B1215" s="55"/>
      <c r="C1215" s="55"/>
      <c r="D1215" s="55"/>
      <c r="E1215" s="55"/>
      <c r="F1215" s="55"/>
    </row>
    <row r="1216" spans="2:6">
      <c r="B1216" s="55"/>
      <c r="C1216" s="55"/>
      <c r="D1216" s="55"/>
      <c r="E1216" s="55"/>
      <c r="F1216" s="55"/>
    </row>
    <row r="1217" spans="2:6">
      <c r="B1217" s="55"/>
      <c r="C1217" s="55"/>
      <c r="D1217" s="55"/>
      <c r="E1217" s="55"/>
      <c r="F1217" s="55"/>
    </row>
    <row r="1218" spans="2:6">
      <c r="B1218" s="55"/>
      <c r="C1218" s="55"/>
      <c r="D1218" s="55"/>
      <c r="E1218" s="55"/>
      <c r="F1218" s="55"/>
    </row>
    <row r="1219" spans="2:6">
      <c r="B1219" s="55"/>
      <c r="C1219" s="55"/>
      <c r="D1219" s="55"/>
      <c r="E1219" s="55"/>
      <c r="F1219" s="55"/>
    </row>
    <row r="1220" spans="2:6">
      <c r="B1220" s="55"/>
      <c r="C1220" s="55"/>
      <c r="D1220" s="55"/>
      <c r="E1220" s="55"/>
      <c r="F1220" s="55"/>
    </row>
    <row r="1221" spans="2:6">
      <c r="B1221" s="55"/>
      <c r="C1221" s="55"/>
      <c r="D1221" s="55"/>
      <c r="E1221" s="55"/>
      <c r="F1221" s="55"/>
    </row>
    <row r="1222" spans="2:6">
      <c r="B1222" s="55"/>
      <c r="C1222" s="55"/>
      <c r="D1222" s="55"/>
      <c r="E1222" s="55"/>
      <c r="F1222" s="55"/>
    </row>
    <row r="1223" spans="2:6">
      <c r="B1223" s="55"/>
      <c r="C1223" s="55"/>
      <c r="D1223" s="55"/>
      <c r="E1223" s="55"/>
      <c r="F1223" s="55"/>
    </row>
    <row r="1224" spans="2:6">
      <c r="B1224" s="55"/>
      <c r="C1224" s="55"/>
      <c r="D1224" s="55"/>
      <c r="E1224" s="55"/>
      <c r="F1224" s="55"/>
    </row>
    <row r="1225" spans="2:6">
      <c r="B1225" s="55"/>
      <c r="C1225" s="55"/>
      <c r="D1225" s="55"/>
      <c r="E1225" s="55"/>
      <c r="F1225" s="55"/>
    </row>
    <row r="1226" spans="2:6">
      <c r="B1226" s="55"/>
      <c r="C1226" s="55"/>
      <c r="D1226" s="55"/>
      <c r="E1226" s="55"/>
      <c r="F1226" s="55"/>
    </row>
    <row r="1227" spans="2:6">
      <c r="B1227" s="55"/>
      <c r="C1227" s="55"/>
      <c r="D1227" s="55"/>
      <c r="E1227" s="55"/>
      <c r="F1227" s="55"/>
    </row>
    <row r="1228" spans="2:6">
      <c r="B1228" s="55"/>
      <c r="C1228" s="55"/>
      <c r="D1228" s="55"/>
      <c r="E1228" s="55"/>
      <c r="F1228" s="55"/>
    </row>
    <row r="1229" spans="2:6">
      <c r="B1229" s="55"/>
      <c r="C1229" s="55"/>
      <c r="D1229" s="55"/>
      <c r="E1229" s="55"/>
      <c r="F1229" s="55"/>
    </row>
    <row r="1230" spans="2:6">
      <c r="B1230" s="55"/>
      <c r="C1230" s="55"/>
      <c r="D1230" s="55"/>
      <c r="E1230" s="55"/>
      <c r="F1230" s="55"/>
    </row>
    <row r="1231" spans="2:6">
      <c r="B1231" s="55"/>
      <c r="C1231" s="55"/>
      <c r="D1231" s="55"/>
      <c r="E1231" s="55"/>
      <c r="F1231" s="55"/>
    </row>
    <row r="1232" spans="2:6">
      <c r="B1232" s="55"/>
      <c r="C1232" s="55"/>
      <c r="D1232" s="55"/>
      <c r="E1232" s="55"/>
      <c r="F1232" s="55"/>
    </row>
    <row r="1233" spans="2:6">
      <c r="B1233" s="55"/>
      <c r="C1233" s="55"/>
      <c r="D1233" s="55"/>
      <c r="E1233" s="55"/>
      <c r="F1233" s="55"/>
    </row>
    <row r="1234" spans="2:6">
      <c r="B1234" s="55"/>
      <c r="C1234" s="55"/>
      <c r="D1234" s="55"/>
      <c r="E1234" s="55"/>
      <c r="F1234" s="55"/>
    </row>
    <row r="1235" spans="2:6">
      <c r="B1235" s="55"/>
      <c r="C1235" s="55"/>
      <c r="D1235" s="55"/>
      <c r="E1235" s="55"/>
      <c r="F1235" s="55"/>
    </row>
    <row r="1236" spans="2:6">
      <c r="B1236" s="55"/>
      <c r="C1236" s="55"/>
      <c r="D1236" s="55"/>
      <c r="E1236" s="55"/>
      <c r="F1236" s="55"/>
    </row>
    <row r="1237" spans="2:6">
      <c r="B1237" s="55"/>
      <c r="C1237" s="55"/>
      <c r="D1237" s="55"/>
      <c r="E1237" s="55"/>
      <c r="F1237" s="55"/>
    </row>
    <row r="1238" spans="2:6">
      <c r="B1238" s="55"/>
      <c r="C1238" s="55"/>
      <c r="D1238" s="55"/>
      <c r="E1238" s="55"/>
      <c r="F1238" s="55"/>
    </row>
    <row r="1239" spans="2:6">
      <c r="B1239" s="55"/>
      <c r="C1239" s="55"/>
      <c r="D1239" s="55"/>
      <c r="E1239" s="55"/>
      <c r="F1239" s="55"/>
    </row>
    <row r="1240" spans="2:6">
      <c r="B1240" s="55"/>
      <c r="C1240" s="55"/>
      <c r="D1240" s="55"/>
      <c r="E1240" s="55"/>
      <c r="F1240" s="55"/>
    </row>
    <row r="1241" spans="2:6">
      <c r="B1241" s="55"/>
      <c r="C1241" s="55"/>
      <c r="D1241" s="55"/>
      <c r="E1241" s="55"/>
      <c r="F1241" s="55"/>
    </row>
    <row r="1242" spans="2:6">
      <c r="B1242" s="55"/>
      <c r="C1242" s="55"/>
      <c r="D1242" s="55"/>
      <c r="E1242" s="55"/>
      <c r="F1242" s="55"/>
    </row>
    <row r="1243" spans="2:6">
      <c r="B1243" s="55"/>
      <c r="C1243" s="55"/>
      <c r="D1243" s="55"/>
      <c r="E1243" s="55"/>
      <c r="F1243" s="55"/>
    </row>
    <row r="1244" spans="2:6">
      <c r="B1244" s="55"/>
      <c r="C1244" s="55"/>
      <c r="D1244" s="55"/>
      <c r="E1244" s="55"/>
      <c r="F1244" s="55"/>
    </row>
    <row r="1245" spans="2:6">
      <c r="B1245" s="55"/>
      <c r="C1245" s="55"/>
      <c r="D1245" s="55"/>
      <c r="E1245" s="55"/>
      <c r="F1245" s="55"/>
    </row>
    <row r="1246" spans="2:6">
      <c r="B1246" s="55"/>
      <c r="C1246" s="55"/>
      <c r="D1246" s="55"/>
      <c r="E1246" s="55"/>
      <c r="F1246" s="55"/>
    </row>
    <row r="1247" spans="2:6">
      <c r="B1247" s="55"/>
      <c r="C1247" s="55"/>
      <c r="D1247" s="55"/>
      <c r="E1247" s="55"/>
      <c r="F1247" s="55"/>
    </row>
    <row r="1248" spans="2:6">
      <c r="B1248" s="55"/>
      <c r="C1248" s="55"/>
      <c r="D1248" s="55"/>
      <c r="E1248" s="55"/>
      <c r="F1248" s="55"/>
    </row>
    <row r="1249" spans="2:6">
      <c r="B1249" s="55"/>
      <c r="C1249" s="55"/>
      <c r="D1249" s="55"/>
      <c r="E1249" s="55"/>
      <c r="F1249" s="55"/>
    </row>
    <row r="1250" spans="2:6">
      <c r="B1250" s="55"/>
      <c r="C1250" s="55"/>
      <c r="D1250" s="55"/>
      <c r="E1250" s="55"/>
      <c r="F1250" s="55"/>
    </row>
    <row r="1251" spans="2:6">
      <c r="B1251" s="55"/>
      <c r="C1251" s="55"/>
      <c r="D1251" s="55"/>
      <c r="E1251" s="55"/>
      <c r="F1251" s="55"/>
    </row>
    <row r="1252" spans="2:6">
      <c r="B1252" s="55"/>
      <c r="C1252" s="55"/>
      <c r="D1252" s="55"/>
      <c r="E1252" s="55"/>
      <c r="F1252" s="55"/>
    </row>
    <row r="1253" spans="2:6">
      <c r="B1253" s="55"/>
      <c r="C1253" s="55"/>
      <c r="D1253" s="55"/>
      <c r="E1253" s="55"/>
      <c r="F1253" s="55"/>
    </row>
    <row r="1254" spans="2:6">
      <c r="B1254" s="55"/>
      <c r="C1254" s="55"/>
      <c r="D1254" s="55"/>
      <c r="E1254" s="55"/>
      <c r="F1254" s="55"/>
    </row>
    <row r="1255" spans="2:6">
      <c r="B1255" s="55"/>
      <c r="C1255" s="55"/>
      <c r="D1255" s="55"/>
      <c r="E1255" s="55"/>
      <c r="F1255" s="55"/>
    </row>
    <row r="1256" spans="2:6">
      <c r="B1256" s="55"/>
      <c r="C1256" s="55"/>
      <c r="D1256" s="55"/>
      <c r="E1256" s="55"/>
      <c r="F1256" s="55"/>
    </row>
    <row r="1257" spans="2:6">
      <c r="B1257" s="55"/>
      <c r="C1257" s="55"/>
      <c r="D1257" s="55"/>
      <c r="E1257" s="55"/>
      <c r="F1257" s="55"/>
    </row>
    <row r="1258" spans="2:6">
      <c r="B1258" s="55"/>
      <c r="C1258" s="55"/>
      <c r="D1258" s="55"/>
      <c r="E1258" s="55"/>
      <c r="F1258" s="55"/>
    </row>
    <row r="1259" spans="2:6">
      <c r="B1259" s="55"/>
      <c r="C1259" s="55"/>
      <c r="D1259" s="55"/>
      <c r="E1259" s="55"/>
      <c r="F1259" s="55"/>
    </row>
    <row r="1260" spans="2:6">
      <c r="B1260" s="55"/>
      <c r="C1260" s="55"/>
      <c r="D1260" s="55"/>
      <c r="E1260" s="55"/>
      <c r="F1260" s="55"/>
    </row>
    <row r="1261" spans="2:6">
      <c r="B1261" s="55"/>
      <c r="C1261" s="55"/>
      <c r="D1261" s="55"/>
      <c r="E1261" s="55"/>
      <c r="F1261" s="55"/>
    </row>
    <row r="1262" spans="2:6">
      <c r="B1262" s="55"/>
      <c r="C1262" s="55"/>
      <c r="D1262" s="55"/>
      <c r="E1262" s="55"/>
      <c r="F1262" s="55"/>
    </row>
    <row r="1263" spans="2:6">
      <c r="B1263" s="55"/>
      <c r="C1263" s="55"/>
      <c r="D1263" s="55"/>
      <c r="E1263" s="55"/>
      <c r="F1263" s="55"/>
    </row>
    <row r="1264" spans="2:6">
      <c r="B1264" s="55"/>
      <c r="C1264" s="55"/>
      <c r="D1264" s="55"/>
      <c r="E1264" s="55"/>
      <c r="F1264" s="55"/>
    </row>
    <row r="1265" spans="2:6">
      <c r="B1265" s="55"/>
      <c r="C1265" s="55"/>
      <c r="D1265" s="55"/>
      <c r="E1265" s="55"/>
      <c r="F1265" s="55"/>
    </row>
    <row r="1266" spans="2:6">
      <c r="B1266" s="55"/>
      <c r="C1266" s="55"/>
      <c r="D1266" s="55"/>
      <c r="E1266" s="55"/>
      <c r="F1266" s="55"/>
    </row>
    <row r="1267" spans="2:6">
      <c r="B1267" s="55"/>
      <c r="C1267" s="55"/>
      <c r="D1267" s="55"/>
      <c r="E1267" s="55"/>
      <c r="F1267" s="55"/>
    </row>
    <row r="1268" spans="2:6">
      <c r="B1268" s="55"/>
      <c r="C1268" s="55"/>
      <c r="D1268" s="55"/>
      <c r="E1268" s="55"/>
      <c r="F1268" s="55"/>
    </row>
    <row r="1269" spans="2:6">
      <c r="B1269" s="55"/>
      <c r="C1269" s="55"/>
      <c r="D1269" s="55"/>
      <c r="E1269" s="55"/>
      <c r="F1269" s="55"/>
    </row>
    <row r="1270" spans="2:6">
      <c r="B1270" s="55"/>
      <c r="C1270" s="55"/>
      <c r="D1270" s="55"/>
      <c r="E1270" s="55"/>
      <c r="F1270" s="55"/>
    </row>
    <row r="1271" spans="2:6">
      <c r="B1271" s="55"/>
      <c r="C1271" s="55"/>
      <c r="D1271" s="55"/>
      <c r="E1271" s="55"/>
      <c r="F1271" s="55"/>
    </row>
    <row r="1272" spans="2:6">
      <c r="B1272" s="55"/>
      <c r="C1272" s="55"/>
      <c r="D1272" s="55"/>
      <c r="E1272" s="55"/>
      <c r="F1272" s="55"/>
    </row>
    <row r="1273" spans="2:6">
      <c r="B1273" s="55"/>
      <c r="C1273" s="55"/>
      <c r="D1273" s="55"/>
      <c r="E1273" s="55"/>
      <c r="F1273" s="55"/>
    </row>
    <row r="1274" spans="2:6">
      <c r="B1274" s="55"/>
      <c r="C1274" s="55"/>
      <c r="D1274" s="55"/>
      <c r="E1274" s="55"/>
      <c r="F1274" s="55"/>
    </row>
    <row r="1275" spans="2:6">
      <c r="B1275" s="55"/>
      <c r="C1275" s="55"/>
      <c r="D1275" s="55"/>
      <c r="E1275" s="55"/>
      <c r="F1275" s="55"/>
    </row>
    <row r="1276" spans="2:6">
      <c r="B1276" s="55"/>
      <c r="C1276" s="55"/>
      <c r="D1276" s="55"/>
      <c r="E1276" s="55"/>
      <c r="F1276" s="55"/>
    </row>
    <row r="1277" spans="2:6">
      <c r="B1277" s="55"/>
      <c r="C1277" s="55"/>
      <c r="D1277" s="55"/>
      <c r="E1277" s="55"/>
      <c r="F1277" s="55"/>
    </row>
    <row r="1278" spans="2:6">
      <c r="B1278" s="55"/>
      <c r="C1278" s="55"/>
      <c r="D1278" s="55"/>
      <c r="E1278" s="55"/>
      <c r="F1278" s="55"/>
    </row>
    <row r="1279" spans="2:6">
      <c r="B1279" s="55"/>
      <c r="C1279" s="55"/>
      <c r="D1279" s="55"/>
      <c r="E1279" s="55"/>
      <c r="F1279" s="55"/>
    </row>
    <row r="1280" spans="2:6">
      <c r="B1280" s="55"/>
      <c r="C1280" s="55"/>
      <c r="D1280" s="55"/>
      <c r="E1280" s="55"/>
      <c r="F1280" s="55"/>
    </row>
    <row r="1281" spans="2:6">
      <c r="B1281" s="55"/>
      <c r="C1281" s="55"/>
      <c r="D1281" s="55"/>
      <c r="E1281" s="55"/>
      <c r="F1281" s="55"/>
    </row>
    <row r="1282" spans="2:6">
      <c r="B1282" s="55"/>
      <c r="C1282" s="55"/>
      <c r="D1282" s="55"/>
      <c r="E1282" s="55"/>
      <c r="F1282" s="55"/>
    </row>
    <row r="1283" spans="2:6">
      <c r="B1283" s="55"/>
      <c r="C1283" s="55"/>
      <c r="D1283" s="55"/>
      <c r="E1283" s="55"/>
      <c r="F1283" s="55"/>
    </row>
    <row r="1284" spans="2:6">
      <c r="B1284" s="55"/>
      <c r="C1284" s="55"/>
      <c r="D1284" s="55"/>
      <c r="E1284" s="55"/>
      <c r="F1284" s="55"/>
    </row>
    <row r="1285" spans="2:6">
      <c r="B1285" s="55"/>
      <c r="C1285" s="55"/>
      <c r="D1285" s="55"/>
      <c r="E1285" s="55"/>
      <c r="F1285" s="55"/>
    </row>
    <row r="1286" spans="2:6">
      <c r="B1286" s="55"/>
      <c r="C1286" s="55"/>
      <c r="D1286" s="55"/>
      <c r="E1286" s="55"/>
      <c r="F1286" s="55"/>
    </row>
    <row r="1287" spans="2:6">
      <c r="B1287" s="55"/>
      <c r="C1287" s="55"/>
      <c r="D1287" s="55"/>
      <c r="E1287" s="55"/>
      <c r="F1287" s="55"/>
    </row>
    <row r="1288" spans="2:6">
      <c r="B1288" s="55"/>
      <c r="C1288" s="55"/>
      <c r="D1288" s="55"/>
      <c r="E1288" s="55"/>
      <c r="F1288" s="55"/>
    </row>
    <row r="1289" spans="2:6">
      <c r="B1289" s="55"/>
      <c r="C1289" s="55"/>
      <c r="D1289" s="55"/>
      <c r="E1289" s="55"/>
      <c r="F1289" s="55"/>
    </row>
    <row r="1290" spans="2:6">
      <c r="B1290" s="55"/>
      <c r="C1290" s="55"/>
      <c r="D1290" s="55"/>
      <c r="E1290" s="55"/>
      <c r="F1290" s="55"/>
    </row>
    <row r="1291" spans="2:6">
      <c r="B1291" s="55"/>
      <c r="C1291" s="55"/>
      <c r="D1291" s="55"/>
      <c r="E1291" s="55"/>
      <c r="F1291" s="55"/>
    </row>
    <row r="1292" spans="2:6">
      <c r="B1292" s="55"/>
      <c r="C1292" s="55"/>
      <c r="D1292" s="55"/>
      <c r="E1292" s="55"/>
      <c r="F1292" s="55"/>
    </row>
    <row r="1293" spans="2:6">
      <c r="B1293" s="55"/>
      <c r="C1293" s="55"/>
      <c r="D1293" s="55"/>
      <c r="E1293" s="55"/>
      <c r="F1293" s="55"/>
    </row>
    <row r="1294" spans="2:6">
      <c r="B1294" s="55"/>
      <c r="C1294" s="55"/>
      <c r="D1294" s="55"/>
      <c r="E1294" s="55"/>
      <c r="F1294" s="55"/>
    </row>
    <row r="1295" spans="2:6">
      <c r="B1295" s="55"/>
      <c r="C1295" s="55"/>
      <c r="D1295" s="55"/>
      <c r="E1295" s="55"/>
      <c r="F1295" s="55"/>
    </row>
    <row r="1296" spans="2:6">
      <c r="B1296" s="55"/>
      <c r="C1296" s="55"/>
      <c r="D1296" s="55"/>
      <c r="E1296" s="55"/>
      <c r="F1296" s="55"/>
    </row>
    <row r="1297" spans="2:6">
      <c r="B1297" s="55"/>
      <c r="C1297" s="55"/>
      <c r="D1297" s="55"/>
      <c r="E1297" s="55"/>
      <c r="F1297" s="55"/>
    </row>
    <row r="1298" spans="2:6">
      <c r="B1298" s="55"/>
      <c r="C1298" s="55"/>
      <c r="D1298" s="55"/>
      <c r="E1298" s="55"/>
      <c r="F1298" s="55"/>
    </row>
    <row r="1299" spans="2:6">
      <c r="B1299" s="55"/>
      <c r="C1299" s="55"/>
      <c r="D1299" s="55"/>
      <c r="E1299" s="55"/>
      <c r="F1299" s="55"/>
    </row>
    <row r="1300" spans="2:6">
      <c r="B1300" s="55"/>
      <c r="C1300" s="55"/>
      <c r="D1300" s="55"/>
      <c r="E1300" s="55"/>
      <c r="F1300" s="55"/>
    </row>
    <row r="1301" spans="2:6">
      <c r="B1301" s="55"/>
      <c r="C1301" s="55"/>
      <c r="D1301" s="55"/>
      <c r="E1301" s="55"/>
      <c r="F1301" s="55"/>
    </row>
    <row r="1302" spans="2:6">
      <c r="B1302" s="55"/>
      <c r="C1302" s="55"/>
      <c r="D1302" s="55"/>
      <c r="E1302" s="55"/>
      <c r="F1302" s="55"/>
    </row>
    <row r="1303" spans="2:6">
      <c r="B1303" s="55"/>
      <c r="C1303" s="55"/>
      <c r="D1303" s="55"/>
      <c r="E1303" s="55"/>
      <c r="F1303" s="55"/>
    </row>
    <row r="1304" spans="2:6">
      <c r="B1304" s="55"/>
      <c r="C1304" s="55"/>
      <c r="D1304" s="55"/>
      <c r="E1304" s="55"/>
      <c r="F1304" s="55"/>
    </row>
    <row r="1305" spans="2:6">
      <c r="B1305" s="55"/>
      <c r="C1305" s="55"/>
      <c r="D1305" s="55"/>
      <c r="E1305" s="55"/>
      <c r="F1305" s="55"/>
    </row>
    <row r="1306" spans="2:6">
      <c r="B1306" s="55"/>
      <c r="C1306" s="55"/>
      <c r="D1306" s="55"/>
      <c r="E1306" s="55"/>
      <c r="F1306" s="55"/>
    </row>
    <row r="1307" spans="2:6">
      <c r="B1307" s="55"/>
      <c r="C1307" s="55"/>
      <c r="D1307" s="55"/>
      <c r="E1307" s="55"/>
      <c r="F1307" s="55"/>
    </row>
    <row r="1308" spans="2:6">
      <c r="B1308" s="55"/>
      <c r="C1308" s="55"/>
      <c r="D1308" s="55"/>
      <c r="E1308" s="55"/>
      <c r="F1308" s="55"/>
    </row>
    <row r="1309" spans="2:6">
      <c r="B1309" s="55"/>
      <c r="C1309" s="55"/>
      <c r="D1309" s="55"/>
      <c r="E1309" s="55"/>
      <c r="F1309" s="55"/>
    </row>
    <row r="1310" spans="2:6">
      <c r="B1310" s="55"/>
      <c r="C1310" s="55"/>
      <c r="D1310" s="55"/>
      <c r="E1310" s="55"/>
      <c r="F1310" s="55"/>
    </row>
    <row r="1311" spans="2:6">
      <c r="B1311" s="55"/>
      <c r="C1311" s="55"/>
      <c r="D1311" s="55"/>
      <c r="E1311" s="55"/>
      <c r="F1311" s="55"/>
    </row>
    <row r="1312" spans="2:6">
      <c r="B1312" s="55"/>
      <c r="C1312" s="55"/>
      <c r="D1312" s="55"/>
      <c r="E1312" s="55"/>
      <c r="F1312" s="55"/>
    </row>
    <row r="1313" spans="2:6">
      <c r="B1313" s="55"/>
      <c r="C1313" s="55"/>
      <c r="D1313" s="55"/>
      <c r="E1313" s="55"/>
      <c r="F1313" s="55"/>
    </row>
    <row r="1314" spans="2:6">
      <c r="B1314" s="55"/>
      <c r="C1314" s="55"/>
      <c r="D1314" s="55"/>
      <c r="E1314" s="55"/>
      <c r="F1314" s="55"/>
    </row>
    <row r="1315" spans="2:6">
      <c r="B1315" s="55"/>
      <c r="C1315" s="55"/>
      <c r="D1315" s="55"/>
      <c r="E1315" s="55"/>
      <c r="F1315" s="55"/>
    </row>
    <row r="1316" spans="2:6">
      <c r="B1316" s="55"/>
      <c r="C1316" s="55"/>
      <c r="D1316" s="55"/>
      <c r="E1316" s="55"/>
      <c r="F1316" s="55"/>
    </row>
    <row r="1317" spans="2:6">
      <c r="B1317" s="55"/>
      <c r="C1317" s="55"/>
      <c r="D1317" s="55"/>
      <c r="E1317" s="55"/>
      <c r="F1317" s="55"/>
    </row>
    <row r="1318" spans="2:6">
      <c r="B1318" s="55"/>
      <c r="C1318" s="55"/>
      <c r="D1318" s="55"/>
      <c r="E1318" s="55"/>
      <c r="F1318" s="55"/>
    </row>
    <row r="1319" spans="2:6">
      <c r="B1319" s="55"/>
      <c r="C1319" s="55"/>
      <c r="D1319" s="55"/>
      <c r="E1319" s="55"/>
      <c r="F1319" s="55"/>
    </row>
    <row r="1320" spans="2:6">
      <c r="B1320" s="55"/>
      <c r="C1320" s="55"/>
      <c r="D1320" s="55"/>
      <c r="E1320" s="55"/>
      <c r="F1320" s="55"/>
    </row>
    <row r="1321" spans="2:6">
      <c r="B1321" s="55"/>
      <c r="C1321" s="55"/>
      <c r="D1321" s="55"/>
      <c r="E1321" s="55"/>
      <c r="F1321" s="55"/>
    </row>
    <row r="1322" spans="2:6">
      <c r="B1322" s="55"/>
      <c r="C1322" s="55"/>
      <c r="D1322" s="55"/>
      <c r="E1322" s="55"/>
      <c r="F1322" s="55"/>
    </row>
    <row r="1323" spans="2:6">
      <c r="B1323" s="55"/>
      <c r="C1323" s="55"/>
      <c r="D1323" s="55"/>
      <c r="E1323" s="55"/>
      <c r="F1323" s="55"/>
    </row>
    <row r="1324" spans="2:6">
      <c r="B1324" s="55"/>
      <c r="C1324" s="55"/>
      <c r="D1324" s="55"/>
      <c r="E1324" s="55"/>
      <c r="F1324" s="55"/>
    </row>
    <row r="1325" spans="2:6">
      <c r="B1325" s="55"/>
      <c r="C1325" s="55"/>
      <c r="D1325" s="55"/>
      <c r="E1325" s="55"/>
      <c r="F1325" s="55"/>
    </row>
    <row r="1326" spans="2:6">
      <c r="B1326" s="55"/>
      <c r="C1326" s="55"/>
      <c r="D1326" s="55"/>
      <c r="E1326" s="55"/>
      <c r="F1326" s="55"/>
    </row>
    <row r="1327" spans="2:6">
      <c r="B1327" s="55"/>
      <c r="C1327" s="55"/>
      <c r="D1327" s="55"/>
      <c r="E1327" s="55"/>
      <c r="F1327" s="55"/>
    </row>
    <row r="1328" spans="2:6">
      <c r="B1328" s="55"/>
      <c r="C1328" s="55"/>
      <c r="D1328" s="55"/>
      <c r="E1328" s="55"/>
      <c r="F1328" s="55"/>
    </row>
    <row r="1329" spans="2:6">
      <c r="B1329" s="55"/>
      <c r="C1329" s="55"/>
      <c r="D1329" s="55"/>
      <c r="E1329" s="55"/>
      <c r="F1329" s="55"/>
    </row>
    <row r="1330" spans="2:6">
      <c r="B1330" s="55"/>
      <c r="C1330" s="55"/>
      <c r="D1330" s="55"/>
      <c r="E1330" s="55"/>
      <c r="F1330" s="55"/>
    </row>
    <row r="1331" spans="2:6">
      <c r="B1331" s="55"/>
      <c r="C1331" s="55"/>
      <c r="D1331" s="55"/>
      <c r="E1331" s="55"/>
      <c r="F1331" s="55"/>
    </row>
    <row r="1332" spans="2:6">
      <c r="B1332" s="55"/>
      <c r="C1332" s="55"/>
      <c r="D1332" s="55"/>
      <c r="E1332" s="55"/>
      <c r="F1332" s="55"/>
    </row>
    <row r="1333" spans="2:6">
      <c r="B1333" s="55"/>
      <c r="C1333" s="55"/>
      <c r="D1333" s="55"/>
      <c r="E1333" s="55"/>
      <c r="F1333" s="55"/>
    </row>
    <row r="1334" spans="2:6">
      <c r="B1334" s="55"/>
      <c r="C1334" s="55"/>
      <c r="D1334" s="55"/>
      <c r="E1334" s="55"/>
      <c r="F1334" s="55"/>
    </row>
    <row r="1335" spans="2:6">
      <c r="B1335" s="55"/>
      <c r="C1335" s="55"/>
      <c r="D1335" s="55"/>
      <c r="E1335" s="55"/>
      <c r="F1335" s="55"/>
    </row>
    <row r="1336" spans="2:6">
      <c r="B1336" s="55"/>
      <c r="C1336" s="55"/>
      <c r="D1336" s="55"/>
      <c r="E1336" s="55"/>
      <c r="F1336" s="55"/>
    </row>
    <row r="1337" spans="2:6">
      <c r="B1337" s="55"/>
      <c r="C1337" s="55"/>
      <c r="D1337" s="55"/>
      <c r="E1337" s="55"/>
      <c r="F1337" s="55"/>
    </row>
    <row r="1338" spans="2:6">
      <c r="B1338" s="55"/>
      <c r="C1338" s="55"/>
      <c r="D1338" s="55"/>
      <c r="E1338" s="55"/>
      <c r="F1338" s="55"/>
    </row>
    <row r="1339" spans="2:6">
      <c r="B1339" s="55"/>
      <c r="C1339" s="55"/>
      <c r="D1339" s="55"/>
      <c r="E1339" s="55"/>
      <c r="F1339" s="55"/>
    </row>
    <row r="1340" spans="2:6">
      <c r="B1340" s="55"/>
      <c r="C1340" s="55"/>
      <c r="D1340" s="55"/>
      <c r="E1340" s="55"/>
      <c r="F1340" s="55"/>
    </row>
    <row r="1341" spans="2:6">
      <c r="B1341" s="55"/>
      <c r="C1341" s="55"/>
      <c r="D1341" s="55"/>
      <c r="E1341" s="55"/>
      <c r="F1341" s="55"/>
    </row>
    <row r="1342" spans="2:6">
      <c r="B1342" s="55"/>
      <c r="C1342" s="55"/>
      <c r="D1342" s="55"/>
      <c r="E1342" s="55"/>
      <c r="F1342" s="55"/>
    </row>
    <row r="1343" spans="2:6">
      <c r="B1343" s="55"/>
      <c r="C1343" s="55"/>
      <c r="D1343" s="55"/>
      <c r="E1343" s="55"/>
      <c r="F1343" s="55"/>
    </row>
    <row r="1344" spans="2:6">
      <c r="B1344" s="55"/>
      <c r="C1344" s="55"/>
      <c r="D1344" s="55"/>
      <c r="E1344" s="55"/>
      <c r="F1344" s="55"/>
    </row>
    <row r="1345" spans="2:6">
      <c r="B1345" s="55"/>
      <c r="C1345" s="55"/>
      <c r="D1345" s="55"/>
      <c r="E1345" s="55"/>
      <c r="F1345" s="55"/>
    </row>
    <row r="1346" spans="2:6">
      <c r="B1346" s="55"/>
      <c r="C1346" s="55"/>
      <c r="D1346" s="55"/>
      <c r="E1346" s="55"/>
      <c r="F1346" s="55"/>
    </row>
    <row r="1347" spans="2:6">
      <c r="B1347" s="55"/>
      <c r="C1347" s="55"/>
      <c r="D1347" s="55"/>
      <c r="E1347" s="55"/>
      <c r="F1347" s="55"/>
    </row>
    <row r="1348" spans="2:6">
      <c r="B1348" s="55"/>
      <c r="C1348" s="55"/>
      <c r="D1348" s="55"/>
      <c r="E1348" s="55"/>
      <c r="F1348" s="55"/>
    </row>
    <row r="1349" spans="2:6">
      <c r="B1349" s="55"/>
      <c r="C1349" s="55"/>
      <c r="D1349" s="55"/>
      <c r="E1349" s="55"/>
      <c r="F1349" s="55"/>
    </row>
    <row r="1350" spans="2:6">
      <c r="B1350" s="55"/>
      <c r="C1350" s="55"/>
      <c r="D1350" s="55"/>
      <c r="E1350" s="55"/>
      <c r="F1350" s="55"/>
    </row>
    <row r="1351" spans="2:6">
      <c r="B1351" s="55"/>
      <c r="C1351" s="55"/>
      <c r="D1351" s="55"/>
      <c r="E1351" s="55"/>
      <c r="F1351" s="55"/>
    </row>
    <row r="1352" spans="2:6">
      <c r="B1352" s="55"/>
      <c r="C1352" s="55"/>
      <c r="D1352" s="55"/>
      <c r="E1352" s="55"/>
      <c r="F1352" s="55"/>
    </row>
    <row r="1353" spans="2:6">
      <c r="B1353" s="55"/>
      <c r="C1353" s="55"/>
      <c r="D1353" s="55"/>
      <c r="E1353" s="55"/>
      <c r="F1353" s="55"/>
    </row>
    <row r="1354" spans="2:6">
      <c r="B1354" s="55"/>
      <c r="C1354" s="55"/>
      <c r="D1354" s="55"/>
      <c r="E1354" s="55"/>
      <c r="F1354" s="55"/>
    </row>
    <row r="1355" spans="2:6">
      <c r="B1355" s="55"/>
      <c r="C1355" s="55"/>
      <c r="D1355" s="55"/>
      <c r="E1355" s="55"/>
      <c r="F1355" s="55"/>
    </row>
    <row r="1356" spans="2:6">
      <c r="B1356" s="55"/>
      <c r="C1356" s="55"/>
      <c r="D1356" s="55"/>
      <c r="E1356" s="55"/>
      <c r="F1356" s="55"/>
    </row>
    <row r="1357" spans="2:6">
      <c r="B1357" s="55"/>
      <c r="C1357" s="55"/>
      <c r="D1357" s="55"/>
      <c r="E1357" s="55"/>
      <c r="F1357" s="55"/>
    </row>
    <row r="1358" spans="2:6">
      <c r="B1358" s="55"/>
      <c r="C1358" s="55"/>
      <c r="D1358" s="55"/>
      <c r="E1358" s="55"/>
      <c r="F1358" s="55"/>
    </row>
    <row r="1359" spans="2:6">
      <c r="B1359" s="55"/>
      <c r="C1359" s="55"/>
      <c r="D1359" s="55"/>
      <c r="E1359" s="55"/>
      <c r="F1359" s="55"/>
    </row>
    <row r="1360" spans="2:6">
      <c r="B1360" s="55"/>
      <c r="C1360" s="55"/>
      <c r="D1360" s="55"/>
      <c r="E1360" s="55"/>
      <c r="F1360" s="55"/>
    </row>
    <row r="1361" spans="2:6">
      <c r="B1361" s="55"/>
      <c r="C1361" s="55"/>
      <c r="D1361" s="55"/>
      <c r="E1361" s="55"/>
      <c r="F1361" s="55"/>
    </row>
    <row r="1362" spans="2:6">
      <c r="B1362" s="55"/>
      <c r="C1362" s="55"/>
      <c r="D1362" s="55"/>
      <c r="E1362" s="55"/>
      <c r="F1362" s="55"/>
    </row>
    <row r="1363" spans="2:6">
      <c r="B1363" s="55"/>
      <c r="C1363" s="55"/>
      <c r="D1363" s="55"/>
      <c r="E1363" s="55"/>
      <c r="F1363" s="55"/>
    </row>
    <row r="1364" spans="2:6">
      <c r="B1364" s="55"/>
      <c r="C1364" s="55"/>
      <c r="D1364" s="55"/>
      <c r="E1364" s="55"/>
      <c r="F1364" s="55"/>
    </row>
    <row r="1365" spans="2:6">
      <c r="B1365" s="55"/>
      <c r="C1365" s="55"/>
      <c r="D1365" s="55"/>
      <c r="E1365" s="55"/>
      <c r="F1365" s="55"/>
    </row>
    <row r="1366" spans="2:6">
      <c r="B1366" s="55"/>
      <c r="C1366" s="55"/>
      <c r="D1366" s="55"/>
      <c r="E1366" s="55"/>
      <c r="F1366" s="55"/>
    </row>
    <row r="1367" spans="2:6">
      <c r="B1367" s="55"/>
      <c r="C1367" s="55"/>
      <c r="D1367" s="55"/>
      <c r="E1367" s="55"/>
      <c r="F1367" s="55"/>
    </row>
    <row r="1368" spans="2:6">
      <c r="B1368" s="55"/>
      <c r="C1368" s="55"/>
      <c r="D1368" s="55"/>
      <c r="E1368" s="55"/>
      <c r="F1368" s="55"/>
    </row>
    <row r="1369" spans="2:6">
      <c r="B1369" s="55"/>
      <c r="C1369" s="55"/>
      <c r="D1369" s="55"/>
      <c r="E1369" s="55"/>
      <c r="F1369" s="55"/>
    </row>
    <row r="1370" spans="2:6">
      <c r="B1370" s="55"/>
      <c r="C1370" s="55"/>
      <c r="D1370" s="55"/>
      <c r="E1370" s="55"/>
      <c r="F1370" s="55"/>
    </row>
    <row r="1371" spans="2:6">
      <c r="B1371" s="55"/>
      <c r="C1371" s="55"/>
      <c r="D1371" s="55"/>
      <c r="E1371" s="55"/>
      <c r="F1371" s="55"/>
    </row>
    <row r="1372" spans="2:6">
      <c r="B1372" s="55"/>
      <c r="C1372" s="55"/>
      <c r="D1372" s="55"/>
      <c r="E1372" s="55"/>
      <c r="F1372" s="55"/>
    </row>
    <row r="1373" spans="2:6">
      <c r="B1373" s="55"/>
      <c r="C1373" s="55"/>
      <c r="D1373" s="55"/>
      <c r="E1373" s="55"/>
      <c r="F1373" s="55"/>
    </row>
    <row r="1374" spans="2:6">
      <c r="B1374" s="55"/>
      <c r="C1374" s="55"/>
      <c r="D1374" s="55"/>
      <c r="E1374" s="55"/>
      <c r="F1374" s="55"/>
    </row>
    <row r="1375" spans="2:6">
      <c r="B1375" s="55"/>
      <c r="C1375" s="55"/>
      <c r="D1375" s="55"/>
      <c r="E1375" s="55"/>
      <c r="F1375" s="55"/>
    </row>
    <row r="1376" spans="2:6">
      <c r="B1376" s="55"/>
      <c r="C1376" s="55"/>
      <c r="D1376" s="55"/>
      <c r="E1376" s="55"/>
      <c r="F1376" s="55"/>
    </row>
    <row r="1377" spans="2:6">
      <c r="B1377" s="55"/>
      <c r="C1377" s="55"/>
      <c r="D1377" s="55"/>
      <c r="E1377" s="55"/>
      <c r="F1377" s="55"/>
    </row>
    <row r="1378" spans="2:6">
      <c r="B1378" s="55"/>
      <c r="C1378" s="55"/>
      <c r="D1378" s="55"/>
      <c r="E1378" s="55"/>
      <c r="F1378" s="55"/>
    </row>
    <row r="1379" spans="2:6">
      <c r="B1379" s="55"/>
      <c r="C1379" s="55"/>
      <c r="D1379" s="55"/>
      <c r="E1379" s="55"/>
      <c r="F1379" s="55"/>
    </row>
    <row r="1380" spans="2:6">
      <c r="B1380" s="55"/>
      <c r="C1380" s="55"/>
      <c r="D1380" s="55"/>
      <c r="E1380" s="55"/>
      <c r="F1380" s="55"/>
    </row>
    <row r="1381" spans="2:6">
      <c r="B1381" s="55"/>
      <c r="C1381" s="55"/>
      <c r="D1381" s="55"/>
      <c r="E1381" s="55"/>
      <c r="F1381" s="55"/>
    </row>
    <row r="1382" spans="2:6">
      <c r="B1382" s="55"/>
      <c r="C1382" s="55"/>
      <c r="D1382" s="55"/>
      <c r="E1382" s="55"/>
      <c r="F1382" s="55"/>
    </row>
    <row r="1383" spans="2:6">
      <c r="B1383" s="55"/>
      <c r="C1383" s="55"/>
      <c r="D1383" s="55"/>
      <c r="E1383" s="55"/>
      <c r="F1383" s="55"/>
    </row>
    <row r="1384" spans="2:6">
      <c r="B1384" s="55"/>
      <c r="C1384" s="55"/>
      <c r="D1384" s="55"/>
      <c r="E1384" s="55"/>
      <c r="F1384" s="55"/>
    </row>
    <row r="1385" spans="2:6">
      <c r="B1385" s="55"/>
      <c r="C1385" s="55"/>
      <c r="D1385" s="55"/>
      <c r="E1385" s="55"/>
      <c r="F1385" s="55"/>
    </row>
    <row r="1386" spans="2:6">
      <c r="B1386" s="55"/>
      <c r="C1386" s="55"/>
      <c r="D1386" s="55"/>
      <c r="E1386" s="55"/>
      <c r="F1386" s="55"/>
    </row>
    <row r="1387" spans="2:6">
      <c r="B1387" s="55"/>
      <c r="C1387" s="55"/>
      <c r="D1387" s="55"/>
      <c r="E1387" s="55"/>
      <c r="F1387" s="55"/>
    </row>
    <row r="1388" spans="2:6">
      <c r="B1388" s="55"/>
      <c r="C1388" s="55"/>
      <c r="D1388" s="55"/>
      <c r="E1388" s="55"/>
      <c r="F1388" s="55"/>
    </row>
    <row r="1389" spans="2:6">
      <c r="B1389" s="55"/>
      <c r="C1389" s="55"/>
      <c r="D1389" s="55"/>
      <c r="E1389" s="55"/>
      <c r="F1389" s="55"/>
    </row>
    <row r="1390" spans="2:6">
      <c r="B1390" s="55"/>
      <c r="C1390" s="55"/>
      <c r="D1390" s="55"/>
      <c r="E1390" s="55"/>
      <c r="F1390" s="55"/>
    </row>
    <row r="1391" spans="2:6">
      <c r="B1391" s="55"/>
      <c r="C1391" s="55"/>
      <c r="D1391" s="55"/>
      <c r="E1391" s="55"/>
      <c r="F1391" s="55"/>
    </row>
    <row r="1392" spans="2:6">
      <c r="B1392" s="55"/>
      <c r="C1392" s="55"/>
      <c r="D1392" s="55"/>
      <c r="E1392" s="55"/>
      <c r="F1392" s="55"/>
    </row>
    <row r="1393" spans="2:6">
      <c r="B1393" s="55"/>
      <c r="C1393" s="55"/>
      <c r="D1393" s="55"/>
      <c r="E1393" s="55"/>
      <c r="F1393" s="55"/>
    </row>
    <row r="1394" spans="2:6">
      <c r="B1394" s="55"/>
      <c r="C1394" s="55"/>
      <c r="D1394" s="55"/>
      <c r="E1394" s="55"/>
      <c r="F1394" s="55"/>
    </row>
    <row r="1395" spans="2:6">
      <c r="B1395" s="55"/>
      <c r="C1395" s="55"/>
      <c r="D1395" s="55"/>
      <c r="E1395" s="55"/>
      <c r="F1395" s="55"/>
    </row>
    <row r="1396" spans="2:6">
      <c r="B1396" s="55"/>
      <c r="C1396" s="55"/>
      <c r="D1396" s="55"/>
      <c r="E1396" s="55"/>
      <c r="F1396" s="55"/>
    </row>
    <row r="1397" spans="2:6">
      <c r="B1397" s="55"/>
      <c r="C1397" s="55"/>
      <c r="D1397" s="55"/>
      <c r="E1397" s="55"/>
      <c r="F1397" s="55"/>
    </row>
    <row r="1398" spans="2:6">
      <c r="B1398" s="55"/>
      <c r="C1398" s="55"/>
      <c r="D1398" s="55"/>
      <c r="E1398" s="55"/>
      <c r="F1398" s="55"/>
    </row>
    <row r="1399" spans="2:6">
      <c r="B1399" s="55"/>
      <c r="C1399" s="55"/>
      <c r="D1399" s="55"/>
      <c r="E1399" s="55"/>
      <c r="F1399" s="55"/>
    </row>
    <row r="1400" spans="2:6">
      <c r="B1400" s="55"/>
      <c r="C1400" s="55"/>
      <c r="D1400" s="55"/>
      <c r="E1400" s="55"/>
      <c r="F1400" s="55"/>
    </row>
    <row r="1401" spans="2:6">
      <c r="B1401" s="55"/>
      <c r="C1401" s="55"/>
      <c r="D1401" s="55"/>
      <c r="E1401" s="55"/>
      <c r="F1401" s="55"/>
    </row>
    <row r="1402" spans="2:6">
      <c r="B1402" s="55"/>
      <c r="C1402" s="55"/>
      <c r="D1402" s="55"/>
      <c r="E1402" s="55"/>
      <c r="F1402" s="55"/>
    </row>
    <row r="1403" spans="2:6">
      <c r="B1403" s="55"/>
      <c r="C1403" s="55"/>
      <c r="D1403" s="55"/>
      <c r="E1403" s="55"/>
      <c r="F1403" s="55"/>
    </row>
    <row r="1404" spans="2:6">
      <c r="B1404" s="55"/>
      <c r="C1404" s="55"/>
      <c r="D1404" s="55"/>
      <c r="E1404" s="55"/>
      <c r="F1404" s="55"/>
    </row>
    <row r="1405" spans="2:6">
      <c r="B1405" s="55"/>
      <c r="C1405" s="55"/>
      <c r="D1405" s="55"/>
      <c r="E1405" s="55"/>
      <c r="F1405" s="55"/>
    </row>
    <row r="1406" spans="2:6">
      <c r="B1406" s="55"/>
      <c r="C1406" s="55"/>
      <c r="D1406" s="55"/>
      <c r="E1406" s="55"/>
      <c r="F1406" s="55"/>
    </row>
    <row r="1407" spans="2:6">
      <c r="B1407" s="55"/>
      <c r="C1407" s="55"/>
      <c r="D1407" s="55"/>
      <c r="E1407" s="55"/>
      <c r="F1407" s="55"/>
    </row>
    <row r="1408" spans="2:6">
      <c r="B1408" s="55"/>
      <c r="C1408" s="55"/>
      <c r="D1408" s="55"/>
      <c r="E1408" s="55"/>
      <c r="F1408" s="55"/>
    </row>
    <row r="1409" spans="2:6">
      <c r="B1409" s="55"/>
      <c r="C1409" s="55"/>
      <c r="D1409" s="55"/>
      <c r="E1409" s="55"/>
      <c r="F1409" s="55"/>
    </row>
    <row r="1410" spans="2:6">
      <c r="B1410" s="55"/>
      <c r="C1410" s="55"/>
      <c r="D1410" s="55"/>
      <c r="E1410" s="55"/>
      <c r="F1410" s="55"/>
    </row>
    <row r="1411" spans="2:6">
      <c r="B1411" s="55"/>
      <c r="C1411" s="55"/>
      <c r="D1411" s="55"/>
      <c r="E1411" s="55"/>
      <c r="F1411" s="55"/>
    </row>
    <row r="1412" spans="2:6">
      <c r="B1412" s="55"/>
      <c r="C1412" s="55"/>
      <c r="D1412" s="55"/>
      <c r="E1412" s="55"/>
      <c r="F1412" s="55"/>
    </row>
    <row r="1413" spans="2:6">
      <c r="B1413" s="55"/>
      <c r="C1413" s="55"/>
      <c r="D1413" s="55"/>
      <c r="E1413" s="55"/>
      <c r="F1413" s="55"/>
    </row>
    <row r="1414" spans="2:6">
      <c r="B1414" s="55"/>
      <c r="C1414" s="55"/>
      <c r="D1414" s="55"/>
      <c r="E1414" s="55"/>
      <c r="F1414" s="55"/>
    </row>
    <row r="1415" spans="2:6">
      <c r="B1415" s="55"/>
      <c r="C1415" s="55"/>
      <c r="D1415" s="55"/>
      <c r="E1415" s="55"/>
      <c r="F1415" s="55"/>
    </row>
    <row r="1416" spans="2:6">
      <c r="B1416" s="55"/>
      <c r="C1416" s="55"/>
      <c r="D1416" s="55"/>
      <c r="E1416" s="55"/>
      <c r="F1416" s="55"/>
    </row>
    <row r="1417" spans="2:6">
      <c r="B1417" s="55"/>
      <c r="C1417" s="55"/>
      <c r="D1417" s="55"/>
      <c r="E1417" s="55"/>
      <c r="F1417" s="55"/>
    </row>
    <row r="1418" spans="2:6">
      <c r="B1418" s="55"/>
      <c r="C1418" s="55"/>
      <c r="D1418" s="55"/>
      <c r="E1418" s="55"/>
      <c r="F1418" s="55"/>
    </row>
    <row r="1419" spans="2:6">
      <c r="B1419" s="55"/>
      <c r="C1419" s="55"/>
      <c r="D1419" s="55"/>
      <c r="E1419" s="55"/>
      <c r="F1419" s="55"/>
    </row>
    <row r="1420" spans="2:6">
      <c r="B1420" s="55"/>
      <c r="C1420" s="55"/>
      <c r="D1420" s="55"/>
      <c r="E1420" s="55"/>
      <c r="F1420" s="55"/>
    </row>
    <row r="1421" spans="2:6">
      <c r="B1421" s="55"/>
      <c r="C1421" s="55"/>
      <c r="D1421" s="55"/>
      <c r="E1421" s="55"/>
      <c r="F1421" s="55"/>
    </row>
    <row r="1422" spans="2:6">
      <c r="B1422" s="55"/>
      <c r="C1422" s="55"/>
      <c r="D1422" s="55"/>
      <c r="E1422" s="55"/>
      <c r="F1422" s="55"/>
    </row>
    <row r="1423" spans="2:6">
      <c r="B1423" s="55"/>
      <c r="C1423" s="55"/>
      <c r="D1423" s="55"/>
      <c r="E1423" s="55"/>
      <c r="F1423" s="55"/>
    </row>
    <row r="1424" spans="2:6">
      <c r="B1424" s="55"/>
      <c r="C1424" s="55"/>
      <c r="D1424" s="55"/>
      <c r="E1424" s="55"/>
      <c r="F1424" s="55"/>
    </row>
    <row r="1425" spans="2:6">
      <c r="B1425" s="55"/>
      <c r="C1425" s="55"/>
      <c r="D1425" s="55"/>
      <c r="E1425" s="55"/>
      <c r="F1425" s="55"/>
    </row>
    <row r="1426" spans="2:6">
      <c r="B1426" s="55"/>
      <c r="C1426" s="55"/>
      <c r="D1426" s="55"/>
      <c r="E1426" s="55"/>
      <c r="F1426" s="55"/>
    </row>
    <row r="1427" spans="2:6">
      <c r="B1427" s="55"/>
      <c r="C1427" s="55"/>
      <c r="D1427" s="55"/>
      <c r="E1427" s="55"/>
      <c r="F1427" s="55"/>
    </row>
    <row r="1428" spans="2:6">
      <c r="B1428" s="55"/>
      <c r="C1428" s="55"/>
      <c r="D1428" s="55"/>
      <c r="E1428" s="55"/>
      <c r="F1428" s="55"/>
    </row>
    <row r="1429" spans="2:6">
      <c r="B1429" s="55"/>
      <c r="C1429" s="55"/>
      <c r="D1429" s="55"/>
      <c r="E1429" s="55"/>
      <c r="F1429" s="55"/>
    </row>
    <row r="1430" spans="2:6">
      <c r="B1430" s="55"/>
      <c r="C1430" s="55"/>
      <c r="D1430" s="55"/>
      <c r="E1430" s="55"/>
      <c r="F1430" s="55"/>
    </row>
    <row r="1431" spans="2:6">
      <c r="B1431" s="55"/>
      <c r="C1431" s="55"/>
      <c r="D1431" s="55"/>
      <c r="E1431" s="55"/>
      <c r="F1431" s="55"/>
    </row>
    <row r="1432" spans="2:6">
      <c r="B1432" s="55"/>
      <c r="C1432" s="55"/>
      <c r="D1432" s="55"/>
      <c r="E1432" s="55"/>
      <c r="F1432" s="55"/>
    </row>
    <row r="1433" spans="2:6">
      <c r="B1433" s="55"/>
      <c r="C1433" s="55"/>
      <c r="D1433" s="55"/>
      <c r="E1433" s="55"/>
      <c r="F1433" s="55"/>
    </row>
    <row r="1434" spans="2:6">
      <c r="B1434" s="55"/>
      <c r="C1434" s="55"/>
      <c r="D1434" s="55"/>
      <c r="E1434" s="55"/>
      <c r="F1434" s="55"/>
    </row>
    <row r="1435" spans="2:6">
      <c r="B1435" s="55"/>
      <c r="C1435" s="55"/>
      <c r="D1435" s="55"/>
      <c r="E1435" s="55"/>
      <c r="F1435" s="55"/>
    </row>
    <row r="1436" spans="2:6">
      <c r="B1436" s="55"/>
      <c r="C1436" s="55"/>
      <c r="D1436" s="55"/>
      <c r="E1436" s="55"/>
      <c r="F1436" s="55"/>
    </row>
    <row r="1437" spans="2:6">
      <c r="B1437" s="55"/>
      <c r="C1437" s="55"/>
      <c r="D1437" s="55"/>
      <c r="E1437" s="55"/>
      <c r="F1437" s="55"/>
    </row>
    <row r="1438" spans="2:6">
      <c r="B1438" s="55"/>
      <c r="C1438" s="55"/>
      <c r="D1438" s="55"/>
      <c r="E1438" s="55"/>
      <c r="F1438" s="55"/>
    </row>
    <row r="1439" spans="2:6">
      <c r="B1439" s="55"/>
      <c r="C1439" s="55"/>
      <c r="D1439" s="55"/>
      <c r="E1439" s="55"/>
      <c r="F1439" s="55"/>
    </row>
    <row r="1440" spans="2:6">
      <c r="B1440" s="55"/>
      <c r="C1440" s="55"/>
      <c r="D1440" s="55"/>
      <c r="E1440" s="55"/>
      <c r="F1440" s="55"/>
    </row>
    <row r="1441" spans="2:6">
      <c r="B1441" s="55"/>
      <c r="C1441" s="55"/>
      <c r="D1441" s="55"/>
      <c r="E1441" s="55"/>
      <c r="F1441" s="55"/>
    </row>
    <row r="1442" spans="2:6">
      <c r="B1442" s="55"/>
      <c r="C1442" s="55"/>
      <c r="D1442" s="55"/>
      <c r="E1442" s="55"/>
      <c r="F1442" s="55"/>
    </row>
    <row r="1443" spans="2:6">
      <c r="B1443" s="55"/>
      <c r="C1443" s="55"/>
      <c r="D1443" s="55"/>
      <c r="E1443" s="55"/>
      <c r="F1443" s="55"/>
    </row>
    <row r="1444" spans="2:6">
      <c r="B1444" s="55"/>
      <c r="C1444" s="55"/>
      <c r="D1444" s="55"/>
      <c r="E1444" s="55"/>
      <c r="F1444" s="55"/>
    </row>
    <row r="1445" spans="2:6">
      <c r="B1445" s="55"/>
      <c r="C1445" s="55"/>
      <c r="D1445" s="55"/>
      <c r="E1445" s="55"/>
      <c r="F1445" s="55"/>
    </row>
    <row r="1446" spans="2:6">
      <c r="B1446" s="55"/>
      <c r="C1446" s="55"/>
      <c r="D1446" s="55"/>
      <c r="E1446" s="55"/>
      <c r="F1446" s="55"/>
    </row>
    <row r="1447" spans="2:6">
      <c r="B1447" s="55"/>
      <c r="C1447" s="55"/>
      <c r="D1447" s="55"/>
      <c r="E1447" s="55"/>
      <c r="F1447" s="55"/>
    </row>
    <row r="1448" spans="2:6">
      <c r="B1448" s="55"/>
      <c r="C1448" s="55"/>
      <c r="D1448" s="55"/>
      <c r="E1448" s="55"/>
      <c r="F1448" s="55"/>
    </row>
    <row r="1449" spans="2:6">
      <c r="B1449" s="55"/>
      <c r="C1449" s="55"/>
      <c r="D1449" s="55"/>
      <c r="E1449" s="55"/>
      <c r="F1449" s="55"/>
    </row>
    <row r="1450" spans="2:6">
      <c r="B1450" s="55"/>
      <c r="C1450" s="55"/>
      <c r="D1450" s="55"/>
      <c r="E1450" s="55"/>
      <c r="F1450" s="55"/>
    </row>
    <row r="1451" spans="2:6">
      <c r="B1451" s="55"/>
      <c r="C1451" s="55"/>
      <c r="D1451" s="55"/>
      <c r="E1451" s="55"/>
      <c r="F1451" s="55"/>
    </row>
    <row r="1452" spans="2:6">
      <c r="B1452" s="55"/>
      <c r="C1452" s="55"/>
      <c r="D1452" s="55"/>
      <c r="E1452" s="55"/>
      <c r="F1452" s="55"/>
    </row>
    <row r="1453" spans="2:6">
      <c r="B1453" s="55"/>
      <c r="C1453" s="55"/>
      <c r="D1453" s="55"/>
      <c r="E1453" s="55"/>
      <c r="F1453" s="55"/>
    </row>
    <row r="1454" spans="2:6">
      <c r="B1454" s="55"/>
      <c r="C1454" s="55"/>
      <c r="D1454" s="55"/>
      <c r="E1454" s="55"/>
      <c r="F1454" s="55"/>
    </row>
    <row r="1455" spans="2:6">
      <c r="B1455" s="55"/>
      <c r="C1455" s="55"/>
      <c r="D1455" s="55"/>
      <c r="E1455" s="55"/>
      <c r="F1455" s="55"/>
    </row>
    <row r="1456" spans="2:6">
      <c r="B1456" s="55"/>
      <c r="C1456" s="55"/>
      <c r="D1456" s="55"/>
      <c r="E1456" s="55"/>
      <c r="F1456" s="55"/>
    </row>
    <row r="1457" spans="2:6">
      <c r="B1457" s="55"/>
      <c r="C1457" s="55"/>
      <c r="D1457" s="55"/>
      <c r="E1457" s="55"/>
      <c r="F1457" s="55"/>
    </row>
    <row r="1458" spans="2:6">
      <c r="B1458" s="55"/>
      <c r="C1458" s="55"/>
      <c r="D1458" s="55"/>
      <c r="E1458" s="55"/>
      <c r="F1458" s="55"/>
    </row>
    <row r="1459" spans="2:6">
      <c r="B1459" s="55"/>
      <c r="C1459" s="55"/>
      <c r="D1459" s="55"/>
      <c r="E1459" s="55"/>
      <c r="F1459" s="55"/>
    </row>
    <row r="1460" spans="2:6">
      <c r="B1460" s="55"/>
      <c r="C1460" s="55"/>
      <c r="D1460" s="55"/>
      <c r="E1460" s="55"/>
      <c r="F1460" s="55"/>
    </row>
    <row r="1461" spans="2:6">
      <c r="B1461" s="55"/>
      <c r="C1461" s="55"/>
      <c r="D1461" s="55"/>
      <c r="E1461" s="55"/>
      <c r="F1461" s="55"/>
    </row>
    <row r="1462" spans="2:6">
      <c r="B1462" s="55"/>
      <c r="C1462" s="55"/>
      <c r="D1462" s="55"/>
      <c r="E1462" s="55"/>
      <c r="F1462" s="55"/>
    </row>
    <row r="1463" spans="2:6">
      <c r="B1463" s="55"/>
      <c r="C1463" s="55"/>
      <c r="D1463" s="55"/>
      <c r="E1463" s="55"/>
      <c r="F1463" s="55"/>
    </row>
    <row r="1464" spans="2:6">
      <c r="B1464" s="55"/>
      <c r="C1464" s="55"/>
      <c r="D1464" s="55"/>
      <c r="E1464" s="55"/>
      <c r="F1464" s="55"/>
    </row>
    <row r="1465" spans="2:6">
      <c r="B1465" s="55"/>
      <c r="C1465" s="55"/>
      <c r="D1465" s="55"/>
      <c r="E1465" s="55"/>
      <c r="F1465" s="55"/>
    </row>
    <row r="1466" spans="2:6">
      <c r="B1466" s="55"/>
      <c r="C1466" s="55"/>
      <c r="D1466" s="55"/>
      <c r="E1466" s="55"/>
      <c r="F1466" s="55"/>
    </row>
    <row r="1467" spans="2:6">
      <c r="B1467" s="55"/>
      <c r="C1467" s="55"/>
      <c r="D1467" s="55"/>
      <c r="E1467" s="55"/>
      <c r="F1467" s="55"/>
    </row>
    <row r="1468" spans="2:6">
      <c r="B1468" s="55"/>
      <c r="C1468" s="55"/>
      <c r="D1468" s="55"/>
      <c r="E1468" s="55"/>
      <c r="F1468" s="55"/>
    </row>
    <row r="1469" spans="2:6">
      <c r="B1469" s="55"/>
      <c r="C1469" s="55"/>
      <c r="D1469" s="55"/>
      <c r="E1469" s="55"/>
      <c r="F1469" s="55"/>
    </row>
    <row r="1470" spans="2:6">
      <c r="B1470" s="55"/>
      <c r="C1470" s="55"/>
      <c r="D1470" s="55"/>
      <c r="E1470" s="55"/>
      <c r="F1470" s="55"/>
    </row>
    <row r="1471" spans="2:6">
      <c r="B1471" s="55"/>
      <c r="C1471" s="55"/>
      <c r="D1471" s="55"/>
      <c r="E1471" s="55"/>
      <c r="F1471" s="55"/>
    </row>
    <row r="1472" spans="2:6">
      <c r="B1472" s="55"/>
      <c r="C1472" s="55"/>
      <c r="D1472" s="55"/>
      <c r="E1472" s="55"/>
      <c r="F1472" s="55"/>
    </row>
    <row r="1473" spans="2:6">
      <c r="B1473" s="55"/>
      <c r="C1473" s="55"/>
      <c r="D1473" s="55"/>
      <c r="E1473" s="55"/>
      <c r="F1473" s="55"/>
    </row>
    <row r="1474" spans="2:6">
      <c r="B1474" s="55"/>
      <c r="C1474" s="55"/>
      <c r="D1474" s="55"/>
      <c r="E1474" s="55"/>
      <c r="F1474" s="55"/>
    </row>
    <row r="1475" spans="2:6">
      <c r="B1475" s="55"/>
      <c r="C1475" s="55"/>
      <c r="D1475" s="55"/>
      <c r="E1475" s="55"/>
      <c r="F1475" s="55"/>
    </row>
    <row r="1476" spans="2:6">
      <c r="B1476" s="55"/>
      <c r="C1476" s="55"/>
      <c r="D1476" s="55"/>
      <c r="E1476" s="55"/>
      <c r="F1476" s="55"/>
    </row>
    <row r="1477" spans="2:6">
      <c r="B1477" s="55"/>
      <c r="C1477" s="55"/>
      <c r="D1477" s="55"/>
      <c r="E1477" s="55"/>
      <c r="F1477" s="55"/>
    </row>
    <row r="1478" spans="2:6">
      <c r="B1478" s="55"/>
      <c r="C1478" s="55"/>
      <c r="D1478" s="55"/>
      <c r="E1478" s="55"/>
      <c r="F1478" s="55"/>
    </row>
    <row r="1479" spans="2:6">
      <c r="B1479" s="55"/>
      <c r="C1479" s="55"/>
      <c r="D1479" s="55"/>
      <c r="E1479" s="55"/>
      <c r="F1479" s="55"/>
    </row>
    <row r="1480" spans="2:6">
      <c r="B1480" s="55"/>
      <c r="C1480" s="55"/>
      <c r="D1480" s="55"/>
      <c r="E1480" s="55"/>
      <c r="F1480" s="55"/>
    </row>
    <row r="1481" spans="2:6">
      <c r="B1481" s="55"/>
      <c r="C1481" s="55"/>
      <c r="D1481" s="55"/>
      <c r="E1481" s="55"/>
      <c r="F1481" s="55"/>
    </row>
    <row r="1482" spans="2:6">
      <c r="B1482" s="55"/>
      <c r="C1482" s="55"/>
      <c r="D1482" s="55"/>
      <c r="E1482" s="55"/>
      <c r="F1482" s="55"/>
    </row>
    <row r="1483" spans="2:6">
      <c r="B1483" s="55"/>
      <c r="C1483" s="55"/>
      <c r="D1483" s="55"/>
      <c r="E1483" s="55"/>
      <c r="F1483" s="55"/>
    </row>
    <row r="1484" spans="2:6">
      <c r="B1484" s="55"/>
      <c r="C1484" s="55"/>
      <c r="D1484" s="55"/>
      <c r="E1484" s="55"/>
      <c r="F1484" s="55"/>
    </row>
    <row r="1485" spans="2:6">
      <c r="B1485" s="55"/>
      <c r="C1485" s="55"/>
      <c r="D1485" s="55"/>
      <c r="E1485" s="55"/>
      <c r="F1485" s="55"/>
    </row>
    <row r="1486" spans="2:6">
      <c r="B1486" s="55"/>
      <c r="C1486" s="55"/>
      <c r="D1486" s="55"/>
      <c r="E1486" s="55"/>
      <c r="F1486" s="55"/>
    </row>
    <row r="1487" spans="2:6">
      <c r="B1487" s="55"/>
      <c r="C1487" s="55"/>
      <c r="D1487" s="55"/>
      <c r="E1487" s="55"/>
      <c r="F1487" s="55"/>
    </row>
    <row r="1488" spans="2:6">
      <c r="B1488" s="55"/>
      <c r="C1488" s="55"/>
      <c r="D1488" s="55"/>
      <c r="E1488" s="55"/>
      <c r="F1488" s="55"/>
    </row>
    <row r="1489" spans="2:6">
      <c r="B1489" s="55"/>
      <c r="C1489" s="55"/>
      <c r="D1489" s="55"/>
      <c r="E1489" s="55"/>
      <c r="F1489" s="55"/>
    </row>
    <row r="1490" spans="2:6">
      <c r="B1490" s="55"/>
      <c r="C1490" s="55"/>
      <c r="D1490" s="55"/>
      <c r="E1490" s="55"/>
      <c r="F1490" s="55"/>
    </row>
    <row r="1491" spans="2:6">
      <c r="B1491" s="55"/>
      <c r="C1491" s="55"/>
      <c r="D1491" s="55"/>
      <c r="E1491" s="55"/>
      <c r="F1491" s="55"/>
    </row>
    <row r="1492" spans="2:6">
      <c r="B1492" s="55"/>
      <c r="C1492" s="55"/>
      <c r="D1492" s="55"/>
      <c r="E1492" s="55"/>
      <c r="F1492" s="55"/>
    </row>
    <row r="1493" spans="2:6">
      <c r="B1493" s="55"/>
      <c r="C1493" s="55"/>
      <c r="D1493" s="55"/>
      <c r="E1493" s="55"/>
      <c r="F1493" s="55"/>
    </row>
    <row r="1494" spans="2:6">
      <c r="B1494" s="55"/>
      <c r="C1494" s="55"/>
      <c r="D1494" s="55"/>
      <c r="E1494" s="55"/>
      <c r="F1494" s="55"/>
    </row>
    <row r="1495" spans="2:6">
      <c r="B1495" s="55"/>
      <c r="C1495" s="55"/>
      <c r="D1495" s="55"/>
      <c r="E1495" s="55"/>
      <c r="F1495" s="55"/>
    </row>
    <row r="1496" spans="2:6">
      <c r="B1496" s="55"/>
      <c r="C1496" s="55"/>
      <c r="D1496" s="55"/>
      <c r="E1496" s="55"/>
      <c r="F1496" s="55"/>
    </row>
    <row r="1497" spans="2:6">
      <c r="B1497" s="55"/>
      <c r="C1497" s="55"/>
      <c r="D1497" s="55"/>
      <c r="E1497" s="55"/>
      <c r="F1497" s="55"/>
    </row>
    <row r="1498" spans="2:6">
      <c r="B1498" s="55"/>
      <c r="C1498" s="55"/>
      <c r="D1498" s="55"/>
      <c r="E1498" s="55"/>
      <c r="F1498" s="55"/>
    </row>
    <row r="1499" spans="2:6">
      <c r="B1499" s="55"/>
      <c r="C1499" s="55"/>
      <c r="D1499" s="55"/>
      <c r="E1499" s="55"/>
      <c r="F1499" s="55"/>
    </row>
    <row r="1500" spans="2:6">
      <c r="B1500" s="55"/>
      <c r="C1500" s="55"/>
      <c r="D1500" s="55"/>
      <c r="E1500" s="55"/>
      <c r="F1500" s="55"/>
    </row>
    <row r="1501" spans="2:6">
      <c r="B1501" s="55"/>
      <c r="C1501" s="55"/>
      <c r="D1501" s="55"/>
      <c r="E1501" s="55"/>
      <c r="F1501" s="55"/>
    </row>
    <row r="1502" spans="2:6">
      <c r="B1502" s="55"/>
      <c r="C1502" s="55"/>
      <c r="D1502" s="55"/>
      <c r="E1502" s="55"/>
      <c r="F1502" s="55"/>
    </row>
    <row r="1503" spans="2:6">
      <c r="B1503" s="55"/>
      <c r="C1503" s="55"/>
      <c r="D1503" s="55"/>
      <c r="E1503" s="55"/>
      <c r="F1503" s="55"/>
    </row>
    <row r="1504" spans="2:6">
      <c r="B1504" s="55"/>
      <c r="C1504" s="55"/>
      <c r="D1504" s="55"/>
      <c r="E1504" s="55"/>
      <c r="F1504" s="55"/>
    </row>
    <row r="1505" spans="2:6">
      <c r="B1505" s="55"/>
      <c r="C1505" s="55"/>
      <c r="D1505" s="55"/>
      <c r="E1505" s="55"/>
      <c r="F1505" s="55"/>
    </row>
    <row r="1506" spans="2:6">
      <c r="B1506" s="55"/>
      <c r="C1506" s="55"/>
      <c r="D1506" s="55"/>
      <c r="E1506" s="55"/>
      <c r="F1506" s="55"/>
    </row>
    <row r="1507" spans="2:6">
      <c r="B1507" s="55"/>
      <c r="C1507" s="55"/>
      <c r="D1507" s="55"/>
      <c r="E1507" s="55"/>
      <c r="F1507" s="55"/>
    </row>
    <row r="1508" spans="2:6">
      <c r="B1508" s="55"/>
      <c r="C1508" s="55"/>
      <c r="D1508" s="55"/>
      <c r="E1508" s="55"/>
      <c r="F1508" s="55"/>
    </row>
    <row r="1509" spans="2:6">
      <c r="B1509" s="55"/>
      <c r="C1509" s="55"/>
      <c r="D1509" s="55"/>
      <c r="E1509" s="55"/>
      <c r="F1509" s="55"/>
    </row>
    <row r="1510" spans="2:6">
      <c r="B1510" s="55"/>
      <c r="C1510" s="55"/>
      <c r="D1510" s="55"/>
      <c r="E1510" s="55"/>
      <c r="F1510" s="55"/>
    </row>
    <row r="1511" spans="2:6">
      <c r="B1511" s="55"/>
      <c r="C1511" s="55"/>
      <c r="D1511" s="55"/>
      <c r="E1511" s="55"/>
      <c r="F1511" s="55"/>
    </row>
    <row r="1512" spans="2:6">
      <c r="B1512" s="55"/>
      <c r="C1512" s="55"/>
      <c r="D1512" s="55"/>
      <c r="E1512" s="55"/>
      <c r="F1512" s="55"/>
    </row>
    <row r="1513" spans="2:6">
      <c r="B1513" s="55"/>
      <c r="C1513" s="55"/>
      <c r="D1513" s="55"/>
      <c r="E1513" s="55"/>
      <c r="F1513" s="55"/>
    </row>
    <row r="1514" spans="2:6">
      <c r="B1514" s="55"/>
      <c r="C1514" s="55"/>
      <c r="D1514" s="55"/>
      <c r="E1514" s="55"/>
      <c r="F1514" s="55"/>
    </row>
    <row r="1515" spans="2:6">
      <c r="B1515" s="55"/>
      <c r="C1515" s="55"/>
      <c r="D1515" s="55"/>
      <c r="E1515" s="55"/>
      <c r="F1515" s="55"/>
    </row>
    <row r="1516" spans="2:6">
      <c r="B1516" s="55"/>
      <c r="C1516" s="55"/>
      <c r="D1516" s="55"/>
      <c r="E1516" s="55"/>
      <c r="F1516" s="55"/>
    </row>
    <row r="1517" spans="2:6">
      <c r="B1517" s="55"/>
      <c r="C1517" s="55"/>
      <c r="D1517" s="55"/>
      <c r="E1517" s="55"/>
      <c r="F1517" s="55"/>
    </row>
    <row r="1518" spans="2:6">
      <c r="B1518" s="55"/>
      <c r="C1518" s="55"/>
      <c r="D1518" s="55"/>
      <c r="E1518" s="55"/>
      <c r="F1518" s="55"/>
    </row>
    <row r="1519" spans="2:6">
      <c r="B1519" s="55"/>
      <c r="C1519" s="55"/>
      <c r="D1519" s="55"/>
      <c r="E1519" s="55"/>
      <c r="F1519" s="55"/>
    </row>
    <row r="1520" spans="2:6">
      <c r="B1520" s="55"/>
      <c r="C1520" s="55"/>
      <c r="D1520" s="55"/>
      <c r="E1520" s="55"/>
      <c r="F1520" s="55"/>
    </row>
    <row r="1521" spans="2:6">
      <c r="B1521" s="55"/>
      <c r="C1521" s="55"/>
      <c r="D1521" s="55"/>
      <c r="E1521" s="55"/>
      <c r="F1521" s="55"/>
    </row>
    <row r="1522" spans="2:6">
      <c r="B1522" s="55"/>
      <c r="C1522" s="55"/>
      <c r="D1522" s="55"/>
      <c r="E1522" s="55"/>
      <c r="F1522" s="55"/>
    </row>
    <row r="1523" spans="2:6">
      <c r="B1523" s="55"/>
      <c r="C1523" s="55"/>
      <c r="D1523" s="55"/>
      <c r="E1523" s="55"/>
      <c r="F1523" s="55"/>
    </row>
    <row r="1524" spans="2:6">
      <c r="B1524" s="55"/>
      <c r="C1524" s="55"/>
      <c r="D1524" s="55"/>
      <c r="E1524" s="55"/>
      <c r="F1524" s="55"/>
    </row>
    <row r="1525" spans="2:6">
      <c r="B1525" s="55"/>
      <c r="C1525" s="55"/>
      <c r="D1525" s="55"/>
      <c r="E1525" s="55"/>
      <c r="F1525" s="55"/>
    </row>
    <row r="1526" spans="2:6">
      <c r="B1526" s="55"/>
      <c r="C1526" s="55"/>
      <c r="D1526" s="55"/>
      <c r="E1526" s="55"/>
      <c r="F1526" s="55"/>
    </row>
    <row r="1527" spans="2:6">
      <c r="B1527" s="55"/>
      <c r="C1527" s="55"/>
      <c r="D1527" s="55"/>
      <c r="E1527" s="55"/>
      <c r="F1527" s="55"/>
    </row>
    <row r="1528" spans="2:6">
      <c r="B1528" s="55"/>
      <c r="C1528" s="55"/>
      <c r="D1528" s="55"/>
      <c r="E1528" s="55"/>
      <c r="F1528" s="55"/>
    </row>
    <row r="1529" spans="2:6">
      <c r="B1529" s="55"/>
      <c r="C1529" s="55"/>
      <c r="D1529" s="55"/>
      <c r="E1529" s="55"/>
      <c r="F1529" s="55"/>
    </row>
    <row r="1530" spans="2:6">
      <c r="B1530" s="55"/>
      <c r="C1530" s="55"/>
      <c r="D1530" s="55"/>
      <c r="E1530" s="55"/>
      <c r="F1530" s="55"/>
    </row>
    <row r="1531" spans="2:6">
      <c r="B1531" s="55"/>
      <c r="C1531" s="55"/>
      <c r="D1531" s="55"/>
      <c r="E1531" s="55"/>
      <c r="F1531" s="55"/>
    </row>
    <row r="1532" spans="2:6">
      <c r="B1532" s="55"/>
      <c r="C1532" s="55"/>
      <c r="D1532" s="55"/>
      <c r="E1532" s="55"/>
      <c r="F1532" s="55"/>
    </row>
    <row r="1533" spans="2:6">
      <c r="B1533" s="55"/>
      <c r="C1533" s="55"/>
      <c r="D1533" s="55"/>
      <c r="E1533" s="55"/>
      <c r="F1533" s="55"/>
    </row>
    <row r="1534" spans="2:6">
      <c r="B1534" s="55"/>
      <c r="C1534" s="55"/>
      <c r="D1534" s="55"/>
      <c r="E1534" s="55"/>
      <c r="F1534" s="55"/>
    </row>
    <row r="1535" spans="2:6">
      <c r="B1535" s="55"/>
      <c r="C1535" s="55"/>
      <c r="D1535" s="55"/>
      <c r="E1535" s="55"/>
      <c r="F1535" s="55"/>
    </row>
    <row r="1536" spans="2:6">
      <c r="B1536" s="55"/>
      <c r="C1536" s="55"/>
      <c r="D1536" s="55"/>
      <c r="E1536" s="55"/>
      <c r="F1536" s="55"/>
    </row>
    <row r="1537" spans="2:6">
      <c r="B1537" s="55"/>
      <c r="C1537" s="55"/>
      <c r="D1537" s="55"/>
      <c r="E1537" s="55"/>
      <c r="F1537" s="55"/>
    </row>
    <row r="1538" spans="2:6">
      <c r="B1538" s="55"/>
      <c r="C1538" s="55"/>
      <c r="D1538" s="55"/>
      <c r="E1538" s="55"/>
      <c r="F1538" s="55"/>
    </row>
    <row r="1539" spans="2:6">
      <c r="B1539" s="55"/>
      <c r="C1539" s="55"/>
      <c r="D1539" s="55"/>
      <c r="E1539" s="55"/>
      <c r="F1539" s="55"/>
    </row>
    <row r="1540" spans="2:6">
      <c r="B1540" s="55"/>
      <c r="C1540" s="55"/>
      <c r="D1540" s="55"/>
      <c r="E1540" s="55"/>
      <c r="F1540" s="55"/>
    </row>
    <row r="1541" spans="2:6">
      <c r="B1541" s="55"/>
      <c r="C1541" s="55"/>
      <c r="D1541" s="55"/>
      <c r="E1541" s="55"/>
      <c r="F1541" s="55"/>
    </row>
    <row r="1542" spans="2:6">
      <c r="B1542" s="55"/>
      <c r="C1542" s="55"/>
      <c r="D1542" s="55"/>
      <c r="E1542" s="55"/>
      <c r="F1542" s="55"/>
    </row>
    <row r="1543" spans="2:6">
      <c r="B1543" s="55"/>
      <c r="C1543" s="55"/>
      <c r="D1543" s="55"/>
      <c r="E1543" s="55"/>
      <c r="F1543" s="55"/>
    </row>
    <row r="1544" spans="2:6">
      <c r="B1544" s="55"/>
      <c r="C1544" s="55"/>
      <c r="D1544" s="55"/>
      <c r="E1544" s="55"/>
      <c r="F1544" s="55"/>
    </row>
    <row r="1545" spans="2:6">
      <c r="B1545" s="55"/>
      <c r="C1545" s="55"/>
      <c r="D1545" s="55"/>
      <c r="E1545" s="55"/>
      <c r="F1545" s="55"/>
    </row>
    <row r="1546" spans="2:6">
      <c r="B1546" s="55"/>
      <c r="C1546" s="55"/>
      <c r="D1546" s="55"/>
      <c r="E1546" s="55"/>
      <c r="F1546" s="55"/>
    </row>
    <row r="1547" spans="2:6">
      <c r="B1547" s="55"/>
      <c r="C1547" s="55"/>
      <c r="D1547" s="55"/>
      <c r="E1547" s="55"/>
      <c r="F1547" s="55"/>
    </row>
    <row r="1548" spans="2:6">
      <c r="B1548" s="55"/>
      <c r="C1548" s="55"/>
      <c r="D1548" s="55"/>
      <c r="E1548" s="55"/>
      <c r="F1548" s="55"/>
    </row>
    <row r="1549" spans="2:6">
      <c r="B1549" s="55"/>
      <c r="C1549" s="55"/>
      <c r="D1549" s="55"/>
      <c r="E1549" s="55"/>
      <c r="F1549" s="55"/>
    </row>
    <row r="1550" spans="2:6">
      <c r="B1550" s="55"/>
      <c r="C1550" s="55"/>
      <c r="D1550" s="55"/>
      <c r="E1550" s="55"/>
      <c r="F1550" s="55"/>
    </row>
    <row r="1551" spans="2:6">
      <c r="B1551" s="55"/>
      <c r="C1551" s="55"/>
      <c r="D1551" s="55"/>
      <c r="E1551" s="55"/>
      <c r="F1551" s="55"/>
    </row>
    <row r="1552" spans="2:6">
      <c r="B1552" s="55"/>
      <c r="C1552" s="55"/>
      <c r="D1552" s="55"/>
      <c r="E1552" s="55"/>
      <c r="F1552" s="55"/>
    </row>
    <row r="1553" spans="2:6">
      <c r="B1553" s="55"/>
      <c r="C1553" s="55"/>
      <c r="D1553" s="55"/>
      <c r="E1553" s="55"/>
      <c r="F1553" s="55"/>
    </row>
    <row r="1554" spans="2:6">
      <c r="B1554" s="55"/>
      <c r="C1554" s="55"/>
      <c r="D1554" s="55"/>
      <c r="E1554" s="55"/>
      <c r="F1554" s="55"/>
    </row>
    <row r="1555" spans="2:6">
      <c r="B1555" s="55"/>
      <c r="C1555" s="55"/>
      <c r="D1555" s="55"/>
      <c r="E1555" s="55"/>
      <c r="F1555" s="55"/>
    </row>
    <row r="1556" spans="2:6">
      <c r="B1556" s="55"/>
      <c r="C1556" s="55"/>
      <c r="D1556" s="55"/>
      <c r="E1556" s="55"/>
      <c r="F1556" s="55"/>
    </row>
    <row r="1557" spans="2:6">
      <c r="B1557" s="55"/>
      <c r="C1557" s="55"/>
      <c r="D1557" s="55"/>
      <c r="E1557" s="55"/>
      <c r="F1557" s="55"/>
    </row>
    <row r="1558" spans="2:6">
      <c r="B1558" s="55"/>
      <c r="C1558" s="55"/>
      <c r="D1558" s="55"/>
      <c r="E1558" s="55"/>
      <c r="F1558" s="55"/>
    </row>
    <row r="1559" spans="2:6">
      <c r="B1559" s="55"/>
      <c r="C1559" s="55"/>
      <c r="D1559" s="55"/>
      <c r="E1559" s="55"/>
      <c r="F1559" s="55"/>
    </row>
    <row r="1560" spans="2:6">
      <c r="B1560" s="55"/>
      <c r="C1560" s="55"/>
      <c r="D1560" s="55"/>
      <c r="E1560" s="55"/>
      <c r="F1560" s="55"/>
    </row>
    <row r="1561" spans="2:6">
      <c r="B1561" s="55"/>
      <c r="C1561" s="55"/>
      <c r="D1561" s="55"/>
      <c r="E1561" s="55"/>
      <c r="F1561" s="55"/>
    </row>
    <row r="1562" spans="2:6">
      <c r="B1562" s="55"/>
      <c r="C1562" s="55"/>
      <c r="D1562" s="55"/>
      <c r="E1562" s="55"/>
      <c r="F1562" s="55"/>
    </row>
    <row r="1563" spans="2:6">
      <c r="B1563" s="55"/>
      <c r="C1563" s="55"/>
      <c r="D1563" s="55"/>
      <c r="E1563" s="55"/>
      <c r="F1563" s="55"/>
    </row>
    <row r="1564" spans="2:6">
      <c r="B1564" s="55"/>
      <c r="C1564" s="55"/>
      <c r="D1564" s="55"/>
      <c r="E1564" s="55"/>
      <c r="F1564" s="55"/>
    </row>
    <row r="1565" spans="2:6">
      <c r="B1565" s="55"/>
      <c r="C1565" s="55"/>
      <c r="D1565" s="55"/>
      <c r="E1565" s="55"/>
      <c r="F1565" s="55"/>
    </row>
    <row r="1566" spans="2:6">
      <c r="B1566" s="55"/>
      <c r="C1566" s="55"/>
      <c r="D1566" s="55"/>
      <c r="E1566" s="55"/>
      <c r="F1566" s="55"/>
    </row>
    <row r="1567" spans="2:6">
      <c r="B1567" s="55"/>
      <c r="C1567" s="55"/>
      <c r="D1567" s="55"/>
      <c r="E1567" s="55"/>
      <c r="F1567" s="55"/>
    </row>
    <row r="1568" spans="2:6">
      <c r="B1568" s="55"/>
      <c r="C1568" s="55"/>
      <c r="D1568" s="55"/>
      <c r="E1568" s="55"/>
      <c r="F1568" s="55"/>
    </row>
    <row r="1569" spans="2:6">
      <c r="B1569" s="55"/>
      <c r="C1569" s="55"/>
      <c r="D1569" s="55"/>
      <c r="E1569" s="55"/>
      <c r="F1569" s="55"/>
    </row>
    <row r="1570" spans="2:6">
      <c r="B1570" s="55"/>
      <c r="C1570" s="55"/>
      <c r="D1570" s="55"/>
      <c r="E1570" s="55"/>
      <c r="F1570" s="55"/>
    </row>
    <row r="1571" spans="2:6">
      <c r="B1571" s="55"/>
      <c r="C1571" s="55"/>
      <c r="D1571" s="55"/>
      <c r="E1571" s="55"/>
      <c r="F1571" s="55"/>
    </row>
    <row r="1572" spans="2:6">
      <c r="B1572" s="55"/>
      <c r="C1572" s="55"/>
      <c r="D1572" s="55"/>
      <c r="E1572" s="55"/>
      <c r="F1572" s="55"/>
    </row>
    <row r="1573" spans="2:6">
      <c r="B1573" s="55"/>
      <c r="C1573" s="55"/>
      <c r="D1573" s="55"/>
      <c r="E1573" s="55"/>
      <c r="F1573" s="55"/>
    </row>
    <row r="1574" spans="2:6">
      <c r="B1574" s="55"/>
      <c r="C1574" s="55"/>
      <c r="D1574" s="55"/>
      <c r="E1574" s="55"/>
      <c r="F1574" s="55"/>
    </row>
    <row r="1575" spans="2:6">
      <c r="B1575" s="55"/>
      <c r="C1575" s="55"/>
      <c r="D1575" s="55"/>
      <c r="E1575" s="55"/>
      <c r="F1575" s="55"/>
    </row>
    <row r="1576" spans="2:6">
      <c r="B1576" s="55"/>
      <c r="C1576" s="55"/>
      <c r="D1576" s="55"/>
      <c r="E1576" s="55"/>
      <c r="F1576" s="55"/>
    </row>
    <row r="1577" spans="2:6">
      <c r="B1577" s="55"/>
      <c r="C1577" s="55"/>
      <c r="D1577" s="55"/>
      <c r="E1577" s="55"/>
      <c r="F1577" s="55"/>
    </row>
    <row r="1578" spans="2:6">
      <c r="B1578" s="55"/>
      <c r="C1578" s="55"/>
      <c r="D1578" s="55"/>
      <c r="E1578" s="55"/>
      <c r="F1578" s="55"/>
    </row>
    <row r="1579" spans="2:6">
      <c r="B1579" s="55"/>
      <c r="C1579" s="55"/>
      <c r="D1579" s="55"/>
      <c r="E1579" s="55"/>
      <c r="F1579" s="55"/>
    </row>
    <row r="1580" spans="2:6">
      <c r="B1580" s="55"/>
      <c r="C1580" s="55"/>
      <c r="D1580" s="55"/>
      <c r="E1580" s="55"/>
      <c r="F1580" s="55"/>
    </row>
    <row r="1581" spans="2:6">
      <c r="B1581" s="55"/>
      <c r="C1581" s="55"/>
      <c r="D1581" s="55"/>
      <c r="E1581" s="55"/>
      <c r="F1581" s="55"/>
    </row>
    <row r="1582" spans="2:6">
      <c r="B1582" s="55"/>
      <c r="C1582" s="55"/>
      <c r="D1582" s="55"/>
      <c r="E1582" s="55"/>
      <c r="F1582" s="55"/>
    </row>
    <row r="1583" spans="2:6">
      <c r="B1583" s="55"/>
      <c r="C1583" s="55"/>
      <c r="D1583" s="55"/>
      <c r="E1583" s="55"/>
      <c r="F1583" s="55"/>
    </row>
    <row r="1584" spans="2:6">
      <c r="B1584" s="55"/>
      <c r="C1584" s="55"/>
      <c r="D1584" s="55"/>
      <c r="E1584" s="55"/>
      <c r="F1584" s="55"/>
    </row>
    <row r="1585" spans="2:6">
      <c r="B1585" s="55"/>
      <c r="C1585" s="55"/>
      <c r="D1585" s="55"/>
      <c r="E1585" s="55"/>
      <c r="F1585" s="55"/>
    </row>
    <row r="1586" spans="2:6">
      <c r="B1586" s="55"/>
      <c r="C1586" s="55"/>
      <c r="D1586" s="55"/>
      <c r="E1586" s="55"/>
      <c r="F1586" s="55"/>
    </row>
    <row r="1587" spans="2:6">
      <c r="B1587" s="55"/>
      <c r="C1587" s="55"/>
      <c r="D1587" s="55"/>
      <c r="E1587" s="55"/>
      <c r="F1587" s="55"/>
    </row>
    <row r="1588" spans="2:6">
      <c r="B1588" s="55"/>
      <c r="C1588" s="55"/>
      <c r="D1588" s="55"/>
      <c r="E1588" s="55"/>
      <c r="F1588" s="55"/>
    </row>
    <row r="1589" spans="2:6">
      <c r="B1589" s="55"/>
      <c r="C1589" s="55"/>
      <c r="D1589" s="55"/>
      <c r="E1589" s="55"/>
      <c r="F1589" s="55"/>
    </row>
    <row r="1590" spans="2:6">
      <c r="B1590" s="55"/>
      <c r="C1590" s="55"/>
      <c r="D1590" s="55"/>
      <c r="E1590" s="55"/>
      <c r="F1590" s="55"/>
    </row>
    <row r="1591" spans="2:6">
      <c r="B1591" s="55"/>
      <c r="C1591" s="55"/>
      <c r="D1591" s="55"/>
      <c r="E1591" s="55"/>
      <c r="F1591" s="55"/>
    </row>
    <row r="1592" spans="2:6">
      <c r="B1592" s="55"/>
      <c r="C1592" s="55"/>
      <c r="D1592" s="55"/>
      <c r="E1592" s="55"/>
      <c r="F1592" s="55"/>
    </row>
    <row r="1593" spans="2:6">
      <c r="B1593" s="55"/>
      <c r="C1593" s="55"/>
      <c r="D1593" s="55"/>
      <c r="E1593" s="55"/>
      <c r="F1593" s="55"/>
    </row>
    <row r="1594" spans="2:6">
      <c r="B1594" s="55"/>
      <c r="C1594" s="55"/>
      <c r="D1594" s="55"/>
      <c r="E1594" s="55"/>
      <c r="F1594" s="55"/>
    </row>
    <row r="1595" spans="2:6">
      <c r="B1595" s="55"/>
      <c r="C1595" s="55"/>
      <c r="D1595" s="55"/>
      <c r="E1595" s="55"/>
      <c r="F1595" s="55"/>
    </row>
    <row r="1596" spans="2:6">
      <c r="B1596" s="55"/>
      <c r="C1596" s="55"/>
      <c r="D1596" s="55"/>
      <c r="E1596" s="55"/>
      <c r="F1596" s="55"/>
    </row>
    <row r="1597" spans="2:6">
      <c r="B1597" s="55"/>
      <c r="C1597" s="55"/>
      <c r="D1597" s="55"/>
      <c r="E1597" s="55"/>
      <c r="F1597" s="55"/>
    </row>
    <row r="1598" spans="2:6">
      <c r="B1598" s="55"/>
      <c r="C1598" s="55"/>
      <c r="D1598" s="55"/>
      <c r="E1598" s="55"/>
      <c r="F1598" s="55"/>
    </row>
    <row r="1599" spans="2:6">
      <c r="B1599" s="55"/>
      <c r="C1599" s="55"/>
      <c r="D1599" s="55"/>
      <c r="E1599" s="55"/>
      <c r="F1599" s="55"/>
    </row>
    <row r="1600" spans="2:6">
      <c r="B1600" s="55"/>
      <c r="C1600" s="55"/>
      <c r="D1600" s="55"/>
      <c r="E1600" s="55"/>
      <c r="F1600" s="55"/>
    </row>
    <row r="1601" spans="2:6">
      <c r="B1601" s="55"/>
      <c r="C1601" s="55"/>
      <c r="D1601" s="55"/>
      <c r="E1601" s="55"/>
      <c r="F1601" s="55"/>
    </row>
    <row r="1602" spans="2:6">
      <c r="B1602" s="55"/>
      <c r="C1602" s="55"/>
      <c r="D1602" s="55"/>
      <c r="E1602" s="55"/>
      <c r="F1602" s="55"/>
    </row>
    <row r="1603" spans="2:6">
      <c r="B1603" s="55"/>
      <c r="C1603" s="55"/>
      <c r="D1603" s="55"/>
      <c r="E1603" s="55"/>
      <c r="F1603" s="55"/>
    </row>
    <row r="1604" spans="2:6">
      <c r="B1604" s="55"/>
      <c r="C1604" s="55"/>
      <c r="D1604" s="55"/>
      <c r="E1604" s="55"/>
      <c r="F1604" s="55"/>
    </row>
    <row r="1605" spans="2:6">
      <c r="B1605" s="55"/>
      <c r="C1605" s="55"/>
      <c r="D1605" s="55"/>
      <c r="E1605" s="55"/>
      <c r="F1605" s="55"/>
    </row>
    <row r="1606" spans="2:6">
      <c r="B1606" s="55"/>
      <c r="C1606" s="55"/>
      <c r="D1606" s="55"/>
      <c r="E1606" s="55"/>
      <c r="F1606" s="55"/>
    </row>
    <row r="1607" spans="2:6">
      <c r="B1607" s="55"/>
      <c r="C1607" s="55"/>
      <c r="D1607" s="55"/>
      <c r="E1607" s="55"/>
      <c r="F1607" s="55"/>
    </row>
    <row r="1608" spans="2:6">
      <c r="B1608" s="55"/>
      <c r="C1608" s="55"/>
      <c r="D1608" s="55"/>
      <c r="E1608" s="55"/>
      <c r="F1608" s="55"/>
    </row>
    <row r="1609" spans="2:6">
      <c r="B1609" s="55"/>
      <c r="C1609" s="55"/>
      <c r="D1609" s="55"/>
      <c r="E1609" s="55"/>
      <c r="F1609" s="55"/>
    </row>
    <row r="1610" spans="2:6">
      <c r="B1610" s="55"/>
      <c r="C1610" s="55"/>
      <c r="D1610" s="55"/>
      <c r="E1610" s="55"/>
      <c r="F1610" s="55"/>
    </row>
    <row r="1611" spans="2:6">
      <c r="B1611" s="55"/>
      <c r="C1611" s="55"/>
      <c r="D1611" s="55"/>
      <c r="E1611" s="55"/>
      <c r="F1611" s="55"/>
    </row>
    <row r="1612" spans="2:6">
      <c r="B1612" s="55"/>
      <c r="C1612" s="55"/>
      <c r="D1612" s="55"/>
      <c r="E1612" s="55"/>
      <c r="F1612" s="55"/>
    </row>
    <row r="1613" spans="2:6">
      <c r="B1613" s="55"/>
      <c r="C1613" s="55"/>
      <c r="D1613" s="55"/>
      <c r="E1613" s="55"/>
      <c r="F1613" s="55"/>
    </row>
    <row r="1614" spans="2:6">
      <c r="B1614" s="55"/>
      <c r="C1614" s="55"/>
      <c r="D1614" s="55"/>
      <c r="E1614" s="55"/>
      <c r="F1614" s="55"/>
    </row>
    <row r="1615" spans="2:6">
      <c r="B1615" s="55"/>
      <c r="C1615" s="55"/>
      <c r="D1615" s="55"/>
      <c r="E1615" s="55"/>
      <c r="F1615" s="55"/>
    </row>
    <row r="1616" spans="2:6">
      <c r="B1616" s="55"/>
      <c r="C1616" s="55"/>
      <c r="D1616" s="55"/>
      <c r="E1616" s="55"/>
      <c r="F1616" s="55"/>
    </row>
    <row r="1617" spans="2:6">
      <c r="B1617" s="55"/>
      <c r="C1617" s="55"/>
      <c r="D1617" s="55"/>
      <c r="E1617" s="55"/>
      <c r="F1617" s="55"/>
    </row>
    <row r="1618" spans="2:6">
      <c r="B1618" s="55"/>
      <c r="C1618" s="55"/>
      <c r="D1618" s="55"/>
      <c r="E1618" s="55"/>
      <c r="F1618" s="55"/>
    </row>
    <row r="1619" spans="2:6">
      <c r="B1619" s="55"/>
      <c r="C1619" s="55"/>
      <c r="D1619" s="55"/>
      <c r="E1619" s="55"/>
      <c r="F1619" s="55"/>
    </row>
    <row r="1620" spans="2:6">
      <c r="B1620" s="55"/>
      <c r="C1620" s="55"/>
      <c r="D1620" s="55"/>
      <c r="E1620" s="55"/>
      <c r="F1620" s="55"/>
    </row>
    <row r="1621" spans="2:6">
      <c r="B1621" s="55"/>
      <c r="C1621" s="55"/>
      <c r="D1621" s="55"/>
      <c r="E1621" s="55"/>
      <c r="F1621" s="55"/>
    </row>
    <row r="1622" spans="2:6">
      <c r="B1622" s="55"/>
      <c r="C1622" s="55"/>
      <c r="D1622" s="55"/>
      <c r="E1622" s="55"/>
      <c r="F1622" s="55"/>
    </row>
    <row r="1623" spans="2:6">
      <c r="B1623" s="55"/>
      <c r="C1623" s="55"/>
      <c r="D1623" s="55"/>
      <c r="E1623" s="55"/>
      <c r="F1623" s="55"/>
    </row>
    <row r="1624" spans="2:6">
      <c r="B1624" s="55"/>
      <c r="C1624" s="55"/>
      <c r="D1624" s="55"/>
      <c r="E1624" s="55"/>
      <c r="F1624" s="55"/>
    </row>
    <row r="1625" spans="2:6">
      <c r="B1625" s="55"/>
      <c r="C1625" s="55"/>
      <c r="D1625" s="55"/>
      <c r="E1625" s="55"/>
      <c r="F1625" s="55"/>
    </row>
    <row r="1626" spans="2:6">
      <c r="B1626" s="55"/>
      <c r="C1626" s="55"/>
      <c r="D1626" s="55"/>
      <c r="E1626" s="55"/>
      <c r="F1626" s="55"/>
    </row>
    <row r="1627" spans="2:6">
      <c r="B1627" s="55"/>
      <c r="C1627" s="55"/>
      <c r="D1627" s="55"/>
      <c r="E1627" s="55"/>
      <c r="F1627" s="55"/>
    </row>
    <row r="1628" spans="2:6">
      <c r="B1628" s="55"/>
      <c r="C1628" s="55"/>
      <c r="D1628" s="55"/>
      <c r="E1628" s="55"/>
      <c r="F1628" s="55"/>
    </row>
    <row r="1629" spans="2:6">
      <c r="B1629" s="55"/>
      <c r="C1629" s="55"/>
      <c r="D1629" s="55"/>
      <c r="E1629" s="55"/>
      <c r="F1629" s="55"/>
    </row>
    <row r="1630" spans="2:6">
      <c r="B1630" s="55"/>
      <c r="C1630" s="55"/>
      <c r="D1630" s="55"/>
      <c r="E1630" s="55"/>
      <c r="F1630" s="55"/>
    </row>
    <row r="1631" spans="2:6">
      <c r="B1631" s="55"/>
      <c r="C1631" s="55"/>
      <c r="D1631" s="55"/>
      <c r="E1631" s="55"/>
      <c r="F1631" s="55"/>
    </row>
    <row r="1632" spans="2:6">
      <c r="B1632" s="55"/>
      <c r="C1632" s="55"/>
      <c r="D1632" s="55"/>
      <c r="E1632" s="55"/>
      <c r="F1632" s="55"/>
    </row>
    <row r="1633" spans="2:6">
      <c r="B1633" s="55"/>
      <c r="C1633" s="55"/>
      <c r="D1633" s="55"/>
      <c r="E1633" s="55"/>
      <c r="F1633" s="55"/>
    </row>
    <row r="1634" spans="2:6">
      <c r="B1634" s="55"/>
      <c r="C1634" s="55"/>
      <c r="D1634" s="55"/>
      <c r="E1634" s="55"/>
      <c r="F1634" s="55"/>
    </row>
    <row r="1635" spans="2:6">
      <c r="B1635" s="55"/>
      <c r="C1635" s="55"/>
      <c r="D1635" s="55"/>
      <c r="E1635" s="55"/>
      <c r="F1635" s="55"/>
    </row>
    <row r="1636" spans="2:6">
      <c r="B1636" s="55"/>
      <c r="C1636" s="55"/>
      <c r="D1636" s="55"/>
      <c r="E1636" s="55"/>
      <c r="F1636" s="55"/>
    </row>
    <row r="1637" spans="2:6">
      <c r="B1637" s="55"/>
      <c r="C1637" s="55"/>
      <c r="D1637" s="55"/>
      <c r="E1637" s="55"/>
      <c r="F1637" s="55"/>
    </row>
    <row r="1638" spans="2:6">
      <c r="B1638" s="55"/>
      <c r="C1638" s="55"/>
      <c r="D1638" s="55"/>
      <c r="E1638" s="55"/>
      <c r="F1638" s="55"/>
    </row>
    <row r="1639" spans="2:6">
      <c r="B1639" s="55"/>
      <c r="C1639" s="55"/>
      <c r="D1639" s="55"/>
      <c r="E1639" s="55"/>
      <c r="F1639" s="55"/>
    </row>
    <row r="1640" spans="2:6">
      <c r="B1640" s="55"/>
      <c r="C1640" s="55"/>
      <c r="D1640" s="55"/>
      <c r="E1640" s="55"/>
      <c r="F1640" s="55"/>
    </row>
    <row r="1641" spans="2:6">
      <c r="B1641" s="55"/>
      <c r="C1641" s="55"/>
      <c r="D1641" s="55"/>
      <c r="E1641" s="55"/>
      <c r="F1641" s="55"/>
    </row>
    <row r="1642" spans="2:6">
      <c r="B1642" s="55"/>
      <c r="C1642" s="55"/>
      <c r="D1642" s="55"/>
      <c r="E1642" s="55"/>
      <c r="F1642" s="55"/>
    </row>
    <row r="1643" spans="2:6">
      <c r="B1643" s="55"/>
      <c r="C1643" s="55"/>
      <c r="D1643" s="55"/>
      <c r="E1643" s="55"/>
      <c r="F1643" s="55"/>
    </row>
    <row r="1644" spans="2:6">
      <c r="B1644" s="55"/>
      <c r="C1644" s="55"/>
      <c r="D1644" s="55"/>
      <c r="E1644" s="55"/>
      <c r="F1644" s="55"/>
    </row>
    <row r="1645" spans="2:6">
      <c r="B1645" s="55"/>
      <c r="C1645" s="55"/>
      <c r="D1645" s="55"/>
      <c r="E1645" s="55"/>
      <c r="F1645" s="55"/>
    </row>
    <row r="1646" spans="2:6">
      <c r="B1646" s="55"/>
      <c r="C1646" s="55"/>
      <c r="D1646" s="55"/>
      <c r="E1646" s="55"/>
      <c r="F1646" s="55"/>
    </row>
    <row r="1647" spans="2:6">
      <c r="B1647" s="55"/>
      <c r="C1647" s="55"/>
      <c r="D1647" s="55"/>
      <c r="E1647" s="55"/>
      <c r="F1647" s="55"/>
    </row>
    <row r="1648" spans="2:6">
      <c r="B1648" s="55"/>
      <c r="C1648" s="55"/>
      <c r="D1648" s="55"/>
      <c r="E1648" s="55"/>
      <c r="F1648" s="55"/>
    </row>
    <row r="1649" spans="2:6">
      <c r="B1649" s="55"/>
      <c r="C1649" s="55"/>
      <c r="D1649" s="55"/>
      <c r="E1649" s="55"/>
      <c r="F1649" s="55"/>
    </row>
    <row r="1650" spans="2:6">
      <c r="B1650" s="55"/>
      <c r="C1650" s="55"/>
      <c r="D1650" s="55"/>
      <c r="E1650" s="55"/>
      <c r="F1650" s="55"/>
    </row>
    <row r="1651" spans="2:6">
      <c r="B1651" s="55"/>
      <c r="C1651" s="55"/>
      <c r="D1651" s="55"/>
      <c r="E1651" s="55"/>
      <c r="F1651" s="55"/>
    </row>
    <row r="1652" spans="2:6">
      <c r="B1652" s="55"/>
      <c r="C1652" s="55"/>
      <c r="D1652" s="55"/>
      <c r="E1652" s="55"/>
      <c r="F1652" s="55"/>
    </row>
    <row r="1653" spans="2:6">
      <c r="B1653" s="55"/>
      <c r="C1653" s="55"/>
      <c r="D1653" s="55"/>
      <c r="E1653" s="55"/>
      <c r="F1653" s="55"/>
    </row>
    <row r="1654" spans="2:6">
      <c r="B1654" s="55"/>
      <c r="C1654" s="55"/>
      <c r="D1654" s="55"/>
      <c r="E1654" s="55"/>
      <c r="F1654" s="55"/>
    </row>
    <row r="1655" spans="2:6">
      <c r="B1655" s="55"/>
      <c r="C1655" s="55"/>
      <c r="D1655" s="55"/>
      <c r="E1655" s="55"/>
      <c r="F1655" s="55"/>
    </row>
    <row r="1656" spans="2:6">
      <c r="B1656" s="55"/>
      <c r="C1656" s="55"/>
      <c r="D1656" s="55"/>
      <c r="E1656" s="55"/>
      <c r="F1656" s="55"/>
    </row>
    <row r="1657" spans="2:6">
      <c r="B1657" s="55"/>
      <c r="C1657" s="55"/>
      <c r="D1657" s="55"/>
      <c r="E1657" s="55"/>
      <c r="F1657" s="55"/>
    </row>
    <row r="1658" spans="2:6">
      <c r="B1658" s="55"/>
      <c r="C1658" s="55"/>
      <c r="D1658" s="55"/>
      <c r="E1658" s="55"/>
      <c r="F1658" s="55"/>
    </row>
    <row r="1659" spans="2:6">
      <c r="B1659" s="55"/>
      <c r="C1659" s="55"/>
      <c r="D1659" s="55"/>
      <c r="E1659" s="55"/>
      <c r="F1659" s="55"/>
    </row>
    <row r="1660" spans="2:6">
      <c r="B1660" s="55"/>
      <c r="C1660" s="55"/>
      <c r="D1660" s="55"/>
      <c r="E1660" s="55"/>
      <c r="F1660" s="55"/>
    </row>
    <row r="1661" spans="2:6">
      <c r="B1661" s="55"/>
      <c r="C1661" s="55"/>
      <c r="D1661" s="55"/>
      <c r="E1661" s="55"/>
      <c r="F1661" s="55"/>
    </row>
    <row r="1662" spans="2:6">
      <c r="B1662" s="55"/>
      <c r="C1662" s="55"/>
      <c r="D1662" s="55"/>
      <c r="E1662" s="55"/>
      <c r="F1662" s="55"/>
    </row>
    <row r="1663" spans="2:6">
      <c r="B1663" s="55"/>
      <c r="C1663" s="55"/>
      <c r="D1663" s="55"/>
      <c r="E1663" s="55"/>
      <c r="F1663" s="55"/>
    </row>
    <row r="1664" spans="2:6">
      <c r="B1664" s="55"/>
      <c r="C1664" s="55"/>
      <c r="D1664" s="55"/>
      <c r="E1664" s="55"/>
      <c r="F1664" s="55"/>
    </row>
    <row r="1665" spans="2:6">
      <c r="B1665" s="55"/>
      <c r="C1665" s="55"/>
      <c r="D1665" s="55"/>
      <c r="E1665" s="55"/>
      <c r="F1665" s="55"/>
    </row>
    <row r="1666" spans="2:6">
      <c r="B1666" s="55"/>
      <c r="C1666" s="55"/>
      <c r="D1666" s="55"/>
      <c r="E1666" s="55"/>
      <c r="F1666" s="55"/>
    </row>
    <row r="1667" spans="2:6">
      <c r="B1667" s="55"/>
      <c r="C1667" s="55"/>
      <c r="D1667" s="55"/>
      <c r="E1667" s="55"/>
      <c r="F1667" s="55"/>
    </row>
    <row r="1668" spans="2:6">
      <c r="B1668" s="55"/>
      <c r="C1668" s="55"/>
      <c r="D1668" s="55"/>
      <c r="E1668" s="55"/>
      <c r="F1668" s="55"/>
    </row>
    <row r="1669" spans="2:6">
      <c r="B1669" s="55"/>
      <c r="C1669" s="55"/>
      <c r="D1669" s="55"/>
      <c r="E1669" s="55"/>
      <c r="F1669" s="55"/>
    </row>
    <row r="1670" spans="2:6">
      <c r="B1670" s="55"/>
      <c r="C1670" s="55"/>
      <c r="D1670" s="55"/>
      <c r="E1670" s="55"/>
      <c r="F1670" s="55"/>
    </row>
    <row r="1671" spans="2:6">
      <c r="B1671" s="55"/>
      <c r="C1671" s="55"/>
      <c r="D1671" s="55"/>
      <c r="E1671" s="55"/>
      <c r="F1671" s="55"/>
    </row>
    <row r="1672" spans="2:6">
      <c r="B1672" s="55"/>
      <c r="C1672" s="55"/>
      <c r="D1672" s="55"/>
      <c r="E1672" s="55"/>
      <c r="F1672" s="55"/>
    </row>
    <row r="1673" spans="2:6">
      <c r="B1673" s="55"/>
      <c r="C1673" s="55"/>
      <c r="D1673" s="55"/>
      <c r="E1673" s="55"/>
      <c r="F1673" s="55"/>
    </row>
    <row r="1674" spans="2:6">
      <c r="B1674" s="55"/>
      <c r="C1674" s="55"/>
      <c r="D1674" s="55"/>
      <c r="E1674" s="55"/>
      <c r="F1674" s="55"/>
    </row>
    <row r="1675" spans="2:6">
      <c r="B1675" s="55"/>
      <c r="C1675" s="55"/>
      <c r="D1675" s="55"/>
      <c r="E1675" s="55"/>
      <c r="F1675" s="55"/>
    </row>
    <row r="1676" spans="2:6">
      <c r="B1676" s="55"/>
      <c r="C1676" s="55"/>
      <c r="D1676" s="55"/>
      <c r="E1676" s="55"/>
      <c r="F1676" s="55"/>
    </row>
    <row r="1677" spans="2:6">
      <c r="B1677" s="55"/>
      <c r="C1677" s="55"/>
      <c r="D1677" s="55"/>
      <c r="E1677" s="55"/>
      <c r="F1677" s="55"/>
    </row>
    <row r="1678" spans="2:6">
      <c r="B1678" s="55"/>
      <c r="C1678" s="55"/>
      <c r="D1678" s="55"/>
      <c r="E1678" s="55"/>
      <c r="F1678" s="55"/>
    </row>
    <row r="1679" spans="2:6">
      <c r="B1679" s="55"/>
      <c r="C1679" s="55"/>
      <c r="D1679" s="55"/>
      <c r="E1679" s="55"/>
      <c r="F1679" s="55"/>
    </row>
    <row r="1680" spans="2:6">
      <c r="B1680" s="55"/>
      <c r="C1680" s="55"/>
      <c r="D1680" s="55"/>
      <c r="E1680" s="55"/>
      <c r="F1680" s="55"/>
    </row>
    <row r="1681" spans="2:6">
      <c r="B1681" s="55"/>
      <c r="C1681" s="55"/>
      <c r="D1681" s="55"/>
      <c r="E1681" s="55"/>
      <c r="F1681" s="55"/>
    </row>
    <row r="1682" spans="2:6">
      <c r="B1682" s="55"/>
      <c r="C1682" s="55"/>
      <c r="D1682" s="55"/>
      <c r="E1682" s="55"/>
      <c r="F1682" s="55"/>
    </row>
    <row r="1683" spans="2:6">
      <c r="B1683" s="55"/>
      <c r="C1683" s="55"/>
      <c r="D1683" s="55"/>
      <c r="E1683" s="55"/>
      <c r="F1683" s="55"/>
    </row>
    <row r="1684" spans="2:6">
      <c r="B1684" s="55"/>
      <c r="C1684" s="55"/>
      <c r="D1684" s="55"/>
      <c r="E1684" s="55"/>
      <c r="F1684" s="55"/>
    </row>
    <row r="1685" spans="2:6">
      <c r="B1685" s="55"/>
      <c r="C1685" s="55"/>
      <c r="D1685" s="55"/>
      <c r="E1685" s="55"/>
      <c r="F1685" s="55"/>
    </row>
    <row r="1686" spans="2:6">
      <c r="B1686" s="55"/>
      <c r="C1686" s="55"/>
      <c r="D1686" s="55"/>
      <c r="E1686" s="55"/>
      <c r="F1686" s="55"/>
    </row>
    <row r="1687" spans="2:6">
      <c r="B1687" s="55"/>
      <c r="C1687" s="55"/>
      <c r="D1687" s="55"/>
      <c r="E1687" s="55"/>
      <c r="F1687" s="55"/>
    </row>
    <row r="1688" spans="2:6">
      <c r="B1688" s="55"/>
      <c r="C1688" s="55"/>
      <c r="D1688" s="55"/>
      <c r="E1688" s="55"/>
      <c r="F1688" s="55"/>
    </row>
    <row r="1689" spans="2:6">
      <c r="B1689" s="55"/>
      <c r="C1689" s="55"/>
      <c r="D1689" s="55"/>
      <c r="E1689" s="55"/>
      <c r="F1689" s="55"/>
    </row>
    <row r="1690" spans="2:6">
      <c r="B1690" s="55"/>
      <c r="C1690" s="55"/>
      <c r="D1690" s="55"/>
      <c r="E1690" s="55"/>
      <c r="F1690" s="55"/>
    </row>
    <row r="1691" spans="2:6">
      <c r="B1691" s="55"/>
      <c r="C1691" s="55"/>
      <c r="D1691" s="55"/>
      <c r="E1691" s="55"/>
      <c r="F1691" s="55"/>
    </row>
    <row r="1692" spans="2:6">
      <c r="B1692" s="55"/>
      <c r="C1692" s="55"/>
      <c r="D1692" s="55"/>
      <c r="E1692" s="55"/>
      <c r="F1692" s="55"/>
    </row>
    <row r="1693" spans="2:6">
      <c r="B1693" s="55"/>
      <c r="C1693" s="55"/>
      <c r="D1693" s="55"/>
      <c r="E1693" s="55"/>
      <c r="F1693" s="55"/>
    </row>
    <row r="1694" spans="2:6">
      <c r="B1694" s="55"/>
      <c r="C1694" s="55"/>
      <c r="D1694" s="55"/>
      <c r="E1694" s="55"/>
      <c r="F1694" s="55"/>
    </row>
    <row r="1695" spans="2:6">
      <c r="B1695" s="55"/>
      <c r="C1695" s="55"/>
      <c r="D1695" s="55"/>
      <c r="E1695" s="55"/>
      <c r="F1695" s="55"/>
    </row>
    <row r="1696" spans="2:6">
      <c r="B1696" s="55"/>
      <c r="C1696" s="55"/>
      <c r="D1696" s="55"/>
      <c r="E1696" s="55"/>
      <c r="F1696" s="55"/>
    </row>
    <row r="1697" spans="2:6">
      <c r="B1697" s="55"/>
      <c r="C1697" s="55"/>
      <c r="D1697" s="55"/>
      <c r="E1697" s="55"/>
      <c r="F1697" s="55"/>
    </row>
    <row r="1698" spans="2:6">
      <c r="B1698" s="55"/>
      <c r="C1698" s="55"/>
      <c r="D1698" s="55"/>
      <c r="E1698" s="55"/>
      <c r="F1698" s="55"/>
    </row>
    <row r="1699" spans="2:6">
      <c r="B1699" s="55"/>
      <c r="C1699" s="55"/>
      <c r="D1699" s="55"/>
      <c r="E1699" s="55"/>
      <c r="F1699" s="55"/>
    </row>
    <row r="1700" spans="2:6">
      <c r="B1700" s="55"/>
      <c r="C1700" s="55"/>
      <c r="D1700" s="55"/>
      <c r="E1700" s="55"/>
      <c r="F1700" s="55"/>
    </row>
    <row r="1701" spans="2:6">
      <c r="B1701" s="55"/>
      <c r="C1701" s="55"/>
      <c r="D1701" s="55"/>
      <c r="E1701" s="55"/>
      <c r="F1701" s="55"/>
    </row>
    <row r="1702" spans="2:6">
      <c r="B1702" s="55"/>
      <c r="C1702" s="55"/>
      <c r="D1702" s="55"/>
      <c r="E1702" s="55"/>
      <c r="F1702" s="55"/>
    </row>
    <row r="1703" spans="2:6">
      <c r="B1703" s="55"/>
      <c r="C1703" s="55"/>
      <c r="D1703" s="55"/>
      <c r="E1703" s="55"/>
      <c r="F1703" s="55"/>
    </row>
    <row r="1704" spans="2:6">
      <c r="B1704" s="55"/>
      <c r="C1704" s="55"/>
      <c r="D1704" s="55"/>
      <c r="E1704" s="55"/>
      <c r="F1704" s="55"/>
    </row>
    <row r="1705" spans="2:6">
      <c r="B1705" s="55"/>
      <c r="C1705" s="55"/>
      <c r="D1705" s="55"/>
      <c r="E1705" s="55"/>
      <c r="F1705" s="55"/>
    </row>
    <row r="1706" spans="2:6">
      <c r="B1706" s="55"/>
      <c r="C1706" s="55"/>
      <c r="D1706" s="55"/>
      <c r="E1706" s="55"/>
      <c r="F1706" s="55"/>
    </row>
    <row r="1707" spans="2:6">
      <c r="B1707" s="55"/>
      <c r="C1707" s="55"/>
      <c r="D1707" s="55"/>
      <c r="E1707" s="55"/>
      <c r="F1707" s="55"/>
    </row>
    <row r="1708" spans="2:6">
      <c r="B1708" s="55"/>
      <c r="C1708" s="55"/>
      <c r="D1708" s="55"/>
      <c r="E1708" s="55"/>
      <c r="F1708" s="55"/>
    </row>
    <row r="1709" spans="2:6">
      <c r="B1709" s="55"/>
      <c r="C1709" s="55"/>
      <c r="D1709" s="55"/>
      <c r="E1709" s="55"/>
      <c r="F1709" s="55"/>
    </row>
    <row r="1710" spans="2:6">
      <c r="B1710" s="55"/>
      <c r="C1710" s="55"/>
      <c r="D1710" s="55"/>
      <c r="E1710" s="55"/>
      <c r="F1710" s="55"/>
    </row>
    <row r="1711" spans="2:6">
      <c r="B1711" s="55"/>
      <c r="C1711" s="55"/>
      <c r="D1711" s="55"/>
      <c r="E1711" s="55"/>
      <c r="F1711" s="55"/>
    </row>
    <row r="1712" spans="2:6">
      <c r="B1712" s="55"/>
      <c r="C1712" s="55"/>
      <c r="D1712" s="55"/>
      <c r="E1712" s="55"/>
      <c r="F1712" s="55"/>
    </row>
    <row r="1713" spans="2:6">
      <c r="B1713" s="55"/>
      <c r="C1713" s="55"/>
      <c r="D1713" s="55"/>
      <c r="E1713" s="55"/>
      <c r="F1713" s="55"/>
    </row>
    <row r="1714" spans="2:6">
      <c r="B1714" s="55"/>
      <c r="C1714" s="55"/>
      <c r="D1714" s="55"/>
      <c r="E1714" s="55"/>
      <c r="F1714" s="55"/>
    </row>
    <row r="1715" spans="2:6">
      <c r="B1715" s="55"/>
      <c r="C1715" s="55"/>
      <c r="D1715" s="55"/>
      <c r="E1715" s="55"/>
      <c r="F1715" s="55"/>
    </row>
    <row r="1716" spans="2:6">
      <c r="B1716" s="55"/>
      <c r="C1716" s="55"/>
      <c r="D1716" s="55"/>
      <c r="E1716" s="55"/>
      <c r="F1716" s="55"/>
    </row>
    <row r="1717" spans="2:6">
      <c r="B1717" s="55"/>
      <c r="C1717" s="55"/>
      <c r="D1717" s="55"/>
      <c r="E1717" s="55"/>
      <c r="F1717" s="55"/>
    </row>
    <row r="1718" spans="2:6">
      <c r="B1718" s="55"/>
      <c r="C1718" s="55"/>
      <c r="D1718" s="55"/>
      <c r="E1718" s="55"/>
      <c r="F1718" s="55"/>
    </row>
    <row r="1719" spans="2:6">
      <c r="B1719" s="55"/>
      <c r="C1719" s="55"/>
      <c r="D1719" s="55"/>
      <c r="E1719" s="55"/>
      <c r="F1719" s="55"/>
    </row>
    <row r="1720" spans="2:6">
      <c r="B1720" s="55"/>
      <c r="C1720" s="55"/>
      <c r="D1720" s="55"/>
      <c r="E1720" s="55"/>
      <c r="F1720" s="55"/>
    </row>
    <row r="1721" spans="2:6">
      <c r="B1721" s="55"/>
      <c r="C1721" s="55"/>
      <c r="D1721" s="55"/>
      <c r="E1721" s="55"/>
      <c r="F1721" s="55"/>
    </row>
    <row r="1722" spans="2:6">
      <c r="B1722" s="55"/>
      <c r="C1722" s="55"/>
      <c r="D1722" s="55"/>
      <c r="E1722" s="55"/>
      <c r="F1722" s="55"/>
    </row>
    <row r="1723" spans="2:6">
      <c r="B1723" s="55"/>
      <c r="C1723" s="55"/>
      <c r="D1723" s="55"/>
      <c r="E1723" s="55"/>
      <c r="F1723" s="55"/>
    </row>
    <row r="1724" spans="2:6">
      <c r="B1724" s="55"/>
      <c r="C1724" s="55"/>
      <c r="D1724" s="55"/>
      <c r="E1724" s="55"/>
      <c r="F1724" s="55"/>
    </row>
    <row r="1725" spans="2:6">
      <c r="B1725" s="55"/>
      <c r="C1725" s="55"/>
      <c r="D1725" s="55"/>
      <c r="E1725" s="55"/>
      <c r="F1725" s="55"/>
    </row>
    <row r="1726" spans="2:6">
      <c r="B1726" s="55"/>
      <c r="C1726" s="55"/>
      <c r="D1726" s="55"/>
      <c r="E1726" s="55"/>
      <c r="F1726" s="55"/>
    </row>
    <row r="1727" spans="2:6">
      <c r="B1727" s="55"/>
      <c r="C1727" s="55"/>
      <c r="D1727" s="55"/>
      <c r="E1727" s="55"/>
      <c r="F1727" s="55"/>
    </row>
    <row r="1728" spans="2:6">
      <c r="B1728" s="55"/>
      <c r="C1728" s="55"/>
      <c r="D1728" s="55"/>
      <c r="E1728" s="55"/>
      <c r="F1728" s="55"/>
    </row>
    <row r="1729" spans="2:6">
      <c r="B1729" s="55"/>
      <c r="C1729" s="55"/>
      <c r="D1729" s="55"/>
      <c r="E1729" s="55"/>
      <c r="F1729" s="55"/>
    </row>
    <row r="1730" spans="2:6">
      <c r="B1730" s="55"/>
      <c r="C1730" s="55"/>
      <c r="D1730" s="55"/>
      <c r="E1730" s="55"/>
      <c r="F1730" s="55"/>
    </row>
    <row r="1731" spans="2:6">
      <c r="B1731" s="55"/>
      <c r="C1731" s="55"/>
      <c r="D1731" s="55"/>
      <c r="E1731" s="55"/>
      <c r="F1731" s="55"/>
    </row>
    <row r="1732" spans="2:6">
      <c r="B1732" s="55"/>
      <c r="C1732" s="55"/>
      <c r="D1732" s="55"/>
      <c r="E1732" s="55"/>
      <c r="F1732" s="55"/>
    </row>
    <row r="1733" spans="2:6">
      <c r="B1733" s="55"/>
      <c r="C1733" s="55"/>
      <c r="D1733" s="55"/>
      <c r="E1733" s="55"/>
      <c r="F1733" s="55"/>
    </row>
    <row r="1734" spans="2:6">
      <c r="B1734" s="55"/>
      <c r="C1734" s="55"/>
      <c r="D1734" s="55"/>
      <c r="E1734" s="55"/>
      <c r="F1734" s="55"/>
    </row>
    <row r="1735" spans="2:6">
      <c r="B1735" s="55"/>
      <c r="C1735" s="55"/>
      <c r="D1735" s="55"/>
      <c r="E1735" s="55"/>
      <c r="F1735" s="55"/>
    </row>
    <row r="1736" spans="2:6">
      <c r="B1736" s="55"/>
      <c r="C1736" s="55"/>
      <c r="D1736" s="55"/>
      <c r="E1736" s="55"/>
      <c r="F1736" s="55"/>
    </row>
    <row r="1737" spans="2:6">
      <c r="B1737" s="55"/>
      <c r="C1737" s="55"/>
      <c r="D1737" s="55"/>
      <c r="E1737" s="55"/>
      <c r="F1737" s="55"/>
    </row>
    <row r="1738" spans="2:6">
      <c r="B1738" s="55"/>
      <c r="C1738" s="55"/>
      <c r="D1738" s="55"/>
      <c r="E1738" s="55"/>
      <c r="F1738" s="55"/>
    </row>
    <row r="1739" spans="2:6">
      <c r="B1739" s="55"/>
      <c r="C1739" s="55"/>
      <c r="D1739" s="55"/>
      <c r="E1739" s="55"/>
      <c r="F1739" s="55"/>
    </row>
    <row r="1740" spans="2:6">
      <c r="B1740" s="55"/>
      <c r="C1740" s="55"/>
      <c r="D1740" s="55"/>
      <c r="E1740" s="55"/>
      <c r="F1740" s="55"/>
    </row>
    <row r="1741" spans="2:6">
      <c r="B1741" s="55"/>
      <c r="C1741" s="55"/>
      <c r="D1741" s="55"/>
      <c r="E1741" s="55"/>
      <c r="F1741" s="55"/>
    </row>
    <row r="1742" spans="2:6">
      <c r="B1742" s="55"/>
      <c r="C1742" s="55"/>
      <c r="D1742" s="55"/>
      <c r="E1742" s="55"/>
      <c r="F1742" s="55"/>
    </row>
    <row r="1743" spans="2:6">
      <c r="B1743" s="55"/>
      <c r="C1743" s="55"/>
      <c r="D1743" s="55"/>
      <c r="E1743" s="55"/>
      <c r="F1743" s="55"/>
    </row>
    <row r="1744" spans="2:6">
      <c r="B1744" s="55"/>
      <c r="C1744" s="55"/>
      <c r="D1744" s="55"/>
      <c r="E1744" s="55"/>
      <c r="F1744" s="55"/>
    </row>
    <row r="1745" spans="2:6">
      <c r="B1745" s="55"/>
      <c r="C1745" s="55"/>
      <c r="D1745" s="55"/>
      <c r="E1745" s="55"/>
      <c r="F1745" s="55"/>
    </row>
    <row r="1746" spans="2:6">
      <c r="B1746" s="55"/>
      <c r="C1746" s="55"/>
      <c r="D1746" s="55"/>
      <c r="E1746" s="55"/>
      <c r="F1746" s="55"/>
    </row>
    <row r="1747" spans="2:6">
      <c r="B1747" s="55"/>
      <c r="C1747" s="55"/>
      <c r="D1747" s="55"/>
      <c r="E1747" s="55"/>
      <c r="F1747" s="55"/>
    </row>
    <row r="1748" spans="2:6">
      <c r="B1748" s="55"/>
      <c r="C1748" s="55"/>
      <c r="D1748" s="55"/>
      <c r="E1748" s="55"/>
      <c r="F1748" s="55"/>
    </row>
    <row r="1749" spans="2:6">
      <c r="B1749" s="55"/>
      <c r="C1749" s="55"/>
      <c r="D1749" s="55"/>
      <c r="E1749" s="55"/>
      <c r="F1749" s="55"/>
    </row>
    <row r="1750" spans="2:6">
      <c r="B1750" s="55"/>
      <c r="C1750" s="55"/>
      <c r="D1750" s="55"/>
      <c r="E1750" s="55"/>
      <c r="F1750" s="55"/>
    </row>
    <row r="1751" spans="2:6">
      <c r="B1751" s="55"/>
      <c r="C1751" s="55"/>
      <c r="D1751" s="55"/>
      <c r="E1751" s="55"/>
      <c r="F1751" s="55"/>
    </row>
    <row r="1752" spans="2:6">
      <c r="B1752" s="55"/>
      <c r="C1752" s="55"/>
      <c r="D1752" s="55"/>
      <c r="E1752" s="55"/>
      <c r="F1752" s="55"/>
    </row>
    <row r="1753" spans="2:6">
      <c r="B1753" s="55"/>
      <c r="C1753" s="55"/>
      <c r="D1753" s="55"/>
      <c r="E1753" s="55"/>
      <c r="F1753" s="55"/>
    </row>
    <row r="1754" spans="2:6">
      <c r="B1754" s="55"/>
      <c r="C1754" s="55"/>
      <c r="D1754" s="55"/>
      <c r="E1754" s="55"/>
      <c r="F1754" s="55"/>
    </row>
    <row r="1755" spans="2:6">
      <c r="B1755" s="55"/>
      <c r="C1755" s="55"/>
      <c r="D1755" s="55"/>
      <c r="E1755" s="55"/>
      <c r="F1755" s="55"/>
    </row>
    <row r="1756" spans="2:6">
      <c r="B1756" s="55"/>
      <c r="C1756" s="55"/>
      <c r="D1756" s="55"/>
      <c r="E1756" s="55"/>
      <c r="F1756" s="55"/>
    </row>
    <row r="1757" spans="2:6">
      <c r="B1757" s="55"/>
      <c r="C1757" s="55"/>
      <c r="D1757" s="55"/>
      <c r="E1757" s="55"/>
      <c r="F1757" s="55"/>
    </row>
    <row r="1758" spans="2:6">
      <c r="B1758" s="55"/>
      <c r="C1758" s="55"/>
      <c r="D1758" s="55"/>
      <c r="E1758" s="55"/>
      <c r="F1758" s="55"/>
    </row>
    <row r="1759" spans="2:6">
      <c r="B1759" s="55"/>
      <c r="C1759" s="55"/>
      <c r="D1759" s="55"/>
      <c r="E1759" s="55"/>
      <c r="F1759" s="55"/>
    </row>
    <row r="1760" spans="2:6">
      <c r="B1760" s="55"/>
      <c r="C1760" s="55"/>
      <c r="D1760" s="55"/>
      <c r="E1760" s="55"/>
      <c r="F1760" s="55"/>
    </row>
    <row r="1761" spans="2:6">
      <c r="B1761" s="55"/>
      <c r="C1761" s="55"/>
      <c r="D1761" s="55"/>
      <c r="E1761" s="55"/>
      <c r="F1761" s="55"/>
    </row>
    <row r="1762" spans="2:6">
      <c r="B1762" s="55"/>
      <c r="C1762" s="55"/>
      <c r="D1762" s="55"/>
      <c r="E1762" s="55"/>
      <c r="F1762" s="55"/>
    </row>
    <row r="1763" spans="2:6">
      <c r="B1763" s="55"/>
      <c r="C1763" s="55"/>
      <c r="D1763" s="55"/>
      <c r="E1763" s="55"/>
      <c r="F1763" s="55"/>
    </row>
    <row r="1764" spans="2:6">
      <c r="B1764" s="55"/>
      <c r="C1764" s="55"/>
      <c r="D1764" s="55"/>
      <c r="E1764" s="55"/>
      <c r="F1764" s="55"/>
    </row>
    <row r="1765" spans="2:6">
      <c r="B1765" s="55"/>
      <c r="C1765" s="55"/>
      <c r="D1765" s="55"/>
      <c r="E1765" s="55"/>
      <c r="F1765" s="55"/>
    </row>
    <row r="1766" spans="2:6">
      <c r="B1766" s="55"/>
      <c r="C1766" s="55"/>
      <c r="D1766" s="55"/>
      <c r="E1766" s="55"/>
      <c r="F1766" s="55"/>
    </row>
    <row r="1767" spans="2:6">
      <c r="B1767" s="55"/>
      <c r="C1767" s="55"/>
      <c r="D1767" s="55"/>
      <c r="E1767" s="55"/>
      <c r="F1767" s="55"/>
    </row>
    <row r="1768" spans="2:6">
      <c r="B1768" s="55"/>
      <c r="C1768" s="55"/>
      <c r="D1768" s="55"/>
      <c r="E1768" s="55"/>
      <c r="F1768" s="55"/>
    </row>
    <row r="1769" spans="2:6">
      <c r="B1769" s="55"/>
      <c r="C1769" s="55"/>
      <c r="D1769" s="55"/>
      <c r="E1769" s="55"/>
      <c r="F1769" s="55"/>
    </row>
    <row r="1770" spans="2:6">
      <c r="B1770" s="55"/>
      <c r="C1770" s="55"/>
      <c r="D1770" s="55"/>
      <c r="E1770" s="55"/>
      <c r="F1770" s="55"/>
    </row>
    <row r="1771" spans="2:6">
      <c r="B1771" s="55"/>
      <c r="C1771" s="55"/>
      <c r="D1771" s="55"/>
      <c r="E1771" s="55"/>
      <c r="F1771" s="55"/>
    </row>
    <row r="1772" spans="2:6">
      <c r="B1772" s="55"/>
      <c r="C1772" s="55"/>
      <c r="D1772" s="55"/>
      <c r="E1772" s="55"/>
      <c r="F1772" s="55"/>
    </row>
    <row r="1773" spans="2:6">
      <c r="B1773" s="55"/>
      <c r="C1773" s="55"/>
      <c r="D1773" s="55"/>
      <c r="E1773" s="55"/>
      <c r="F1773" s="55"/>
    </row>
    <row r="1774" spans="2:6">
      <c r="B1774" s="55"/>
      <c r="C1774" s="55"/>
      <c r="D1774" s="55"/>
      <c r="E1774" s="55"/>
      <c r="F1774" s="55"/>
    </row>
    <row r="1775" spans="2:6">
      <c r="B1775" s="55"/>
      <c r="C1775" s="55"/>
      <c r="D1775" s="55"/>
      <c r="E1775" s="55"/>
      <c r="F1775" s="55"/>
    </row>
    <row r="1776" spans="2:6">
      <c r="B1776" s="55"/>
      <c r="C1776" s="55"/>
      <c r="D1776" s="55"/>
      <c r="E1776" s="55"/>
      <c r="F1776" s="55"/>
    </row>
    <row r="1777" spans="2:6">
      <c r="B1777" s="55"/>
      <c r="C1777" s="55"/>
      <c r="D1777" s="55"/>
      <c r="E1777" s="55"/>
      <c r="F1777" s="55"/>
    </row>
    <row r="1778" spans="2:6">
      <c r="B1778" s="55"/>
      <c r="C1778" s="55"/>
      <c r="D1778" s="55"/>
      <c r="E1778" s="55"/>
      <c r="F1778" s="55"/>
    </row>
    <row r="1779" spans="2:6">
      <c r="B1779" s="55"/>
      <c r="C1779" s="55"/>
      <c r="D1779" s="55"/>
      <c r="E1779" s="55"/>
      <c r="F1779" s="55"/>
    </row>
    <row r="1780" spans="2:6">
      <c r="B1780" s="55"/>
      <c r="C1780" s="55"/>
      <c r="D1780" s="55"/>
      <c r="E1780" s="55"/>
      <c r="F1780" s="55"/>
    </row>
    <row r="1781" spans="2:6">
      <c r="B1781" s="55"/>
      <c r="C1781" s="55"/>
      <c r="D1781" s="55"/>
      <c r="E1781" s="55"/>
      <c r="F1781" s="55"/>
    </row>
    <row r="1782" spans="2:6">
      <c r="B1782" s="55"/>
      <c r="C1782" s="55"/>
      <c r="D1782" s="55"/>
      <c r="E1782" s="55"/>
      <c r="F1782" s="55"/>
    </row>
    <row r="1783" spans="2:6">
      <c r="B1783" s="55"/>
      <c r="C1783" s="55"/>
      <c r="D1783" s="55"/>
      <c r="E1783" s="55"/>
      <c r="F1783" s="55"/>
    </row>
    <row r="1784" spans="2:6">
      <c r="B1784" s="55"/>
      <c r="C1784" s="55"/>
      <c r="D1784" s="55"/>
      <c r="E1784" s="55"/>
      <c r="F1784" s="55"/>
    </row>
    <row r="1785" spans="2:6">
      <c r="B1785" s="55"/>
      <c r="C1785" s="55"/>
      <c r="D1785" s="55"/>
      <c r="E1785" s="55"/>
      <c r="F1785" s="55"/>
    </row>
    <row r="1786" spans="2:6">
      <c r="B1786" s="55"/>
      <c r="C1786" s="55"/>
      <c r="D1786" s="55"/>
      <c r="E1786" s="55"/>
      <c r="F1786" s="55"/>
    </row>
    <row r="1787" spans="2:6">
      <c r="B1787" s="55"/>
      <c r="C1787" s="55"/>
      <c r="D1787" s="55"/>
      <c r="E1787" s="55"/>
      <c r="F1787" s="55"/>
    </row>
    <row r="1788" spans="2:6">
      <c r="B1788" s="55"/>
      <c r="C1788" s="55"/>
      <c r="D1788" s="55"/>
      <c r="E1788" s="55"/>
      <c r="F1788" s="55"/>
    </row>
    <row r="1789" spans="2:6">
      <c r="B1789" s="55"/>
      <c r="C1789" s="55"/>
      <c r="D1789" s="55"/>
      <c r="E1789" s="55"/>
      <c r="F1789" s="55"/>
    </row>
    <row r="1790" spans="2:6">
      <c r="B1790" s="55"/>
      <c r="C1790" s="55"/>
      <c r="D1790" s="55"/>
      <c r="E1790" s="55"/>
      <c r="F1790" s="55"/>
    </row>
    <row r="1791" spans="2:6">
      <c r="B1791" s="55"/>
      <c r="C1791" s="55"/>
      <c r="D1791" s="55"/>
      <c r="E1791" s="55"/>
      <c r="F1791" s="55"/>
    </row>
    <row r="1792" spans="2:6">
      <c r="B1792" s="55"/>
      <c r="C1792" s="55"/>
      <c r="D1792" s="55"/>
      <c r="E1792" s="55"/>
      <c r="F1792" s="55"/>
    </row>
    <row r="1793" spans="2:6">
      <c r="B1793" s="55"/>
      <c r="C1793" s="55"/>
      <c r="D1793" s="55"/>
      <c r="E1793" s="55"/>
      <c r="F1793" s="55"/>
    </row>
    <row r="1794" spans="2:6">
      <c r="B1794" s="55"/>
      <c r="C1794" s="55"/>
      <c r="D1794" s="55"/>
      <c r="E1794" s="55"/>
      <c r="F1794" s="55"/>
    </row>
    <row r="1795" spans="2:6">
      <c r="B1795" s="55"/>
      <c r="C1795" s="55"/>
      <c r="D1795" s="55"/>
      <c r="E1795" s="55"/>
      <c r="F1795" s="55"/>
    </row>
    <row r="1796" spans="2:6">
      <c r="B1796" s="55"/>
      <c r="C1796" s="55"/>
      <c r="D1796" s="55"/>
      <c r="E1796" s="55"/>
      <c r="F1796" s="55"/>
    </row>
    <row r="1797" spans="2:6">
      <c r="B1797" s="55"/>
      <c r="C1797" s="55"/>
      <c r="D1797" s="55"/>
      <c r="E1797" s="55"/>
      <c r="F1797" s="55"/>
    </row>
    <row r="1798" spans="2:6">
      <c r="B1798" s="55"/>
      <c r="C1798" s="55"/>
      <c r="D1798" s="55"/>
      <c r="E1798" s="55"/>
      <c r="F1798" s="55"/>
    </row>
    <row r="1799" spans="2:6">
      <c r="B1799" s="55"/>
      <c r="C1799" s="55"/>
      <c r="D1799" s="55"/>
      <c r="E1799" s="55"/>
      <c r="F1799" s="55"/>
    </row>
    <row r="1800" spans="2:6">
      <c r="B1800" s="55"/>
      <c r="C1800" s="55"/>
      <c r="D1800" s="55"/>
      <c r="E1800" s="55"/>
      <c r="F1800" s="55"/>
    </row>
    <row r="1801" spans="2:6">
      <c r="B1801" s="55"/>
      <c r="C1801" s="55"/>
      <c r="D1801" s="55"/>
      <c r="E1801" s="55"/>
      <c r="F1801" s="55"/>
    </row>
    <row r="1802" spans="2:6">
      <c r="B1802" s="55"/>
      <c r="C1802" s="55"/>
      <c r="D1802" s="55"/>
      <c r="E1802" s="55"/>
      <c r="F1802" s="55"/>
    </row>
    <row r="1803" spans="2:6">
      <c r="B1803" s="55"/>
      <c r="C1803" s="55"/>
      <c r="D1803" s="55"/>
      <c r="E1803" s="55"/>
      <c r="F1803" s="55"/>
    </row>
    <row r="1804" spans="2:6">
      <c r="B1804" s="55"/>
      <c r="C1804" s="55"/>
      <c r="D1804" s="55"/>
      <c r="E1804" s="55"/>
      <c r="F1804" s="55"/>
    </row>
    <row r="1805" spans="2:6">
      <c r="B1805" s="55"/>
      <c r="C1805" s="55"/>
      <c r="D1805" s="55"/>
      <c r="E1805" s="55"/>
      <c r="F1805" s="55"/>
    </row>
    <row r="1806" spans="2:6">
      <c r="B1806" s="55"/>
      <c r="C1806" s="55"/>
      <c r="D1806" s="55"/>
      <c r="E1806" s="55"/>
      <c r="F1806" s="55"/>
    </row>
    <row r="1807" spans="2:6">
      <c r="B1807" s="55"/>
      <c r="C1807" s="55"/>
      <c r="D1807" s="55"/>
      <c r="E1807" s="55"/>
      <c r="F1807" s="55"/>
    </row>
    <row r="1808" spans="2:6">
      <c r="B1808" s="55"/>
      <c r="C1808" s="55"/>
      <c r="D1808" s="55"/>
      <c r="E1808" s="55"/>
      <c r="F1808" s="55"/>
    </row>
    <row r="1809" spans="2:6">
      <c r="B1809" s="55"/>
      <c r="C1809" s="55"/>
      <c r="D1809" s="55"/>
      <c r="E1809" s="55"/>
      <c r="F1809" s="55"/>
    </row>
    <row r="1810" spans="2:6">
      <c r="B1810" s="55"/>
      <c r="C1810" s="55"/>
      <c r="D1810" s="55"/>
      <c r="E1810" s="55"/>
      <c r="F1810" s="55"/>
    </row>
    <row r="1811" spans="2:6">
      <c r="B1811" s="55"/>
      <c r="C1811" s="55"/>
      <c r="D1811" s="55"/>
      <c r="E1811" s="55"/>
      <c r="F1811" s="55"/>
    </row>
    <row r="1812" spans="2:6">
      <c r="B1812" s="55"/>
      <c r="C1812" s="55"/>
      <c r="D1812" s="55"/>
      <c r="E1812" s="55"/>
      <c r="F1812" s="55"/>
    </row>
    <row r="1813" spans="2:6">
      <c r="B1813" s="55"/>
      <c r="C1813" s="55"/>
      <c r="D1813" s="55"/>
      <c r="E1813" s="55"/>
      <c r="F1813" s="55"/>
    </row>
    <row r="1814" spans="2:6">
      <c r="B1814" s="55"/>
      <c r="C1814" s="55"/>
      <c r="D1814" s="55"/>
      <c r="E1814" s="55"/>
      <c r="F1814" s="55"/>
    </row>
    <row r="1815" spans="2:6">
      <c r="B1815" s="55"/>
      <c r="C1815" s="55"/>
      <c r="D1815" s="55"/>
      <c r="E1815" s="55"/>
      <c r="F1815" s="55"/>
    </row>
    <row r="1816" spans="2:6">
      <c r="B1816" s="55"/>
      <c r="C1816" s="55"/>
      <c r="D1816" s="55"/>
      <c r="E1816" s="55"/>
      <c r="F1816" s="55"/>
    </row>
    <row r="1817" spans="2:6">
      <c r="B1817" s="55"/>
      <c r="C1817" s="55"/>
      <c r="D1817" s="55"/>
      <c r="E1817" s="55"/>
      <c r="F1817" s="55"/>
    </row>
    <row r="1818" spans="2:6">
      <c r="B1818" s="55"/>
      <c r="C1818" s="55"/>
      <c r="D1818" s="55"/>
      <c r="E1818" s="55"/>
      <c r="F1818" s="55"/>
    </row>
    <row r="1819" spans="2:6">
      <c r="B1819" s="55"/>
      <c r="C1819" s="55"/>
      <c r="D1819" s="55"/>
      <c r="E1819" s="55"/>
      <c r="F1819" s="55"/>
    </row>
    <row r="1820" spans="2:6">
      <c r="B1820" s="55"/>
      <c r="C1820" s="55"/>
      <c r="D1820" s="55"/>
      <c r="E1820" s="55"/>
      <c r="F1820" s="55"/>
    </row>
    <row r="1821" spans="2:6">
      <c r="B1821" s="55"/>
      <c r="C1821" s="55"/>
      <c r="D1821" s="55"/>
      <c r="E1821" s="55"/>
      <c r="F1821" s="55"/>
    </row>
    <row r="1822" spans="2:6">
      <c r="B1822" s="55"/>
      <c r="C1822" s="55"/>
      <c r="D1822" s="55"/>
      <c r="E1822" s="55"/>
      <c r="F1822" s="55"/>
    </row>
    <row r="1823" spans="2:6">
      <c r="B1823" s="55"/>
      <c r="C1823" s="55"/>
      <c r="D1823" s="55"/>
      <c r="E1823" s="55"/>
      <c r="F1823" s="55"/>
    </row>
    <row r="1824" spans="2:6">
      <c r="B1824" s="55"/>
      <c r="C1824" s="55"/>
      <c r="D1824" s="55"/>
      <c r="E1824" s="55"/>
      <c r="F1824" s="55"/>
    </row>
    <row r="1825" spans="2:6">
      <c r="B1825" s="55"/>
      <c r="C1825" s="55"/>
      <c r="D1825" s="55"/>
      <c r="E1825" s="55"/>
      <c r="F1825" s="55"/>
    </row>
    <row r="1826" spans="2:6">
      <c r="B1826" s="55"/>
      <c r="C1826" s="55"/>
      <c r="D1826" s="55"/>
      <c r="E1826" s="55"/>
      <c r="F1826" s="55"/>
    </row>
    <row r="1827" spans="2:6">
      <c r="B1827" s="55"/>
      <c r="C1827" s="55"/>
      <c r="D1827" s="55"/>
      <c r="E1827" s="55"/>
      <c r="F1827" s="55"/>
    </row>
    <row r="1828" spans="2:6">
      <c r="B1828" s="55"/>
      <c r="C1828" s="55"/>
      <c r="D1828" s="55"/>
      <c r="E1828" s="55"/>
      <c r="F1828" s="55"/>
    </row>
    <row r="1829" spans="2:6">
      <c r="B1829" s="55"/>
      <c r="C1829" s="55"/>
      <c r="D1829" s="55"/>
      <c r="E1829" s="55"/>
      <c r="F1829" s="55"/>
    </row>
    <row r="1830" spans="2:6">
      <c r="B1830" s="55"/>
      <c r="C1830" s="55"/>
      <c r="D1830" s="55"/>
      <c r="E1830" s="55"/>
      <c r="F1830" s="55"/>
    </row>
    <row r="1831" spans="2:6">
      <c r="B1831" s="55"/>
      <c r="C1831" s="55"/>
      <c r="D1831" s="55"/>
      <c r="E1831" s="55"/>
      <c r="F1831" s="55"/>
    </row>
    <row r="1832" spans="2:6">
      <c r="B1832" s="55"/>
      <c r="C1832" s="55"/>
      <c r="D1832" s="55"/>
      <c r="E1832" s="55"/>
      <c r="F1832" s="55"/>
    </row>
    <row r="1833" spans="2:6">
      <c r="B1833" s="55"/>
      <c r="C1833" s="55"/>
      <c r="D1833" s="55"/>
      <c r="E1833" s="55"/>
      <c r="F1833" s="55"/>
    </row>
    <row r="1834" spans="2:6">
      <c r="B1834" s="55"/>
      <c r="C1834" s="55"/>
      <c r="D1834" s="55"/>
      <c r="E1834" s="55"/>
      <c r="F1834" s="55"/>
    </row>
    <row r="1835" spans="2:6">
      <c r="B1835" s="55"/>
      <c r="C1835" s="55"/>
      <c r="D1835" s="55"/>
      <c r="E1835" s="55"/>
      <c r="F1835" s="55"/>
    </row>
    <row r="1836" spans="2:6">
      <c r="B1836" s="55"/>
      <c r="C1836" s="55"/>
      <c r="D1836" s="55"/>
      <c r="E1836" s="55"/>
      <c r="F1836" s="55"/>
    </row>
    <row r="1837" spans="2:6">
      <c r="B1837" s="55"/>
      <c r="C1837" s="55"/>
      <c r="D1837" s="55"/>
      <c r="E1837" s="55"/>
      <c r="F1837" s="55"/>
    </row>
    <row r="1838" spans="2:6">
      <c r="B1838" s="55"/>
      <c r="C1838" s="55"/>
      <c r="D1838" s="55"/>
      <c r="E1838" s="55"/>
      <c r="F1838" s="55"/>
    </row>
    <row r="1839" spans="2:6">
      <c r="B1839" s="55"/>
      <c r="C1839" s="55"/>
      <c r="D1839" s="55"/>
      <c r="E1839" s="55"/>
      <c r="F1839" s="55"/>
    </row>
    <row r="1840" spans="2:6">
      <c r="B1840" s="55"/>
      <c r="C1840" s="55"/>
      <c r="D1840" s="55"/>
      <c r="E1840" s="55"/>
      <c r="F1840" s="55"/>
    </row>
    <row r="1841" spans="2:6">
      <c r="B1841" s="55"/>
      <c r="C1841" s="55"/>
      <c r="D1841" s="55"/>
      <c r="E1841" s="55"/>
      <c r="F1841" s="55"/>
    </row>
    <row r="1842" spans="2:6">
      <c r="B1842" s="55"/>
      <c r="C1842" s="55"/>
      <c r="D1842" s="55"/>
      <c r="E1842" s="55"/>
      <c r="F1842" s="55"/>
    </row>
    <row r="1843" spans="2:6">
      <c r="B1843" s="55"/>
      <c r="C1843" s="55"/>
      <c r="D1843" s="55"/>
      <c r="E1843" s="55"/>
      <c r="F1843" s="55"/>
    </row>
    <row r="1844" spans="2:6">
      <c r="B1844" s="55"/>
      <c r="C1844" s="55"/>
      <c r="D1844" s="55"/>
      <c r="E1844" s="55"/>
      <c r="F1844" s="55"/>
    </row>
    <row r="1845" spans="2:6">
      <c r="B1845" s="55"/>
      <c r="C1845" s="55"/>
      <c r="D1845" s="55"/>
      <c r="E1845" s="55"/>
      <c r="F1845" s="55"/>
    </row>
    <row r="1846" spans="2:6">
      <c r="B1846" s="55"/>
      <c r="C1846" s="55"/>
      <c r="D1846" s="55"/>
      <c r="E1846" s="55"/>
      <c r="F1846" s="55"/>
    </row>
    <row r="1847" spans="2:6">
      <c r="B1847" s="55"/>
      <c r="C1847" s="55"/>
      <c r="D1847" s="55"/>
      <c r="E1847" s="55"/>
      <c r="F1847" s="55"/>
    </row>
    <row r="1848" spans="2:6">
      <c r="B1848" s="55"/>
      <c r="C1848" s="55"/>
      <c r="D1848" s="55"/>
      <c r="E1848" s="55"/>
      <c r="F1848" s="55"/>
    </row>
    <row r="1849" spans="2:6">
      <c r="B1849" s="55"/>
      <c r="C1849" s="55"/>
      <c r="D1849" s="55"/>
      <c r="E1849" s="55"/>
      <c r="F1849" s="55"/>
    </row>
    <row r="1850" spans="2:6">
      <c r="B1850" s="55"/>
      <c r="C1850" s="55"/>
      <c r="D1850" s="55"/>
      <c r="E1850" s="55"/>
      <c r="F1850" s="55"/>
    </row>
    <row r="1851" spans="2:6">
      <c r="B1851" s="55"/>
      <c r="C1851" s="55"/>
      <c r="D1851" s="55"/>
      <c r="E1851" s="55"/>
      <c r="F1851" s="55"/>
    </row>
    <row r="1852" spans="2:6">
      <c r="B1852" s="55"/>
      <c r="C1852" s="55"/>
      <c r="D1852" s="55"/>
      <c r="E1852" s="55"/>
      <c r="F1852" s="55"/>
    </row>
    <row r="1853" spans="2:6">
      <c r="B1853" s="55"/>
      <c r="C1853" s="55"/>
      <c r="D1853" s="55"/>
      <c r="E1853" s="55"/>
      <c r="F1853" s="55"/>
    </row>
    <row r="1854" spans="2:6">
      <c r="B1854" s="55"/>
      <c r="C1854" s="55"/>
      <c r="D1854" s="55"/>
      <c r="E1854" s="55"/>
      <c r="F1854" s="55"/>
    </row>
    <row r="1855" spans="2:6">
      <c r="B1855" s="55"/>
      <c r="C1855" s="55"/>
      <c r="D1855" s="55"/>
      <c r="E1855" s="55"/>
      <c r="F1855" s="55"/>
    </row>
    <row r="1856" spans="2:6">
      <c r="B1856" s="55"/>
      <c r="C1856" s="55"/>
      <c r="D1856" s="55"/>
      <c r="E1856" s="55"/>
      <c r="F1856" s="55"/>
    </row>
    <row r="1857" spans="2:6">
      <c r="B1857" s="55"/>
      <c r="C1857" s="55"/>
      <c r="D1857" s="55"/>
      <c r="E1857" s="55"/>
      <c r="F1857" s="55"/>
    </row>
    <row r="1858" spans="2:6">
      <c r="B1858" s="55"/>
      <c r="C1858" s="55"/>
      <c r="D1858" s="55"/>
      <c r="E1858" s="55"/>
      <c r="F1858" s="55"/>
    </row>
    <row r="1859" spans="2:6">
      <c r="B1859" s="55"/>
      <c r="C1859" s="55"/>
      <c r="D1859" s="55"/>
      <c r="E1859" s="55"/>
      <c r="F1859" s="55"/>
    </row>
    <row r="1860" spans="2:6">
      <c r="B1860" s="55"/>
      <c r="C1860" s="55"/>
      <c r="D1860" s="55"/>
      <c r="E1860" s="55"/>
      <c r="F1860" s="55"/>
    </row>
    <row r="1861" spans="2:6">
      <c r="B1861" s="55"/>
      <c r="C1861" s="55"/>
      <c r="D1861" s="55"/>
      <c r="E1861" s="55"/>
      <c r="F1861" s="55"/>
    </row>
    <row r="1862" spans="2:6">
      <c r="B1862" s="55"/>
      <c r="C1862" s="55"/>
      <c r="D1862" s="55"/>
      <c r="E1862" s="55"/>
      <c r="F1862" s="55"/>
    </row>
    <row r="1863" spans="2:6">
      <c r="B1863" s="55"/>
      <c r="C1863" s="55"/>
      <c r="D1863" s="55"/>
      <c r="E1863" s="55"/>
      <c r="F1863" s="55"/>
    </row>
    <row r="1864" spans="2:6">
      <c r="B1864" s="55"/>
      <c r="C1864" s="55"/>
      <c r="D1864" s="55"/>
      <c r="E1864" s="55"/>
      <c r="F1864" s="55"/>
    </row>
    <row r="1865" spans="2:6">
      <c r="B1865" s="55"/>
      <c r="C1865" s="55"/>
      <c r="D1865" s="55"/>
      <c r="E1865" s="55"/>
      <c r="F1865" s="55"/>
    </row>
    <row r="1866" spans="2:6">
      <c r="B1866" s="55"/>
      <c r="C1866" s="55"/>
      <c r="D1866" s="55"/>
      <c r="E1866" s="55"/>
      <c r="F1866" s="55"/>
    </row>
    <row r="1867" spans="2:6">
      <c r="B1867" s="55"/>
      <c r="C1867" s="55"/>
      <c r="D1867" s="55"/>
      <c r="E1867" s="55"/>
      <c r="F1867" s="55"/>
    </row>
    <row r="1868" spans="2:6">
      <c r="B1868" s="55"/>
      <c r="C1868" s="55"/>
      <c r="D1868" s="55"/>
      <c r="E1868" s="55"/>
      <c r="F1868" s="55"/>
    </row>
    <row r="1869" spans="2:6">
      <c r="B1869" s="55"/>
      <c r="C1869" s="55"/>
      <c r="D1869" s="55"/>
      <c r="E1869" s="55"/>
      <c r="F1869" s="55"/>
    </row>
    <row r="1870" spans="2:6">
      <c r="B1870" s="55"/>
      <c r="C1870" s="55"/>
      <c r="D1870" s="55"/>
      <c r="E1870" s="55"/>
      <c r="F1870" s="55"/>
    </row>
    <row r="1871" spans="2:6">
      <c r="B1871" s="55"/>
      <c r="C1871" s="55"/>
      <c r="D1871" s="55"/>
      <c r="E1871" s="55"/>
      <c r="F1871" s="55"/>
    </row>
    <row r="1872" spans="2:6">
      <c r="B1872" s="55"/>
      <c r="C1872" s="55"/>
      <c r="D1872" s="55"/>
      <c r="E1872" s="55"/>
      <c r="F1872" s="55"/>
    </row>
    <row r="1873" spans="2:6">
      <c r="B1873" s="55"/>
      <c r="C1873" s="55"/>
      <c r="D1873" s="55"/>
      <c r="E1873" s="55"/>
      <c r="F1873" s="55"/>
    </row>
    <row r="1874" spans="2:6">
      <c r="B1874" s="55"/>
      <c r="C1874" s="55"/>
      <c r="D1874" s="55"/>
      <c r="E1874" s="55"/>
      <c r="F1874" s="55"/>
    </row>
    <row r="1875" spans="2:6">
      <c r="B1875" s="55"/>
      <c r="C1875" s="55"/>
      <c r="D1875" s="55"/>
      <c r="E1875" s="55"/>
      <c r="F1875" s="55"/>
    </row>
    <row r="1876" spans="2:6">
      <c r="B1876" s="55"/>
      <c r="C1876" s="55"/>
      <c r="D1876" s="55"/>
      <c r="E1876" s="55"/>
      <c r="F1876" s="55"/>
    </row>
    <row r="1877" spans="2:6">
      <c r="B1877" s="55"/>
      <c r="C1877" s="55"/>
      <c r="D1877" s="55"/>
      <c r="E1877" s="55"/>
      <c r="F1877" s="55"/>
    </row>
    <row r="1878" spans="2:6">
      <c r="B1878" s="55"/>
      <c r="C1878" s="55"/>
      <c r="D1878" s="55"/>
      <c r="E1878" s="55"/>
      <c r="F1878" s="55"/>
    </row>
    <row r="1879" spans="2:6">
      <c r="B1879" s="55"/>
      <c r="C1879" s="55"/>
      <c r="D1879" s="55"/>
      <c r="E1879" s="55"/>
      <c r="F1879" s="55"/>
    </row>
    <row r="1880" spans="2:6">
      <c r="B1880" s="55"/>
      <c r="C1880" s="55"/>
      <c r="D1880" s="55"/>
      <c r="E1880" s="55"/>
      <c r="F1880" s="55"/>
    </row>
    <row r="1881" spans="2:6">
      <c r="B1881" s="55"/>
      <c r="C1881" s="55"/>
      <c r="D1881" s="55"/>
      <c r="E1881" s="55"/>
      <c r="F1881" s="55"/>
    </row>
    <row r="1882" spans="2:6">
      <c r="B1882" s="55"/>
      <c r="C1882" s="55"/>
      <c r="D1882" s="55"/>
      <c r="E1882" s="55"/>
      <c r="F1882" s="55"/>
    </row>
    <row r="1883" spans="2:6">
      <c r="B1883" s="55"/>
      <c r="C1883" s="55"/>
      <c r="D1883" s="55"/>
      <c r="E1883" s="55"/>
      <c r="F1883" s="55"/>
    </row>
    <row r="1884" spans="2:6">
      <c r="B1884" s="55"/>
      <c r="C1884" s="55"/>
      <c r="D1884" s="55"/>
      <c r="E1884" s="55"/>
      <c r="F1884" s="55"/>
    </row>
    <row r="1885" spans="2:6">
      <c r="B1885" s="55"/>
      <c r="C1885" s="55"/>
      <c r="D1885" s="55"/>
      <c r="E1885" s="55"/>
      <c r="F1885" s="55"/>
    </row>
    <row r="1886" spans="2:6">
      <c r="B1886" s="55"/>
      <c r="C1886" s="55"/>
      <c r="D1886" s="55"/>
      <c r="E1886" s="55"/>
      <c r="F1886" s="55"/>
    </row>
    <row r="1887" spans="2:6">
      <c r="B1887" s="55"/>
      <c r="C1887" s="55"/>
      <c r="D1887" s="55"/>
      <c r="E1887" s="55"/>
      <c r="F1887" s="55"/>
    </row>
    <row r="1888" spans="2:6">
      <c r="B1888" s="55"/>
      <c r="C1888" s="55"/>
      <c r="D1888" s="55"/>
      <c r="E1888" s="55"/>
      <c r="F1888" s="55"/>
    </row>
    <row r="1889" spans="2:6">
      <c r="B1889" s="55"/>
      <c r="C1889" s="55"/>
      <c r="D1889" s="55"/>
      <c r="E1889" s="55"/>
      <c r="F1889" s="55"/>
    </row>
    <row r="1890" spans="2:6">
      <c r="B1890" s="55"/>
      <c r="C1890" s="55"/>
      <c r="D1890" s="55"/>
      <c r="E1890" s="55"/>
      <c r="F1890" s="55"/>
    </row>
    <row r="1891" spans="2:6">
      <c r="B1891" s="55"/>
      <c r="C1891" s="55"/>
      <c r="D1891" s="55"/>
      <c r="E1891" s="55"/>
      <c r="F1891" s="55"/>
    </row>
    <row r="1892" spans="2:6">
      <c r="B1892" s="55"/>
      <c r="C1892" s="55"/>
      <c r="D1892" s="55"/>
      <c r="E1892" s="55"/>
      <c r="F1892" s="55"/>
    </row>
    <row r="1893" spans="2:6">
      <c r="B1893" s="55"/>
      <c r="C1893" s="55"/>
      <c r="D1893" s="55"/>
      <c r="E1893" s="55"/>
      <c r="F1893" s="55"/>
    </row>
    <row r="1894" spans="2:6">
      <c r="B1894" s="55"/>
      <c r="C1894" s="55"/>
      <c r="D1894" s="55"/>
      <c r="E1894" s="55"/>
      <c r="F1894" s="55"/>
    </row>
    <row r="1895" spans="2:6">
      <c r="B1895" s="55"/>
      <c r="C1895" s="55"/>
      <c r="D1895" s="55"/>
      <c r="E1895" s="55"/>
      <c r="F1895" s="55"/>
    </row>
    <row r="1896" spans="2:6">
      <c r="B1896" s="55"/>
      <c r="C1896" s="55"/>
      <c r="D1896" s="55"/>
      <c r="E1896" s="55"/>
      <c r="F1896" s="55"/>
    </row>
    <row r="1897" spans="2:6">
      <c r="B1897" s="55"/>
      <c r="C1897" s="55"/>
      <c r="D1897" s="55"/>
      <c r="E1897" s="55"/>
      <c r="F1897" s="55"/>
    </row>
    <row r="1898" spans="2:6">
      <c r="B1898" s="55"/>
      <c r="C1898" s="55"/>
      <c r="D1898" s="55"/>
      <c r="E1898" s="55"/>
      <c r="F1898" s="55"/>
    </row>
    <row r="1899" spans="2:6">
      <c r="B1899" s="55"/>
      <c r="C1899" s="55"/>
      <c r="D1899" s="55"/>
      <c r="E1899" s="55"/>
      <c r="F1899" s="55"/>
    </row>
    <row r="1900" spans="2:6">
      <c r="B1900" s="55"/>
      <c r="C1900" s="55"/>
      <c r="D1900" s="55"/>
      <c r="E1900" s="55"/>
      <c r="F1900" s="55"/>
    </row>
    <row r="1901" spans="2:6">
      <c r="B1901" s="55"/>
      <c r="C1901" s="55"/>
      <c r="D1901" s="55"/>
      <c r="E1901" s="55"/>
      <c r="F1901" s="55"/>
    </row>
    <row r="1902" spans="2:6">
      <c r="B1902" s="55"/>
      <c r="C1902" s="55"/>
      <c r="D1902" s="55"/>
      <c r="E1902" s="55"/>
      <c r="F1902" s="55"/>
    </row>
    <row r="1903" spans="2:6">
      <c r="B1903" s="55"/>
      <c r="C1903" s="55"/>
      <c r="D1903" s="55"/>
      <c r="E1903" s="55"/>
      <c r="F1903" s="55"/>
    </row>
    <row r="1904" spans="2:6">
      <c r="B1904" s="55"/>
      <c r="C1904" s="55"/>
      <c r="D1904" s="55"/>
      <c r="E1904" s="55"/>
      <c r="F1904" s="55"/>
    </row>
    <row r="1905" spans="2:6">
      <c r="B1905" s="55"/>
      <c r="C1905" s="55"/>
      <c r="D1905" s="55"/>
      <c r="E1905" s="55"/>
      <c r="F1905" s="55"/>
    </row>
    <row r="1906" spans="2:6">
      <c r="B1906" s="55"/>
      <c r="C1906" s="55"/>
      <c r="D1906" s="55"/>
      <c r="E1906" s="55"/>
      <c r="F1906" s="55"/>
    </row>
    <row r="1907" spans="2:6">
      <c r="B1907" s="55"/>
      <c r="C1907" s="55"/>
      <c r="D1907" s="55"/>
      <c r="E1907" s="55"/>
      <c r="F1907" s="55"/>
    </row>
    <row r="1908" spans="2:6">
      <c r="B1908" s="55"/>
      <c r="C1908" s="55"/>
      <c r="D1908" s="55"/>
      <c r="E1908" s="55"/>
      <c r="F1908" s="55"/>
    </row>
    <row r="1909" spans="2:6">
      <c r="B1909" s="55"/>
      <c r="C1909" s="55"/>
      <c r="D1909" s="55"/>
      <c r="E1909" s="55"/>
      <c r="F1909" s="55"/>
    </row>
    <row r="1910" spans="2:6">
      <c r="B1910" s="55"/>
      <c r="C1910" s="55"/>
      <c r="D1910" s="55"/>
      <c r="E1910" s="55"/>
      <c r="F1910" s="55"/>
    </row>
    <row r="1911" spans="2:6">
      <c r="B1911" s="55"/>
      <c r="C1911" s="55"/>
      <c r="D1911" s="55"/>
      <c r="E1911" s="55"/>
      <c r="F1911" s="55"/>
    </row>
    <row r="1912" spans="2:6">
      <c r="B1912" s="55"/>
      <c r="C1912" s="55"/>
      <c r="D1912" s="55"/>
      <c r="E1912" s="55"/>
      <c r="F1912" s="55"/>
    </row>
    <row r="1913" spans="2:6">
      <c r="B1913" s="55"/>
      <c r="C1913" s="55"/>
      <c r="D1913" s="55"/>
      <c r="E1913" s="55"/>
      <c r="F1913" s="55"/>
    </row>
    <row r="1914" spans="2:6">
      <c r="B1914" s="55"/>
      <c r="C1914" s="55"/>
      <c r="D1914" s="55"/>
      <c r="E1914" s="55"/>
      <c r="F1914" s="55"/>
    </row>
  </sheetData>
  <mergeCells count="4">
    <mergeCell ref="A2:F2"/>
    <mergeCell ref="A3:F3"/>
    <mergeCell ref="A4:F4"/>
    <mergeCell ref="A5:F5"/>
  </mergeCell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E656"/>
  <sheetViews>
    <sheetView showGridLines="0" workbookViewId="0">
      <selection activeCell="J23" sqref="J23"/>
    </sheetView>
  </sheetViews>
  <sheetFormatPr baseColWidth="10" defaultColWidth="9.140625" defaultRowHeight="15"/>
  <cols>
    <col min="1" max="1" width="83" style="56" bestFit="1" customWidth="1"/>
    <col min="2" max="3" width="8.42578125" style="793" bestFit="1" customWidth="1"/>
    <col min="4" max="4" width="9.85546875" style="793" customWidth="1"/>
    <col min="5" max="5" width="2.140625" style="688" customWidth="1"/>
    <col min="6" max="256" width="9.140625" style="793"/>
    <col min="257" max="257" width="83" style="793" bestFit="1" customWidth="1"/>
    <col min="258" max="259" width="8.42578125" style="793" bestFit="1" customWidth="1"/>
    <col min="260" max="260" width="9.85546875" style="793" customWidth="1"/>
    <col min="261" max="261" width="2.140625" style="793" customWidth="1"/>
    <col min="262" max="512" width="9.140625" style="793"/>
    <col min="513" max="513" width="83" style="793" bestFit="1" customWidth="1"/>
    <col min="514" max="515" width="8.42578125" style="793" bestFit="1" customWidth="1"/>
    <col min="516" max="516" width="9.85546875" style="793" customWidth="1"/>
    <col min="517" max="517" width="2.140625" style="793" customWidth="1"/>
    <col min="518" max="768" width="9.140625" style="793"/>
    <col min="769" max="769" width="83" style="793" bestFit="1" customWidth="1"/>
    <col min="770" max="771" width="8.42578125" style="793" bestFit="1" customWidth="1"/>
    <col min="772" max="772" width="9.85546875" style="793" customWidth="1"/>
    <col min="773" max="773" width="2.140625" style="793" customWidth="1"/>
    <col min="774" max="1024" width="9.140625" style="793"/>
    <col min="1025" max="1025" width="83" style="793" bestFit="1" customWidth="1"/>
    <col min="1026" max="1027" width="8.42578125" style="793" bestFit="1" customWidth="1"/>
    <col min="1028" max="1028" width="9.85546875" style="793" customWidth="1"/>
    <col min="1029" max="1029" width="2.140625" style="793" customWidth="1"/>
    <col min="1030" max="1280" width="9.140625" style="793"/>
    <col min="1281" max="1281" width="83" style="793" bestFit="1" customWidth="1"/>
    <col min="1282" max="1283" width="8.42578125" style="793" bestFit="1" customWidth="1"/>
    <col min="1284" max="1284" width="9.85546875" style="793" customWidth="1"/>
    <col min="1285" max="1285" width="2.140625" style="793" customWidth="1"/>
    <col min="1286" max="1536" width="9.140625" style="793"/>
    <col min="1537" max="1537" width="83" style="793" bestFit="1" customWidth="1"/>
    <col min="1538" max="1539" width="8.42578125" style="793" bestFit="1" customWidth="1"/>
    <col min="1540" max="1540" width="9.85546875" style="793" customWidth="1"/>
    <col min="1541" max="1541" width="2.140625" style="793" customWidth="1"/>
    <col min="1542" max="1792" width="9.140625" style="793"/>
    <col min="1793" max="1793" width="83" style="793" bestFit="1" customWidth="1"/>
    <col min="1794" max="1795" width="8.42578125" style="793" bestFit="1" customWidth="1"/>
    <col min="1796" max="1796" width="9.85546875" style="793" customWidth="1"/>
    <col min="1797" max="1797" width="2.140625" style="793" customWidth="1"/>
    <col min="1798" max="2048" width="9.140625" style="793"/>
    <col min="2049" max="2049" width="83" style="793" bestFit="1" customWidth="1"/>
    <col min="2050" max="2051" width="8.42578125" style="793" bestFit="1" customWidth="1"/>
    <col min="2052" max="2052" width="9.85546875" style="793" customWidth="1"/>
    <col min="2053" max="2053" width="2.140625" style="793" customWidth="1"/>
    <col min="2054" max="2304" width="9.140625" style="793"/>
    <col min="2305" max="2305" width="83" style="793" bestFit="1" customWidth="1"/>
    <col min="2306" max="2307" width="8.42578125" style="793" bestFit="1" customWidth="1"/>
    <col min="2308" max="2308" width="9.85546875" style="793" customWidth="1"/>
    <col min="2309" max="2309" width="2.140625" style="793" customWidth="1"/>
    <col min="2310" max="2560" width="9.140625" style="793"/>
    <col min="2561" max="2561" width="83" style="793" bestFit="1" customWidth="1"/>
    <col min="2562" max="2563" width="8.42578125" style="793" bestFit="1" customWidth="1"/>
    <col min="2564" max="2564" width="9.85546875" style="793" customWidth="1"/>
    <col min="2565" max="2565" width="2.140625" style="793" customWidth="1"/>
    <col min="2566" max="2816" width="9.140625" style="793"/>
    <col min="2817" max="2817" width="83" style="793" bestFit="1" customWidth="1"/>
    <col min="2818" max="2819" width="8.42578125" style="793" bestFit="1" customWidth="1"/>
    <col min="2820" max="2820" width="9.85546875" style="793" customWidth="1"/>
    <col min="2821" max="2821" width="2.140625" style="793" customWidth="1"/>
    <col min="2822" max="3072" width="9.140625" style="793"/>
    <col min="3073" max="3073" width="83" style="793" bestFit="1" customWidth="1"/>
    <col min="3074" max="3075" width="8.42578125" style="793" bestFit="1" customWidth="1"/>
    <col min="3076" max="3076" width="9.85546875" style="793" customWidth="1"/>
    <col min="3077" max="3077" width="2.140625" style="793" customWidth="1"/>
    <col min="3078" max="3328" width="9.140625" style="793"/>
    <col min="3329" max="3329" width="83" style="793" bestFit="1" customWidth="1"/>
    <col min="3330" max="3331" width="8.42578125" style="793" bestFit="1" customWidth="1"/>
    <col min="3332" max="3332" width="9.85546875" style="793" customWidth="1"/>
    <col min="3333" max="3333" width="2.140625" style="793" customWidth="1"/>
    <col min="3334" max="3584" width="9.140625" style="793"/>
    <col min="3585" max="3585" width="83" style="793" bestFit="1" customWidth="1"/>
    <col min="3586" max="3587" width="8.42578125" style="793" bestFit="1" customWidth="1"/>
    <col min="3588" max="3588" width="9.85546875" style="793" customWidth="1"/>
    <col min="3589" max="3589" width="2.140625" style="793" customWidth="1"/>
    <col min="3590" max="3840" width="9.140625" style="793"/>
    <col min="3841" max="3841" width="83" style="793" bestFit="1" customWidth="1"/>
    <col min="3842" max="3843" width="8.42578125" style="793" bestFit="1" customWidth="1"/>
    <col min="3844" max="3844" width="9.85546875" style="793" customWidth="1"/>
    <col min="3845" max="3845" width="2.140625" style="793" customWidth="1"/>
    <col min="3846" max="4096" width="9.140625" style="793"/>
    <col min="4097" max="4097" width="83" style="793" bestFit="1" customWidth="1"/>
    <col min="4098" max="4099" width="8.42578125" style="793" bestFit="1" customWidth="1"/>
    <col min="4100" max="4100" width="9.85546875" style="793" customWidth="1"/>
    <col min="4101" max="4101" width="2.140625" style="793" customWidth="1"/>
    <col min="4102" max="4352" width="9.140625" style="793"/>
    <col min="4353" max="4353" width="83" style="793" bestFit="1" customWidth="1"/>
    <col min="4354" max="4355" width="8.42578125" style="793" bestFit="1" customWidth="1"/>
    <col min="4356" max="4356" width="9.85546875" style="793" customWidth="1"/>
    <col min="4357" max="4357" width="2.140625" style="793" customWidth="1"/>
    <col min="4358" max="4608" width="9.140625" style="793"/>
    <col min="4609" max="4609" width="83" style="793" bestFit="1" customWidth="1"/>
    <col min="4610" max="4611" width="8.42578125" style="793" bestFit="1" customWidth="1"/>
    <col min="4612" max="4612" width="9.85546875" style="793" customWidth="1"/>
    <col min="4613" max="4613" width="2.140625" style="793" customWidth="1"/>
    <col min="4614" max="4864" width="9.140625" style="793"/>
    <col min="4865" max="4865" width="83" style="793" bestFit="1" customWidth="1"/>
    <col min="4866" max="4867" width="8.42578125" style="793" bestFit="1" customWidth="1"/>
    <col min="4868" max="4868" width="9.85546875" style="793" customWidth="1"/>
    <col min="4869" max="4869" width="2.140625" style="793" customWidth="1"/>
    <col min="4870" max="5120" width="9.140625" style="793"/>
    <col min="5121" max="5121" width="83" style="793" bestFit="1" customWidth="1"/>
    <col min="5122" max="5123" width="8.42578125" style="793" bestFit="1" customWidth="1"/>
    <col min="5124" max="5124" width="9.85546875" style="793" customWidth="1"/>
    <col min="5125" max="5125" width="2.140625" style="793" customWidth="1"/>
    <col min="5126" max="5376" width="9.140625" style="793"/>
    <col min="5377" max="5377" width="83" style="793" bestFit="1" customWidth="1"/>
    <col min="5378" max="5379" width="8.42578125" style="793" bestFit="1" customWidth="1"/>
    <col min="5380" max="5380" width="9.85546875" style="793" customWidth="1"/>
    <col min="5381" max="5381" width="2.140625" style="793" customWidth="1"/>
    <col min="5382" max="5632" width="9.140625" style="793"/>
    <col min="5633" max="5633" width="83" style="793" bestFit="1" customWidth="1"/>
    <col min="5634" max="5635" width="8.42578125" style="793" bestFit="1" customWidth="1"/>
    <col min="5636" max="5636" width="9.85546875" style="793" customWidth="1"/>
    <col min="5637" max="5637" width="2.140625" style="793" customWidth="1"/>
    <col min="5638" max="5888" width="9.140625" style="793"/>
    <col min="5889" max="5889" width="83" style="793" bestFit="1" customWidth="1"/>
    <col min="5890" max="5891" width="8.42578125" style="793" bestFit="1" customWidth="1"/>
    <col min="5892" max="5892" width="9.85546875" style="793" customWidth="1"/>
    <col min="5893" max="5893" width="2.140625" style="793" customWidth="1"/>
    <col min="5894" max="6144" width="9.140625" style="793"/>
    <col min="6145" max="6145" width="83" style="793" bestFit="1" customWidth="1"/>
    <col min="6146" max="6147" width="8.42578125" style="793" bestFit="1" customWidth="1"/>
    <col min="6148" max="6148" width="9.85546875" style="793" customWidth="1"/>
    <col min="6149" max="6149" width="2.140625" style="793" customWidth="1"/>
    <col min="6150" max="6400" width="9.140625" style="793"/>
    <col min="6401" max="6401" width="83" style="793" bestFit="1" customWidth="1"/>
    <col min="6402" max="6403" width="8.42578125" style="793" bestFit="1" customWidth="1"/>
    <col min="6404" max="6404" width="9.85546875" style="793" customWidth="1"/>
    <col min="6405" max="6405" width="2.140625" style="793" customWidth="1"/>
    <col min="6406" max="6656" width="9.140625" style="793"/>
    <col min="6657" max="6657" width="83" style="793" bestFit="1" customWidth="1"/>
    <col min="6658" max="6659" width="8.42578125" style="793" bestFit="1" customWidth="1"/>
    <col min="6660" max="6660" width="9.85546875" style="793" customWidth="1"/>
    <col min="6661" max="6661" width="2.140625" style="793" customWidth="1"/>
    <col min="6662" max="6912" width="9.140625" style="793"/>
    <col min="6913" max="6913" width="83" style="793" bestFit="1" customWidth="1"/>
    <col min="6914" max="6915" width="8.42578125" style="793" bestFit="1" customWidth="1"/>
    <col min="6916" max="6916" width="9.85546875" style="793" customWidth="1"/>
    <col min="6917" max="6917" width="2.140625" style="793" customWidth="1"/>
    <col min="6918" max="7168" width="9.140625" style="793"/>
    <col min="7169" max="7169" width="83" style="793" bestFit="1" customWidth="1"/>
    <col min="7170" max="7171" width="8.42578125" style="793" bestFit="1" customWidth="1"/>
    <col min="7172" max="7172" width="9.85546875" style="793" customWidth="1"/>
    <col min="7173" max="7173" width="2.140625" style="793" customWidth="1"/>
    <col min="7174" max="7424" width="9.140625" style="793"/>
    <col min="7425" max="7425" width="83" style="793" bestFit="1" customWidth="1"/>
    <col min="7426" max="7427" width="8.42578125" style="793" bestFit="1" customWidth="1"/>
    <col min="7428" max="7428" width="9.85546875" style="793" customWidth="1"/>
    <col min="7429" max="7429" width="2.140625" style="793" customWidth="1"/>
    <col min="7430" max="7680" width="9.140625" style="793"/>
    <col min="7681" max="7681" width="83" style="793" bestFit="1" customWidth="1"/>
    <col min="7682" max="7683" width="8.42578125" style="793" bestFit="1" customWidth="1"/>
    <col min="7684" max="7684" width="9.85546875" style="793" customWidth="1"/>
    <col min="7685" max="7685" width="2.140625" style="793" customWidth="1"/>
    <col min="7686" max="7936" width="9.140625" style="793"/>
    <col min="7937" max="7937" width="83" style="793" bestFit="1" customWidth="1"/>
    <col min="7938" max="7939" width="8.42578125" style="793" bestFit="1" customWidth="1"/>
    <col min="7940" max="7940" width="9.85546875" style="793" customWidth="1"/>
    <col min="7941" max="7941" width="2.140625" style="793" customWidth="1"/>
    <col min="7942" max="8192" width="9.140625" style="793"/>
    <col min="8193" max="8193" width="83" style="793" bestFit="1" customWidth="1"/>
    <col min="8194" max="8195" width="8.42578125" style="793" bestFit="1" customWidth="1"/>
    <col min="8196" max="8196" width="9.85546875" style="793" customWidth="1"/>
    <col min="8197" max="8197" width="2.140625" style="793" customWidth="1"/>
    <col min="8198" max="8448" width="9.140625" style="793"/>
    <col min="8449" max="8449" width="83" style="793" bestFit="1" customWidth="1"/>
    <col min="8450" max="8451" width="8.42578125" style="793" bestFit="1" customWidth="1"/>
    <col min="8452" max="8452" width="9.85546875" style="793" customWidth="1"/>
    <col min="8453" max="8453" width="2.140625" style="793" customWidth="1"/>
    <col min="8454" max="8704" width="9.140625" style="793"/>
    <col min="8705" max="8705" width="83" style="793" bestFit="1" customWidth="1"/>
    <col min="8706" max="8707" width="8.42578125" style="793" bestFit="1" customWidth="1"/>
    <col min="8708" max="8708" width="9.85546875" style="793" customWidth="1"/>
    <col min="8709" max="8709" width="2.140625" style="793" customWidth="1"/>
    <col min="8710" max="8960" width="9.140625" style="793"/>
    <col min="8961" max="8961" width="83" style="793" bestFit="1" customWidth="1"/>
    <col min="8962" max="8963" width="8.42578125" style="793" bestFit="1" customWidth="1"/>
    <col min="8964" max="8964" width="9.85546875" style="793" customWidth="1"/>
    <col min="8965" max="8965" width="2.140625" style="793" customWidth="1"/>
    <col min="8966" max="9216" width="9.140625" style="793"/>
    <col min="9217" max="9217" width="83" style="793" bestFit="1" customWidth="1"/>
    <col min="9218" max="9219" width="8.42578125" style="793" bestFit="1" customWidth="1"/>
    <col min="9220" max="9220" width="9.85546875" style="793" customWidth="1"/>
    <col min="9221" max="9221" width="2.140625" style="793" customWidth="1"/>
    <col min="9222" max="9472" width="9.140625" style="793"/>
    <col min="9473" max="9473" width="83" style="793" bestFit="1" customWidth="1"/>
    <col min="9474" max="9475" width="8.42578125" style="793" bestFit="1" customWidth="1"/>
    <col min="9476" max="9476" width="9.85546875" style="793" customWidth="1"/>
    <col min="9477" max="9477" width="2.140625" style="793" customWidth="1"/>
    <col min="9478" max="9728" width="9.140625" style="793"/>
    <col min="9729" max="9729" width="83" style="793" bestFit="1" customWidth="1"/>
    <col min="9730" max="9731" width="8.42578125" style="793" bestFit="1" customWidth="1"/>
    <col min="9732" max="9732" width="9.85546875" style="793" customWidth="1"/>
    <col min="9733" max="9733" width="2.140625" style="793" customWidth="1"/>
    <col min="9734" max="9984" width="9.140625" style="793"/>
    <col min="9985" max="9985" width="83" style="793" bestFit="1" customWidth="1"/>
    <col min="9986" max="9987" width="8.42578125" style="793" bestFit="1" customWidth="1"/>
    <col min="9988" max="9988" width="9.85546875" style="793" customWidth="1"/>
    <col min="9989" max="9989" width="2.140625" style="793" customWidth="1"/>
    <col min="9990" max="10240" width="9.140625" style="793"/>
    <col min="10241" max="10241" width="83" style="793" bestFit="1" customWidth="1"/>
    <col min="10242" max="10243" width="8.42578125" style="793" bestFit="1" customWidth="1"/>
    <col min="10244" max="10244" width="9.85546875" style="793" customWidth="1"/>
    <col min="10245" max="10245" width="2.140625" style="793" customWidth="1"/>
    <col min="10246" max="10496" width="9.140625" style="793"/>
    <col min="10497" max="10497" width="83" style="793" bestFit="1" customWidth="1"/>
    <col min="10498" max="10499" width="8.42578125" style="793" bestFit="1" customWidth="1"/>
    <col min="10500" max="10500" width="9.85546875" style="793" customWidth="1"/>
    <col min="10501" max="10501" width="2.140625" style="793" customWidth="1"/>
    <col min="10502" max="10752" width="9.140625" style="793"/>
    <col min="10753" max="10753" width="83" style="793" bestFit="1" customWidth="1"/>
    <col min="10754" max="10755" width="8.42578125" style="793" bestFit="1" customWidth="1"/>
    <col min="10756" max="10756" width="9.85546875" style="793" customWidth="1"/>
    <col min="10757" max="10757" width="2.140625" style="793" customWidth="1"/>
    <col min="10758" max="11008" width="9.140625" style="793"/>
    <col min="11009" max="11009" width="83" style="793" bestFit="1" customWidth="1"/>
    <col min="11010" max="11011" width="8.42578125" style="793" bestFit="1" customWidth="1"/>
    <col min="11012" max="11012" width="9.85546875" style="793" customWidth="1"/>
    <col min="11013" max="11013" width="2.140625" style="793" customWidth="1"/>
    <col min="11014" max="11264" width="9.140625" style="793"/>
    <col min="11265" max="11265" width="83" style="793" bestFit="1" customWidth="1"/>
    <col min="11266" max="11267" width="8.42578125" style="793" bestFit="1" customWidth="1"/>
    <col min="11268" max="11268" width="9.85546875" style="793" customWidth="1"/>
    <col min="11269" max="11269" width="2.140625" style="793" customWidth="1"/>
    <col min="11270" max="11520" width="9.140625" style="793"/>
    <col min="11521" max="11521" width="83" style="793" bestFit="1" customWidth="1"/>
    <col min="11522" max="11523" width="8.42578125" style="793" bestFit="1" customWidth="1"/>
    <col min="11524" max="11524" width="9.85546875" style="793" customWidth="1"/>
    <col min="11525" max="11525" width="2.140625" style="793" customWidth="1"/>
    <col min="11526" max="11776" width="9.140625" style="793"/>
    <col min="11777" max="11777" width="83" style="793" bestFit="1" customWidth="1"/>
    <col min="11778" max="11779" width="8.42578125" style="793" bestFit="1" customWidth="1"/>
    <col min="11780" max="11780" width="9.85546875" style="793" customWidth="1"/>
    <col min="11781" max="11781" width="2.140625" style="793" customWidth="1"/>
    <col min="11782" max="12032" width="9.140625" style="793"/>
    <col min="12033" max="12033" width="83" style="793" bestFit="1" customWidth="1"/>
    <col min="12034" max="12035" width="8.42578125" style="793" bestFit="1" customWidth="1"/>
    <col min="12036" max="12036" width="9.85546875" style="793" customWidth="1"/>
    <col min="12037" max="12037" width="2.140625" style="793" customWidth="1"/>
    <col min="12038" max="12288" width="9.140625" style="793"/>
    <col min="12289" max="12289" width="83" style="793" bestFit="1" customWidth="1"/>
    <col min="12290" max="12291" width="8.42578125" style="793" bestFit="1" customWidth="1"/>
    <col min="12292" max="12292" width="9.85546875" style="793" customWidth="1"/>
    <col min="12293" max="12293" width="2.140625" style="793" customWidth="1"/>
    <col min="12294" max="12544" width="9.140625" style="793"/>
    <col min="12545" max="12545" width="83" style="793" bestFit="1" customWidth="1"/>
    <col min="12546" max="12547" width="8.42578125" style="793" bestFit="1" customWidth="1"/>
    <col min="12548" max="12548" width="9.85546875" style="793" customWidth="1"/>
    <col min="12549" max="12549" width="2.140625" style="793" customWidth="1"/>
    <col min="12550" max="12800" width="9.140625" style="793"/>
    <col min="12801" max="12801" width="83" style="793" bestFit="1" customWidth="1"/>
    <col min="12802" max="12803" width="8.42578125" style="793" bestFit="1" customWidth="1"/>
    <col min="12804" max="12804" width="9.85546875" style="793" customWidth="1"/>
    <col min="12805" max="12805" width="2.140625" style="793" customWidth="1"/>
    <col min="12806" max="13056" width="9.140625" style="793"/>
    <col min="13057" max="13057" width="83" style="793" bestFit="1" customWidth="1"/>
    <col min="13058" max="13059" width="8.42578125" style="793" bestFit="1" customWidth="1"/>
    <col min="13060" max="13060" width="9.85546875" style="793" customWidth="1"/>
    <col min="13061" max="13061" width="2.140625" style="793" customWidth="1"/>
    <col min="13062" max="13312" width="9.140625" style="793"/>
    <col min="13313" max="13313" width="83" style="793" bestFit="1" customWidth="1"/>
    <col min="13314" max="13315" width="8.42578125" style="793" bestFit="1" customWidth="1"/>
    <col min="13316" max="13316" width="9.85546875" style="793" customWidth="1"/>
    <col min="13317" max="13317" width="2.140625" style="793" customWidth="1"/>
    <col min="13318" max="13568" width="9.140625" style="793"/>
    <col min="13569" max="13569" width="83" style="793" bestFit="1" customWidth="1"/>
    <col min="13570" max="13571" width="8.42578125" style="793" bestFit="1" customWidth="1"/>
    <col min="13572" max="13572" width="9.85546875" style="793" customWidth="1"/>
    <col min="13573" max="13573" width="2.140625" style="793" customWidth="1"/>
    <col min="13574" max="13824" width="9.140625" style="793"/>
    <col min="13825" max="13825" width="83" style="793" bestFit="1" customWidth="1"/>
    <col min="13826" max="13827" width="8.42578125" style="793" bestFit="1" customWidth="1"/>
    <col min="13828" max="13828" width="9.85546875" style="793" customWidth="1"/>
    <col min="13829" max="13829" width="2.140625" style="793" customWidth="1"/>
    <col min="13830" max="14080" width="9.140625" style="793"/>
    <col min="14081" max="14081" width="83" style="793" bestFit="1" customWidth="1"/>
    <col min="14082" max="14083" width="8.42578125" style="793" bestFit="1" customWidth="1"/>
    <col min="14084" max="14084" width="9.85546875" style="793" customWidth="1"/>
    <col min="14085" max="14085" width="2.140625" style="793" customWidth="1"/>
    <col min="14086" max="14336" width="9.140625" style="793"/>
    <col min="14337" max="14337" width="83" style="793" bestFit="1" customWidth="1"/>
    <col min="14338" max="14339" width="8.42578125" style="793" bestFit="1" customWidth="1"/>
    <col min="14340" max="14340" width="9.85546875" style="793" customWidth="1"/>
    <col min="14341" max="14341" width="2.140625" style="793" customWidth="1"/>
    <col min="14342" max="14592" width="9.140625" style="793"/>
    <col min="14593" max="14593" width="83" style="793" bestFit="1" customWidth="1"/>
    <col min="14594" max="14595" width="8.42578125" style="793" bestFit="1" customWidth="1"/>
    <col min="14596" max="14596" width="9.85546875" style="793" customWidth="1"/>
    <col min="14597" max="14597" width="2.140625" style="793" customWidth="1"/>
    <col min="14598" max="14848" width="9.140625" style="793"/>
    <col min="14849" max="14849" width="83" style="793" bestFit="1" customWidth="1"/>
    <col min="14850" max="14851" width="8.42578125" style="793" bestFit="1" customWidth="1"/>
    <col min="14852" max="14852" width="9.85546875" style="793" customWidth="1"/>
    <col min="14853" max="14853" width="2.140625" style="793" customWidth="1"/>
    <col min="14854" max="15104" width="9.140625" style="793"/>
    <col min="15105" max="15105" width="83" style="793" bestFit="1" customWidth="1"/>
    <col min="15106" max="15107" width="8.42578125" style="793" bestFit="1" customWidth="1"/>
    <col min="15108" max="15108" width="9.85546875" style="793" customWidth="1"/>
    <col min="15109" max="15109" width="2.140625" style="793" customWidth="1"/>
    <col min="15110" max="15360" width="9.140625" style="793"/>
    <col min="15361" max="15361" width="83" style="793" bestFit="1" customWidth="1"/>
    <col min="15362" max="15363" width="8.42578125" style="793" bestFit="1" customWidth="1"/>
    <col min="15364" max="15364" width="9.85546875" style="793" customWidth="1"/>
    <col min="15365" max="15365" width="2.140625" style="793" customWidth="1"/>
    <col min="15366" max="15616" width="9.140625" style="793"/>
    <col min="15617" max="15617" width="83" style="793" bestFit="1" customWidth="1"/>
    <col min="15618" max="15619" width="8.42578125" style="793" bestFit="1" customWidth="1"/>
    <col min="15620" max="15620" width="9.85546875" style="793" customWidth="1"/>
    <col min="15621" max="15621" width="2.140625" style="793" customWidth="1"/>
    <col min="15622" max="15872" width="9.140625" style="793"/>
    <col min="15873" max="15873" width="83" style="793" bestFit="1" customWidth="1"/>
    <col min="15874" max="15875" width="8.42578125" style="793" bestFit="1" customWidth="1"/>
    <col min="15876" max="15876" width="9.85546875" style="793" customWidth="1"/>
    <col min="15877" max="15877" width="2.140625" style="793" customWidth="1"/>
    <col min="15878" max="16128" width="9.140625" style="793"/>
    <col min="16129" max="16129" width="83" style="793" bestFit="1" customWidth="1"/>
    <col min="16130" max="16131" width="8.42578125" style="793" bestFit="1" customWidth="1"/>
    <col min="16132" max="16132" width="9.85546875" style="793" customWidth="1"/>
    <col min="16133" max="16133" width="2.140625" style="793" customWidth="1"/>
    <col min="16134" max="16384" width="9.140625" style="793"/>
  </cols>
  <sheetData>
    <row r="1" spans="1:4" s="59" customFormat="1" ht="3.75" customHeight="1">
      <c r="A1" s="57"/>
      <c r="B1" s="58"/>
      <c r="C1" s="58"/>
      <c r="D1" s="58"/>
    </row>
    <row r="2" spans="1:4" s="49" customFormat="1" ht="37.5" customHeight="1">
      <c r="A2" s="1068" t="s">
        <v>1073</v>
      </c>
      <c r="B2" s="1068"/>
      <c r="C2" s="1068"/>
      <c r="D2" s="1068"/>
    </row>
    <row r="3" spans="1:4" s="49" customFormat="1" ht="24.75" customHeight="1">
      <c r="A3" s="1068" t="s">
        <v>1159</v>
      </c>
      <c r="B3" s="1068"/>
      <c r="C3" s="1068"/>
      <c r="D3" s="1068"/>
    </row>
    <row r="4" spans="1:4" s="49" customFormat="1" ht="24.75" customHeight="1">
      <c r="A4" s="1068" t="s">
        <v>1527</v>
      </c>
      <c r="B4" s="1068"/>
      <c r="C4" s="1068"/>
      <c r="D4" s="1068"/>
    </row>
    <row r="5" spans="1:4" s="50" customFormat="1" ht="36" customHeight="1">
      <c r="A5" s="1075" t="s">
        <v>1253</v>
      </c>
      <c r="B5" s="1075"/>
      <c r="C5" s="1075"/>
      <c r="D5" s="1075"/>
    </row>
    <row r="6" spans="1:4" s="793" customFormat="1" ht="6" hidden="1" customHeight="1" thickBot="1">
      <c r="A6" s="390"/>
      <c r="B6" s="797"/>
      <c r="C6" s="797"/>
      <c r="D6" s="797"/>
    </row>
    <row r="7" spans="1:4" s="793" customFormat="1" ht="2.25" customHeight="1" thickBot="1">
      <c r="A7" s="390"/>
      <c r="B7" s="798"/>
      <c r="C7" s="798"/>
      <c r="D7" s="798"/>
    </row>
    <row r="8" spans="1:4" s="793" customFormat="1" ht="25.5" customHeight="1" thickTop="1" thickBot="1">
      <c r="A8" s="386"/>
      <c r="B8" s="907" t="s">
        <v>1077</v>
      </c>
      <c r="C8" s="907" t="s">
        <v>1078</v>
      </c>
      <c r="D8" s="908" t="s">
        <v>309</v>
      </c>
    </row>
    <row r="9" spans="1:4" s="1165" customFormat="1" ht="14.25" customHeight="1" thickTop="1" thickBot="1">
      <c r="A9" s="386" t="s">
        <v>7</v>
      </c>
      <c r="B9" s="897">
        <v>3606624.14677</v>
      </c>
      <c r="C9" s="897">
        <v>1190820.79522</v>
      </c>
      <c r="D9" s="897">
        <v>4797444.9419900002</v>
      </c>
    </row>
    <row r="10" spans="1:4" s="1165" customFormat="1" ht="14.25" customHeight="1" thickTop="1" thickBot="1">
      <c r="A10" s="387" t="s">
        <v>8</v>
      </c>
      <c r="B10" s="898">
        <v>288684.41355</v>
      </c>
      <c r="C10" s="898">
        <v>161804.38293000002</v>
      </c>
      <c r="D10" s="898">
        <v>450488.79648000002</v>
      </c>
    </row>
    <row r="11" spans="1:4" s="1165" customFormat="1" ht="14.25" customHeight="1" thickTop="1">
      <c r="A11" s="73" t="s">
        <v>9</v>
      </c>
      <c r="B11" s="899">
        <v>89773.842319999996</v>
      </c>
      <c r="C11" s="899">
        <v>37887.246759999995</v>
      </c>
      <c r="D11" s="899">
        <v>127661.08908000001</v>
      </c>
    </row>
    <row r="12" spans="1:4" s="1165" customFormat="1" ht="14.25" customHeight="1">
      <c r="A12" s="73" t="s">
        <v>10</v>
      </c>
      <c r="B12" s="899">
        <v>167781.52777000002</v>
      </c>
      <c r="C12" s="899">
        <v>94514.068220000001</v>
      </c>
      <c r="D12" s="899">
        <v>262295.59599</v>
      </c>
    </row>
    <row r="13" spans="1:4" s="1165" customFormat="1" ht="14.25" customHeight="1">
      <c r="A13" s="73" t="s">
        <v>11</v>
      </c>
      <c r="B13" s="899">
        <v>3849.0291899999997</v>
      </c>
      <c r="C13" s="899">
        <v>27339.984170000003</v>
      </c>
      <c r="D13" s="899">
        <v>31189.013360000001</v>
      </c>
    </row>
    <row r="14" spans="1:4" s="1165" customFormat="1" ht="14.25" customHeight="1">
      <c r="A14" s="73" t="s">
        <v>12</v>
      </c>
      <c r="B14" s="899">
        <v>0</v>
      </c>
      <c r="C14" s="899">
        <v>0</v>
      </c>
      <c r="D14" s="899">
        <v>0</v>
      </c>
    </row>
    <row r="15" spans="1:4" s="1165" customFormat="1" ht="14.25" customHeight="1">
      <c r="A15" s="73" t="s">
        <v>13</v>
      </c>
      <c r="B15" s="899">
        <v>27243.806949999998</v>
      </c>
      <c r="C15" s="899">
        <v>2052.0441499999997</v>
      </c>
      <c r="D15" s="899">
        <v>29295.8511</v>
      </c>
    </row>
    <row r="16" spans="1:4" s="1165" customFormat="1" ht="14.25" customHeight="1">
      <c r="A16" s="73" t="s">
        <v>14</v>
      </c>
      <c r="B16" s="899">
        <v>36.207320000000003</v>
      </c>
      <c r="C16" s="899">
        <v>11.039629999999999</v>
      </c>
      <c r="D16" s="899">
        <v>47.246949999999998</v>
      </c>
    </row>
    <row r="17" spans="1:4" s="1165" customFormat="1" ht="14.25" customHeight="1">
      <c r="A17" s="73" t="s">
        <v>15</v>
      </c>
      <c r="B17" s="899">
        <v>0</v>
      </c>
      <c r="C17" s="899">
        <v>0</v>
      </c>
      <c r="D17" s="899">
        <v>0</v>
      </c>
    </row>
    <row r="18" spans="1:4" s="1165" customFormat="1" ht="14.25" customHeight="1" thickBot="1">
      <c r="A18" s="73" t="s">
        <v>16</v>
      </c>
      <c r="B18" s="899">
        <v>0</v>
      </c>
      <c r="C18" s="899">
        <v>0</v>
      </c>
      <c r="D18" s="899">
        <v>0</v>
      </c>
    </row>
    <row r="19" spans="1:4" s="1165" customFormat="1" ht="14.25" customHeight="1" thickTop="1" thickBot="1">
      <c r="A19" s="387" t="s">
        <v>17</v>
      </c>
      <c r="B19" s="898">
        <v>84729.397260000012</v>
      </c>
      <c r="C19" s="898">
        <v>113736.4648</v>
      </c>
      <c r="D19" s="898">
        <v>198465.86206000001</v>
      </c>
    </row>
    <row r="20" spans="1:4" s="1165" customFormat="1" ht="14.25" customHeight="1" thickTop="1">
      <c r="A20" s="73" t="s">
        <v>18</v>
      </c>
      <c r="B20" s="899">
        <v>0</v>
      </c>
      <c r="C20" s="899">
        <v>0</v>
      </c>
      <c r="D20" s="899">
        <v>0</v>
      </c>
    </row>
    <row r="21" spans="1:4" s="1165" customFormat="1" ht="14.25" customHeight="1">
      <c r="A21" s="73" t="s">
        <v>19</v>
      </c>
      <c r="B21" s="899">
        <v>18472.1391</v>
      </c>
      <c r="C21" s="899">
        <v>10804.45772</v>
      </c>
      <c r="D21" s="899">
        <v>29276.596819999999</v>
      </c>
    </row>
    <row r="22" spans="1:4" s="1165" customFormat="1" ht="14.25" customHeight="1">
      <c r="A22" s="73" t="s">
        <v>20</v>
      </c>
      <c r="B22" s="899">
        <v>0</v>
      </c>
      <c r="C22" s="899">
        <v>0</v>
      </c>
      <c r="D22" s="899">
        <v>0</v>
      </c>
    </row>
    <row r="23" spans="1:4" s="1165" customFormat="1" ht="14.25" customHeight="1">
      <c r="A23" s="73" t="s">
        <v>21</v>
      </c>
      <c r="B23" s="899">
        <v>0</v>
      </c>
      <c r="C23" s="899">
        <v>0</v>
      </c>
      <c r="D23" s="899">
        <v>0</v>
      </c>
    </row>
    <row r="24" spans="1:4" s="1165" customFormat="1" ht="14.25" customHeight="1">
      <c r="A24" s="73" t="s">
        <v>22</v>
      </c>
      <c r="B24" s="899">
        <v>2087.17434</v>
      </c>
      <c r="C24" s="899">
        <v>45102.079549999995</v>
      </c>
      <c r="D24" s="899">
        <v>47189.25389</v>
      </c>
    </row>
    <row r="25" spans="1:4" s="1165" customFormat="1" ht="14.25" customHeight="1">
      <c r="A25" s="73" t="s">
        <v>23</v>
      </c>
      <c r="B25" s="899">
        <v>64150.84966</v>
      </c>
      <c r="C25" s="899">
        <v>57823.120590000006</v>
      </c>
      <c r="D25" s="899">
        <v>121973.97025</v>
      </c>
    </row>
    <row r="26" spans="1:4" s="1165" customFormat="1" ht="14.25" customHeight="1">
      <c r="A26" s="73" t="s">
        <v>24</v>
      </c>
      <c r="B26" s="899">
        <v>19.234159999999999</v>
      </c>
      <c r="C26" s="899">
        <v>6.80694</v>
      </c>
      <c r="D26" s="899">
        <v>26.0411</v>
      </c>
    </row>
    <row r="27" spans="1:4" s="1165" customFormat="1" ht="14.25" customHeight="1" thickBot="1">
      <c r="A27" s="73" t="s">
        <v>25</v>
      </c>
      <c r="B27" s="899">
        <v>0</v>
      </c>
      <c r="C27" s="899">
        <v>0</v>
      </c>
      <c r="D27" s="899">
        <v>0</v>
      </c>
    </row>
    <row r="28" spans="1:4" s="1165" customFormat="1" ht="14.25" customHeight="1" thickTop="1" thickBot="1">
      <c r="A28" s="387" t="s">
        <v>26</v>
      </c>
      <c r="B28" s="898">
        <v>2948474.76162</v>
      </c>
      <c r="C28" s="898">
        <v>883433.13522000005</v>
      </c>
      <c r="D28" s="898">
        <v>3831907.8968400001</v>
      </c>
    </row>
    <row r="29" spans="1:4" s="1165" customFormat="1" ht="14.25" customHeight="1" thickTop="1">
      <c r="A29" s="402" t="s">
        <v>27</v>
      </c>
      <c r="B29" s="899">
        <v>2931671.10935</v>
      </c>
      <c r="C29" s="899">
        <v>874381.16050999996</v>
      </c>
      <c r="D29" s="899">
        <v>3806052.2698600003</v>
      </c>
    </row>
    <row r="30" spans="1:4" s="1165" customFormat="1" ht="14.25" customHeight="1">
      <c r="A30" s="73" t="s">
        <v>28</v>
      </c>
      <c r="B30" s="899">
        <v>2894840.1101199999</v>
      </c>
      <c r="C30" s="899">
        <v>801097.73207000003</v>
      </c>
      <c r="D30" s="899">
        <v>3695937.8421900002</v>
      </c>
    </row>
    <row r="31" spans="1:4" s="1165" customFormat="1" ht="14.25" customHeight="1">
      <c r="A31" s="73" t="s">
        <v>29</v>
      </c>
      <c r="B31" s="899">
        <v>32343.905940000001</v>
      </c>
      <c r="C31" s="899">
        <v>73283.428440000003</v>
      </c>
      <c r="D31" s="899">
        <v>105627.33438</v>
      </c>
    </row>
    <row r="32" spans="1:4" s="1165" customFormat="1" ht="14.25" customHeight="1">
      <c r="A32" s="73" t="s">
        <v>30</v>
      </c>
      <c r="B32" s="899">
        <v>4487.0932899999998</v>
      </c>
      <c r="C32" s="899">
        <v>0</v>
      </c>
      <c r="D32" s="899">
        <v>4487.0932899999998</v>
      </c>
    </row>
    <row r="33" spans="1:4" s="1165" customFormat="1" ht="14.25" customHeight="1">
      <c r="A33" s="402" t="s">
        <v>31</v>
      </c>
      <c r="B33" s="899">
        <v>19637.832770000001</v>
      </c>
      <c r="C33" s="899">
        <v>17083.33857</v>
      </c>
      <c r="D33" s="899">
        <v>36721.171340000001</v>
      </c>
    </row>
    <row r="34" spans="1:4" s="1165" customFormat="1" ht="14.25" customHeight="1">
      <c r="A34" s="73" t="s">
        <v>32</v>
      </c>
      <c r="B34" s="899">
        <v>18786.791530000002</v>
      </c>
      <c r="C34" s="899">
        <v>11087.062260000001</v>
      </c>
      <c r="D34" s="899">
        <v>29873.853789999997</v>
      </c>
    </row>
    <row r="35" spans="1:4" s="1165" customFormat="1" ht="14.25" customHeight="1">
      <c r="A35" s="73" t="s">
        <v>33</v>
      </c>
      <c r="B35" s="899">
        <v>851.04124000000002</v>
      </c>
      <c r="C35" s="899">
        <v>5996.2763099999993</v>
      </c>
      <c r="D35" s="899">
        <v>6847.3175499999998</v>
      </c>
    </row>
    <row r="36" spans="1:4" s="1165" customFormat="1" ht="14.25" customHeight="1">
      <c r="A36" s="401" t="s">
        <v>34</v>
      </c>
      <c r="B36" s="899">
        <v>0</v>
      </c>
      <c r="C36" s="899">
        <v>0</v>
      </c>
      <c r="D36" s="899">
        <v>0</v>
      </c>
    </row>
    <row r="37" spans="1:4" s="1165" customFormat="1" ht="14.25" customHeight="1">
      <c r="A37" s="402" t="s">
        <v>35</v>
      </c>
      <c r="B37" s="899">
        <v>56476.466049999995</v>
      </c>
      <c r="C37" s="899">
        <v>41344.694659999994</v>
      </c>
      <c r="D37" s="899">
        <v>97821.160709999996</v>
      </c>
    </row>
    <row r="38" spans="1:4" s="1165" customFormat="1" ht="14.25" customHeight="1">
      <c r="A38" s="73" t="s">
        <v>36</v>
      </c>
      <c r="B38" s="899">
        <v>53948.85785</v>
      </c>
      <c r="C38" s="899">
        <v>26663.9257</v>
      </c>
      <c r="D38" s="899">
        <v>80612.783549999993</v>
      </c>
    </row>
    <row r="39" spans="1:4" s="1165" customFormat="1" ht="14.25" customHeight="1">
      <c r="A39" s="73" t="s">
        <v>37</v>
      </c>
      <c r="B39" s="899">
        <v>2229.2276900000002</v>
      </c>
      <c r="C39" s="899">
        <v>14680.768960000001</v>
      </c>
      <c r="D39" s="899">
        <v>16909.996649999997</v>
      </c>
    </row>
    <row r="40" spans="1:4" s="1165" customFormat="1" ht="14.25" customHeight="1">
      <c r="A40" s="73" t="s">
        <v>38</v>
      </c>
      <c r="B40" s="899">
        <v>298.38051000000002</v>
      </c>
      <c r="C40" s="899">
        <v>0</v>
      </c>
      <c r="D40" s="899">
        <v>298.38051000000002</v>
      </c>
    </row>
    <row r="41" spans="1:4" s="1165" customFormat="1" ht="14.25" customHeight="1">
      <c r="A41" s="402" t="s">
        <v>39</v>
      </c>
      <c r="B41" s="899">
        <v>43481.257490000004</v>
      </c>
      <c r="C41" s="899">
        <v>9338.8640899999991</v>
      </c>
      <c r="D41" s="899">
        <v>52820.121579999999</v>
      </c>
    </row>
    <row r="42" spans="1:4" s="1165" customFormat="1" ht="14.25" customHeight="1">
      <c r="A42" s="401" t="s">
        <v>40</v>
      </c>
      <c r="B42" s="899">
        <v>42194.371159999995</v>
      </c>
      <c r="C42" s="899">
        <v>7764.0866100000003</v>
      </c>
      <c r="D42" s="899">
        <v>49958.457770000001</v>
      </c>
    </row>
    <row r="43" spans="1:4" s="1165" customFormat="1" ht="14.25" customHeight="1">
      <c r="A43" s="73" t="s">
        <v>41</v>
      </c>
      <c r="B43" s="899">
        <v>874.04836999999998</v>
      </c>
      <c r="C43" s="899">
        <v>1206.5056999999999</v>
      </c>
      <c r="D43" s="899">
        <v>2080.5540700000001</v>
      </c>
    </row>
    <row r="44" spans="1:4" s="1165" customFormat="1" ht="14.25" customHeight="1">
      <c r="A44" s="73" t="s">
        <v>42</v>
      </c>
      <c r="B44" s="899">
        <v>376.82736999999997</v>
      </c>
      <c r="C44" s="899">
        <v>122.82409</v>
      </c>
      <c r="D44" s="899">
        <v>499.65146000000004</v>
      </c>
    </row>
    <row r="45" spans="1:4" s="1165" customFormat="1" ht="14.25" customHeight="1">
      <c r="A45" s="73" t="s">
        <v>43</v>
      </c>
      <c r="B45" s="899">
        <v>26.69903</v>
      </c>
      <c r="C45" s="899">
        <v>245.44768999999999</v>
      </c>
      <c r="D45" s="899">
        <v>272.14671999999996</v>
      </c>
    </row>
    <row r="46" spans="1:4" s="1165" customFormat="1" ht="14.25" customHeight="1">
      <c r="A46" s="73" t="s">
        <v>44</v>
      </c>
      <c r="B46" s="899">
        <v>9.0438700000000001</v>
      </c>
      <c r="C46" s="899">
        <v>0</v>
      </c>
      <c r="D46" s="899">
        <v>9.0438700000000001</v>
      </c>
    </row>
    <row r="47" spans="1:4" s="1165" customFormat="1" ht="14.25" customHeight="1">
      <c r="A47" s="39" t="s">
        <v>45</v>
      </c>
      <c r="B47" s="899">
        <v>0.26768999999999998</v>
      </c>
      <c r="C47" s="899">
        <v>0</v>
      </c>
      <c r="D47" s="899">
        <v>0.26768999999999998</v>
      </c>
    </row>
    <row r="48" spans="1:4" s="1165" customFormat="1" ht="14.25" customHeight="1">
      <c r="A48" s="44" t="s">
        <v>46</v>
      </c>
      <c r="B48" s="899">
        <v>-102791.90404000001</v>
      </c>
      <c r="C48" s="899">
        <v>-58714.922610000001</v>
      </c>
      <c r="D48" s="899">
        <v>-161506.82665</v>
      </c>
    </row>
    <row r="49" spans="1:4" s="1165" customFormat="1" ht="14.25" customHeight="1">
      <c r="A49" s="73" t="s">
        <v>47</v>
      </c>
      <c r="B49" s="899">
        <v>-16975.941079999997</v>
      </c>
      <c r="C49" s="899">
        <v>-3468.2644500000001</v>
      </c>
      <c r="D49" s="899">
        <v>-20444.205530000003</v>
      </c>
    </row>
    <row r="50" spans="1:4" s="1165" customFormat="1" ht="14.25" customHeight="1">
      <c r="A50" s="73" t="s">
        <v>48</v>
      </c>
      <c r="B50" s="899">
        <v>-957.03318999999999</v>
      </c>
      <c r="C50" s="899">
        <v>-2144.2342599999997</v>
      </c>
      <c r="D50" s="899">
        <v>-3101.2674500000003</v>
      </c>
    </row>
    <row r="51" spans="1:4" s="1165" customFormat="1" ht="14.25" customHeight="1">
      <c r="A51" s="73" t="s">
        <v>49</v>
      </c>
      <c r="B51" s="899">
        <v>-7077.3125399999999</v>
      </c>
      <c r="C51" s="899">
        <v>-2981.4174199999998</v>
      </c>
      <c r="D51" s="899">
        <v>-10058.729960000001</v>
      </c>
    </row>
    <row r="52" spans="1:4" s="1165" customFormat="1" ht="14.25" customHeight="1">
      <c r="A52" s="73" t="s">
        <v>50</v>
      </c>
      <c r="B52" s="899">
        <v>-151.76050000000001</v>
      </c>
      <c r="C52" s="899">
        <v>-1852.8277599999999</v>
      </c>
      <c r="D52" s="899">
        <v>-2004.58826</v>
      </c>
    </row>
    <row r="53" spans="1:4" s="1165" customFormat="1" ht="14.25" customHeight="1">
      <c r="A53" s="73" t="s">
        <v>51</v>
      </c>
      <c r="B53" s="899">
        <v>-35050.628479999999</v>
      </c>
      <c r="C53" s="899">
        <v>-18705.142889999999</v>
      </c>
      <c r="D53" s="899">
        <v>-53755.771369999995</v>
      </c>
    </row>
    <row r="54" spans="1:4" s="1165" customFormat="1" ht="14.25" customHeight="1">
      <c r="A54" s="73" t="s">
        <v>52</v>
      </c>
      <c r="B54" s="899">
        <v>-1354.6675600000001</v>
      </c>
      <c r="C54" s="899">
        <v>-11344.29335</v>
      </c>
      <c r="D54" s="899">
        <v>-12698.96091</v>
      </c>
    </row>
    <row r="55" spans="1:4" s="1165" customFormat="1" ht="14.25" customHeight="1">
      <c r="A55" s="73" t="s">
        <v>53</v>
      </c>
      <c r="B55" s="899">
        <v>-30342.31509</v>
      </c>
      <c r="C55" s="899">
        <v>-18218.742480000001</v>
      </c>
      <c r="D55" s="899">
        <v>-48561.057569999997</v>
      </c>
    </row>
    <row r="56" spans="1:4" s="1165" customFormat="1" ht="14.25" customHeight="1">
      <c r="A56" s="73" t="s">
        <v>54</v>
      </c>
      <c r="B56" s="899">
        <v>-10882.2456</v>
      </c>
      <c r="C56" s="899">
        <v>0</v>
      </c>
      <c r="D56" s="899">
        <v>-10882.2456</v>
      </c>
    </row>
    <row r="57" spans="1:4" s="1165" customFormat="1" ht="14.25" customHeight="1">
      <c r="A57" s="73" t="s">
        <v>55</v>
      </c>
      <c r="B57" s="899">
        <v>0</v>
      </c>
      <c r="C57" s="899">
        <v>0</v>
      </c>
      <c r="D57" s="899">
        <v>0</v>
      </c>
    </row>
    <row r="58" spans="1:4" s="1165" customFormat="1" ht="14.25" customHeight="1" thickBot="1">
      <c r="A58" s="73" t="s">
        <v>56</v>
      </c>
      <c r="B58" s="899">
        <v>0</v>
      </c>
      <c r="C58" s="899">
        <v>0</v>
      </c>
      <c r="D58" s="899">
        <v>0</v>
      </c>
    </row>
    <row r="59" spans="1:4" s="1165" customFormat="1" ht="14.25" customHeight="1" thickTop="1" thickBot="1">
      <c r="A59" s="387" t="s">
        <v>57</v>
      </c>
      <c r="B59" s="898">
        <v>41535.680359999998</v>
      </c>
      <c r="C59" s="898">
        <v>2456.0833199999997</v>
      </c>
      <c r="D59" s="898">
        <v>43991.763679999996</v>
      </c>
    </row>
    <row r="60" spans="1:4" s="1165" customFormat="1" ht="14.25" customHeight="1" thickTop="1">
      <c r="A60" s="73" t="s">
        <v>58</v>
      </c>
      <c r="B60" s="899">
        <v>0</v>
      </c>
      <c r="C60" s="899">
        <v>0</v>
      </c>
      <c r="D60" s="899">
        <v>0</v>
      </c>
    </row>
    <row r="61" spans="1:4" s="1165" customFormat="1" ht="14.25" customHeight="1">
      <c r="A61" s="73" t="s">
        <v>59</v>
      </c>
      <c r="B61" s="899">
        <v>31877.096559999998</v>
      </c>
      <c r="C61" s="899">
        <v>1695.8125500000001</v>
      </c>
      <c r="D61" s="899">
        <v>33572.909110000001</v>
      </c>
    </row>
    <row r="62" spans="1:4" s="1165" customFormat="1" ht="14.25" customHeight="1">
      <c r="A62" s="73" t="s">
        <v>60</v>
      </c>
      <c r="B62" s="899">
        <v>9658.5838000000003</v>
      </c>
      <c r="C62" s="899">
        <v>1309.07077</v>
      </c>
      <c r="D62" s="899">
        <v>10967.654570000001</v>
      </c>
    </row>
    <row r="63" spans="1:4" s="1165" customFormat="1" ht="14.25" customHeight="1">
      <c r="A63" s="73" t="s">
        <v>61</v>
      </c>
      <c r="B63" s="899">
        <v>0</v>
      </c>
      <c r="C63" s="899">
        <v>0</v>
      </c>
      <c r="D63" s="899">
        <v>0</v>
      </c>
    </row>
    <row r="64" spans="1:4" s="1165" customFormat="1" ht="14.25" customHeight="1" thickBot="1">
      <c r="A64" s="73" t="s">
        <v>62</v>
      </c>
      <c r="B64" s="899">
        <v>0</v>
      </c>
      <c r="C64" s="899">
        <v>-548.79999999999995</v>
      </c>
      <c r="D64" s="899">
        <v>-548.79999999999995</v>
      </c>
    </row>
    <row r="65" spans="1:4" s="1165" customFormat="1" ht="14.25" customHeight="1" thickTop="1" thickBot="1">
      <c r="A65" s="387" t="s">
        <v>63</v>
      </c>
      <c r="B65" s="898">
        <v>8277.7067000000006</v>
      </c>
      <c r="C65" s="898">
        <v>1117.87887</v>
      </c>
      <c r="D65" s="898">
        <v>9395.5855700000011</v>
      </c>
    </row>
    <row r="66" spans="1:4" s="1165" customFormat="1" ht="14.25" customHeight="1" thickTop="1">
      <c r="A66" s="73" t="s">
        <v>64</v>
      </c>
      <c r="B66" s="899">
        <v>0</v>
      </c>
      <c r="C66" s="899">
        <v>0</v>
      </c>
      <c r="D66" s="899">
        <v>0</v>
      </c>
    </row>
    <row r="67" spans="1:4" s="1165" customFormat="1" ht="14.25" customHeight="1">
      <c r="A67" s="73" t="s">
        <v>65</v>
      </c>
      <c r="B67" s="899">
        <v>15832.368829999999</v>
      </c>
      <c r="C67" s="899">
        <v>1737.6067700000001</v>
      </c>
      <c r="D67" s="899">
        <v>17569.975600000002</v>
      </c>
    </row>
    <row r="68" spans="1:4" s="1165" customFormat="1" ht="14.25" customHeight="1">
      <c r="A68" s="73" t="s">
        <v>66</v>
      </c>
      <c r="B68" s="899">
        <v>0</v>
      </c>
      <c r="C68" s="899">
        <v>0</v>
      </c>
      <c r="D68" s="899">
        <v>0</v>
      </c>
    </row>
    <row r="69" spans="1:4" s="1165" customFormat="1" ht="14.25" customHeight="1">
      <c r="A69" s="73" t="s">
        <v>67</v>
      </c>
      <c r="B69" s="899">
        <v>0</v>
      </c>
      <c r="C69" s="899">
        <v>0</v>
      </c>
      <c r="D69" s="899">
        <v>0</v>
      </c>
    </row>
    <row r="70" spans="1:4" s="1165" customFormat="1" ht="14.25" customHeight="1" thickBot="1">
      <c r="A70" s="73" t="s">
        <v>68</v>
      </c>
      <c r="B70" s="899">
        <v>-7554.6621299999997</v>
      </c>
      <c r="C70" s="899">
        <v>-619.72789999999998</v>
      </c>
      <c r="D70" s="899">
        <v>-8174.3900300000005</v>
      </c>
    </row>
    <row r="71" spans="1:4" s="1165" customFormat="1" ht="14.25" customHeight="1" thickTop="1" thickBot="1">
      <c r="A71" s="387" t="s">
        <v>69</v>
      </c>
      <c r="B71" s="898">
        <v>50290.171090000003</v>
      </c>
      <c r="C71" s="898">
        <v>9993.7577600000004</v>
      </c>
      <c r="D71" s="898">
        <v>60283.928850000004</v>
      </c>
    </row>
    <row r="72" spans="1:4" s="1165" customFormat="1" ht="14.25" customHeight="1" thickTop="1">
      <c r="A72" s="73" t="s">
        <v>18</v>
      </c>
      <c r="B72" s="899">
        <v>0</v>
      </c>
      <c r="C72" s="899">
        <v>0</v>
      </c>
      <c r="D72" s="899">
        <v>0</v>
      </c>
    </row>
    <row r="73" spans="1:4" s="1165" customFormat="1" ht="14.25" customHeight="1">
      <c r="A73" s="73" t="s">
        <v>19</v>
      </c>
      <c r="B73" s="899">
        <v>0</v>
      </c>
      <c r="C73" s="899">
        <v>0</v>
      </c>
      <c r="D73" s="899">
        <v>0</v>
      </c>
    </row>
    <row r="74" spans="1:4" s="1165" customFormat="1" ht="14.25" customHeight="1">
      <c r="A74" s="73" t="s">
        <v>20</v>
      </c>
      <c r="B74" s="899">
        <v>0</v>
      </c>
      <c r="C74" s="899">
        <v>0</v>
      </c>
      <c r="D74" s="899">
        <v>0</v>
      </c>
    </row>
    <row r="75" spans="1:4" s="1165" customFormat="1" ht="14.25" customHeight="1">
      <c r="A75" s="73" t="s">
        <v>21</v>
      </c>
      <c r="B75" s="899">
        <v>0</v>
      </c>
      <c r="C75" s="899">
        <v>0</v>
      </c>
      <c r="D75" s="899">
        <v>0</v>
      </c>
    </row>
    <row r="76" spans="1:4" s="1165" customFormat="1" ht="14.25" customHeight="1">
      <c r="A76" s="73" t="s">
        <v>70</v>
      </c>
      <c r="B76" s="899">
        <v>395.69367999999997</v>
      </c>
      <c r="C76" s="899">
        <v>0</v>
      </c>
      <c r="D76" s="899">
        <v>395.69367999999997</v>
      </c>
    </row>
    <row r="77" spans="1:4" s="1165" customFormat="1" ht="14.25" customHeight="1">
      <c r="A77" s="73" t="s">
        <v>71</v>
      </c>
      <c r="B77" s="899">
        <v>35196.288430000001</v>
      </c>
      <c r="C77" s="899">
        <v>213.346</v>
      </c>
      <c r="D77" s="899">
        <v>35409.634429999998</v>
      </c>
    </row>
    <row r="78" spans="1:4" s="1165" customFormat="1" ht="14.25" customHeight="1">
      <c r="A78" s="73" t="s">
        <v>23</v>
      </c>
      <c r="B78" s="899">
        <v>14637.64848</v>
      </c>
      <c r="C78" s="899">
        <v>9878.7155600000006</v>
      </c>
      <c r="D78" s="899">
        <v>24516.36404</v>
      </c>
    </row>
    <row r="79" spans="1:4" s="1165" customFormat="1" ht="14.25" customHeight="1">
      <c r="A79" s="73" t="s">
        <v>72</v>
      </c>
      <c r="B79" s="899">
        <v>186.38924</v>
      </c>
      <c r="C79" s="899">
        <v>0</v>
      </c>
      <c r="D79" s="899">
        <v>186.38924</v>
      </c>
    </row>
    <row r="80" spans="1:4" s="1165" customFormat="1" ht="14.25" customHeight="1" thickBot="1">
      <c r="A80" s="73" t="s">
        <v>73</v>
      </c>
      <c r="B80" s="899">
        <v>-125.84874000000001</v>
      </c>
      <c r="C80" s="899">
        <v>-98.30380000000001</v>
      </c>
      <c r="D80" s="899">
        <v>-224.15254000000002</v>
      </c>
    </row>
    <row r="81" spans="1:4" s="1165" customFormat="1" ht="14.25" customHeight="1" thickTop="1" thickBot="1">
      <c r="A81" s="387" t="s">
        <v>74</v>
      </c>
      <c r="B81" s="898">
        <v>148456.63871</v>
      </c>
      <c r="C81" s="898">
        <v>17507.476600000002</v>
      </c>
      <c r="D81" s="898">
        <v>165964.11530999999</v>
      </c>
    </row>
    <row r="82" spans="1:4" s="1165" customFormat="1" ht="14.25" customHeight="1" thickTop="1">
      <c r="A82" s="73" t="s">
        <v>75</v>
      </c>
      <c r="B82" s="899">
        <v>25094.956600000001</v>
      </c>
      <c r="C82" s="899">
        <v>3875.84</v>
      </c>
      <c r="D82" s="899">
        <v>28970.796600000001</v>
      </c>
    </row>
    <row r="83" spans="1:4" s="1165" customFormat="1" ht="14.25" customHeight="1">
      <c r="A83" s="73" t="s">
        <v>76</v>
      </c>
      <c r="B83" s="899">
        <v>89649.577680000002</v>
      </c>
      <c r="C83" s="899">
        <v>9059.9281300000002</v>
      </c>
      <c r="D83" s="899">
        <v>98709.505810000002</v>
      </c>
    </row>
    <row r="84" spans="1:4" s="1165" customFormat="1" ht="14.25" customHeight="1">
      <c r="A84" s="73" t="s">
        <v>77</v>
      </c>
      <c r="B84" s="899">
        <v>16460.203649999999</v>
      </c>
      <c r="C84" s="899">
        <v>1663.1785500000001</v>
      </c>
      <c r="D84" s="899">
        <v>18123.3822</v>
      </c>
    </row>
    <row r="85" spans="1:4" s="1165" customFormat="1" ht="14.25" customHeight="1">
      <c r="A85" s="73" t="s">
        <v>78</v>
      </c>
      <c r="B85" s="899">
        <v>5817.5918600000005</v>
      </c>
      <c r="C85" s="899">
        <v>1248.8399199999999</v>
      </c>
      <c r="D85" s="899">
        <v>7066.4317799999999</v>
      </c>
    </row>
    <row r="86" spans="1:4" s="1165" customFormat="1" ht="14.25" customHeight="1">
      <c r="A86" s="73" t="s">
        <v>79</v>
      </c>
      <c r="B86" s="899">
        <v>8340.1334299999999</v>
      </c>
      <c r="C86" s="899">
        <v>1218.5078000000001</v>
      </c>
      <c r="D86" s="899">
        <v>9558.6412300000011</v>
      </c>
    </row>
    <row r="87" spans="1:4" s="1165" customFormat="1" ht="14.25" customHeight="1">
      <c r="A87" s="73" t="s">
        <v>80</v>
      </c>
      <c r="B87" s="899">
        <v>2625.3314500000001</v>
      </c>
      <c r="C87" s="899">
        <v>424.68334000000004</v>
      </c>
      <c r="D87" s="899">
        <v>3050.0147900000002</v>
      </c>
    </row>
    <row r="88" spans="1:4" s="1165" customFormat="1" ht="14.25" customHeight="1">
      <c r="A88" s="73" t="s">
        <v>81</v>
      </c>
      <c r="B88" s="899">
        <v>143.94242000000003</v>
      </c>
      <c r="C88" s="899">
        <v>16.498860000000001</v>
      </c>
      <c r="D88" s="899">
        <v>160.44128000000001</v>
      </c>
    </row>
    <row r="89" spans="1:4" s="1165" customFormat="1" ht="14.25" customHeight="1">
      <c r="A89" s="73" t="s">
        <v>82</v>
      </c>
      <c r="B89" s="899">
        <v>0</v>
      </c>
      <c r="C89" s="899">
        <v>0</v>
      </c>
      <c r="D89" s="899">
        <v>0</v>
      </c>
    </row>
    <row r="90" spans="1:4" s="1165" customFormat="1" ht="14.25" customHeight="1" thickBot="1">
      <c r="A90" s="73" t="s">
        <v>83</v>
      </c>
      <c r="B90" s="899">
        <v>324.90161999999998</v>
      </c>
      <c r="C90" s="899">
        <v>0</v>
      </c>
      <c r="D90" s="899">
        <v>324.90161999999998</v>
      </c>
    </row>
    <row r="91" spans="1:4" s="1165" customFormat="1" ht="14.25" customHeight="1" thickTop="1" thickBot="1">
      <c r="A91" s="387" t="s">
        <v>84</v>
      </c>
      <c r="B91" s="898">
        <v>36175.377479999996</v>
      </c>
      <c r="C91" s="898">
        <v>771.61572000000001</v>
      </c>
      <c r="D91" s="898">
        <v>36946.993200000004</v>
      </c>
    </row>
    <row r="92" spans="1:4" s="1165" customFormat="1" ht="14.25" customHeight="1" thickTop="1">
      <c r="A92" s="73" t="s">
        <v>85</v>
      </c>
      <c r="B92" s="899">
        <v>1732.32169</v>
      </c>
      <c r="C92" s="899">
        <v>240.67572000000001</v>
      </c>
      <c r="D92" s="899">
        <v>1972.9974099999999</v>
      </c>
    </row>
    <row r="93" spans="1:4" s="1165" customFormat="1" ht="14.25" customHeight="1">
      <c r="A93" s="73" t="s">
        <v>86</v>
      </c>
      <c r="B93" s="899">
        <v>3900.6071499999998</v>
      </c>
      <c r="C93" s="899">
        <v>530.94000000000005</v>
      </c>
      <c r="D93" s="899">
        <v>4431.5471500000003</v>
      </c>
    </row>
    <row r="94" spans="1:4" s="1165" customFormat="1" ht="14.25" customHeight="1">
      <c r="A94" s="73" t="s">
        <v>87</v>
      </c>
      <c r="B94" s="899">
        <v>26314.98184</v>
      </c>
      <c r="C94" s="899">
        <v>0</v>
      </c>
      <c r="D94" s="899">
        <v>26314.98184</v>
      </c>
    </row>
    <row r="95" spans="1:4" s="1165" customFormat="1" ht="14.25" customHeight="1">
      <c r="A95" s="73" t="s">
        <v>88</v>
      </c>
      <c r="B95" s="899">
        <v>4227.4668000000001</v>
      </c>
      <c r="C95" s="899">
        <v>0</v>
      </c>
      <c r="D95" s="899">
        <v>4227.4668000000001</v>
      </c>
    </row>
    <row r="96" spans="1:4" s="39" customFormat="1" ht="14.25" customHeight="1" thickBot="1">
      <c r="A96" s="909" t="s">
        <v>89</v>
      </c>
      <c r="B96" s="900">
        <v>0</v>
      </c>
      <c r="C96" s="900">
        <v>0</v>
      </c>
      <c r="D96" s="900">
        <v>0</v>
      </c>
    </row>
    <row r="97" spans="1:4" s="1165" customFormat="1" ht="14.25" customHeight="1" thickTop="1" thickBot="1">
      <c r="A97" s="387" t="s">
        <v>1356</v>
      </c>
      <c r="B97" s="898">
        <v>0</v>
      </c>
      <c r="C97" s="898">
        <v>0</v>
      </c>
      <c r="D97" s="898">
        <v>0</v>
      </c>
    </row>
    <row r="98" spans="1:4" s="1165" customFormat="1" ht="14.25" customHeight="1" thickTop="1">
      <c r="A98" s="73" t="s">
        <v>1357</v>
      </c>
      <c r="B98" s="899">
        <v>0</v>
      </c>
      <c r="C98" s="899">
        <v>0</v>
      </c>
      <c r="D98" s="899">
        <v>0</v>
      </c>
    </row>
    <row r="99" spans="1:4" s="1165" customFormat="1" ht="14.25" customHeight="1">
      <c r="A99" s="73" t="s">
        <v>1358</v>
      </c>
      <c r="B99" s="899">
        <v>0</v>
      </c>
      <c r="C99" s="899">
        <v>0</v>
      </c>
      <c r="D99" s="899">
        <v>0</v>
      </c>
    </row>
    <row r="100" spans="1:4" s="1165" customFormat="1" ht="14.25" customHeight="1">
      <c r="A100" s="73" t="s">
        <v>1359</v>
      </c>
      <c r="B100" s="899">
        <v>0</v>
      </c>
      <c r="C100" s="899">
        <v>0</v>
      </c>
      <c r="D100" s="899">
        <v>0</v>
      </c>
    </row>
    <row r="101" spans="1:4" s="1165" customFormat="1" ht="14.25" customHeight="1">
      <c r="A101" s="73" t="s">
        <v>1360</v>
      </c>
      <c r="B101" s="899">
        <v>0</v>
      </c>
      <c r="C101" s="899">
        <v>0</v>
      </c>
      <c r="D101" s="899">
        <v>0</v>
      </c>
    </row>
    <row r="102" spans="1:4" s="1165" customFormat="1" ht="14.25" customHeight="1">
      <c r="A102" s="73" t="s">
        <v>1364</v>
      </c>
      <c r="B102" s="899">
        <v>0</v>
      </c>
      <c r="C102" s="899">
        <v>0</v>
      </c>
      <c r="D102" s="899">
        <v>0</v>
      </c>
    </row>
    <row r="103" spans="1:4" s="39" customFormat="1" ht="14.25" customHeight="1" thickBot="1">
      <c r="A103" s="909" t="s">
        <v>1362</v>
      </c>
      <c r="B103" s="900">
        <v>0</v>
      </c>
      <c r="C103" s="900">
        <v>0</v>
      </c>
      <c r="D103" s="900">
        <v>0</v>
      </c>
    </row>
    <row r="104" spans="1:4" s="1165" customFormat="1" ht="14.25" customHeight="1" thickTop="1" thickBot="1">
      <c r="A104" s="388" t="s">
        <v>90</v>
      </c>
      <c r="B104" s="897">
        <v>3360358.1556799999</v>
      </c>
      <c r="C104" s="897">
        <v>1104389.4503499998</v>
      </c>
      <c r="D104" s="897">
        <v>4464747.6060299994</v>
      </c>
    </row>
    <row r="105" spans="1:4" s="1165" customFormat="1" ht="14.25" customHeight="1" thickTop="1" thickBot="1">
      <c r="A105" s="387" t="s">
        <v>743</v>
      </c>
      <c r="B105" s="898">
        <v>2970852.4845700003</v>
      </c>
      <c r="C105" s="898">
        <v>928556.35751</v>
      </c>
      <c r="D105" s="898">
        <v>3899408.8420799999</v>
      </c>
    </row>
    <row r="106" spans="1:4" s="1165" customFormat="1" ht="14.25" customHeight="1" thickTop="1">
      <c r="A106" s="73" t="s">
        <v>92</v>
      </c>
      <c r="B106" s="899">
        <v>67057.04277</v>
      </c>
      <c r="C106" s="899">
        <v>8709.4917499999992</v>
      </c>
      <c r="D106" s="899">
        <v>75766.534520000001</v>
      </c>
    </row>
    <row r="107" spans="1:4" s="1165" customFormat="1" ht="14.25" customHeight="1">
      <c r="A107" s="73" t="s">
        <v>93</v>
      </c>
      <c r="B107" s="899">
        <v>66958.370139999999</v>
      </c>
      <c r="C107" s="899">
        <v>8698.4521199999999</v>
      </c>
      <c r="D107" s="899">
        <v>75656.822260000001</v>
      </c>
    </row>
    <row r="108" spans="1:4" s="1165" customFormat="1" ht="14.25" customHeight="1">
      <c r="A108" s="73" t="s">
        <v>94</v>
      </c>
      <c r="B108" s="899">
        <v>98.672629999999998</v>
      </c>
      <c r="C108" s="899">
        <v>11.039629999999999</v>
      </c>
      <c r="D108" s="899">
        <v>109.71226</v>
      </c>
    </row>
    <row r="109" spans="1:4" s="1165" customFormat="1" ht="14.25" customHeight="1">
      <c r="A109" s="73" t="s">
        <v>95</v>
      </c>
      <c r="B109" s="899">
        <v>465573.80913999997</v>
      </c>
      <c r="C109" s="899">
        <v>159635.92175000001</v>
      </c>
      <c r="D109" s="899">
        <v>625209.73089000001</v>
      </c>
    </row>
    <row r="110" spans="1:4" s="1165" customFormat="1" ht="14.25" customHeight="1">
      <c r="A110" s="73" t="s">
        <v>96</v>
      </c>
      <c r="B110" s="899">
        <v>24005.03559</v>
      </c>
      <c r="C110" s="899">
        <v>169.52679000000001</v>
      </c>
      <c r="D110" s="899">
        <v>24174.562379999999</v>
      </c>
    </row>
    <row r="111" spans="1:4" s="1165" customFormat="1" ht="14.25" customHeight="1">
      <c r="A111" s="401" t="s">
        <v>97</v>
      </c>
      <c r="B111" s="899">
        <v>1110.1828600000001</v>
      </c>
      <c r="C111" s="899">
        <v>169.52679000000001</v>
      </c>
      <c r="D111" s="899">
        <v>1279.70965</v>
      </c>
    </row>
    <row r="112" spans="1:4" s="1165" customFormat="1" ht="14.25" customHeight="1">
      <c r="A112" s="39" t="s">
        <v>98</v>
      </c>
      <c r="B112" s="899">
        <v>0</v>
      </c>
      <c r="C112" s="899">
        <v>0</v>
      </c>
      <c r="D112" s="899">
        <v>0</v>
      </c>
    </row>
    <row r="113" spans="1:4" s="1165" customFormat="1" ht="14.25" customHeight="1">
      <c r="A113" s="39" t="s">
        <v>99</v>
      </c>
      <c r="B113" s="899">
        <v>0</v>
      </c>
      <c r="C113" s="899">
        <v>0</v>
      </c>
      <c r="D113" s="899">
        <v>0</v>
      </c>
    </row>
    <row r="114" spans="1:4" s="1165" customFormat="1" ht="14.25" customHeight="1">
      <c r="A114" s="39" t="s">
        <v>100</v>
      </c>
      <c r="B114" s="899">
        <v>10.5</v>
      </c>
      <c r="C114" s="899">
        <v>0</v>
      </c>
      <c r="D114" s="899">
        <v>10.5</v>
      </c>
    </row>
    <row r="115" spans="1:4" s="1165" customFormat="1" ht="14.25" customHeight="1">
      <c r="A115" s="39" t="s">
        <v>101</v>
      </c>
      <c r="B115" s="899">
        <v>44.716670000000001</v>
      </c>
      <c r="C115" s="899">
        <v>0</v>
      </c>
      <c r="D115" s="899">
        <v>44.716670000000001</v>
      </c>
    </row>
    <row r="116" spans="1:4" s="1165" customFormat="1" ht="14.25" customHeight="1">
      <c r="A116" s="39" t="s">
        <v>102</v>
      </c>
      <c r="B116" s="899">
        <v>792.94183999999996</v>
      </c>
      <c r="C116" s="899">
        <v>0</v>
      </c>
      <c r="D116" s="899">
        <v>792.94183999999996</v>
      </c>
    </row>
    <row r="117" spans="1:4" s="1165" customFormat="1" ht="14.25" customHeight="1">
      <c r="A117" s="39" t="s">
        <v>103</v>
      </c>
      <c r="B117" s="899">
        <v>20000</v>
      </c>
      <c r="C117" s="899">
        <v>0</v>
      </c>
      <c r="D117" s="899">
        <v>20000</v>
      </c>
    </row>
    <row r="118" spans="1:4" s="1165" customFormat="1" ht="14.25" customHeight="1">
      <c r="A118" s="40" t="s">
        <v>104</v>
      </c>
      <c r="B118" s="899">
        <v>2046.6942199999999</v>
      </c>
      <c r="C118" s="899">
        <v>0</v>
      </c>
      <c r="D118" s="899">
        <v>2046.6942199999999</v>
      </c>
    </row>
    <row r="119" spans="1:4" s="1165" customFormat="1" ht="14.25" customHeight="1">
      <c r="A119" s="40" t="s">
        <v>105</v>
      </c>
      <c r="B119" s="899">
        <v>8936.7127200000014</v>
      </c>
      <c r="C119" s="899">
        <v>42892.819259999997</v>
      </c>
      <c r="D119" s="899">
        <v>51829.53198</v>
      </c>
    </row>
    <row r="120" spans="1:4" s="1165" customFormat="1" ht="14.25" customHeight="1">
      <c r="A120" s="73" t="s">
        <v>106</v>
      </c>
      <c r="B120" s="899">
        <v>2175427.8874299997</v>
      </c>
      <c r="C120" s="899">
        <v>656514.66391999996</v>
      </c>
      <c r="D120" s="899">
        <v>2831942.5513499998</v>
      </c>
    </row>
    <row r="121" spans="1:4" s="1165" customFormat="1" ht="14.25" customHeight="1" thickBot="1">
      <c r="A121" s="73" t="s">
        <v>107</v>
      </c>
      <c r="B121" s="899">
        <v>229851.99691999998</v>
      </c>
      <c r="C121" s="899">
        <v>60633.93404</v>
      </c>
      <c r="D121" s="899">
        <v>290485.93095999997</v>
      </c>
    </row>
    <row r="122" spans="1:4" s="1165" customFormat="1" ht="14.25" customHeight="1" thickTop="1" thickBot="1">
      <c r="A122" s="388" t="s">
        <v>108</v>
      </c>
      <c r="B122" s="897">
        <v>46.090240000000001</v>
      </c>
      <c r="C122" s="897">
        <v>0</v>
      </c>
      <c r="D122" s="897">
        <v>46.090240000000001</v>
      </c>
    </row>
    <row r="123" spans="1:4" s="1165" customFormat="1" ht="14.25" customHeight="1" thickTop="1" thickBot="1">
      <c r="A123" s="387" t="s">
        <v>109</v>
      </c>
      <c r="B123" s="898">
        <v>0</v>
      </c>
      <c r="C123" s="898">
        <v>0</v>
      </c>
      <c r="D123" s="898">
        <v>0</v>
      </c>
    </row>
    <row r="124" spans="1:4" s="1165" customFormat="1" ht="14.25" customHeight="1" thickTop="1">
      <c r="A124" s="73" t="s">
        <v>110</v>
      </c>
      <c r="B124" s="899">
        <v>0</v>
      </c>
      <c r="C124" s="899">
        <v>0</v>
      </c>
      <c r="D124" s="899">
        <v>0</v>
      </c>
    </row>
    <row r="125" spans="1:4" s="1165" customFormat="1" ht="14.25" customHeight="1">
      <c r="A125" s="73" t="s">
        <v>111</v>
      </c>
      <c r="B125" s="899">
        <v>0</v>
      </c>
      <c r="C125" s="899">
        <v>0</v>
      </c>
      <c r="D125" s="899">
        <v>0</v>
      </c>
    </row>
    <row r="126" spans="1:4" s="1165" customFormat="1" ht="14.25" customHeight="1">
      <c r="A126" s="73" t="s">
        <v>112</v>
      </c>
      <c r="B126" s="899">
        <v>0</v>
      </c>
      <c r="C126" s="899">
        <v>0</v>
      </c>
      <c r="D126" s="899">
        <v>0</v>
      </c>
    </row>
    <row r="127" spans="1:4" s="1165" customFormat="1" ht="14.25" customHeight="1">
      <c r="A127" s="73" t="s">
        <v>113</v>
      </c>
      <c r="B127" s="899">
        <v>0</v>
      </c>
      <c r="C127" s="899">
        <v>0</v>
      </c>
      <c r="D127" s="899">
        <v>0</v>
      </c>
    </row>
    <row r="128" spans="1:4" s="1165" customFormat="1" ht="14.25" customHeight="1">
      <c r="A128" s="73" t="s">
        <v>114</v>
      </c>
      <c r="B128" s="899">
        <v>0</v>
      </c>
      <c r="C128" s="899">
        <v>0</v>
      </c>
      <c r="D128" s="899">
        <v>0</v>
      </c>
    </row>
    <row r="129" spans="1:4" s="1165" customFormat="1" ht="14.25" customHeight="1" thickBot="1">
      <c r="A129" s="73" t="s">
        <v>115</v>
      </c>
      <c r="B129" s="899">
        <v>0</v>
      </c>
      <c r="C129" s="899">
        <v>0</v>
      </c>
      <c r="D129" s="899">
        <v>0</v>
      </c>
    </row>
    <row r="130" spans="1:4" s="1165" customFormat="1" ht="14.25" customHeight="1" thickTop="1" thickBot="1">
      <c r="A130" s="387" t="s">
        <v>116</v>
      </c>
      <c r="B130" s="898">
        <v>149519.06063999998</v>
      </c>
      <c r="C130" s="898">
        <v>130855.94459999999</v>
      </c>
      <c r="D130" s="898">
        <v>280375.00524000003</v>
      </c>
    </row>
    <row r="131" spans="1:4" s="1165" customFormat="1" ht="14.25" customHeight="1" thickTop="1">
      <c r="A131" s="73" t="s">
        <v>117</v>
      </c>
      <c r="B131" s="899">
        <v>293.78818000000001</v>
      </c>
      <c r="C131" s="899">
        <v>0</v>
      </c>
      <c r="D131" s="899">
        <v>293.78818000000001</v>
      </c>
    </row>
    <row r="132" spans="1:4" s="1165" customFormat="1" ht="14.25" customHeight="1">
      <c r="A132" s="73" t="s">
        <v>1365</v>
      </c>
      <c r="B132" s="899">
        <v>14637.64848</v>
      </c>
      <c r="C132" s="899">
        <v>0</v>
      </c>
      <c r="D132" s="899">
        <v>14637.64848</v>
      </c>
    </row>
    <row r="133" spans="1:4" s="1165" customFormat="1" ht="14.25" customHeight="1">
      <c r="A133" s="73" t="s">
        <v>119</v>
      </c>
      <c r="B133" s="899">
        <v>0</v>
      </c>
      <c r="C133" s="899">
        <v>0</v>
      </c>
      <c r="D133" s="899">
        <v>0</v>
      </c>
    </row>
    <row r="134" spans="1:4" s="1165" customFormat="1" ht="14.25" customHeight="1">
      <c r="A134" s="73" t="s">
        <v>1236</v>
      </c>
      <c r="B134" s="899">
        <v>0</v>
      </c>
      <c r="C134" s="899">
        <v>37978</v>
      </c>
      <c r="D134" s="899">
        <v>37978</v>
      </c>
    </row>
    <row r="135" spans="1:4" s="1165" customFormat="1" ht="14.25" customHeight="1">
      <c r="A135" s="73" t="s">
        <v>120</v>
      </c>
      <c r="B135" s="899">
        <v>122676.47841</v>
      </c>
      <c r="C135" s="899">
        <v>86801.422019999998</v>
      </c>
      <c r="D135" s="899">
        <v>209477.90043000001</v>
      </c>
    </row>
    <row r="136" spans="1:4" s="1165" customFormat="1" ht="14.25" customHeight="1">
      <c r="A136" s="73" t="s">
        <v>121</v>
      </c>
      <c r="B136" s="899">
        <v>0</v>
      </c>
      <c r="C136" s="899">
        <v>0</v>
      </c>
      <c r="D136" s="899">
        <v>0</v>
      </c>
    </row>
    <row r="137" spans="1:4" s="1165" customFormat="1" ht="14.25" customHeight="1">
      <c r="A137" s="73" t="s">
        <v>122</v>
      </c>
      <c r="B137" s="899">
        <v>7789.9587499999998</v>
      </c>
      <c r="C137" s="899">
        <v>3741.83502</v>
      </c>
      <c r="D137" s="899">
        <v>11531.79377</v>
      </c>
    </row>
    <row r="138" spans="1:4" s="1165" customFormat="1" ht="14.25" customHeight="1" thickBot="1">
      <c r="A138" s="73" t="s">
        <v>123</v>
      </c>
      <c r="B138" s="899">
        <v>4121.1868199999999</v>
      </c>
      <c r="C138" s="899">
        <v>2334.6875599999998</v>
      </c>
      <c r="D138" s="899">
        <v>6455.8743800000002</v>
      </c>
    </row>
    <row r="139" spans="1:4" s="1165" customFormat="1" ht="14.25" customHeight="1" thickTop="1" thickBot="1">
      <c r="A139" s="387" t="s">
        <v>124</v>
      </c>
      <c r="B139" s="898">
        <v>67546.482189999995</v>
      </c>
      <c r="C139" s="898">
        <v>16226.254949999999</v>
      </c>
      <c r="D139" s="898">
        <v>83772.737139999997</v>
      </c>
    </row>
    <row r="140" spans="1:4" s="1165" customFormat="1" ht="14.25" customHeight="1" thickTop="1">
      <c r="A140" s="73" t="s">
        <v>58</v>
      </c>
      <c r="B140" s="899">
        <v>142.57115999999999</v>
      </c>
      <c r="C140" s="899">
        <v>51.483899999999998</v>
      </c>
      <c r="D140" s="899">
        <v>194.05506</v>
      </c>
    </row>
    <row r="141" spans="1:4" s="1165" customFormat="1" ht="14.25" customHeight="1">
      <c r="A141" s="73" t="s">
        <v>60</v>
      </c>
      <c r="B141" s="899">
        <v>19563.90741</v>
      </c>
      <c r="C141" s="899">
        <v>7883.2922199999994</v>
      </c>
      <c r="D141" s="899">
        <v>27447.199629999999</v>
      </c>
    </row>
    <row r="142" spans="1:4" s="1165" customFormat="1" ht="14.25" customHeight="1">
      <c r="A142" s="73" t="s">
        <v>125</v>
      </c>
      <c r="B142" s="899">
        <v>45437.22436</v>
      </c>
      <c r="C142" s="899">
        <v>7839.8189699999994</v>
      </c>
      <c r="D142" s="899">
        <v>53277.04333</v>
      </c>
    </row>
    <row r="143" spans="1:4" s="1165" customFormat="1" ht="14.25" customHeight="1">
      <c r="A143" s="73" t="s">
        <v>87</v>
      </c>
      <c r="B143" s="899">
        <v>2402.7792599999998</v>
      </c>
      <c r="C143" s="899">
        <v>451.65985999999998</v>
      </c>
      <c r="D143" s="899">
        <v>2854.43912</v>
      </c>
    </row>
    <row r="144" spans="1:4" s="1165" customFormat="1" ht="14.25" customHeight="1" thickBot="1">
      <c r="A144" s="73" t="s">
        <v>126</v>
      </c>
      <c r="B144" s="899">
        <v>0</v>
      </c>
      <c r="C144" s="899">
        <v>0</v>
      </c>
      <c r="D144" s="899">
        <v>0</v>
      </c>
    </row>
    <row r="145" spans="1:4" s="1165" customFormat="1" ht="14.25" customHeight="1" thickTop="1" thickBot="1">
      <c r="A145" s="387" t="s">
        <v>127</v>
      </c>
      <c r="B145" s="898">
        <v>43712.11894</v>
      </c>
      <c r="C145" s="898">
        <v>7722.75947</v>
      </c>
      <c r="D145" s="898">
        <v>51434.878409999998</v>
      </c>
    </row>
    <row r="146" spans="1:4" s="1165" customFormat="1" ht="14.25" customHeight="1" thickTop="1">
      <c r="A146" s="73" t="s">
        <v>128</v>
      </c>
      <c r="B146" s="899">
        <v>479.87025</v>
      </c>
      <c r="C146" s="899">
        <v>676.61321999999996</v>
      </c>
      <c r="D146" s="899">
        <v>1156.4834699999999</v>
      </c>
    </row>
    <row r="147" spans="1:4" s="1165" customFormat="1" ht="14.25" customHeight="1">
      <c r="A147" s="73" t="s">
        <v>129</v>
      </c>
      <c r="B147" s="899">
        <v>0</v>
      </c>
      <c r="C147" s="899">
        <v>0</v>
      </c>
      <c r="D147" s="899">
        <v>0</v>
      </c>
    </row>
    <row r="148" spans="1:4" s="1165" customFormat="1" ht="14.25" customHeight="1">
      <c r="A148" s="73" t="s">
        <v>130</v>
      </c>
      <c r="B148" s="899">
        <v>15707.601789999999</v>
      </c>
      <c r="C148" s="899">
        <v>0</v>
      </c>
      <c r="D148" s="899">
        <v>15707.601789999999</v>
      </c>
    </row>
    <row r="149" spans="1:4" s="1165" customFormat="1" ht="14.25" customHeight="1">
      <c r="A149" s="73" t="s">
        <v>131</v>
      </c>
      <c r="B149" s="899">
        <v>27524.6469</v>
      </c>
      <c r="C149" s="899">
        <v>7046.1462499999998</v>
      </c>
      <c r="D149" s="899">
        <v>34570.793149999998</v>
      </c>
    </row>
    <row r="150" spans="1:4" s="1165" customFormat="1" ht="14.25" customHeight="1" thickBot="1">
      <c r="A150" s="73" t="s">
        <v>132</v>
      </c>
      <c r="B150" s="899">
        <v>0</v>
      </c>
      <c r="C150" s="899">
        <v>0</v>
      </c>
      <c r="D150" s="899">
        <v>0</v>
      </c>
    </row>
    <row r="151" spans="1:4" s="1165" customFormat="1" ht="14.25" customHeight="1" thickTop="1" thickBot="1">
      <c r="A151" s="387" t="s">
        <v>133</v>
      </c>
      <c r="B151" s="898">
        <v>13737.835999999999</v>
      </c>
      <c r="C151" s="898">
        <v>0</v>
      </c>
      <c r="D151" s="898">
        <v>13737.835999999999</v>
      </c>
    </row>
    <row r="152" spans="1:4" s="1165" customFormat="1" ht="14.25" customHeight="1" thickTop="1">
      <c r="A152" s="73" t="s">
        <v>134</v>
      </c>
      <c r="B152" s="899">
        <v>13720</v>
      </c>
      <c r="C152" s="899">
        <v>0</v>
      </c>
      <c r="D152" s="899">
        <v>13720</v>
      </c>
    </row>
    <row r="153" spans="1:4" s="1165" customFormat="1" ht="14.25" customHeight="1">
      <c r="A153" s="73" t="s">
        <v>135</v>
      </c>
      <c r="B153" s="899">
        <v>0</v>
      </c>
      <c r="C153" s="899">
        <v>0</v>
      </c>
      <c r="D153" s="899">
        <v>0</v>
      </c>
    </row>
    <row r="154" spans="1:4" s="1165" customFormat="1" ht="14.25" customHeight="1">
      <c r="A154" s="73" t="s">
        <v>136</v>
      </c>
      <c r="B154" s="899">
        <v>0</v>
      </c>
      <c r="C154" s="899">
        <v>0</v>
      </c>
      <c r="D154" s="899">
        <v>0</v>
      </c>
    </row>
    <row r="155" spans="1:4" s="1165" customFormat="1" ht="14.25" customHeight="1" thickBot="1">
      <c r="A155" s="73" t="s">
        <v>137</v>
      </c>
      <c r="B155" s="899">
        <v>17.835999999999999</v>
      </c>
      <c r="C155" s="899">
        <v>0</v>
      </c>
      <c r="D155" s="899">
        <v>17.835999999999999</v>
      </c>
    </row>
    <row r="156" spans="1:4" s="1165" customFormat="1" ht="14.25" customHeight="1" thickTop="1" thickBot="1">
      <c r="A156" s="387" t="s">
        <v>138</v>
      </c>
      <c r="B156" s="898">
        <v>114944.08309999999</v>
      </c>
      <c r="C156" s="898">
        <v>21028.133819999999</v>
      </c>
      <c r="D156" s="898">
        <v>135972.21691999998</v>
      </c>
    </row>
    <row r="157" spans="1:4" s="1165" customFormat="1" ht="14.25" customHeight="1" thickTop="1">
      <c r="A157" s="73" t="s">
        <v>139</v>
      </c>
      <c r="B157" s="899">
        <v>33424.578249999999</v>
      </c>
      <c r="C157" s="899">
        <v>0</v>
      </c>
      <c r="D157" s="899">
        <v>33424.578249999999</v>
      </c>
    </row>
    <row r="158" spans="1:4" s="1165" customFormat="1" ht="14.25" customHeight="1">
      <c r="A158" s="73" t="s">
        <v>140</v>
      </c>
      <c r="B158" s="899">
        <v>0</v>
      </c>
      <c r="C158" s="899">
        <v>0</v>
      </c>
      <c r="D158" s="899">
        <v>0</v>
      </c>
    </row>
    <row r="159" spans="1:4" s="1165" customFormat="1" ht="14.25" customHeight="1">
      <c r="A159" s="73" t="s">
        <v>141</v>
      </c>
      <c r="B159" s="899">
        <v>54.536999999999999</v>
      </c>
      <c r="C159" s="899">
        <v>0</v>
      </c>
      <c r="D159" s="899">
        <v>54.536999999999999</v>
      </c>
    </row>
    <row r="160" spans="1:4" s="1165" customFormat="1" ht="14.25" customHeight="1">
      <c r="A160" s="73" t="s">
        <v>142</v>
      </c>
      <c r="B160" s="899">
        <v>33370.041250000002</v>
      </c>
      <c r="C160" s="899">
        <v>0</v>
      </c>
      <c r="D160" s="899">
        <v>33370.041250000002</v>
      </c>
    </row>
    <row r="161" spans="1:4" s="1165" customFormat="1" ht="14.25" customHeight="1">
      <c r="A161" s="73" t="s">
        <v>143</v>
      </c>
      <c r="B161" s="899">
        <v>0</v>
      </c>
      <c r="C161" s="899">
        <v>0</v>
      </c>
      <c r="D161" s="899">
        <v>0</v>
      </c>
    </row>
    <row r="162" spans="1:4" s="1165" customFormat="1" ht="14.25" customHeight="1">
      <c r="A162" s="73" t="s">
        <v>144</v>
      </c>
      <c r="B162" s="899">
        <v>0</v>
      </c>
      <c r="C162" s="899">
        <v>0</v>
      </c>
      <c r="D162" s="899">
        <v>0</v>
      </c>
    </row>
    <row r="163" spans="1:4" s="1165" customFormat="1" ht="14.25" customHeight="1">
      <c r="A163" s="73" t="s">
        <v>145</v>
      </c>
      <c r="B163" s="899">
        <v>80895</v>
      </c>
      <c r="C163" s="899">
        <v>20578.628000000001</v>
      </c>
      <c r="D163" s="899">
        <v>101473.628</v>
      </c>
    </row>
    <row r="164" spans="1:4" s="1165" customFormat="1" ht="14.25" customHeight="1" thickBot="1">
      <c r="A164" s="73" t="s">
        <v>146</v>
      </c>
      <c r="B164" s="899">
        <v>624.50485000000003</v>
      </c>
      <c r="C164" s="899">
        <v>449.50582000000003</v>
      </c>
      <c r="D164" s="899">
        <v>1074.0106699999999</v>
      </c>
    </row>
    <row r="165" spans="1:4" s="1165" customFormat="1" ht="14.25" customHeight="1" thickTop="1" thickBot="1">
      <c r="A165" s="387" t="s">
        <v>147</v>
      </c>
      <c r="B165" s="898">
        <v>246265.99109</v>
      </c>
      <c r="C165" s="898">
        <v>86431.344870000001</v>
      </c>
      <c r="D165" s="898">
        <v>332697.33596</v>
      </c>
    </row>
    <row r="166" spans="1:4" s="1165" customFormat="1" ht="14.25" customHeight="1" thickTop="1">
      <c r="A166" s="402" t="s">
        <v>148</v>
      </c>
      <c r="B166" s="899">
        <v>201242.8</v>
      </c>
      <c r="C166" s="899">
        <v>69116.27</v>
      </c>
      <c r="D166" s="899">
        <v>270359.07</v>
      </c>
    </row>
    <row r="167" spans="1:4" s="1165" customFormat="1" ht="14.25" customHeight="1">
      <c r="A167" s="73" t="s">
        <v>149</v>
      </c>
      <c r="B167" s="899">
        <v>201242.8</v>
      </c>
      <c r="C167" s="899">
        <v>69116.27</v>
      </c>
      <c r="D167" s="899">
        <v>270359.07</v>
      </c>
    </row>
    <row r="168" spans="1:4" s="1165" customFormat="1" ht="14.25" customHeight="1">
      <c r="A168" s="73" t="s">
        <v>150</v>
      </c>
      <c r="B168" s="899">
        <v>0</v>
      </c>
      <c r="C168" s="899">
        <v>0</v>
      </c>
      <c r="D168" s="899">
        <v>0</v>
      </c>
    </row>
    <row r="169" spans="1:4" s="1165" customFormat="1" ht="14.25" customHeight="1">
      <c r="A169" s="73" t="s">
        <v>151</v>
      </c>
      <c r="B169" s="899">
        <v>0</v>
      </c>
      <c r="C169" s="899">
        <v>0</v>
      </c>
      <c r="D169" s="899">
        <v>0</v>
      </c>
    </row>
    <row r="170" spans="1:4" s="1165" customFormat="1" ht="14.25" customHeight="1">
      <c r="A170" s="402" t="s">
        <v>152</v>
      </c>
      <c r="B170" s="899">
        <v>882.28591000000006</v>
      </c>
      <c r="C170" s="899">
        <v>12556.749589999999</v>
      </c>
      <c r="D170" s="899">
        <v>13439.0355</v>
      </c>
    </row>
    <row r="171" spans="1:4" s="1165" customFormat="1" ht="14.25" customHeight="1">
      <c r="A171" s="73" t="s">
        <v>153</v>
      </c>
      <c r="B171" s="899">
        <v>0</v>
      </c>
      <c r="C171" s="899">
        <v>0</v>
      </c>
      <c r="D171" s="899">
        <v>0</v>
      </c>
    </row>
    <row r="172" spans="1:4" s="1165" customFormat="1" ht="14.25" customHeight="1">
      <c r="A172" s="73" t="s">
        <v>154</v>
      </c>
      <c r="B172" s="899">
        <v>0</v>
      </c>
      <c r="C172" s="899">
        <v>12556.749589999999</v>
      </c>
      <c r="D172" s="899">
        <v>12556.749589999999</v>
      </c>
    </row>
    <row r="173" spans="1:4" s="1165" customFormat="1" ht="14.25" customHeight="1">
      <c r="A173" s="73" t="s">
        <v>155</v>
      </c>
      <c r="B173" s="899">
        <v>882.28591000000006</v>
      </c>
      <c r="C173" s="899">
        <v>0</v>
      </c>
      <c r="D173" s="899">
        <v>882.28591000000006</v>
      </c>
    </row>
    <row r="174" spans="1:4" s="1165" customFormat="1" ht="14.25" customHeight="1">
      <c r="A174" s="402" t="s">
        <v>156</v>
      </c>
      <c r="B174" s="899">
        <v>0</v>
      </c>
      <c r="C174" s="899">
        <v>0</v>
      </c>
      <c r="D174" s="899">
        <v>0</v>
      </c>
    </row>
    <row r="175" spans="1:4" s="1165" customFormat="1" ht="14.25" customHeight="1">
      <c r="A175" s="73" t="s">
        <v>157</v>
      </c>
      <c r="B175" s="899">
        <v>0</v>
      </c>
      <c r="C175" s="899">
        <v>0</v>
      </c>
      <c r="D175" s="899">
        <v>0</v>
      </c>
    </row>
    <row r="176" spans="1:4" s="1165" customFormat="1" ht="14.25" customHeight="1">
      <c r="A176" s="73" t="s">
        <v>158</v>
      </c>
      <c r="B176" s="899">
        <v>0</v>
      </c>
      <c r="C176" s="899">
        <v>0</v>
      </c>
      <c r="D176" s="899">
        <v>0</v>
      </c>
    </row>
    <row r="177" spans="1:4" s="1165" customFormat="1" ht="14.25" customHeight="1">
      <c r="A177" s="73" t="s">
        <v>159</v>
      </c>
      <c r="B177" s="899">
        <v>0</v>
      </c>
      <c r="C177" s="899">
        <v>0</v>
      </c>
      <c r="D177" s="899">
        <v>0</v>
      </c>
    </row>
    <row r="178" spans="1:4" s="1165" customFormat="1" ht="14.25" customHeight="1">
      <c r="A178" s="402" t="s">
        <v>160</v>
      </c>
      <c r="B178" s="899">
        <v>28315.556390000002</v>
      </c>
      <c r="C178" s="899">
        <v>11194.06983</v>
      </c>
      <c r="D178" s="899">
        <v>39509.626219999998</v>
      </c>
    </row>
    <row r="179" spans="1:4" s="1165" customFormat="1" ht="14.25" customHeight="1">
      <c r="A179" s="73" t="s">
        <v>161</v>
      </c>
      <c r="B179" s="899">
        <v>26101.953730000001</v>
      </c>
      <c r="C179" s="899">
        <v>3995.4923399999998</v>
      </c>
      <c r="D179" s="899">
        <v>30097.446070000002</v>
      </c>
    </row>
    <row r="180" spans="1:4" s="1165" customFormat="1" ht="14.25" customHeight="1">
      <c r="A180" s="73" t="s">
        <v>162</v>
      </c>
      <c r="B180" s="899">
        <v>2213.60266</v>
      </c>
      <c r="C180" s="899">
        <v>7198.5774900000006</v>
      </c>
      <c r="D180" s="899">
        <v>9412.1801500000001</v>
      </c>
    </row>
    <row r="181" spans="1:4" s="1165" customFormat="1" ht="14.25" customHeight="1">
      <c r="A181" s="73" t="s">
        <v>163</v>
      </c>
      <c r="B181" s="899">
        <v>0</v>
      </c>
      <c r="C181" s="899">
        <v>0</v>
      </c>
      <c r="D181" s="899">
        <v>0</v>
      </c>
    </row>
    <row r="182" spans="1:4" s="1165" customFormat="1" ht="14.25" customHeight="1">
      <c r="A182" s="402" t="s">
        <v>164</v>
      </c>
      <c r="B182" s="899">
        <v>15825.34879</v>
      </c>
      <c r="C182" s="899">
        <v>-6435.7445499999994</v>
      </c>
      <c r="D182" s="899">
        <v>9389.6042400000006</v>
      </c>
    </row>
    <row r="183" spans="1:4" s="1165" customFormat="1" ht="14.25" customHeight="1">
      <c r="A183" s="73" t="s">
        <v>165</v>
      </c>
      <c r="B183" s="899">
        <v>6796.0031399999998</v>
      </c>
      <c r="C183" s="899">
        <v>-6720.1811100000004</v>
      </c>
      <c r="D183" s="899">
        <v>75.822029999999998</v>
      </c>
    </row>
    <row r="184" spans="1:4" s="1165" customFormat="1" ht="14.25" customHeight="1" thickBot="1">
      <c r="A184" s="910" t="s">
        <v>166</v>
      </c>
      <c r="B184" s="899">
        <v>9029.3456500000011</v>
      </c>
      <c r="C184" s="899">
        <v>284.43655999999999</v>
      </c>
      <c r="D184" s="899">
        <v>9313.7822100000012</v>
      </c>
    </row>
    <row r="185" spans="1:4" s="1165" customFormat="1" ht="14.25" customHeight="1" thickTop="1" thickBot="1">
      <c r="A185" s="386" t="s">
        <v>167</v>
      </c>
      <c r="B185" s="897">
        <v>3606624.14677</v>
      </c>
      <c r="C185" s="897">
        <v>1190820.79522</v>
      </c>
      <c r="D185" s="897">
        <v>4797444.9419900002</v>
      </c>
    </row>
    <row r="186" spans="1:4" s="1165" customFormat="1" ht="14.25" customHeight="1" thickTop="1" thickBot="1">
      <c r="A186" s="387" t="s">
        <v>168</v>
      </c>
      <c r="B186" s="898">
        <v>12581.745140000001</v>
      </c>
      <c r="C186" s="898">
        <v>77547.549510000012</v>
      </c>
      <c r="D186" s="898">
        <v>90129.294650000011</v>
      </c>
    </row>
    <row r="187" spans="1:4" s="1165" customFormat="1" ht="14.25" customHeight="1" thickTop="1">
      <c r="A187" s="402" t="s">
        <v>169</v>
      </c>
      <c r="B187" s="899">
        <v>0</v>
      </c>
      <c r="C187" s="899">
        <v>0</v>
      </c>
      <c r="D187" s="899">
        <v>0</v>
      </c>
    </row>
    <row r="188" spans="1:4" s="1165" customFormat="1" ht="14.25" customHeight="1">
      <c r="A188" s="73" t="s">
        <v>170</v>
      </c>
      <c r="B188" s="899">
        <v>0</v>
      </c>
      <c r="C188" s="899">
        <v>0</v>
      </c>
      <c r="D188" s="899">
        <v>0</v>
      </c>
    </row>
    <row r="189" spans="1:4" s="1165" customFormat="1" ht="14.25" customHeight="1">
      <c r="A189" s="73" t="s">
        <v>171</v>
      </c>
      <c r="B189" s="899">
        <v>0</v>
      </c>
      <c r="C189" s="899">
        <v>0</v>
      </c>
      <c r="D189" s="899">
        <v>0</v>
      </c>
    </row>
    <row r="190" spans="1:4" s="1165" customFormat="1" ht="14.25" customHeight="1">
      <c r="A190" s="73" t="s">
        <v>172</v>
      </c>
      <c r="B190" s="899">
        <v>0</v>
      </c>
      <c r="C190" s="899">
        <v>0</v>
      </c>
      <c r="D190" s="899">
        <v>0</v>
      </c>
    </row>
    <row r="191" spans="1:4" s="1165" customFormat="1" ht="14.25" customHeight="1">
      <c r="A191" s="73" t="s">
        <v>173</v>
      </c>
      <c r="B191" s="899">
        <v>0</v>
      </c>
      <c r="C191" s="899">
        <v>0</v>
      </c>
      <c r="D191" s="899">
        <v>0</v>
      </c>
    </row>
    <row r="192" spans="1:4" s="1165" customFormat="1" ht="14.25" customHeight="1">
      <c r="A192" s="73" t="s">
        <v>174</v>
      </c>
      <c r="B192" s="899">
        <v>0</v>
      </c>
      <c r="C192" s="899">
        <v>0</v>
      </c>
      <c r="D192" s="899">
        <v>0</v>
      </c>
    </row>
    <row r="193" spans="1:5" s="1165" customFormat="1" ht="14.25" customHeight="1">
      <c r="A193" s="402" t="s">
        <v>175</v>
      </c>
      <c r="B193" s="899">
        <v>96.205380000000005</v>
      </c>
      <c r="C193" s="899">
        <v>75505.435420000009</v>
      </c>
      <c r="D193" s="899">
        <v>75601.640799999994</v>
      </c>
    </row>
    <row r="194" spans="1:5" s="1165" customFormat="1" ht="14.25" customHeight="1">
      <c r="A194" s="73" t="s">
        <v>176</v>
      </c>
      <c r="B194" s="899">
        <v>0</v>
      </c>
      <c r="C194" s="899">
        <v>0</v>
      </c>
      <c r="D194" s="899">
        <v>0</v>
      </c>
    </row>
    <row r="195" spans="1:5" s="1165" customFormat="1" ht="14.25" customHeight="1">
      <c r="A195" s="73" t="s">
        <v>177</v>
      </c>
      <c r="B195" s="899">
        <v>0</v>
      </c>
      <c r="C195" s="899">
        <v>0</v>
      </c>
      <c r="D195" s="899">
        <v>0</v>
      </c>
    </row>
    <row r="196" spans="1:5" s="1165" customFormat="1" ht="14.25" customHeight="1">
      <c r="A196" s="73" t="s">
        <v>178</v>
      </c>
      <c r="B196" s="899">
        <v>0</v>
      </c>
      <c r="C196" s="899">
        <v>3371.4715299999998</v>
      </c>
      <c r="D196" s="899">
        <v>3371.4715299999998</v>
      </c>
    </row>
    <row r="197" spans="1:5" s="1165" customFormat="1" ht="14.25" customHeight="1">
      <c r="A197" s="73" t="s">
        <v>179</v>
      </c>
      <c r="B197" s="899">
        <v>0</v>
      </c>
      <c r="C197" s="899">
        <v>0</v>
      </c>
      <c r="D197" s="899">
        <v>0</v>
      </c>
    </row>
    <row r="198" spans="1:5" s="1165" customFormat="1" ht="14.25" customHeight="1">
      <c r="A198" s="73" t="s">
        <v>180</v>
      </c>
      <c r="B198" s="899">
        <v>96.205380000000005</v>
      </c>
      <c r="C198" s="899">
        <v>72133.963889999999</v>
      </c>
      <c r="D198" s="899">
        <v>72230.169269999999</v>
      </c>
    </row>
    <row r="199" spans="1:5" s="1165" customFormat="1" ht="14.25" customHeight="1">
      <c r="A199" s="402" t="s">
        <v>181</v>
      </c>
      <c r="B199" s="899">
        <v>0</v>
      </c>
      <c r="C199" s="899">
        <v>0</v>
      </c>
      <c r="D199" s="899">
        <v>0</v>
      </c>
    </row>
    <row r="200" spans="1:5" s="1165" customFormat="1" ht="14.25" customHeight="1">
      <c r="A200" s="402" t="s">
        <v>182</v>
      </c>
      <c r="B200" s="899">
        <v>12485.53976</v>
      </c>
      <c r="C200" s="899">
        <v>2042.11409</v>
      </c>
      <c r="D200" s="899">
        <v>14527.653849999999</v>
      </c>
    </row>
    <row r="201" spans="1:5" s="1165" customFormat="1" ht="14.25" customHeight="1">
      <c r="A201" s="73" t="s">
        <v>183</v>
      </c>
      <c r="B201" s="899">
        <v>0</v>
      </c>
      <c r="C201" s="899">
        <v>0</v>
      </c>
      <c r="D201" s="899">
        <v>0</v>
      </c>
      <c r="E201" s="40"/>
    </row>
    <row r="202" spans="1:5" s="1165" customFormat="1" ht="14.25" customHeight="1">
      <c r="A202" s="73" t="s">
        <v>184</v>
      </c>
      <c r="B202" s="899">
        <v>12485.53976</v>
      </c>
      <c r="C202" s="899">
        <v>1560.2137</v>
      </c>
      <c r="D202" s="899">
        <v>14045.753460000002</v>
      </c>
      <c r="E202" s="40"/>
    </row>
    <row r="203" spans="1:5" s="1165" customFormat="1" ht="14.25" customHeight="1">
      <c r="A203" s="73" t="s">
        <v>185</v>
      </c>
      <c r="B203" s="899">
        <v>0</v>
      </c>
      <c r="C203" s="899">
        <v>0</v>
      </c>
      <c r="D203" s="899">
        <v>0</v>
      </c>
      <c r="E203" s="40"/>
    </row>
    <row r="204" spans="1:5" s="1165" customFormat="1" ht="14.25" customHeight="1">
      <c r="A204" s="73" t="s">
        <v>186</v>
      </c>
      <c r="B204" s="899">
        <v>0</v>
      </c>
      <c r="C204" s="899">
        <v>481.90039000000002</v>
      </c>
      <c r="D204" s="899">
        <v>481.90039000000002</v>
      </c>
      <c r="E204" s="40"/>
    </row>
    <row r="205" spans="1:5" s="1165" customFormat="1" ht="14.25" customHeight="1" thickBot="1">
      <c r="A205" s="402" t="s">
        <v>187</v>
      </c>
      <c r="B205" s="899">
        <v>0</v>
      </c>
      <c r="C205" s="899">
        <v>0</v>
      </c>
      <c r="D205" s="899">
        <v>0</v>
      </c>
      <c r="E205" s="40"/>
    </row>
    <row r="206" spans="1:5" s="1165" customFormat="1" ht="14.25" customHeight="1" thickTop="1" thickBot="1">
      <c r="A206" s="387" t="s">
        <v>188</v>
      </c>
      <c r="B206" s="898">
        <v>5295076.2977999998</v>
      </c>
      <c r="C206" s="898">
        <v>2332017.9560500002</v>
      </c>
      <c r="D206" s="898">
        <v>7627094.25385</v>
      </c>
      <c r="E206" s="40"/>
    </row>
    <row r="207" spans="1:5" s="1165" customFormat="1" ht="14.25" customHeight="1" thickTop="1">
      <c r="A207" s="402" t="s">
        <v>189</v>
      </c>
      <c r="B207" s="899">
        <v>0</v>
      </c>
      <c r="C207" s="899">
        <v>1.2999999999999999E-2</v>
      </c>
      <c r="D207" s="899">
        <v>1.2999999999999999E-2</v>
      </c>
      <c r="E207" s="40"/>
    </row>
    <row r="208" spans="1:5" s="1165" customFormat="1" ht="14.25" customHeight="1">
      <c r="A208" s="73" t="s">
        <v>190</v>
      </c>
      <c r="B208" s="899">
        <v>0</v>
      </c>
      <c r="C208" s="899">
        <v>0</v>
      </c>
      <c r="D208" s="899">
        <v>0</v>
      </c>
      <c r="E208" s="40"/>
    </row>
    <row r="209" spans="1:5" s="1165" customFormat="1" ht="14.25" customHeight="1">
      <c r="A209" s="73" t="s">
        <v>191</v>
      </c>
      <c r="B209" s="899">
        <v>0</v>
      </c>
      <c r="C209" s="899">
        <v>0</v>
      </c>
      <c r="D209" s="899">
        <v>0</v>
      </c>
      <c r="E209" s="40"/>
    </row>
    <row r="210" spans="1:5" s="1165" customFormat="1" ht="14.25" customHeight="1">
      <c r="A210" s="73" t="s">
        <v>192</v>
      </c>
      <c r="B210" s="899">
        <v>0</v>
      </c>
      <c r="C210" s="899">
        <v>1.2999999999999999E-2</v>
      </c>
      <c r="D210" s="899">
        <v>1.2999999999999999E-2</v>
      </c>
      <c r="E210" s="40"/>
    </row>
    <row r="211" spans="1:5" s="1165" customFormat="1" ht="14.25" customHeight="1">
      <c r="A211" s="402" t="s">
        <v>193</v>
      </c>
      <c r="B211" s="899">
        <v>0</v>
      </c>
      <c r="C211" s="899">
        <v>0</v>
      </c>
      <c r="D211" s="899">
        <v>0</v>
      </c>
      <c r="E211" s="40"/>
    </row>
    <row r="212" spans="1:5" s="1165" customFormat="1" ht="14.25" customHeight="1">
      <c r="A212" s="401" t="s">
        <v>194</v>
      </c>
      <c r="B212" s="899">
        <v>0</v>
      </c>
      <c r="C212" s="899">
        <v>0</v>
      </c>
      <c r="D212" s="899">
        <v>0</v>
      </c>
      <c r="E212" s="40"/>
    </row>
    <row r="213" spans="1:5" s="1165" customFormat="1" ht="14.25" customHeight="1">
      <c r="A213" s="73" t="s">
        <v>195</v>
      </c>
      <c r="B213" s="899">
        <v>0</v>
      </c>
      <c r="C213" s="899">
        <v>0</v>
      </c>
      <c r="D213" s="899">
        <v>0</v>
      </c>
      <c r="E213" s="40"/>
    </row>
    <row r="214" spans="1:5" s="1165" customFormat="1" ht="14.25" customHeight="1">
      <c r="A214" s="73" t="s">
        <v>196</v>
      </c>
      <c r="B214" s="899">
        <v>0</v>
      </c>
      <c r="C214" s="899">
        <v>0</v>
      </c>
      <c r="D214" s="899">
        <v>0</v>
      </c>
      <c r="E214" s="40"/>
    </row>
    <row r="215" spans="1:5" s="1165" customFormat="1" ht="14.25" customHeight="1">
      <c r="A215" s="73" t="s">
        <v>1278</v>
      </c>
      <c r="B215" s="899">
        <v>0</v>
      </c>
      <c r="C215" s="899">
        <v>0</v>
      </c>
      <c r="D215" s="899">
        <v>0</v>
      </c>
      <c r="E215" s="40"/>
    </row>
    <row r="216" spans="1:5" s="1165" customFormat="1" ht="14.25" customHeight="1">
      <c r="A216" s="73" t="s">
        <v>197</v>
      </c>
      <c r="B216" s="899">
        <v>0</v>
      </c>
      <c r="C216" s="899">
        <v>0</v>
      </c>
      <c r="D216" s="899">
        <v>0</v>
      </c>
      <c r="E216" s="40"/>
    </row>
    <row r="217" spans="1:5" s="1165" customFormat="1" ht="14.25" customHeight="1">
      <c r="A217" s="402" t="s">
        <v>198</v>
      </c>
      <c r="B217" s="899">
        <v>0</v>
      </c>
      <c r="C217" s="899">
        <v>0</v>
      </c>
      <c r="D217" s="899">
        <v>0</v>
      </c>
      <c r="E217" s="40"/>
    </row>
    <row r="218" spans="1:5" s="1165" customFormat="1" ht="14.25" customHeight="1">
      <c r="A218" s="73" t="s">
        <v>199</v>
      </c>
      <c r="B218" s="899">
        <v>0</v>
      </c>
      <c r="C218" s="899">
        <v>0</v>
      </c>
      <c r="D218" s="899">
        <v>0</v>
      </c>
      <c r="E218" s="40"/>
    </row>
    <row r="219" spans="1:5" s="1165" customFormat="1" ht="14.25" customHeight="1">
      <c r="A219" s="73" t="s">
        <v>200</v>
      </c>
      <c r="B219" s="899">
        <v>0</v>
      </c>
      <c r="C219" s="899">
        <v>0</v>
      </c>
      <c r="D219" s="899">
        <v>0</v>
      </c>
      <c r="E219" s="40"/>
    </row>
    <row r="220" spans="1:5" s="1165" customFormat="1" ht="14.25" customHeight="1">
      <c r="A220" s="402" t="s">
        <v>201</v>
      </c>
      <c r="B220" s="899">
        <v>0</v>
      </c>
      <c r="C220" s="899">
        <v>0</v>
      </c>
      <c r="D220" s="899">
        <v>0</v>
      </c>
      <c r="E220" s="40"/>
    </row>
    <row r="221" spans="1:5" s="1165" customFormat="1" ht="14.25" customHeight="1">
      <c r="A221" s="73" t="s">
        <v>202</v>
      </c>
      <c r="B221" s="899">
        <v>0</v>
      </c>
      <c r="C221" s="899">
        <v>0</v>
      </c>
      <c r="D221" s="899">
        <v>0</v>
      </c>
      <c r="E221" s="40"/>
    </row>
    <row r="222" spans="1:5" s="1165" customFormat="1" ht="14.25" customHeight="1">
      <c r="A222" s="73" t="s">
        <v>203</v>
      </c>
      <c r="B222" s="899">
        <v>0</v>
      </c>
      <c r="C222" s="899">
        <v>0</v>
      </c>
      <c r="D222" s="899">
        <v>0</v>
      </c>
      <c r="E222" s="40"/>
    </row>
    <row r="223" spans="1:5" s="1165" customFormat="1" ht="14.25" customHeight="1">
      <c r="A223" s="402" t="s">
        <v>204</v>
      </c>
      <c r="B223" s="899">
        <v>3592058.5336799999</v>
      </c>
      <c r="C223" s="899">
        <v>2087796.00651</v>
      </c>
      <c r="D223" s="899">
        <v>5679854.5401899992</v>
      </c>
      <c r="E223" s="40"/>
    </row>
    <row r="224" spans="1:5" s="1165" customFormat="1" ht="14.25" customHeight="1">
      <c r="A224" s="73" t="s">
        <v>205</v>
      </c>
      <c r="B224" s="899">
        <v>2955104.83415</v>
      </c>
      <c r="C224" s="899">
        <v>1705868.78682</v>
      </c>
      <c r="D224" s="899">
        <v>4660973.6209700005</v>
      </c>
      <c r="E224" s="40"/>
    </row>
    <row r="225" spans="1:5" s="1165" customFormat="1" ht="14.25" customHeight="1">
      <c r="A225" s="73" t="s">
        <v>206</v>
      </c>
      <c r="B225" s="899">
        <v>0</v>
      </c>
      <c r="C225" s="899">
        <v>0</v>
      </c>
      <c r="D225" s="899">
        <v>0</v>
      </c>
      <c r="E225" s="40"/>
    </row>
    <row r="226" spans="1:5" s="1165" customFormat="1" ht="14.25" customHeight="1">
      <c r="A226" s="73" t="s">
        <v>207</v>
      </c>
      <c r="B226" s="899">
        <v>582289.59623000002</v>
      </c>
      <c r="C226" s="899">
        <v>314006.29985000001</v>
      </c>
      <c r="D226" s="899">
        <v>896295.89608000009</v>
      </c>
      <c r="E226" s="40"/>
    </row>
    <row r="227" spans="1:5" s="1165" customFormat="1" ht="14.25" customHeight="1">
      <c r="A227" s="73" t="s">
        <v>208</v>
      </c>
      <c r="B227" s="899">
        <v>0</v>
      </c>
      <c r="C227" s="899">
        <v>0</v>
      </c>
      <c r="D227" s="899">
        <v>0</v>
      </c>
      <c r="E227" s="40"/>
    </row>
    <row r="228" spans="1:5" s="1165" customFormat="1" ht="14.25" customHeight="1">
      <c r="A228" s="73" t="s">
        <v>209</v>
      </c>
      <c r="B228" s="904">
        <v>275.39236999999997</v>
      </c>
      <c r="C228" s="904">
        <v>40789.766600000003</v>
      </c>
      <c r="D228" s="904">
        <v>41065.158969999997</v>
      </c>
      <c r="E228" s="40"/>
    </row>
    <row r="229" spans="1:5" s="1165" customFormat="1" ht="14.25" customHeight="1">
      <c r="A229" s="73" t="s">
        <v>210</v>
      </c>
      <c r="B229" s="904">
        <v>76.700429999999997</v>
      </c>
      <c r="C229" s="904">
        <v>0</v>
      </c>
      <c r="D229" s="904">
        <v>76.700429999999997</v>
      </c>
      <c r="E229" s="40"/>
    </row>
    <row r="230" spans="1:5" s="1165" customFormat="1" ht="14.25" customHeight="1">
      <c r="A230" s="73" t="s">
        <v>211</v>
      </c>
      <c r="B230" s="904">
        <v>0</v>
      </c>
      <c r="C230" s="904">
        <v>0</v>
      </c>
      <c r="D230" s="904">
        <v>0</v>
      </c>
      <c r="E230" s="40"/>
    </row>
    <row r="231" spans="1:5" s="1165" customFormat="1" ht="14.25" customHeight="1">
      <c r="A231" s="73" t="s">
        <v>212</v>
      </c>
      <c r="B231" s="904">
        <v>0</v>
      </c>
      <c r="C231" s="904">
        <v>0</v>
      </c>
      <c r="D231" s="904">
        <v>0</v>
      </c>
      <c r="E231" s="40"/>
    </row>
    <row r="232" spans="1:5" s="1165" customFormat="1" ht="14.25" customHeight="1">
      <c r="A232" s="73" t="s">
        <v>213</v>
      </c>
      <c r="B232" s="904">
        <v>54312.010499999997</v>
      </c>
      <c r="C232" s="904">
        <v>27131.15324</v>
      </c>
      <c r="D232" s="904">
        <v>81443.163739999989</v>
      </c>
      <c r="E232" s="40"/>
    </row>
    <row r="233" spans="1:5" s="1165" customFormat="1" ht="14.25" customHeight="1">
      <c r="A233" s="402" t="s">
        <v>214</v>
      </c>
      <c r="B233" s="904">
        <v>1666337.12252</v>
      </c>
      <c r="C233" s="904">
        <v>243912.21012</v>
      </c>
      <c r="D233" s="904">
        <v>1910249.3326400002</v>
      </c>
      <c r="E233" s="40"/>
    </row>
    <row r="234" spans="1:5" s="1165" customFormat="1" ht="14.25" customHeight="1">
      <c r="A234" s="73" t="s">
        <v>215</v>
      </c>
      <c r="B234" s="904">
        <v>774673.82332000008</v>
      </c>
      <c r="C234" s="904">
        <v>218176.27833</v>
      </c>
      <c r="D234" s="904">
        <v>992850.10164999997</v>
      </c>
      <c r="E234" s="40"/>
    </row>
    <row r="235" spans="1:5" s="1165" customFormat="1" ht="14.25" customHeight="1">
      <c r="A235" s="73" t="s">
        <v>216</v>
      </c>
      <c r="B235" s="904">
        <v>0</v>
      </c>
      <c r="C235" s="904">
        <v>0</v>
      </c>
      <c r="D235" s="904">
        <v>0</v>
      </c>
      <c r="E235" s="40"/>
    </row>
    <row r="236" spans="1:5" s="1165" customFormat="1" ht="14.25" customHeight="1">
      <c r="A236" s="73" t="s">
        <v>217</v>
      </c>
      <c r="B236" s="904">
        <v>150277.58799</v>
      </c>
      <c r="C236" s="904">
        <v>15053.6186</v>
      </c>
      <c r="D236" s="904">
        <v>165331.20659000002</v>
      </c>
      <c r="E236" s="40"/>
    </row>
    <row r="237" spans="1:5" s="1165" customFormat="1" ht="14.25" customHeight="1">
      <c r="A237" s="73" t="s">
        <v>218</v>
      </c>
      <c r="B237" s="904">
        <v>11315.471039999999</v>
      </c>
      <c r="C237" s="904">
        <v>10468.966189999999</v>
      </c>
      <c r="D237" s="904">
        <v>21784.43723</v>
      </c>
      <c r="E237" s="40"/>
    </row>
    <row r="238" spans="1:5" s="1165" customFormat="1" ht="14.25" customHeight="1">
      <c r="A238" s="73" t="s">
        <v>219</v>
      </c>
      <c r="B238" s="73">
        <v>0</v>
      </c>
      <c r="C238" s="73">
        <v>0</v>
      </c>
      <c r="D238" s="73">
        <v>0</v>
      </c>
      <c r="E238" s="40"/>
    </row>
    <row r="239" spans="1:5" s="1165" customFormat="1" ht="14.25" customHeight="1">
      <c r="A239" s="73" t="s">
        <v>220</v>
      </c>
      <c r="B239" s="73">
        <v>730070.24017</v>
      </c>
      <c r="C239" s="73">
        <v>213.34700000000001</v>
      </c>
      <c r="D239" s="73">
        <v>730283.58716999996</v>
      </c>
      <c r="E239" s="40"/>
    </row>
    <row r="240" spans="1:5" s="1165" customFormat="1" ht="14.25" customHeight="1">
      <c r="A240" s="73" t="s">
        <v>221</v>
      </c>
      <c r="B240" s="73">
        <v>0</v>
      </c>
      <c r="C240" s="73">
        <v>0</v>
      </c>
      <c r="D240" s="73">
        <v>0</v>
      </c>
      <c r="E240" s="40"/>
    </row>
    <row r="241" spans="1:5" s="1165" customFormat="1" ht="14.25" customHeight="1">
      <c r="A241" s="402" t="s">
        <v>1262</v>
      </c>
      <c r="B241" s="73">
        <v>36680.641600000003</v>
      </c>
      <c r="C241" s="73">
        <v>309.72641999999996</v>
      </c>
      <c r="D241" s="73">
        <v>36990.368020000002</v>
      </c>
      <c r="E241" s="40"/>
    </row>
    <row r="242" spans="1:5" s="1165" customFormat="1" ht="14.25" customHeight="1">
      <c r="A242" s="73" t="s">
        <v>1263</v>
      </c>
      <c r="B242" s="73">
        <v>35332.233799999995</v>
      </c>
      <c r="C242" s="73">
        <v>308.62503999999996</v>
      </c>
      <c r="D242" s="73">
        <v>35640.858840000001</v>
      </c>
      <c r="E242" s="40"/>
    </row>
    <row r="243" spans="1:5" s="1165" customFormat="1" ht="14.25" customHeight="1">
      <c r="A243" s="73" t="s">
        <v>1264</v>
      </c>
      <c r="B243" s="73">
        <v>1348.4078</v>
      </c>
      <c r="C243" s="73">
        <v>1.10138</v>
      </c>
      <c r="D243" s="73">
        <v>1349.50918</v>
      </c>
      <c r="E243" s="40"/>
    </row>
    <row r="244" spans="1:5" s="1165" customFormat="1" ht="14.25" customHeight="1">
      <c r="A244" s="402" t="s">
        <v>1265</v>
      </c>
      <c r="B244" s="73">
        <v>0</v>
      </c>
      <c r="C244" s="73">
        <v>0</v>
      </c>
      <c r="D244" s="73">
        <v>0</v>
      </c>
      <c r="E244" s="40"/>
    </row>
    <row r="245" spans="1:5" s="1165" customFormat="1" ht="14.25" customHeight="1">
      <c r="A245" s="73" t="s">
        <v>1263</v>
      </c>
      <c r="B245" s="73">
        <v>0</v>
      </c>
      <c r="C245" s="73">
        <v>0</v>
      </c>
      <c r="D245" s="73">
        <v>0</v>
      </c>
      <c r="E245" s="40"/>
    </row>
    <row r="246" spans="1:5" s="1165" customFormat="1" ht="14.25" customHeight="1">
      <c r="A246" s="73" t="s">
        <v>1264</v>
      </c>
      <c r="B246" s="73">
        <v>0</v>
      </c>
      <c r="C246" s="73">
        <v>0</v>
      </c>
      <c r="D246" s="73">
        <v>0</v>
      </c>
      <c r="E246" s="40"/>
    </row>
    <row r="247" spans="1:5" s="1165" customFormat="1" ht="14.25" customHeight="1">
      <c r="A247" s="912" t="s">
        <v>1266</v>
      </c>
      <c r="B247" s="73">
        <v>36680.641600000003</v>
      </c>
      <c r="C247" s="73">
        <v>309.72641999999996</v>
      </c>
      <c r="D247" s="73">
        <v>36990.368020000002</v>
      </c>
      <c r="E247" s="40"/>
    </row>
    <row r="248" spans="1:5" s="1165" customFormat="1" ht="14.25" customHeight="1" thickBot="1">
      <c r="A248" s="402" t="s">
        <v>1267</v>
      </c>
      <c r="B248" s="73">
        <v>0</v>
      </c>
      <c r="C248" s="73">
        <v>0</v>
      </c>
      <c r="D248" s="73">
        <v>0</v>
      </c>
      <c r="E248" s="40"/>
    </row>
    <row r="249" spans="1:5" s="1165" customFormat="1" ht="14.25" customHeight="1" thickTop="1" thickBot="1">
      <c r="A249" s="387" t="s">
        <v>222</v>
      </c>
      <c r="B249" s="898">
        <v>254333.51299000002</v>
      </c>
      <c r="C249" s="898">
        <v>64705.512020000002</v>
      </c>
      <c r="D249" s="898">
        <v>319039.02500999998</v>
      </c>
      <c r="E249" s="40"/>
    </row>
    <row r="250" spans="1:5" s="1165" customFormat="1" ht="14.25" customHeight="1" thickTop="1">
      <c r="A250" s="73" t="s">
        <v>223</v>
      </c>
      <c r="B250" s="899">
        <v>0</v>
      </c>
      <c r="C250" s="899">
        <v>59.650860000000002</v>
      </c>
      <c r="D250" s="899">
        <v>59.650860000000002</v>
      </c>
      <c r="E250" s="40"/>
    </row>
    <row r="251" spans="1:5" s="1165" customFormat="1" ht="14.25" customHeight="1">
      <c r="A251" s="73" t="s">
        <v>224</v>
      </c>
      <c r="B251" s="899">
        <v>1588.5687399999999</v>
      </c>
      <c r="C251" s="899">
        <v>1067.4292800000001</v>
      </c>
      <c r="D251" s="899">
        <v>2655.99802</v>
      </c>
      <c r="E251" s="40"/>
    </row>
    <row r="252" spans="1:5" s="1165" customFormat="1" ht="14.25" customHeight="1">
      <c r="A252" s="73" t="s">
        <v>225</v>
      </c>
      <c r="B252" s="899">
        <v>237376.35897</v>
      </c>
      <c r="C252" s="899">
        <v>55641.07574</v>
      </c>
      <c r="D252" s="899">
        <v>293017.43471</v>
      </c>
      <c r="E252" s="40"/>
    </row>
    <row r="253" spans="1:5" s="1165" customFormat="1" ht="14.25" customHeight="1">
      <c r="A253" s="73" t="s">
        <v>226</v>
      </c>
      <c r="B253" s="899">
        <v>5236.7489999999998</v>
      </c>
      <c r="C253" s="899">
        <v>3137.31846</v>
      </c>
      <c r="D253" s="899">
        <v>8374.0674600000002</v>
      </c>
      <c r="E253" s="40"/>
    </row>
    <row r="254" spans="1:5" s="1165" customFormat="1" ht="14.25" customHeight="1">
      <c r="A254" s="73" t="s">
        <v>227</v>
      </c>
      <c r="B254" s="899">
        <v>3882.3751499999998</v>
      </c>
      <c r="C254" s="899">
        <v>1906.2583500000001</v>
      </c>
      <c r="D254" s="899">
        <v>5788.6334999999999</v>
      </c>
      <c r="E254" s="40"/>
    </row>
    <row r="255" spans="1:5" s="1165" customFormat="1" ht="14.25" customHeight="1">
      <c r="A255" s="73" t="s">
        <v>228</v>
      </c>
      <c r="B255" s="899">
        <v>154.07160000000002</v>
      </c>
      <c r="C255" s="899">
        <v>366.40767999999997</v>
      </c>
      <c r="D255" s="899">
        <v>520.47928000000002</v>
      </c>
      <c r="E255" s="40"/>
    </row>
    <row r="256" spans="1:5" s="1165" customFormat="1" ht="14.25" customHeight="1">
      <c r="A256" s="73" t="s">
        <v>229</v>
      </c>
      <c r="B256" s="899">
        <v>4343.2517600000001</v>
      </c>
      <c r="C256" s="899">
        <v>430.09853999999996</v>
      </c>
      <c r="D256" s="899">
        <v>4773.3503000000001</v>
      </c>
      <c r="E256" s="40"/>
    </row>
    <row r="257" spans="1:5" s="1165" customFormat="1" ht="14.25" customHeight="1">
      <c r="A257" s="73" t="s">
        <v>230</v>
      </c>
      <c r="B257" s="899">
        <v>488.85699</v>
      </c>
      <c r="C257" s="899">
        <v>189.07069000000001</v>
      </c>
      <c r="D257" s="899">
        <v>677.92768000000001</v>
      </c>
      <c r="E257" s="40"/>
    </row>
    <row r="258" spans="1:5" s="1165" customFormat="1" ht="14.25" customHeight="1">
      <c r="A258" s="73" t="s">
        <v>231</v>
      </c>
      <c r="B258" s="899">
        <v>0</v>
      </c>
      <c r="C258" s="899">
        <v>0.14749999999999999</v>
      </c>
      <c r="D258" s="899">
        <v>0.14749999999999999</v>
      </c>
      <c r="E258" s="40"/>
    </row>
    <row r="259" spans="1:5" s="1165" customFormat="1" ht="14.25" customHeight="1">
      <c r="A259" s="73" t="s">
        <v>232</v>
      </c>
      <c r="B259" s="899">
        <v>651.07105000000001</v>
      </c>
      <c r="C259" s="899">
        <v>0</v>
      </c>
      <c r="D259" s="899">
        <v>651.07105000000001</v>
      </c>
      <c r="E259" s="40"/>
    </row>
    <row r="260" spans="1:5" s="1165" customFormat="1" ht="14.25" customHeight="1" thickBot="1">
      <c r="A260" s="73" t="s">
        <v>233</v>
      </c>
      <c r="B260" s="899">
        <v>612.20973000000004</v>
      </c>
      <c r="C260" s="899">
        <v>1908.05492</v>
      </c>
      <c r="D260" s="899">
        <v>2520.2646500000001</v>
      </c>
      <c r="E260" s="40"/>
    </row>
    <row r="261" spans="1:5" s="1165" customFormat="1" ht="14.25" customHeight="1" thickTop="1" thickBot="1">
      <c r="A261" s="387" t="s">
        <v>234</v>
      </c>
      <c r="B261" s="898">
        <v>-61853.618729999995</v>
      </c>
      <c r="C261" s="898">
        <v>-21441.874019999999</v>
      </c>
      <c r="D261" s="898">
        <v>-83295.492750000005</v>
      </c>
      <c r="E261" s="40"/>
    </row>
    <row r="262" spans="1:5" s="1165" customFormat="1" ht="14.25" customHeight="1" thickTop="1">
      <c r="A262" s="73" t="s">
        <v>235</v>
      </c>
      <c r="B262" s="899">
        <v>-55154.57778</v>
      </c>
      <c r="C262" s="899">
        <v>-17497.603070000001</v>
      </c>
      <c r="D262" s="899">
        <v>-72652.18084999999</v>
      </c>
      <c r="E262" s="40"/>
    </row>
    <row r="263" spans="1:5" s="1165" customFormat="1" ht="14.25" customHeight="1">
      <c r="A263" s="73" t="s">
        <v>236</v>
      </c>
      <c r="B263" s="899">
        <v>0</v>
      </c>
      <c r="C263" s="899">
        <v>0</v>
      </c>
      <c r="D263" s="899">
        <v>0</v>
      </c>
      <c r="E263" s="40"/>
    </row>
    <row r="264" spans="1:5" s="1165" customFormat="1" ht="14.25" customHeight="1">
      <c r="A264" s="73" t="s">
        <v>237</v>
      </c>
      <c r="B264" s="899">
        <v>-3185.94067</v>
      </c>
      <c r="C264" s="899">
        <v>-3294.5032700000002</v>
      </c>
      <c r="D264" s="899">
        <v>-6480.4439400000001</v>
      </c>
      <c r="E264" s="40"/>
    </row>
    <row r="265" spans="1:5" s="1165" customFormat="1" ht="14.25" customHeight="1">
      <c r="A265" s="73" t="s">
        <v>238</v>
      </c>
      <c r="B265" s="899">
        <v>-266.55998</v>
      </c>
      <c r="C265" s="899">
        <v>0</v>
      </c>
      <c r="D265" s="899">
        <v>-266.55998</v>
      </c>
      <c r="E265" s="40"/>
    </row>
    <row r="266" spans="1:5" s="1165" customFormat="1" ht="14.25" customHeight="1">
      <c r="A266" s="73" t="s">
        <v>239</v>
      </c>
      <c r="B266" s="899">
        <v>-388.31063</v>
      </c>
      <c r="C266" s="899">
        <v>0</v>
      </c>
      <c r="D266" s="899">
        <v>-388.31063</v>
      </c>
      <c r="E266" s="40"/>
    </row>
    <row r="267" spans="1:5" s="1165" customFormat="1" ht="14.25" customHeight="1">
      <c r="A267" s="401" t="s">
        <v>240</v>
      </c>
      <c r="B267" s="899">
        <v>-2858.2296699999997</v>
      </c>
      <c r="C267" s="899">
        <v>-649.76768000000004</v>
      </c>
      <c r="D267" s="899">
        <v>-3507.9973500000001</v>
      </c>
      <c r="E267" s="40"/>
    </row>
    <row r="268" spans="1:5" s="1165" customFormat="1" ht="14.25" customHeight="1" thickBot="1">
      <c r="A268" s="401" t="s">
        <v>241</v>
      </c>
      <c r="B268" s="899">
        <v>0</v>
      </c>
      <c r="C268" s="899">
        <v>0</v>
      </c>
      <c r="D268" s="899">
        <v>0</v>
      </c>
      <c r="E268" s="40"/>
    </row>
    <row r="269" spans="1:5" s="1165" customFormat="1" ht="14.25" customHeight="1" thickTop="1" thickBot="1">
      <c r="A269" s="388" t="s">
        <v>242</v>
      </c>
      <c r="B269" s="897">
        <v>192479.89426</v>
      </c>
      <c r="C269" s="897">
        <v>43263.637999999999</v>
      </c>
      <c r="D269" s="897">
        <v>235743.53225999998</v>
      </c>
      <c r="E269" s="40"/>
    </row>
    <row r="270" spans="1:5" s="1165" customFormat="1" ht="14.25" customHeight="1" thickTop="1" thickBot="1">
      <c r="A270" s="389" t="s">
        <v>243</v>
      </c>
      <c r="B270" s="898">
        <v>30134.890460000002</v>
      </c>
      <c r="C270" s="898">
        <v>8270.43138</v>
      </c>
      <c r="D270" s="898">
        <v>38405.321840000004</v>
      </c>
      <c r="E270" s="40"/>
    </row>
    <row r="271" spans="1:5" s="1165" customFormat="1" ht="14.25" customHeight="1" thickTop="1">
      <c r="A271" s="73" t="s">
        <v>244</v>
      </c>
      <c r="B271" s="899">
        <v>22914.234239999998</v>
      </c>
      <c r="C271" s="899">
        <v>2335.1684399999999</v>
      </c>
      <c r="D271" s="899">
        <v>25249.402679999999</v>
      </c>
      <c r="E271" s="40"/>
    </row>
    <row r="272" spans="1:5" s="1165" customFormat="1" ht="14.25" customHeight="1">
      <c r="A272" s="73" t="s">
        <v>245</v>
      </c>
      <c r="B272" s="899">
        <v>808.85964000000001</v>
      </c>
      <c r="C272" s="899">
        <v>1214.1184599999999</v>
      </c>
      <c r="D272" s="899">
        <v>2022.9781</v>
      </c>
      <c r="E272" s="40"/>
    </row>
    <row r="273" spans="1:5" s="1165" customFormat="1" ht="14.25" customHeight="1">
      <c r="A273" s="73" t="s">
        <v>246</v>
      </c>
      <c r="B273" s="899">
        <v>4384.3541599999999</v>
      </c>
      <c r="C273" s="899">
        <v>4526.4523499999996</v>
      </c>
      <c r="D273" s="899">
        <v>8910.8065100000003</v>
      </c>
      <c r="E273" s="40"/>
    </row>
    <row r="274" spans="1:5" s="1165" customFormat="1" ht="14.25" customHeight="1">
      <c r="A274" s="73" t="s">
        <v>247</v>
      </c>
      <c r="B274" s="899">
        <v>86.972460000000012</v>
      </c>
      <c r="C274" s="899">
        <v>0</v>
      </c>
      <c r="D274" s="899">
        <v>86.972460000000012</v>
      </c>
      <c r="E274" s="40"/>
    </row>
    <row r="275" spans="1:5" s="1165" customFormat="1" ht="14.25" customHeight="1" thickBot="1">
      <c r="A275" s="913" t="s">
        <v>248</v>
      </c>
      <c r="B275" s="899">
        <v>1940.4699599999999</v>
      </c>
      <c r="C275" s="899">
        <v>194.69212999999999</v>
      </c>
      <c r="D275" s="899">
        <v>2135.1620899999998</v>
      </c>
      <c r="E275" s="40"/>
    </row>
    <row r="276" spans="1:5" s="1165" customFormat="1" ht="14.25" customHeight="1" thickTop="1" thickBot="1">
      <c r="A276" s="387" t="s">
        <v>249</v>
      </c>
      <c r="B276" s="898">
        <v>-19795.111780000003</v>
      </c>
      <c r="C276" s="898">
        <v>-3620.2294500000003</v>
      </c>
      <c r="D276" s="898">
        <v>-23415.341230000002</v>
      </c>
      <c r="E276" s="40"/>
    </row>
    <row r="277" spans="1:5" s="1165" customFormat="1" ht="14.25" customHeight="1" thickTop="1">
      <c r="A277" s="73" t="s">
        <v>244</v>
      </c>
      <c r="B277" s="899">
        <v>-10838.864970000001</v>
      </c>
      <c r="C277" s="899">
        <v>-1723.77504</v>
      </c>
      <c r="D277" s="899">
        <v>-12562.640009999999</v>
      </c>
      <c r="E277" s="40"/>
    </row>
    <row r="278" spans="1:5" s="1165" customFormat="1" ht="14.25" customHeight="1">
      <c r="A278" s="73" t="s">
        <v>250</v>
      </c>
      <c r="B278" s="899">
        <v>-6373.7603799999997</v>
      </c>
      <c r="C278" s="899">
        <v>-776.11800000000005</v>
      </c>
      <c r="D278" s="899">
        <v>-7149.8783800000001</v>
      </c>
      <c r="E278" s="40"/>
    </row>
    <row r="279" spans="1:5" s="1165" customFormat="1" ht="14.25" customHeight="1">
      <c r="A279" s="73" t="s">
        <v>251</v>
      </c>
      <c r="B279" s="899">
        <v>-85.880899999999997</v>
      </c>
      <c r="C279" s="899">
        <v>0</v>
      </c>
      <c r="D279" s="899">
        <v>-85.880899999999997</v>
      </c>
      <c r="E279" s="40"/>
    </row>
    <row r="280" spans="1:5" s="1165" customFormat="1" ht="14.25" customHeight="1">
      <c r="A280" s="73" t="s">
        <v>252</v>
      </c>
      <c r="B280" s="899">
        <v>0</v>
      </c>
      <c r="C280" s="899">
        <v>0</v>
      </c>
      <c r="D280" s="899">
        <v>0</v>
      </c>
      <c r="E280" s="40"/>
    </row>
    <row r="281" spans="1:5" s="1165" customFormat="1" ht="14.25" customHeight="1" thickBot="1">
      <c r="A281" s="401" t="s">
        <v>253</v>
      </c>
      <c r="B281" s="899">
        <v>-2496.6055299999998</v>
      </c>
      <c r="C281" s="899">
        <v>-1120.3364099999999</v>
      </c>
      <c r="D281" s="899">
        <v>-3616.9419400000002</v>
      </c>
      <c r="E281" s="40"/>
    </row>
    <row r="282" spans="1:5" s="1165" customFormat="1" ht="14.25" customHeight="1" thickTop="1" thickBot="1">
      <c r="A282" s="387" t="s">
        <v>254</v>
      </c>
      <c r="B282" s="898">
        <v>202819.67293999999</v>
      </c>
      <c r="C282" s="898">
        <v>47913.839930000002</v>
      </c>
      <c r="D282" s="898">
        <v>250733.51287000001</v>
      </c>
      <c r="E282" s="40"/>
    </row>
    <row r="283" spans="1:5" s="1165" customFormat="1" ht="14.25" customHeight="1" thickTop="1">
      <c r="A283" s="402" t="s">
        <v>255</v>
      </c>
      <c r="B283" s="899">
        <v>34187.460249999996</v>
      </c>
      <c r="C283" s="899">
        <v>9731.3575500000006</v>
      </c>
      <c r="D283" s="899">
        <v>43918.817799999997</v>
      </c>
      <c r="E283" s="40"/>
    </row>
    <row r="284" spans="1:5" s="1165" customFormat="1" ht="14.25" customHeight="1">
      <c r="A284" s="73" t="s">
        <v>256</v>
      </c>
      <c r="B284" s="899">
        <v>5897.9315299999998</v>
      </c>
      <c r="C284" s="899">
        <v>245.42616000000001</v>
      </c>
      <c r="D284" s="899">
        <v>6143.3576900000007</v>
      </c>
      <c r="E284" s="40"/>
    </row>
    <row r="285" spans="1:5" s="1165" customFormat="1" ht="14.25" customHeight="1">
      <c r="A285" s="73" t="s">
        <v>257</v>
      </c>
      <c r="B285" s="899">
        <v>28289.528719999998</v>
      </c>
      <c r="C285" s="899">
        <v>9485.9313899999997</v>
      </c>
      <c r="D285" s="899">
        <v>37775.46011</v>
      </c>
      <c r="E285" s="40"/>
    </row>
    <row r="286" spans="1:5" s="1165" customFormat="1" ht="14.25" customHeight="1">
      <c r="A286" s="73" t="s">
        <v>258</v>
      </c>
      <c r="B286" s="899">
        <v>0</v>
      </c>
      <c r="C286" s="899">
        <v>0</v>
      </c>
      <c r="D286" s="899">
        <v>0</v>
      </c>
      <c r="E286" s="40"/>
    </row>
    <row r="287" spans="1:5" s="1165" customFormat="1" ht="14.25" customHeight="1">
      <c r="A287" s="73" t="s">
        <v>259</v>
      </c>
      <c r="B287" s="899">
        <v>0</v>
      </c>
      <c r="C287" s="899">
        <v>0</v>
      </c>
      <c r="D287" s="899">
        <v>0</v>
      </c>
      <c r="E287" s="40"/>
    </row>
    <row r="288" spans="1:5" s="1165" customFormat="1" ht="14.25" customHeight="1">
      <c r="A288" s="73" t="s">
        <v>260</v>
      </c>
      <c r="B288" s="899">
        <v>0</v>
      </c>
      <c r="C288" s="899">
        <v>0</v>
      </c>
      <c r="D288" s="899">
        <v>0</v>
      </c>
      <c r="E288" s="40"/>
    </row>
    <row r="289" spans="1:5" s="1165" customFormat="1" ht="14.25" customHeight="1">
      <c r="A289" s="73" t="s">
        <v>261</v>
      </c>
      <c r="B289" s="899">
        <v>0</v>
      </c>
      <c r="C289" s="899">
        <v>0</v>
      </c>
      <c r="D289" s="899">
        <v>0</v>
      </c>
      <c r="E289" s="40"/>
    </row>
    <row r="290" spans="1:5" s="1165" customFormat="1" ht="14.25" customHeight="1">
      <c r="A290" s="402" t="s">
        <v>262</v>
      </c>
      <c r="B290" s="899">
        <v>-68490.400519999996</v>
      </c>
      <c r="C290" s="899">
        <v>-20097.006109999998</v>
      </c>
      <c r="D290" s="899">
        <v>-88587.406629999998</v>
      </c>
      <c r="E290" s="40"/>
    </row>
    <row r="291" spans="1:5" s="1165" customFormat="1" ht="14.25" customHeight="1">
      <c r="A291" s="73" t="s">
        <v>263</v>
      </c>
      <c r="B291" s="899">
        <v>-68394.648090000002</v>
      </c>
      <c r="C291" s="899">
        <v>-19337.235000000001</v>
      </c>
      <c r="D291" s="899">
        <v>-87731.883090000003</v>
      </c>
      <c r="E291" s="40"/>
    </row>
    <row r="292" spans="1:5" s="1165" customFormat="1" ht="14.25" customHeight="1">
      <c r="A292" s="73" t="s">
        <v>264</v>
      </c>
      <c r="B292" s="899">
        <v>0</v>
      </c>
      <c r="C292" s="899">
        <v>0</v>
      </c>
      <c r="D292" s="899">
        <v>0</v>
      </c>
      <c r="E292" s="40"/>
    </row>
    <row r="293" spans="1:5" s="1165" customFormat="1" ht="14.25" customHeight="1">
      <c r="A293" s="73" t="s">
        <v>265</v>
      </c>
      <c r="B293" s="899">
        <v>0</v>
      </c>
      <c r="C293" s="899">
        <v>0</v>
      </c>
      <c r="D293" s="899">
        <v>0</v>
      </c>
      <c r="E293" s="40"/>
    </row>
    <row r="294" spans="1:5" s="1165" customFormat="1" ht="14.25" customHeight="1">
      <c r="A294" s="401" t="s">
        <v>266</v>
      </c>
      <c r="B294" s="899">
        <v>-95.75242999999999</v>
      </c>
      <c r="C294" s="899">
        <v>-759.77111000000002</v>
      </c>
      <c r="D294" s="899">
        <v>-855.52354000000003</v>
      </c>
      <c r="E294" s="40"/>
    </row>
    <row r="295" spans="1:5" s="1165" customFormat="1" ht="14.25" customHeight="1">
      <c r="A295" s="401" t="s">
        <v>267</v>
      </c>
      <c r="B295" s="899">
        <v>0</v>
      </c>
      <c r="C295" s="899">
        <v>0</v>
      </c>
      <c r="D295" s="899">
        <v>0</v>
      </c>
      <c r="E295" s="40"/>
    </row>
    <row r="296" spans="1:5" s="1165" customFormat="1" ht="14.25" customHeight="1" thickBot="1">
      <c r="A296" s="73" t="s">
        <v>268</v>
      </c>
      <c r="B296" s="899">
        <v>0</v>
      </c>
      <c r="C296" s="899">
        <v>0</v>
      </c>
      <c r="D296" s="899">
        <v>0</v>
      </c>
      <c r="E296" s="40"/>
    </row>
    <row r="297" spans="1:5" s="1165" customFormat="1" ht="14.25" customHeight="1" thickTop="1" thickBot="1">
      <c r="A297" s="388" t="s">
        <v>269</v>
      </c>
      <c r="B297" s="897">
        <v>168516.73267</v>
      </c>
      <c r="C297" s="897">
        <v>37548.19137</v>
      </c>
      <c r="D297" s="897">
        <v>206064.92403999998</v>
      </c>
      <c r="E297" s="40"/>
    </row>
    <row r="298" spans="1:5" s="1165" customFormat="1" ht="14.25" customHeight="1" thickTop="1" thickBot="1">
      <c r="A298" s="387" t="s">
        <v>270</v>
      </c>
      <c r="B298" s="898">
        <v>-155894.97491999998</v>
      </c>
      <c r="C298" s="898">
        <v>-36826.062239999999</v>
      </c>
      <c r="D298" s="898">
        <v>-192721.03716000001</v>
      </c>
      <c r="E298" s="40"/>
    </row>
    <row r="299" spans="1:5" s="1165" customFormat="1" ht="14.25" customHeight="1" thickTop="1">
      <c r="A299" s="73" t="s">
        <v>271</v>
      </c>
      <c r="B299" s="899">
        <v>-96489.26834000001</v>
      </c>
      <c r="C299" s="899">
        <v>-21905.543679999999</v>
      </c>
      <c r="D299" s="899">
        <v>-118394.81202</v>
      </c>
      <c r="E299" s="40"/>
    </row>
    <row r="300" spans="1:5" s="1165" customFormat="1" ht="14.25" customHeight="1">
      <c r="A300" s="73" t="s">
        <v>272</v>
      </c>
      <c r="B300" s="899">
        <v>-15624.22046</v>
      </c>
      <c r="C300" s="899">
        <v>-2681.0672999999997</v>
      </c>
      <c r="D300" s="899">
        <v>-18305.287760000003</v>
      </c>
      <c r="E300" s="40"/>
    </row>
    <row r="301" spans="1:5" s="1165" customFormat="1" ht="14.25" customHeight="1">
      <c r="A301" s="73" t="s">
        <v>273</v>
      </c>
      <c r="B301" s="899">
        <v>-473.4443</v>
      </c>
      <c r="C301" s="899">
        <v>-217.28399999999999</v>
      </c>
      <c r="D301" s="899">
        <v>-690.72829999999999</v>
      </c>
      <c r="E301" s="40"/>
    </row>
    <row r="302" spans="1:5" s="1165" customFormat="1" ht="14.25" customHeight="1">
      <c r="A302" s="73" t="s">
        <v>274</v>
      </c>
      <c r="B302" s="899">
        <v>-6785.5686500000002</v>
      </c>
      <c r="C302" s="899">
        <v>-938.39768000000004</v>
      </c>
      <c r="D302" s="899">
        <v>-7723.9663300000002</v>
      </c>
      <c r="E302" s="40"/>
    </row>
    <row r="303" spans="1:5" s="1165" customFormat="1" ht="14.25" customHeight="1">
      <c r="A303" s="73" t="s">
        <v>275</v>
      </c>
      <c r="B303" s="899">
        <v>-794.92764999999997</v>
      </c>
      <c r="C303" s="899">
        <v>-2778.3254999999999</v>
      </c>
      <c r="D303" s="899">
        <v>-3573.25315</v>
      </c>
      <c r="E303" s="40"/>
    </row>
    <row r="304" spans="1:5" s="1165" customFormat="1" ht="14.25" customHeight="1">
      <c r="A304" s="73" t="s">
        <v>276</v>
      </c>
      <c r="B304" s="899">
        <v>-3109.4608399999997</v>
      </c>
      <c r="C304" s="899">
        <v>-547.29485999999997</v>
      </c>
      <c r="D304" s="899">
        <v>-3656.7557000000002</v>
      </c>
      <c r="E304" s="40"/>
    </row>
    <row r="305" spans="1:5" s="1165" customFormat="1" ht="14.25" customHeight="1">
      <c r="A305" s="73" t="s">
        <v>277</v>
      </c>
      <c r="B305" s="899">
        <v>-7595.8921900000005</v>
      </c>
      <c r="C305" s="899">
        <v>-1222.2117700000001</v>
      </c>
      <c r="D305" s="899">
        <v>-8818.1039600000004</v>
      </c>
      <c r="E305" s="40"/>
    </row>
    <row r="306" spans="1:5" s="1165" customFormat="1" ht="14.25" customHeight="1">
      <c r="A306" s="73" t="s">
        <v>278</v>
      </c>
      <c r="B306" s="899">
        <v>-2251.5669500000004</v>
      </c>
      <c r="C306" s="899">
        <v>-139.328</v>
      </c>
      <c r="D306" s="899">
        <v>-2390.8949500000003</v>
      </c>
      <c r="E306" s="40"/>
    </row>
    <row r="307" spans="1:5" s="1165" customFormat="1" ht="14.25" customHeight="1" thickBot="1">
      <c r="A307" s="73" t="s">
        <v>279</v>
      </c>
      <c r="B307" s="899">
        <v>-22770.625540000001</v>
      </c>
      <c r="C307" s="899">
        <v>-6396.6094499999999</v>
      </c>
      <c r="D307" s="899">
        <v>-29167.234989999997</v>
      </c>
      <c r="E307" s="40"/>
    </row>
    <row r="308" spans="1:5" s="1165" customFormat="1" ht="14.25" customHeight="1" thickTop="1" thickBot="1">
      <c r="A308" s="389" t="s">
        <v>280</v>
      </c>
      <c r="B308" s="898">
        <v>12621.757750000001</v>
      </c>
      <c r="C308" s="898">
        <v>722.12913000000003</v>
      </c>
      <c r="D308" s="898">
        <v>13343.88688</v>
      </c>
      <c r="E308" s="40"/>
    </row>
    <row r="309" spans="1:5" s="1165" customFormat="1" ht="14.25" customHeight="1" thickTop="1">
      <c r="A309" s="414" t="s">
        <v>281</v>
      </c>
      <c r="B309" s="899">
        <v>16.28229</v>
      </c>
      <c r="C309" s="899">
        <v>-1.1E-4</v>
      </c>
      <c r="D309" s="899">
        <v>16.28218</v>
      </c>
      <c r="E309" s="40"/>
    </row>
    <row r="310" spans="1:5" s="1165" customFormat="1" ht="14.25" customHeight="1">
      <c r="A310" s="401" t="s">
        <v>282</v>
      </c>
      <c r="B310" s="899">
        <v>-2.2316599999999998</v>
      </c>
      <c r="C310" s="899">
        <v>-1.1E-4</v>
      </c>
      <c r="D310" s="899">
        <v>-2.23177</v>
      </c>
      <c r="E310" s="40"/>
    </row>
    <row r="311" spans="1:5" s="1165" customFormat="1" ht="14.25" customHeight="1">
      <c r="A311" s="401" t="s">
        <v>283</v>
      </c>
      <c r="B311" s="899">
        <v>18.513950000000001</v>
      </c>
      <c r="C311" s="899">
        <v>0</v>
      </c>
      <c r="D311" s="899">
        <v>18.513950000000001</v>
      </c>
      <c r="E311" s="40"/>
    </row>
    <row r="312" spans="1:5" s="1165" customFormat="1" ht="14.25" customHeight="1">
      <c r="A312" s="414" t="s">
        <v>284</v>
      </c>
      <c r="B312" s="899">
        <v>-0.38586999999999999</v>
      </c>
      <c r="C312" s="899">
        <v>-0.11273000000000001</v>
      </c>
      <c r="D312" s="899">
        <v>-0.49860000000000004</v>
      </c>
      <c r="E312" s="40"/>
    </row>
    <row r="313" spans="1:5" s="1165" customFormat="1" ht="14.25" customHeight="1">
      <c r="A313" s="401" t="s">
        <v>285</v>
      </c>
      <c r="B313" s="899">
        <v>-1.7049999999999999E-2</v>
      </c>
      <c r="C313" s="899">
        <v>5.2999999999999998E-4</v>
      </c>
      <c r="D313" s="899">
        <v>-1.652E-2</v>
      </c>
      <c r="E313" s="40"/>
    </row>
    <row r="314" spans="1:5" s="1165" customFormat="1" ht="14.25" customHeight="1" thickBot="1">
      <c r="A314" s="401" t="s">
        <v>286</v>
      </c>
      <c r="B314" s="899">
        <v>-0.36881999999999998</v>
      </c>
      <c r="C314" s="899">
        <v>-0.11326</v>
      </c>
      <c r="D314" s="899">
        <v>-0.48208000000000001</v>
      </c>
      <c r="E314" s="40"/>
    </row>
    <row r="315" spans="1:5" s="1165" customFormat="1" ht="14.25" customHeight="1" thickTop="1" thickBot="1">
      <c r="A315" s="387" t="s">
        <v>287</v>
      </c>
      <c r="B315" s="905">
        <v>12637.65417</v>
      </c>
      <c r="C315" s="905">
        <v>722.01629000000003</v>
      </c>
      <c r="D315" s="905">
        <v>13359.670460000001</v>
      </c>
      <c r="E315" s="40"/>
    </row>
    <row r="316" spans="1:5" s="1165" customFormat="1" ht="14.25" customHeight="1" thickTop="1" thickBot="1">
      <c r="A316" s="401" t="s">
        <v>288</v>
      </c>
      <c r="B316" s="904">
        <v>19.287400000000002</v>
      </c>
      <c r="C316" s="904">
        <v>0</v>
      </c>
      <c r="D316" s="904">
        <v>19.287400000000002</v>
      </c>
      <c r="E316" s="40"/>
    </row>
    <row r="317" spans="1:5" s="1165" customFormat="1" ht="14.25" customHeight="1" thickTop="1" thickBot="1">
      <c r="A317" s="389" t="s">
        <v>289</v>
      </c>
      <c r="B317" s="905">
        <v>12656.941570000001</v>
      </c>
      <c r="C317" s="905">
        <v>722.01629000000003</v>
      </c>
      <c r="D317" s="905">
        <v>13378.957859999999</v>
      </c>
      <c r="E317" s="40"/>
    </row>
    <row r="318" spans="1:5" s="1165" customFormat="1" ht="14.25" customHeight="1" thickTop="1" thickBot="1">
      <c r="A318" s="73" t="s">
        <v>290</v>
      </c>
      <c r="B318" s="904">
        <v>-2812.8279400000001</v>
      </c>
      <c r="C318" s="904">
        <v>-437.57972999999998</v>
      </c>
      <c r="D318" s="904">
        <v>-3250.4076700000001</v>
      </c>
      <c r="E318" s="40"/>
    </row>
    <row r="319" spans="1:5" s="1165" customFormat="1" ht="14.25" customHeight="1" thickTop="1" thickBot="1">
      <c r="A319" s="387" t="s">
        <v>291</v>
      </c>
      <c r="B319" s="905">
        <v>9844.1136300000016</v>
      </c>
      <c r="C319" s="905">
        <v>284.43655999999999</v>
      </c>
      <c r="D319" s="905">
        <v>10128.55019</v>
      </c>
      <c r="E319" s="40"/>
    </row>
    <row r="320" spans="1:5" s="1165" customFormat="1" ht="14.25" customHeight="1" thickTop="1" thickBot="1">
      <c r="A320" s="73" t="s">
        <v>292</v>
      </c>
      <c r="B320" s="904">
        <v>0</v>
      </c>
      <c r="C320" s="904">
        <v>0</v>
      </c>
      <c r="D320" s="904">
        <v>0</v>
      </c>
      <c r="E320" s="40"/>
    </row>
    <row r="321" spans="1:5" s="1165" customFormat="1" ht="14.25" customHeight="1" thickTop="1" thickBot="1">
      <c r="A321" s="389" t="s">
        <v>293</v>
      </c>
      <c r="B321" s="905">
        <v>9844.1136300000016</v>
      </c>
      <c r="C321" s="905">
        <v>284.43655999999999</v>
      </c>
      <c r="D321" s="905">
        <v>10128.55019</v>
      </c>
      <c r="E321" s="40"/>
    </row>
    <row r="322" spans="1:5" s="1165" customFormat="1" ht="14.25" customHeight="1" thickTop="1" thickBot="1">
      <c r="A322" s="414" t="s">
        <v>294</v>
      </c>
      <c r="B322" s="904">
        <v>-814.76800000000003</v>
      </c>
      <c r="C322" s="904">
        <v>0</v>
      </c>
      <c r="D322" s="904">
        <v>-814.76800000000003</v>
      </c>
      <c r="E322" s="40"/>
    </row>
    <row r="323" spans="1:5" s="1165" customFormat="1" ht="14.25" customHeight="1" thickTop="1" thickBot="1">
      <c r="A323" s="389" t="s">
        <v>295</v>
      </c>
      <c r="B323" s="905">
        <v>9029.3456300000016</v>
      </c>
      <c r="C323" s="905">
        <v>284.43655999999999</v>
      </c>
      <c r="D323" s="905">
        <v>9313.7821899999999</v>
      </c>
      <c r="E323" s="40"/>
    </row>
    <row r="324" spans="1:5" ht="16.5" thickTop="1" thickBot="1">
      <c r="A324" s="51"/>
      <c r="B324" s="972"/>
      <c r="C324" s="972"/>
      <c r="D324" s="972"/>
    </row>
    <row r="325" spans="1:5" ht="16.5" thickTop="1">
      <c r="A325" s="54"/>
    </row>
    <row r="326" spans="1:5" ht="15.75">
      <c r="A326" s="54"/>
    </row>
    <row r="327" spans="1:5" ht="15.75">
      <c r="A327" s="54"/>
    </row>
    <row r="328" spans="1:5" ht="15.75">
      <c r="A328" s="54"/>
    </row>
    <row r="329" spans="1:5" ht="15.75">
      <c r="A329" s="54"/>
    </row>
    <row r="330" spans="1:5" ht="15.75">
      <c r="A330" s="54"/>
    </row>
    <row r="331" spans="1:5" ht="15.75">
      <c r="A331" s="54"/>
    </row>
    <row r="332" spans="1:5" ht="15.75">
      <c r="A332" s="54"/>
    </row>
    <row r="333" spans="1:5" ht="15.75">
      <c r="A333" s="54"/>
    </row>
    <row r="334" spans="1:5" ht="15.75">
      <c r="A334" s="54"/>
    </row>
    <row r="335" spans="1:5" ht="15.75">
      <c r="A335" s="54"/>
    </row>
    <row r="336" spans="1:5"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row r="648" spans="1:1" ht="15.75">
      <c r="A648" s="54"/>
    </row>
    <row r="649" spans="1:1" ht="15.75">
      <c r="A649" s="54"/>
    </row>
    <row r="650" spans="1:1" ht="15.75">
      <c r="A650" s="54"/>
    </row>
    <row r="651" spans="1:1" ht="15.75">
      <c r="A651" s="54"/>
    </row>
    <row r="652" spans="1:1" ht="15.75">
      <c r="A652" s="54"/>
    </row>
    <row r="653" spans="1:1" ht="15.75">
      <c r="A653" s="54"/>
    </row>
    <row r="654" spans="1:1" ht="15.75">
      <c r="A654" s="54"/>
    </row>
    <row r="655" spans="1:1" ht="15.75">
      <c r="A655" s="54"/>
    </row>
    <row r="656" spans="1:1" ht="15.75">
      <c r="A656" s="54"/>
    </row>
  </sheetData>
  <mergeCells count="4">
    <mergeCell ref="A2:D2"/>
    <mergeCell ref="A3:D3"/>
    <mergeCell ref="A4:D4"/>
    <mergeCell ref="A5:D5"/>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6"/>
  <sheetViews>
    <sheetView showGridLines="0" workbookViewId="0">
      <selection activeCell="A129" sqref="A129"/>
    </sheetView>
  </sheetViews>
  <sheetFormatPr baseColWidth="10" defaultColWidth="9.140625" defaultRowHeight="15"/>
  <cols>
    <col min="1" max="1" width="77.28515625" style="56" customWidth="1"/>
    <col min="2" max="4" width="9.28515625" style="793" customWidth="1"/>
    <col min="5" max="5" width="2.85546875" style="117" customWidth="1"/>
    <col min="6" max="256" width="9.140625" style="793"/>
    <col min="257" max="257" width="77.28515625" style="793" customWidth="1"/>
    <col min="258" max="260" width="9.28515625" style="793" customWidth="1"/>
    <col min="261" max="261" width="2.85546875" style="793" customWidth="1"/>
    <col min="262" max="512" width="9.140625" style="793"/>
    <col min="513" max="513" width="77.28515625" style="793" customWidth="1"/>
    <col min="514" max="516" width="9.28515625" style="793" customWidth="1"/>
    <col min="517" max="517" width="2.85546875" style="793" customWidth="1"/>
    <col min="518" max="768" width="9.140625" style="793"/>
    <col min="769" max="769" width="77.28515625" style="793" customWidth="1"/>
    <col min="770" max="772" width="9.28515625" style="793" customWidth="1"/>
    <col min="773" max="773" width="2.85546875" style="793" customWidth="1"/>
    <col min="774" max="1024" width="9.140625" style="793"/>
    <col min="1025" max="1025" width="77.28515625" style="793" customWidth="1"/>
    <col min="1026" max="1028" width="9.28515625" style="793" customWidth="1"/>
    <col min="1029" max="1029" width="2.85546875" style="793" customWidth="1"/>
    <col min="1030" max="1280" width="9.140625" style="793"/>
    <col min="1281" max="1281" width="77.28515625" style="793" customWidth="1"/>
    <col min="1282" max="1284" width="9.28515625" style="793" customWidth="1"/>
    <col min="1285" max="1285" width="2.85546875" style="793" customWidth="1"/>
    <col min="1286" max="1536" width="9.140625" style="793"/>
    <col min="1537" max="1537" width="77.28515625" style="793" customWidth="1"/>
    <col min="1538" max="1540" width="9.28515625" style="793" customWidth="1"/>
    <col min="1541" max="1541" width="2.85546875" style="793" customWidth="1"/>
    <col min="1542" max="1792" width="9.140625" style="793"/>
    <col min="1793" max="1793" width="77.28515625" style="793" customWidth="1"/>
    <col min="1794" max="1796" width="9.28515625" style="793" customWidth="1"/>
    <col min="1797" max="1797" width="2.85546875" style="793" customWidth="1"/>
    <col min="1798" max="2048" width="9.140625" style="793"/>
    <col min="2049" max="2049" width="77.28515625" style="793" customWidth="1"/>
    <col min="2050" max="2052" width="9.28515625" style="793" customWidth="1"/>
    <col min="2053" max="2053" width="2.85546875" style="793" customWidth="1"/>
    <col min="2054" max="2304" width="9.140625" style="793"/>
    <col min="2305" max="2305" width="77.28515625" style="793" customWidth="1"/>
    <col min="2306" max="2308" width="9.28515625" style="793" customWidth="1"/>
    <col min="2309" max="2309" width="2.85546875" style="793" customWidth="1"/>
    <col min="2310" max="2560" width="9.140625" style="793"/>
    <col min="2561" max="2561" width="77.28515625" style="793" customWidth="1"/>
    <col min="2562" max="2564" width="9.28515625" style="793" customWidth="1"/>
    <col min="2565" max="2565" width="2.85546875" style="793" customWidth="1"/>
    <col min="2566" max="2816" width="9.140625" style="793"/>
    <col min="2817" max="2817" width="77.28515625" style="793" customWidth="1"/>
    <col min="2818" max="2820" width="9.28515625" style="793" customWidth="1"/>
    <col min="2821" max="2821" width="2.85546875" style="793" customWidth="1"/>
    <col min="2822" max="3072" width="9.140625" style="793"/>
    <col min="3073" max="3073" width="77.28515625" style="793" customWidth="1"/>
    <col min="3074" max="3076" width="9.28515625" style="793" customWidth="1"/>
    <col min="3077" max="3077" width="2.85546875" style="793" customWidth="1"/>
    <col min="3078" max="3328" width="9.140625" style="793"/>
    <col min="3329" max="3329" width="77.28515625" style="793" customWidth="1"/>
    <col min="3330" max="3332" width="9.28515625" style="793" customWidth="1"/>
    <col min="3333" max="3333" width="2.85546875" style="793" customWidth="1"/>
    <col min="3334" max="3584" width="9.140625" style="793"/>
    <col min="3585" max="3585" width="77.28515625" style="793" customWidth="1"/>
    <col min="3586" max="3588" width="9.28515625" style="793" customWidth="1"/>
    <col min="3589" max="3589" width="2.85546875" style="793" customWidth="1"/>
    <col min="3590" max="3840" width="9.140625" style="793"/>
    <col min="3841" max="3841" width="77.28515625" style="793" customWidth="1"/>
    <col min="3842" max="3844" width="9.28515625" style="793" customWidth="1"/>
    <col min="3845" max="3845" width="2.85546875" style="793" customWidth="1"/>
    <col min="3846" max="4096" width="9.140625" style="793"/>
    <col min="4097" max="4097" width="77.28515625" style="793" customWidth="1"/>
    <col min="4098" max="4100" width="9.28515625" style="793" customWidth="1"/>
    <col min="4101" max="4101" width="2.85546875" style="793" customWidth="1"/>
    <col min="4102" max="4352" width="9.140625" style="793"/>
    <col min="4353" max="4353" width="77.28515625" style="793" customWidth="1"/>
    <col min="4354" max="4356" width="9.28515625" style="793" customWidth="1"/>
    <col min="4357" max="4357" width="2.85546875" style="793" customWidth="1"/>
    <col min="4358" max="4608" width="9.140625" style="793"/>
    <col min="4609" max="4609" width="77.28515625" style="793" customWidth="1"/>
    <col min="4610" max="4612" width="9.28515625" style="793" customWidth="1"/>
    <col min="4613" max="4613" width="2.85546875" style="793" customWidth="1"/>
    <col min="4614" max="4864" width="9.140625" style="793"/>
    <col min="4865" max="4865" width="77.28515625" style="793" customWidth="1"/>
    <col min="4866" max="4868" width="9.28515625" style="793" customWidth="1"/>
    <col min="4869" max="4869" width="2.85546875" style="793" customWidth="1"/>
    <col min="4870" max="5120" width="9.140625" style="793"/>
    <col min="5121" max="5121" width="77.28515625" style="793" customWidth="1"/>
    <col min="5122" max="5124" width="9.28515625" style="793" customWidth="1"/>
    <col min="5125" max="5125" width="2.85546875" style="793" customWidth="1"/>
    <col min="5126" max="5376" width="9.140625" style="793"/>
    <col min="5377" max="5377" width="77.28515625" style="793" customWidth="1"/>
    <col min="5378" max="5380" width="9.28515625" style="793" customWidth="1"/>
    <col min="5381" max="5381" width="2.85546875" style="793" customWidth="1"/>
    <col min="5382" max="5632" width="9.140625" style="793"/>
    <col min="5633" max="5633" width="77.28515625" style="793" customWidth="1"/>
    <col min="5634" max="5636" width="9.28515625" style="793" customWidth="1"/>
    <col min="5637" max="5637" width="2.85546875" style="793" customWidth="1"/>
    <col min="5638" max="5888" width="9.140625" style="793"/>
    <col min="5889" max="5889" width="77.28515625" style="793" customWidth="1"/>
    <col min="5890" max="5892" width="9.28515625" style="793" customWidth="1"/>
    <col min="5893" max="5893" width="2.85546875" style="793" customWidth="1"/>
    <col min="5894" max="6144" width="9.140625" style="793"/>
    <col min="6145" max="6145" width="77.28515625" style="793" customWidth="1"/>
    <col min="6146" max="6148" width="9.28515625" style="793" customWidth="1"/>
    <col min="6149" max="6149" width="2.85546875" style="793" customWidth="1"/>
    <col min="6150" max="6400" width="9.140625" style="793"/>
    <col min="6401" max="6401" width="77.28515625" style="793" customWidth="1"/>
    <col min="6402" max="6404" width="9.28515625" style="793" customWidth="1"/>
    <col min="6405" max="6405" width="2.85546875" style="793" customWidth="1"/>
    <col min="6406" max="6656" width="9.140625" style="793"/>
    <col min="6657" max="6657" width="77.28515625" style="793" customWidth="1"/>
    <col min="6658" max="6660" width="9.28515625" style="793" customWidth="1"/>
    <col min="6661" max="6661" width="2.85546875" style="793" customWidth="1"/>
    <col min="6662" max="6912" width="9.140625" style="793"/>
    <col min="6913" max="6913" width="77.28515625" style="793" customWidth="1"/>
    <col min="6914" max="6916" width="9.28515625" style="793" customWidth="1"/>
    <col min="6917" max="6917" width="2.85546875" style="793" customWidth="1"/>
    <col min="6918" max="7168" width="9.140625" style="793"/>
    <col min="7169" max="7169" width="77.28515625" style="793" customWidth="1"/>
    <col min="7170" max="7172" width="9.28515625" style="793" customWidth="1"/>
    <col min="7173" max="7173" width="2.85546875" style="793" customWidth="1"/>
    <col min="7174" max="7424" width="9.140625" style="793"/>
    <col min="7425" max="7425" width="77.28515625" style="793" customWidth="1"/>
    <col min="7426" max="7428" width="9.28515625" style="793" customWidth="1"/>
    <col min="7429" max="7429" width="2.85546875" style="793" customWidth="1"/>
    <col min="7430" max="7680" width="9.140625" style="793"/>
    <col min="7681" max="7681" width="77.28515625" style="793" customWidth="1"/>
    <col min="7682" max="7684" width="9.28515625" style="793" customWidth="1"/>
    <col min="7685" max="7685" width="2.85546875" style="793" customWidth="1"/>
    <col min="7686" max="7936" width="9.140625" style="793"/>
    <col min="7937" max="7937" width="77.28515625" style="793" customWidth="1"/>
    <col min="7938" max="7940" width="9.28515625" style="793" customWidth="1"/>
    <col min="7941" max="7941" width="2.85546875" style="793" customWidth="1"/>
    <col min="7942" max="8192" width="9.140625" style="793"/>
    <col min="8193" max="8193" width="77.28515625" style="793" customWidth="1"/>
    <col min="8194" max="8196" width="9.28515625" style="793" customWidth="1"/>
    <col min="8197" max="8197" width="2.85546875" style="793" customWidth="1"/>
    <col min="8198" max="8448" width="9.140625" style="793"/>
    <col min="8449" max="8449" width="77.28515625" style="793" customWidth="1"/>
    <col min="8450" max="8452" width="9.28515625" style="793" customWidth="1"/>
    <col min="8453" max="8453" width="2.85546875" style="793" customWidth="1"/>
    <col min="8454" max="8704" width="9.140625" style="793"/>
    <col min="8705" max="8705" width="77.28515625" style="793" customWidth="1"/>
    <col min="8706" max="8708" width="9.28515625" style="793" customWidth="1"/>
    <col min="8709" max="8709" width="2.85546875" style="793" customWidth="1"/>
    <col min="8710" max="8960" width="9.140625" style="793"/>
    <col min="8961" max="8961" width="77.28515625" style="793" customWidth="1"/>
    <col min="8962" max="8964" width="9.28515625" style="793" customWidth="1"/>
    <col min="8965" max="8965" width="2.85546875" style="793" customWidth="1"/>
    <col min="8966" max="9216" width="9.140625" style="793"/>
    <col min="9217" max="9217" width="77.28515625" style="793" customWidth="1"/>
    <col min="9218" max="9220" width="9.28515625" style="793" customWidth="1"/>
    <col min="9221" max="9221" width="2.85546875" style="793" customWidth="1"/>
    <col min="9222" max="9472" width="9.140625" style="793"/>
    <col min="9473" max="9473" width="77.28515625" style="793" customWidth="1"/>
    <col min="9474" max="9476" width="9.28515625" style="793" customWidth="1"/>
    <col min="9477" max="9477" width="2.85546875" style="793" customWidth="1"/>
    <col min="9478" max="9728" width="9.140625" style="793"/>
    <col min="9729" max="9729" width="77.28515625" style="793" customWidth="1"/>
    <col min="9730" max="9732" width="9.28515625" style="793" customWidth="1"/>
    <col min="9733" max="9733" width="2.85546875" style="793" customWidth="1"/>
    <col min="9734" max="9984" width="9.140625" style="793"/>
    <col min="9985" max="9985" width="77.28515625" style="793" customWidth="1"/>
    <col min="9986" max="9988" width="9.28515625" style="793" customWidth="1"/>
    <col min="9989" max="9989" width="2.85546875" style="793" customWidth="1"/>
    <col min="9990" max="10240" width="9.140625" style="793"/>
    <col min="10241" max="10241" width="77.28515625" style="793" customWidth="1"/>
    <col min="10242" max="10244" width="9.28515625" style="793" customWidth="1"/>
    <col min="10245" max="10245" width="2.85546875" style="793" customWidth="1"/>
    <col min="10246" max="10496" width="9.140625" style="793"/>
    <col min="10497" max="10497" width="77.28515625" style="793" customWidth="1"/>
    <col min="10498" max="10500" width="9.28515625" style="793" customWidth="1"/>
    <col min="10501" max="10501" width="2.85546875" style="793" customWidth="1"/>
    <col min="10502" max="10752" width="9.140625" style="793"/>
    <col min="10753" max="10753" width="77.28515625" style="793" customWidth="1"/>
    <col min="10754" max="10756" width="9.28515625" style="793" customWidth="1"/>
    <col min="10757" max="10757" width="2.85546875" style="793" customWidth="1"/>
    <col min="10758" max="11008" width="9.140625" style="793"/>
    <col min="11009" max="11009" width="77.28515625" style="793" customWidth="1"/>
    <col min="11010" max="11012" width="9.28515625" style="793" customWidth="1"/>
    <col min="11013" max="11013" width="2.85546875" style="793" customWidth="1"/>
    <col min="11014" max="11264" width="9.140625" style="793"/>
    <col min="11265" max="11265" width="77.28515625" style="793" customWidth="1"/>
    <col min="11266" max="11268" width="9.28515625" style="793" customWidth="1"/>
    <col min="11269" max="11269" width="2.85546875" style="793" customWidth="1"/>
    <col min="11270" max="11520" width="9.140625" style="793"/>
    <col min="11521" max="11521" width="77.28515625" style="793" customWidth="1"/>
    <col min="11522" max="11524" width="9.28515625" style="793" customWidth="1"/>
    <col min="11525" max="11525" width="2.85546875" style="793" customWidth="1"/>
    <col min="11526" max="11776" width="9.140625" style="793"/>
    <col min="11777" max="11777" width="77.28515625" style="793" customWidth="1"/>
    <col min="11778" max="11780" width="9.28515625" style="793" customWidth="1"/>
    <col min="11781" max="11781" width="2.85546875" style="793" customWidth="1"/>
    <col min="11782" max="12032" width="9.140625" style="793"/>
    <col min="12033" max="12033" width="77.28515625" style="793" customWidth="1"/>
    <col min="12034" max="12036" width="9.28515625" style="793" customWidth="1"/>
    <col min="12037" max="12037" width="2.85546875" style="793" customWidth="1"/>
    <col min="12038" max="12288" width="9.140625" style="793"/>
    <col min="12289" max="12289" width="77.28515625" style="793" customWidth="1"/>
    <col min="12290" max="12292" width="9.28515625" style="793" customWidth="1"/>
    <col min="12293" max="12293" width="2.85546875" style="793" customWidth="1"/>
    <col min="12294" max="12544" width="9.140625" style="793"/>
    <col min="12545" max="12545" width="77.28515625" style="793" customWidth="1"/>
    <col min="12546" max="12548" width="9.28515625" style="793" customWidth="1"/>
    <col min="12549" max="12549" width="2.85546875" style="793" customWidth="1"/>
    <col min="12550" max="12800" width="9.140625" style="793"/>
    <col min="12801" max="12801" width="77.28515625" style="793" customWidth="1"/>
    <col min="12802" max="12804" width="9.28515625" style="793" customWidth="1"/>
    <col min="12805" max="12805" width="2.85546875" style="793" customWidth="1"/>
    <col min="12806" max="13056" width="9.140625" style="793"/>
    <col min="13057" max="13057" width="77.28515625" style="793" customWidth="1"/>
    <col min="13058" max="13060" width="9.28515625" style="793" customWidth="1"/>
    <col min="13061" max="13061" width="2.85546875" style="793" customWidth="1"/>
    <col min="13062" max="13312" width="9.140625" style="793"/>
    <col min="13313" max="13313" width="77.28515625" style="793" customWidth="1"/>
    <col min="13314" max="13316" width="9.28515625" style="793" customWidth="1"/>
    <col min="13317" max="13317" width="2.85546875" style="793" customWidth="1"/>
    <col min="13318" max="13568" width="9.140625" style="793"/>
    <col min="13569" max="13569" width="77.28515625" style="793" customWidth="1"/>
    <col min="13570" max="13572" width="9.28515625" style="793" customWidth="1"/>
    <col min="13573" max="13573" width="2.85546875" style="793" customWidth="1"/>
    <col min="13574" max="13824" width="9.140625" style="793"/>
    <col min="13825" max="13825" width="77.28515625" style="793" customWidth="1"/>
    <col min="13826" max="13828" width="9.28515625" style="793" customWidth="1"/>
    <col min="13829" max="13829" width="2.85546875" style="793" customWidth="1"/>
    <col min="13830" max="14080" width="9.140625" style="793"/>
    <col min="14081" max="14081" width="77.28515625" style="793" customWidth="1"/>
    <col min="14082" max="14084" width="9.28515625" style="793" customWidth="1"/>
    <col min="14085" max="14085" width="2.85546875" style="793" customWidth="1"/>
    <col min="14086" max="14336" width="9.140625" style="793"/>
    <col min="14337" max="14337" width="77.28515625" style="793" customWidth="1"/>
    <col min="14338" max="14340" width="9.28515625" style="793" customWidth="1"/>
    <col min="14341" max="14341" width="2.85546875" style="793" customWidth="1"/>
    <col min="14342" max="14592" width="9.140625" style="793"/>
    <col min="14593" max="14593" width="77.28515625" style="793" customWidth="1"/>
    <col min="14594" max="14596" width="9.28515625" style="793" customWidth="1"/>
    <col min="14597" max="14597" width="2.85546875" style="793" customWidth="1"/>
    <col min="14598" max="14848" width="9.140625" style="793"/>
    <col min="14849" max="14849" width="77.28515625" style="793" customWidth="1"/>
    <col min="14850" max="14852" width="9.28515625" style="793" customWidth="1"/>
    <col min="14853" max="14853" width="2.85546875" style="793" customWidth="1"/>
    <col min="14854" max="15104" width="9.140625" style="793"/>
    <col min="15105" max="15105" width="77.28515625" style="793" customWidth="1"/>
    <col min="15106" max="15108" width="9.28515625" style="793" customWidth="1"/>
    <col min="15109" max="15109" width="2.85546875" style="793" customWidth="1"/>
    <col min="15110" max="15360" width="9.140625" style="793"/>
    <col min="15361" max="15361" width="77.28515625" style="793" customWidth="1"/>
    <col min="15362" max="15364" width="9.28515625" style="793" customWidth="1"/>
    <col min="15365" max="15365" width="2.85546875" style="793" customWidth="1"/>
    <col min="15366" max="15616" width="9.140625" style="793"/>
    <col min="15617" max="15617" width="77.28515625" style="793" customWidth="1"/>
    <col min="15618" max="15620" width="9.28515625" style="793" customWidth="1"/>
    <col min="15621" max="15621" width="2.85546875" style="793" customWidth="1"/>
    <col min="15622" max="15872" width="9.140625" style="793"/>
    <col min="15873" max="15873" width="77.28515625" style="793" customWidth="1"/>
    <col min="15874" max="15876" width="9.28515625" style="793" customWidth="1"/>
    <col min="15877" max="15877" width="2.85546875" style="793" customWidth="1"/>
    <col min="15878" max="16128" width="9.140625" style="793"/>
    <col min="16129" max="16129" width="77.28515625" style="793" customWidth="1"/>
    <col min="16130" max="16132" width="9.28515625" style="793" customWidth="1"/>
    <col min="16133" max="16133" width="2.85546875" style="793" customWidth="1"/>
    <col min="16134" max="16384" width="9.140625" style="793"/>
  </cols>
  <sheetData>
    <row r="1" spans="1:206" s="59" customFormat="1" ht="17.25" customHeight="1">
      <c r="A1" s="1105"/>
      <c r="B1" s="1088"/>
      <c r="C1" s="1088"/>
      <c r="D1" s="1088"/>
    </row>
    <row r="2" spans="1:206" s="49" customFormat="1" ht="27" customHeight="1">
      <c r="A2" s="1068" t="s">
        <v>1073</v>
      </c>
      <c r="B2" s="1068"/>
      <c r="C2" s="1068"/>
      <c r="D2" s="1068"/>
    </row>
    <row r="3" spans="1:206" s="49" customFormat="1" ht="27.75" customHeight="1">
      <c r="A3" s="1068" t="s">
        <v>1195</v>
      </c>
      <c r="B3" s="1068"/>
      <c r="C3" s="1068"/>
      <c r="D3" s="1068"/>
    </row>
    <row r="4" spans="1:206" s="63" customFormat="1" ht="28.5" customHeight="1">
      <c r="A4" s="1078" t="s">
        <v>1527</v>
      </c>
      <c r="B4" s="1078"/>
      <c r="C4" s="1078"/>
      <c r="D4" s="1078"/>
    </row>
    <row r="5" spans="1:206" s="49" customFormat="1" ht="9" customHeight="1">
      <c r="A5" s="1068"/>
      <c r="B5" s="1068"/>
      <c r="C5" s="1068"/>
      <c r="D5" s="1068"/>
    </row>
    <row r="6" spans="1:206" ht="6.75" customHeight="1">
      <c r="A6" s="210"/>
      <c r="E6" s="793"/>
    </row>
    <row r="7" spans="1:206" ht="5.25" customHeight="1" thickBot="1">
      <c r="A7" s="210"/>
      <c r="B7" s="582"/>
      <c r="C7" s="582"/>
      <c r="D7" s="582"/>
      <c r="E7" s="793"/>
    </row>
    <row r="8" spans="1:206" ht="28.5" customHeight="1" thickTop="1" thickBot="1">
      <c r="A8" s="322"/>
      <c r="B8" s="763" t="s">
        <v>1077</v>
      </c>
      <c r="C8" s="763" t="s">
        <v>1078</v>
      </c>
      <c r="D8" s="583" t="s">
        <v>309</v>
      </c>
      <c r="E8" s="793"/>
    </row>
    <row r="9" spans="1:206" ht="12" customHeight="1" thickTop="1" thickBot="1">
      <c r="A9" s="323"/>
      <c r="B9" s="584"/>
      <c r="C9" s="584"/>
      <c r="D9" s="584"/>
      <c r="E9" s="793"/>
    </row>
    <row r="10" spans="1:206" ht="18" customHeight="1" thickTop="1" thickBot="1">
      <c r="A10" s="64" t="s">
        <v>310</v>
      </c>
      <c r="B10" s="763"/>
      <c r="C10" s="763"/>
      <c r="D10" s="763"/>
      <c r="E10" s="793"/>
    </row>
    <row r="11" spans="1:206" ht="18" customHeight="1" thickTop="1">
      <c r="A11" s="323" t="s">
        <v>311</v>
      </c>
      <c r="B11" s="341">
        <v>0.08</v>
      </c>
      <c r="C11" s="341">
        <v>0.13589999999999999</v>
      </c>
      <c r="D11" s="341">
        <v>9.3899999999999997E-2</v>
      </c>
      <c r="E11" s="65"/>
      <c r="F11" s="65"/>
      <c r="G11" s="65"/>
      <c r="H11" s="65"/>
      <c r="I11" s="65"/>
      <c r="J11" s="65"/>
      <c r="K11" s="65"/>
      <c r="L11" s="65"/>
      <c r="M11" s="65"/>
      <c r="N11" s="65"/>
      <c r="O11" s="65"/>
      <c r="P11" s="65"/>
      <c r="Q11" s="65"/>
      <c r="R11" s="65"/>
      <c r="S11" s="65"/>
      <c r="T11" s="65"/>
      <c r="U11" s="65"/>
      <c r="V11" s="65"/>
      <c r="W11" s="65"/>
      <c r="X11" s="65"/>
      <c r="Y11" s="65"/>
      <c r="Z11" s="65"/>
      <c r="AA11" s="65"/>
      <c r="AB11" s="65"/>
      <c r="AC11" s="65"/>
      <c r="AD11" s="65"/>
      <c r="AE11" s="65"/>
      <c r="AF11" s="65"/>
      <c r="AG11" s="65"/>
      <c r="AH11" s="65"/>
      <c r="AI11" s="65"/>
      <c r="AJ11" s="65"/>
      <c r="AK11" s="65"/>
      <c r="AL11" s="65"/>
      <c r="AM11" s="65"/>
      <c r="AN11" s="65"/>
      <c r="AO11" s="65"/>
      <c r="AP11" s="65"/>
      <c r="AQ11" s="65"/>
      <c r="AR11" s="65"/>
      <c r="AS11" s="65"/>
      <c r="AT11" s="65"/>
      <c r="AU11" s="65"/>
      <c r="AV11" s="65"/>
      <c r="AW11" s="65"/>
      <c r="AX11" s="65"/>
      <c r="AY11" s="65"/>
      <c r="AZ11" s="65"/>
      <c r="BA11" s="65"/>
      <c r="BB11" s="65"/>
      <c r="BC11" s="65"/>
      <c r="BD11" s="65"/>
      <c r="BE11" s="65"/>
      <c r="BF11" s="65"/>
      <c r="BG11" s="65"/>
      <c r="BH11" s="65"/>
      <c r="BI11" s="65"/>
      <c r="BJ11" s="65"/>
      <c r="BK11" s="65"/>
      <c r="BL11" s="65"/>
      <c r="BM11" s="65"/>
      <c r="BN11" s="65"/>
      <c r="BO11" s="65"/>
      <c r="BP11" s="65"/>
      <c r="BQ11" s="65"/>
      <c r="BR11" s="65"/>
      <c r="BS11" s="65"/>
      <c r="BT11" s="65"/>
      <c r="BU11" s="65"/>
      <c r="BV11" s="65"/>
      <c r="BW11" s="65"/>
      <c r="BX11" s="65"/>
      <c r="BY11" s="65"/>
      <c r="BZ11" s="65"/>
      <c r="CA11" s="65"/>
      <c r="CB11" s="65"/>
      <c r="CC11" s="65"/>
      <c r="CD11" s="65"/>
      <c r="CE11" s="65"/>
      <c r="CF11" s="65"/>
      <c r="CG11" s="65"/>
      <c r="CH11" s="65"/>
      <c r="CI11" s="65"/>
      <c r="CJ11" s="65"/>
      <c r="CK11" s="65"/>
      <c r="CL11" s="65"/>
      <c r="CM11" s="65"/>
      <c r="CN11" s="65"/>
      <c r="CO11" s="65"/>
      <c r="CP11" s="65"/>
      <c r="CQ11" s="65"/>
      <c r="CR11" s="65"/>
      <c r="CS11" s="65"/>
      <c r="CT11" s="65"/>
      <c r="CU11" s="65"/>
      <c r="CV11" s="65"/>
      <c r="CW11" s="65"/>
      <c r="CX11" s="65"/>
      <c r="CY11" s="65"/>
      <c r="CZ11" s="65"/>
      <c r="DA11" s="65"/>
      <c r="DB11" s="65"/>
      <c r="DC11" s="65"/>
      <c r="DD11" s="65"/>
      <c r="DE11" s="65"/>
      <c r="DF11" s="65"/>
      <c r="DG11" s="65"/>
      <c r="DH11" s="65"/>
      <c r="DI11" s="65"/>
      <c r="DJ11" s="65"/>
      <c r="DK11" s="65"/>
      <c r="DL11" s="65"/>
      <c r="DM11" s="65"/>
      <c r="DN11" s="65"/>
      <c r="DO11" s="65"/>
      <c r="DP11" s="65"/>
      <c r="DQ11" s="65"/>
      <c r="DR11" s="65"/>
      <c r="DS11" s="65"/>
      <c r="DT11" s="65"/>
      <c r="DU11" s="65"/>
      <c r="DV11" s="65"/>
      <c r="DW11" s="65"/>
      <c r="DX11" s="65"/>
      <c r="DY11" s="65"/>
      <c r="DZ11" s="65"/>
      <c r="EA11" s="65"/>
      <c r="EB11" s="65"/>
      <c r="EC11" s="65"/>
      <c r="ED11" s="65"/>
      <c r="EE11" s="65"/>
      <c r="EF11" s="65"/>
      <c r="EG11" s="65"/>
      <c r="EH11" s="65"/>
      <c r="EI11" s="65"/>
      <c r="EJ11" s="65"/>
      <c r="EK11" s="65"/>
      <c r="EL11" s="65"/>
      <c r="EM11" s="65"/>
      <c r="EN11" s="65"/>
      <c r="EO11" s="65"/>
      <c r="EP11" s="65"/>
      <c r="EQ11" s="65"/>
      <c r="ER11" s="65"/>
      <c r="ES11" s="65"/>
      <c r="ET11" s="65"/>
      <c r="EU11" s="65"/>
      <c r="EV11" s="65"/>
      <c r="EW11" s="65"/>
      <c r="EX11" s="65"/>
      <c r="EY11" s="65"/>
      <c r="EZ11" s="65"/>
      <c r="FA11" s="65"/>
      <c r="FB11" s="65"/>
      <c r="FC11" s="65"/>
      <c r="FD11" s="65"/>
      <c r="FE11" s="65"/>
      <c r="FF11" s="65"/>
      <c r="FG11" s="65"/>
      <c r="FH11" s="65"/>
      <c r="FI11" s="65"/>
      <c r="FJ11" s="65"/>
      <c r="FK11" s="65"/>
      <c r="FL11" s="65"/>
      <c r="FM11" s="65"/>
      <c r="FN11" s="65"/>
      <c r="FO11" s="65"/>
      <c r="FP11" s="65"/>
      <c r="FQ11" s="65"/>
      <c r="FR11" s="65"/>
      <c r="FS11" s="65"/>
      <c r="FT11" s="65"/>
      <c r="FU11" s="65"/>
      <c r="FV11" s="65"/>
      <c r="FW11" s="65"/>
      <c r="FX11" s="65"/>
      <c r="FY11" s="65"/>
      <c r="FZ11" s="65"/>
      <c r="GA11" s="65"/>
      <c r="GB11" s="65"/>
      <c r="GC11" s="65"/>
      <c r="GD11" s="65"/>
      <c r="GE11" s="65"/>
      <c r="GF11" s="65"/>
      <c r="GG11" s="65"/>
      <c r="GH11" s="65"/>
      <c r="GI11" s="65"/>
      <c r="GJ11" s="65"/>
      <c r="GK11" s="65"/>
      <c r="GL11" s="65"/>
      <c r="GM11" s="65"/>
      <c r="GN11" s="65"/>
      <c r="GO11" s="65"/>
      <c r="GP11" s="65"/>
      <c r="GQ11" s="65"/>
      <c r="GR11" s="65"/>
      <c r="GS11" s="65"/>
      <c r="GT11" s="65"/>
      <c r="GU11" s="65"/>
      <c r="GV11" s="65"/>
      <c r="GW11" s="65"/>
      <c r="GX11" s="65"/>
    </row>
    <row r="12" spans="1:206" ht="20.25" customHeight="1">
      <c r="A12" s="323" t="s">
        <v>312</v>
      </c>
      <c r="B12" s="341">
        <v>0.8175</v>
      </c>
      <c r="C12" s="341">
        <v>0.7419</v>
      </c>
      <c r="D12" s="341">
        <v>0.79869999999999997</v>
      </c>
      <c r="E12" s="793"/>
    </row>
    <row r="13" spans="1:206" ht="12" customHeight="1" thickBot="1">
      <c r="A13" s="323"/>
      <c r="B13" s="341"/>
      <c r="C13" s="341"/>
      <c r="D13" s="341"/>
      <c r="E13" s="793"/>
    </row>
    <row r="14" spans="1:206" ht="15" customHeight="1" thickTop="1" thickBot="1">
      <c r="A14" s="64" t="s">
        <v>313</v>
      </c>
      <c r="B14" s="763"/>
      <c r="C14" s="763"/>
      <c r="D14" s="763"/>
      <c r="E14" s="793"/>
    </row>
    <row r="15" spans="1:206" ht="20.25" customHeight="1" thickTop="1">
      <c r="A15" s="324" t="s">
        <v>314</v>
      </c>
      <c r="B15" s="341">
        <v>0.82369999999999999</v>
      </c>
      <c r="C15" s="341">
        <v>0.77980000000000005</v>
      </c>
      <c r="D15" s="341">
        <v>0.81279999999999997</v>
      </c>
      <c r="E15" s="793"/>
    </row>
    <row r="16" spans="1:206" ht="18" customHeight="1">
      <c r="A16" s="324" t="s">
        <v>315</v>
      </c>
      <c r="B16" s="341">
        <v>0.82369999999999999</v>
      </c>
      <c r="C16" s="341">
        <v>0.77980000000000005</v>
      </c>
      <c r="D16" s="341">
        <v>0.81279999999999997</v>
      </c>
      <c r="E16" s="793"/>
    </row>
    <row r="17" spans="1:4" s="793" customFormat="1" ht="20.25" customHeight="1">
      <c r="A17" s="323" t="s">
        <v>316</v>
      </c>
      <c r="B17" s="341">
        <v>4.1500000000000002E-2</v>
      </c>
      <c r="C17" s="341">
        <v>0.1099</v>
      </c>
      <c r="D17" s="341">
        <v>5.8400000000000001E-2</v>
      </c>
    </row>
    <row r="18" spans="1:4" s="793" customFormat="1" ht="20.25" customHeight="1">
      <c r="A18" s="324" t="s">
        <v>317</v>
      </c>
      <c r="B18" s="341">
        <v>3.1899999999999998E-2</v>
      </c>
      <c r="C18" s="341">
        <v>1.77E-2</v>
      </c>
      <c r="D18" s="341">
        <v>2.8299999999999999E-2</v>
      </c>
    </row>
    <row r="19" spans="1:4" s="793" customFormat="1" ht="12" customHeight="1" thickBot="1">
      <c r="A19" s="324"/>
      <c r="B19" s="341"/>
      <c r="C19" s="341"/>
      <c r="D19" s="341"/>
    </row>
    <row r="20" spans="1:4" s="793" customFormat="1" ht="16.5" customHeight="1" thickTop="1" thickBot="1">
      <c r="A20" s="64" t="s">
        <v>318</v>
      </c>
      <c r="B20" s="763"/>
      <c r="C20" s="763"/>
      <c r="D20" s="763"/>
    </row>
    <row r="21" spans="1:4" s="793" customFormat="1" ht="20.25" customHeight="1" thickTop="1">
      <c r="A21" s="324" t="s">
        <v>319</v>
      </c>
      <c r="B21" s="341">
        <v>0.77380000000000004</v>
      </c>
      <c r="C21" s="341">
        <v>0.64880000000000004</v>
      </c>
      <c r="D21" s="341">
        <v>0.74370000000000003</v>
      </c>
    </row>
    <row r="22" spans="1:4" s="793" customFormat="1" ht="20.25" customHeight="1">
      <c r="A22" s="324" t="s">
        <v>320</v>
      </c>
      <c r="B22" s="341">
        <v>0.22620000000000001</v>
      </c>
      <c r="C22" s="341">
        <v>0.35120000000000001</v>
      </c>
      <c r="D22" s="341">
        <v>0.25629999999999997</v>
      </c>
    </row>
    <row r="23" spans="1:4" s="793" customFormat="1" ht="18" customHeight="1">
      <c r="A23" s="324" t="s">
        <v>321</v>
      </c>
      <c r="B23" s="691">
        <v>997.54179999999997</v>
      </c>
      <c r="C23" s="691">
        <v>959.64689999999996</v>
      </c>
      <c r="D23" s="691">
        <v>988.82889999999998</v>
      </c>
    </row>
    <row r="24" spans="1:4" s="793" customFormat="1" ht="12" customHeight="1" thickBot="1">
      <c r="A24" s="324"/>
      <c r="B24" s="691"/>
      <c r="C24" s="691"/>
      <c r="D24" s="691"/>
    </row>
    <row r="25" spans="1:4" s="793" customFormat="1" ht="17.25" customHeight="1" thickTop="1" thickBot="1">
      <c r="A25" s="64" t="s">
        <v>322</v>
      </c>
      <c r="B25" s="763"/>
      <c r="C25" s="763"/>
      <c r="D25" s="763"/>
    </row>
    <row r="26" spans="1:4" s="793" customFormat="1" ht="20.25" customHeight="1" thickTop="1">
      <c r="A26" s="323" t="s">
        <v>323</v>
      </c>
      <c r="B26" s="341">
        <v>0.97470000000000001</v>
      </c>
      <c r="C26" s="341">
        <v>0.93740000000000001</v>
      </c>
      <c r="D26" s="341">
        <v>0.96589999999999998</v>
      </c>
    </row>
    <row r="27" spans="1:4" s="793" customFormat="1" ht="20.25" customHeight="1">
      <c r="A27" s="323" t="s">
        <v>324</v>
      </c>
      <c r="B27" s="341">
        <v>1.34E-2</v>
      </c>
      <c r="C27" s="341">
        <v>0.1007</v>
      </c>
      <c r="D27" s="341">
        <v>3.4000000000000002E-2</v>
      </c>
    </row>
    <row r="28" spans="1:4" s="793" customFormat="1" ht="20.25" customHeight="1">
      <c r="A28" s="324" t="s">
        <v>325</v>
      </c>
      <c r="B28" s="341">
        <v>2.53E-2</v>
      </c>
      <c r="C28" s="341">
        <v>6.2600000000000003E-2</v>
      </c>
      <c r="D28" s="341">
        <v>3.4099999999999998E-2</v>
      </c>
    </row>
    <row r="29" spans="1:4" s="793" customFormat="1" ht="18" customHeight="1">
      <c r="A29" s="324" t="s">
        <v>326</v>
      </c>
      <c r="B29" s="341">
        <v>1.26E-2</v>
      </c>
      <c r="C29" s="341">
        <v>8.3799999999999999E-2</v>
      </c>
      <c r="D29" s="341">
        <v>2.8899999999999999E-2</v>
      </c>
    </row>
    <row r="30" spans="1:4" s="793" customFormat="1" ht="20.25" customHeight="1">
      <c r="A30" s="324" t="s">
        <v>327</v>
      </c>
      <c r="B30" s="341">
        <v>8.4000000000000005E-2</v>
      </c>
      <c r="C30" s="341">
        <v>0.22009999999999999</v>
      </c>
      <c r="D30" s="341">
        <v>0.17929999999999999</v>
      </c>
    </row>
    <row r="31" spans="1:4" s="793" customFormat="1" ht="20.25" customHeight="1">
      <c r="A31" s="324" t="s">
        <v>328</v>
      </c>
      <c r="B31" s="341">
        <v>1.4500000000000001E-2</v>
      </c>
      <c r="C31" s="341">
        <v>0.01</v>
      </c>
      <c r="D31" s="341">
        <v>1.34E-2</v>
      </c>
    </row>
    <row r="32" spans="1:4" s="793" customFormat="1" ht="20.25" customHeight="1">
      <c r="A32" s="324" t="s">
        <v>329</v>
      </c>
      <c r="B32" s="341">
        <v>3.9399999999999998E-2</v>
      </c>
      <c r="C32" s="341">
        <v>6.2899999999999998E-2</v>
      </c>
      <c r="D32" s="341">
        <v>4.4999999999999998E-2</v>
      </c>
    </row>
    <row r="33" spans="1:4" s="793" customFormat="1" ht="20.25" customHeight="1">
      <c r="A33" s="324" t="s">
        <v>330</v>
      </c>
      <c r="B33" s="341">
        <v>0.95089999999999997</v>
      </c>
      <c r="C33" s="341">
        <v>0.90400000000000003</v>
      </c>
      <c r="D33" s="341">
        <v>0.93910000000000005</v>
      </c>
    </row>
    <row r="34" spans="1:4" s="793" customFormat="1" ht="20.25" customHeight="1">
      <c r="A34" s="324" t="s">
        <v>331</v>
      </c>
      <c r="B34" s="341">
        <v>2.3E-2</v>
      </c>
      <c r="C34" s="341">
        <v>2.8400000000000002E-2</v>
      </c>
      <c r="D34" s="341">
        <v>2.4400000000000002E-2</v>
      </c>
    </row>
    <row r="35" spans="1:4" s="793" customFormat="1" ht="20.25" customHeight="1">
      <c r="A35" s="324" t="s">
        <v>332</v>
      </c>
      <c r="B35" s="341">
        <v>4.0000000000000001E-3</v>
      </c>
      <c r="C35" s="341">
        <v>1.46E-2</v>
      </c>
      <c r="D35" s="341">
        <v>6.7000000000000002E-3</v>
      </c>
    </row>
    <row r="36" spans="1:4" s="793" customFormat="1" ht="20.25" customHeight="1">
      <c r="A36" s="324" t="s">
        <v>333</v>
      </c>
      <c r="B36" s="341">
        <v>1.6000000000000001E-3</v>
      </c>
      <c r="C36" s="341">
        <v>8.6999999999999994E-3</v>
      </c>
      <c r="D36" s="341">
        <v>3.3999999999999998E-3</v>
      </c>
    </row>
    <row r="37" spans="1:4" s="793" customFormat="1" ht="20.25" customHeight="1">
      <c r="A37" s="324" t="s">
        <v>334</v>
      </c>
      <c r="B37" s="341">
        <v>1.6999999999999999E-3</v>
      </c>
      <c r="C37" s="341">
        <v>2E-3</v>
      </c>
      <c r="D37" s="341">
        <v>1.8E-3</v>
      </c>
    </row>
    <row r="38" spans="1:4" s="793" customFormat="1" ht="20.25" customHeight="1">
      <c r="A38" s="324" t="s">
        <v>335</v>
      </c>
      <c r="B38" s="341">
        <v>1.8700000000000001E-2</v>
      </c>
      <c r="C38" s="341">
        <v>4.2299999999999997E-2</v>
      </c>
      <c r="D38" s="341">
        <v>2.46E-2</v>
      </c>
    </row>
    <row r="39" spans="1:4" s="793" customFormat="1" ht="12" customHeight="1" thickBot="1">
      <c r="A39" s="324"/>
      <c r="B39" s="341"/>
      <c r="C39" s="341"/>
      <c r="D39" s="341"/>
    </row>
    <row r="40" spans="1:4" s="793" customFormat="1" ht="17.25" customHeight="1" thickTop="1" thickBot="1">
      <c r="A40" s="64" t="s">
        <v>336</v>
      </c>
      <c r="B40" s="763"/>
      <c r="C40" s="763"/>
      <c r="D40" s="763"/>
    </row>
    <row r="41" spans="1:4" s="793" customFormat="1" ht="20.25" customHeight="1" thickTop="1">
      <c r="A41" s="324" t="s">
        <v>337</v>
      </c>
      <c r="B41" s="341">
        <v>0.52839999999999998</v>
      </c>
      <c r="C41" s="341">
        <v>0.9163</v>
      </c>
      <c r="D41" s="341">
        <v>0.62319999999999998</v>
      </c>
    </row>
    <row r="42" spans="1:4" s="793" customFormat="1" ht="20.25" customHeight="1">
      <c r="A42" s="324" t="s">
        <v>338</v>
      </c>
      <c r="B42" s="341">
        <v>0.6835</v>
      </c>
      <c r="C42" s="341">
        <v>1.5604</v>
      </c>
      <c r="D42" s="341">
        <v>0.89770000000000005</v>
      </c>
    </row>
    <row r="43" spans="1:4" s="793" customFormat="1" ht="20.25" customHeight="1">
      <c r="A43" s="324" t="s">
        <v>339</v>
      </c>
      <c r="B43" s="341">
        <v>0.1111</v>
      </c>
      <c r="C43" s="341">
        <v>0.2495</v>
      </c>
      <c r="D43" s="341">
        <v>0.1454</v>
      </c>
    </row>
    <row r="44" spans="1:4" s="793" customFormat="1" ht="20.25" customHeight="1">
      <c r="A44" s="324" t="s">
        <v>340</v>
      </c>
      <c r="B44" s="341">
        <v>0.10349999999999999</v>
      </c>
      <c r="C44" s="341">
        <v>0.23139999999999999</v>
      </c>
      <c r="D44" s="341">
        <v>0.1353</v>
      </c>
    </row>
    <row r="45" spans="1:4" s="793" customFormat="1" ht="12" customHeight="1" thickBot="1">
      <c r="A45" s="324"/>
      <c r="B45" s="341"/>
      <c r="C45" s="341"/>
      <c r="D45" s="341"/>
    </row>
    <row r="46" spans="1:4" s="793" customFormat="1" ht="17.25" customHeight="1" thickTop="1" thickBot="1">
      <c r="A46" s="64" t="s">
        <v>341</v>
      </c>
      <c r="B46" s="763"/>
      <c r="C46" s="763"/>
      <c r="D46" s="763"/>
    </row>
    <row r="47" spans="1:4" s="793" customFormat="1" ht="20.25" customHeight="1" thickTop="1">
      <c r="A47" s="323" t="s">
        <v>342</v>
      </c>
      <c r="B47" s="341">
        <v>6.83E-2</v>
      </c>
      <c r="C47" s="341">
        <v>7.2599999999999998E-2</v>
      </c>
      <c r="D47" s="341">
        <v>6.93E-2</v>
      </c>
    </row>
    <row r="48" spans="1:4" s="793" customFormat="1" ht="18" customHeight="1">
      <c r="A48" s="324" t="s">
        <v>343</v>
      </c>
      <c r="B48" s="341">
        <v>6.8000000000000005E-2</v>
      </c>
      <c r="C48" s="341">
        <v>6.8099999999999994E-2</v>
      </c>
      <c r="D48" s="341">
        <v>6.8099999999999994E-2</v>
      </c>
    </row>
    <row r="49" spans="1:4" s="793" customFormat="1" ht="20.25" customHeight="1">
      <c r="A49" s="324" t="s">
        <v>344</v>
      </c>
      <c r="B49" s="341">
        <v>0.30909999999999999</v>
      </c>
      <c r="C49" s="341">
        <v>0.67600000000000005</v>
      </c>
      <c r="D49" s="341">
        <v>0.40439999999999998</v>
      </c>
    </row>
    <row r="50" spans="1:4" s="793" customFormat="1" ht="20.25" customHeight="1">
      <c r="A50" s="324" t="s">
        <v>345</v>
      </c>
      <c r="B50" s="341">
        <v>1.37E-2</v>
      </c>
      <c r="C50" s="341">
        <v>0.2392</v>
      </c>
      <c r="D50" s="341">
        <v>7.2300000000000003E-2</v>
      </c>
    </row>
    <row r="51" spans="1:4" s="793" customFormat="1" ht="18" customHeight="1">
      <c r="A51" s="324" t="s">
        <v>346</v>
      </c>
      <c r="B51" s="341">
        <v>0.13189999999999999</v>
      </c>
      <c r="C51" s="341">
        <v>0.27239999999999998</v>
      </c>
      <c r="D51" s="341">
        <v>0.16839999999999999</v>
      </c>
    </row>
    <row r="52" spans="1:4" s="793" customFormat="1" ht="18" customHeight="1">
      <c r="A52" s="324" t="s">
        <v>347</v>
      </c>
      <c r="B52" s="341">
        <v>0.1082</v>
      </c>
      <c r="C52" s="341">
        <v>0.1221</v>
      </c>
      <c r="D52" s="341">
        <v>0.1113</v>
      </c>
    </row>
    <row r="53" spans="1:4" s="793" customFormat="1" ht="12" customHeight="1" thickBot="1">
      <c r="A53" s="324"/>
      <c r="B53" s="341"/>
      <c r="C53" s="341"/>
      <c r="D53" s="341"/>
    </row>
    <row r="54" spans="1:4" s="793" customFormat="1" ht="17.25" customHeight="1" thickTop="1" thickBot="1">
      <c r="A54" s="64" t="s">
        <v>348</v>
      </c>
      <c r="B54" s="763"/>
      <c r="C54" s="763"/>
      <c r="D54" s="763"/>
    </row>
    <row r="55" spans="1:4" s="793" customFormat="1" ht="18" customHeight="1" thickTop="1">
      <c r="A55" s="324" t="s">
        <v>349</v>
      </c>
      <c r="B55" s="341">
        <v>0.84570000000000001</v>
      </c>
      <c r="C55" s="341">
        <v>0.84350000000000003</v>
      </c>
      <c r="D55" s="341">
        <v>0.84509999999999996</v>
      </c>
    </row>
    <row r="56" spans="1:4" s="793" customFormat="1" ht="18" customHeight="1">
      <c r="A56" s="324" t="s">
        <v>350</v>
      </c>
      <c r="B56" s="341">
        <v>0.87150000000000005</v>
      </c>
      <c r="C56" s="341">
        <v>0.85129999999999995</v>
      </c>
      <c r="D56" s="341">
        <v>0.86619999999999997</v>
      </c>
    </row>
    <row r="57" spans="1:4" s="793" customFormat="1" ht="18" customHeight="1">
      <c r="A57" s="324" t="s">
        <v>351</v>
      </c>
      <c r="B57" s="341">
        <v>4.1300000000000003E-2</v>
      </c>
      <c r="C57" s="341">
        <v>6.3200000000000006E-2</v>
      </c>
      <c r="D57" s="341">
        <v>4.6899999999999997E-2</v>
      </c>
    </row>
    <row r="58" spans="1:4" s="793" customFormat="1" ht="18" customHeight="1">
      <c r="A58" s="324" t="s">
        <v>352</v>
      </c>
      <c r="B58" s="341">
        <v>2.2673000000000001</v>
      </c>
      <c r="C58" s="341">
        <v>2.2970999999999999</v>
      </c>
      <c r="D58" s="341">
        <v>2.2751000000000001</v>
      </c>
    </row>
    <row r="59" spans="1:4" s="793" customFormat="1" ht="9.75" customHeight="1" thickBot="1">
      <c r="A59" s="325"/>
      <c r="B59" s="585"/>
      <c r="C59" s="585"/>
      <c r="D59" s="585"/>
    </row>
    <row r="60" spans="1:4" s="39" customFormat="1" ht="12" customHeight="1" thickTop="1">
      <c r="A60" s="68" t="s">
        <v>353</v>
      </c>
      <c r="B60" s="740"/>
      <c r="C60" s="740"/>
      <c r="D60" s="740"/>
    </row>
    <row r="61" spans="1:4" s="39" customFormat="1" ht="45.75" customHeight="1">
      <c r="A61" s="1076" t="s">
        <v>354</v>
      </c>
      <c r="B61" s="1077"/>
      <c r="C61" s="1077"/>
      <c r="D61" s="1077"/>
    </row>
    <row r="62" spans="1:4" s="39" customFormat="1" ht="35.25" customHeight="1">
      <c r="A62" s="1076" t="s">
        <v>355</v>
      </c>
      <c r="B62" s="1077"/>
      <c r="C62" s="1077"/>
      <c r="D62" s="1077"/>
    </row>
    <row r="63" spans="1:4" s="39" customFormat="1" ht="11.25">
      <c r="A63" s="70" t="s">
        <v>838</v>
      </c>
      <c r="B63" s="741"/>
      <c r="C63" s="741"/>
      <c r="D63" s="741"/>
    </row>
    <row r="64" spans="1:4" s="793" customFormat="1" ht="15.75" thickBot="1">
      <c r="A64" s="39"/>
      <c r="B64" s="575"/>
      <c r="C64" s="575"/>
      <c r="D64" s="575"/>
    </row>
    <row r="65" spans="1:4" s="793" customFormat="1" ht="27.75" thickTop="1" thickBot="1">
      <c r="A65" s="64"/>
      <c r="B65" s="763" t="s">
        <v>1077</v>
      </c>
      <c r="C65" s="763" t="s">
        <v>1078</v>
      </c>
      <c r="D65" s="583" t="s">
        <v>309</v>
      </c>
    </row>
    <row r="66" spans="1:4" s="793" customFormat="1" ht="16.5" customHeight="1" thickTop="1" thickBot="1">
      <c r="A66" s="64" t="s">
        <v>356</v>
      </c>
      <c r="B66" s="763"/>
      <c r="C66" s="763"/>
      <c r="D66" s="763"/>
    </row>
    <row r="67" spans="1:4" s="793" customFormat="1" ht="16.5" customHeight="1" thickTop="1">
      <c r="A67" s="324" t="s">
        <v>357</v>
      </c>
      <c r="B67" s="341">
        <v>9.3700000000000006E-2</v>
      </c>
      <c r="C67" s="341">
        <v>5.9200000000000003E-2</v>
      </c>
      <c r="D67" s="341">
        <v>8.4599999999999995E-2</v>
      </c>
    </row>
    <row r="68" spans="1:4" s="793" customFormat="1" ht="16.5" customHeight="1">
      <c r="A68" s="324" t="s">
        <v>358</v>
      </c>
      <c r="B68" s="341">
        <v>9.8699999999999996E-2</v>
      </c>
      <c r="C68" s="341">
        <v>6.5600000000000006E-2</v>
      </c>
      <c r="D68" s="341">
        <v>0.09</v>
      </c>
    </row>
    <row r="69" spans="1:4" s="793" customFormat="1" ht="16.5" customHeight="1">
      <c r="A69" s="324" t="s">
        <v>359</v>
      </c>
      <c r="B69" s="341">
        <v>8.2000000000000003E-2</v>
      </c>
      <c r="C69" s="341">
        <v>5.1400000000000001E-2</v>
      </c>
      <c r="D69" s="341">
        <v>7.3999999999999996E-2</v>
      </c>
    </row>
    <row r="70" spans="1:4" s="793" customFormat="1" ht="16.5" customHeight="1">
      <c r="A70" s="324" t="s">
        <v>360</v>
      </c>
      <c r="B70" s="341">
        <v>6.1000000000000004E-3</v>
      </c>
      <c r="C70" s="341">
        <v>1E-3</v>
      </c>
      <c r="D70" s="341">
        <v>4.7999999999999996E-3</v>
      </c>
    </row>
    <row r="71" spans="1:4" s="793" customFormat="1" ht="16.5" customHeight="1">
      <c r="A71" s="324" t="s">
        <v>361</v>
      </c>
      <c r="B71" s="341">
        <v>4.7999999999999996E-3</v>
      </c>
      <c r="C71" s="341">
        <v>4.0000000000000002E-4</v>
      </c>
      <c r="D71" s="341">
        <v>3.5999999999999999E-3</v>
      </c>
    </row>
    <row r="72" spans="1:4" s="793" customFormat="1" ht="16.5" customHeight="1">
      <c r="A72" s="324" t="s">
        <v>362</v>
      </c>
      <c r="B72" s="341">
        <v>4.4000000000000003E-3</v>
      </c>
      <c r="C72" s="341">
        <v>4.0000000000000002E-4</v>
      </c>
      <c r="D72" s="341">
        <v>3.3E-3</v>
      </c>
    </row>
    <row r="73" spans="1:4" s="793" customFormat="1" ht="16.5" customHeight="1" thickBot="1">
      <c r="A73" s="324" t="s">
        <v>363</v>
      </c>
      <c r="B73" s="341">
        <v>6.25E-2</v>
      </c>
      <c r="C73" s="341">
        <v>5.7999999999999996E-3</v>
      </c>
      <c r="D73" s="341">
        <v>4.8099999999999997E-2</v>
      </c>
    </row>
    <row r="74" spans="1:4" s="793" customFormat="1" ht="16.5" customHeight="1" thickTop="1" thickBot="1">
      <c r="A74" s="64" t="s">
        <v>364</v>
      </c>
      <c r="B74" s="763"/>
      <c r="C74" s="763"/>
      <c r="D74" s="763"/>
    </row>
    <row r="75" spans="1:4" s="793" customFormat="1" ht="16.5" customHeight="1" thickTop="1">
      <c r="A75" s="324" t="s">
        <v>365</v>
      </c>
      <c r="B75" s="341">
        <v>0.1237</v>
      </c>
      <c r="C75" s="341">
        <v>8.8599999999999998E-2</v>
      </c>
      <c r="D75" s="341">
        <v>0.1145</v>
      </c>
    </row>
    <row r="76" spans="1:4" s="793" customFormat="1" ht="16.5" customHeight="1">
      <c r="A76" s="324" t="s">
        <v>366</v>
      </c>
      <c r="B76" s="341">
        <v>-3.0099999999999998E-2</v>
      </c>
      <c r="C76" s="341">
        <v>-2.9399999999999999E-2</v>
      </c>
      <c r="D76" s="341">
        <v>-2.9899999999999999E-2</v>
      </c>
    </row>
    <row r="77" spans="1:4" s="793" customFormat="1" ht="16.5" customHeight="1">
      <c r="A77" s="324" t="s">
        <v>367</v>
      </c>
      <c r="B77" s="341">
        <v>3.7199999999999997E-2</v>
      </c>
      <c r="C77" s="341">
        <v>3.7199999999999997E-2</v>
      </c>
      <c r="D77" s="341">
        <v>3.7199999999999997E-2</v>
      </c>
    </row>
    <row r="78" spans="1:4" s="793" customFormat="1" ht="16.5" customHeight="1">
      <c r="A78" s="324" t="s">
        <v>368</v>
      </c>
      <c r="B78" s="341">
        <v>0</v>
      </c>
      <c r="C78" s="341">
        <v>0</v>
      </c>
      <c r="D78" s="341">
        <v>0</v>
      </c>
    </row>
    <row r="79" spans="1:4" s="793" customFormat="1" ht="16.5" customHeight="1">
      <c r="A79" s="324" t="s">
        <v>369</v>
      </c>
      <c r="B79" s="341">
        <v>-1.67E-2</v>
      </c>
      <c r="C79" s="341">
        <v>-1.4200000000000001E-2</v>
      </c>
      <c r="D79" s="341">
        <v>-1.6E-2</v>
      </c>
    </row>
    <row r="80" spans="1:4" s="793" customFormat="1" ht="16.5" customHeight="1">
      <c r="A80" s="324" t="s">
        <v>370</v>
      </c>
      <c r="B80" s="341">
        <v>5.0000000000000001E-3</v>
      </c>
      <c r="C80" s="341">
        <v>6.4000000000000003E-3</v>
      </c>
      <c r="D80" s="341">
        <v>5.4000000000000003E-3</v>
      </c>
    </row>
    <row r="81" spans="1:4" s="793" customFormat="1" ht="16.5" customHeight="1">
      <c r="A81" s="324" t="s">
        <v>371</v>
      </c>
      <c r="B81" s="341">
        <v>-7.5899999999999995E-2</v>
      </c>
      <c r="C81" s="341">
        <v>-5.04E-2</v>
      </c>
      <c r="D81" s="341">
        <v>-6.9199999999999998E-2</v>
      </c>
    </row>
    <row r="82" spans="1:4" s="793" customFormat="1" ht="16.5" customHeight="1">
      <c r="A82" s="324" t="s">
        <v>372</v>
      </c>
      <c r="B82" s="341">
        <v>-1.4E-3</v>
      </c>
      <c r="C82" s="341">
        <v>-5.9999999999999995E-4</v>
      </c>
      <c r="D82" s="341">
        <v>-1.1999999999999999E-3</v>
      </c>
    </row>
    <row r="83" spans="1:4" s="793" customFormat="1" ht="16.5" customHeight="1" thickBot="1">
      <c r="A83" s="324" t="s">
        <v>373</v>
      </c>
      <c r="B83" s="341">
        <v>0.10879999999999999</v>
      </c>
      <c r="C83" s="341">
        <v>0.1497</v>
      </c>
      <c r="D83" s="341">
        <v>0.113</v>
      </c>
    </row>
    <row r="84" spans="1:4" s="793" customFormat="1" ht="16.5" customHeight="1" thickTop="1" thickBot="1">
      <c r="A84" s="64" t="s">
        <v>374</v>
      </c>
      <c r="B84" s="763"/>
      <c r="C84" s="763"/>
      <c r="D84" s="763"/>
    </row>
    <row r="85" spans="1:4" s="793" customFormat="1" ht="16.5" customHeight="1" thickTop="1">
      <c r="A85" s="324" t="s">
        <v>375</v>
      </c>
      <c r="B85" s="341">
        <v>0.14319999999999999</v>
      </c>
      <c r="C85" s="341">
        <v>0.1173</v>
      </c>
      <c r="D85" s="341">
        <v>0.13739999999999999</v>
      </c>
    </row>
    <row r="86" spans="1:4" s="793" customFormat="1" ht="16.5" customHeight="1">
      <c r="A86" s="324" t="s">
        <v>376</v>
      </c>
      <c r="B86" s="341">
        <v>0.2349</v>
      </c>
      <c r="C86" s="341">
        <v>8.0600000000000005E-2</v>
      </c>
      <c r="D86" s="341">
        <v>0.1368</v>
      </c>
    </row>
    <row r="87" spans="1:4" s="793" customFormat="1" ht="16.5" customHeight="1">
      <c r="A87" s="324" t="s">
        <v>377</v>
      </c>
      <c r="B87" s="341">
        <v>0.21629999999999999</v>
      </c>
      <c r="C87" s="341">
        <v>0.1206</v>
      </c>
      <c r="D87" s="341">
        <v>0.184</v>
      </c>
    </row>
    <row r="88" spans="1:4" s="793" customFormat="1" ht="16.5" customHeight="1">
      <c r="A88" s="324" t="s">
        <v>378</v>
      </c>
      <c r="B88" s="341">
        <v>0.33760000000000001</v>
      </c>
      <c r="C88" s="341">
        <v>5.2999999999999999E-2</v>
      </c>
      <c r="D88" s="341">
        <v>9.6799999999999997E-2</v>
      </c>
    </row>
    <row r="89" spans="1:4" s="793" customFormat="1" ht="16.5" customHeight="1">
      <c r="A89" s="324" t="s">
        <v>379</v>
      </c>
      <c r="B89" s="341">
        <v>9.2999999999999992E-3</v>
      </c>
      <c r="C89" s="341">
        <v>5.5999999999999999E-3</v>
      </c>
      <c r="D89" s="341">
        <v>7.9000000000000008E-3</v>
      </c>
    </row>
    <row r="90" spans="1:4" s="793" customFormat="1" ht="16.5" customHeight="1">
      <c r="A90" s="324" t="s">
        <v>380</v>
      </c>
      <c r="B90" s="341">
        <v>2.1600000000000001E-2</v>
      </c>
      <c r="C90" s="341">
        <v>1E-4</v>
      </c>
      <c r="D90" s="341">
        <v>1.9199999999999998E-2</v>
      </c>
    </row>
    <row r="91" spans="1:4" s="793" customFormat="1" ht="16.5" customHeight="1">
      <c r="A91" s="324" t="s">
        <v>381</v>
      </c>
      <c r="B91" s="341">
        <v>1.6E-2</v>
      </c>
      <c r="C91" s="341">
        <v>4.4000000000000003E-3</v>
      </c>
      <c r="D91" s="565">
        <v>1.32E-2</v>
      </c>
    </row>
    <row r="92" spans="1:4" s="793" customFormat="1" ht="16.5" customHeight="1">
      <c r="A92" s="324" t="s">
        <v>382</v>
      </c>
      <c r="B92" s="341">
        <v>1.15E-2</v>
      </c>
      <c r="C92" s="341">
        <v>1.1999999999999999E-3</v>
      </c>
      <c r="D92" s="341">
        <v>9.7999999999999997E-3</v>
      </c>
    </row>
    <row r="93" spans="1:4" s="793" customFormat="1" ht="16.5" customHeight="1">
      <c r="A93" s="324" t="s">
        <v>383</v>
      </c>
      <c r="B93" s="341">
        <v>2.1899999999999999E-2</v>
      </c>
      <c r="C93" s="341">
        <v>1.9400000000000001E-2</v>
      </c>
      <c r="D93" s="341">
        <v>2.1299999999999999E-2</v>
      </c>
    </row>
    <row r="94" spans="1:4" s="793" customFormat="1" ht="16.5" customHeight="1">
      <c r="A94" s="324" t="s">
        <v>384</v>
      </c>
      <c r="B94" s="341">
        <v>3.9E-2</v>
      </c>
      <c r="C94" s="341">
        <v>4.0099999999999997E-2</v>
      </c>
      <c r="D94" s="341">
        <v>3.9300000000000002E-2</v>
      </c>
    </row>
    <row r="95" spans="1:4" s="793" customFormat="1" ht="16.5" customHeight="1">
      <c r="A95" s="324" t="s">
        <v>385</v>
      </c>
      <c r="B95" s="341">
        <v>0</v>
      </c>
      <c r="C95" s="341">
        <v>0</v>
      </c>
      <c r="D95" s="341">
        <v>0</v>
      </c>
    </row>
    <row r="96" spans="1:4" s="793" customFormat="1" ht="16.5" customHeight="1" thickBot="1">
      <c r="A96" s="324" t="s">
        <v>386</v>
      </c>
      <c r="B96" s="341">
        <v>0</v>
      </c>
      <c r="C96" s="341">
        <v>0</v>
      </c>
      <c r="D96" s="341">
        <v>0</v>
      </c>
    </row>
    <row r="97" spans="1:4" s="793" customFormat="1" ht="16.5" customHeight="1" thickTop="1" thickBot="1">
      <c r="A97" s="64" t="s">
        <v>387</v>
      </c>
      <c r="B97" s="763"/>
      <c r="C97" s="763"/>
      <c r="D97" s="763"/>
    </row>
    <row r="98" spans="1:4" s="793" customFormat="1" ht="16.5" customHeight="1" thickTop="1" thickBot="1">
      <c r="A98" s="64" t="s">
        <v>388</v>
      </c>
      <c r="B98" s="763"/>
      <c r="C98" s="763"/>
      <c r="D98" s="763"/>
    </row>
    <row r="99" spans="1:4" s="793" customFormat="1" ht="16.5" customHeight="1" thickTop="1">
      <c r="A99" s="324" t="s">
        <v>389</v>
      </c>
      <c r="B99" s="341">
        <v>7.5899999999999995E-2</v>
      </c>
      <c r="C99" s="341">
        <v>5.04E-2</v>
      </c>
      <c r="D99" s="341">
        <v>6.9199999999999998E-2</v>
      </c>
    </row>
    <row r="100" spans="1:4" s="793" customFormat="1" ht="16.5" customHeight="1">
      <c r="A100" s="324" t="s">
        <v>390</v>
      </c>
      <c r="B100" s="341">
        <v>8.8200000000000001E-2</v>
      </c>
      <c r="C100" s="341">
        <v>6.4500000000000002E-2</v>
      </c>
      <c r="D100" s="341">
        <v>8.2400000000000001E-2</v>
      </c>
    </row>
    <row r="101" spans="1:4" s="793" customFormat="1" ht="16.5" customHeight="1">
      <c r="A101" s="324" t="s">
        <v>391</v>
      </c>
      <c r="B101" s="341">
        <v>9.0300000000000005E-2</v>
      </c>
      <c r="C101" s="341">
        <v>6.2300000000000001E-2</v>
      </c>
      <c r="D101" s="341">
        <v>8.3199999999999996E-2</v>
      </c>
    </row>
    <row r="102" spans="1:4" s="793" customFormat="1" ht="16.5" customHeight="1" thickBot="1">
      <c r="A102" s="324" t="s">
        <v>392</v>
      </c>
      <c r="B102" s="341">
        <v>0.10059999999999999</v>
      </c>
      <c r="C102" s="341">
        <v>7.7200000000000005E-2</v>
      </c>
      <c r="D102" s="341">
        <v>9.5100000000000004E-2</v>
      </c>
    </row>
    <row r="103" spans="1:4" s="793" customFormat="1" ht="16.5" customHeight="1" thickTop="1" thickBot="1">
      <c r="A103" s="64" t="s">
        <v>393</v>
      </c>
      <c r="B103" s="763"/>
      <c r="C103" s="763"/>
      <c r="D103" s="763"/>
    </row>
    <row r="104" spans="1:4" s="793" customFormat="1" ht="16.5" customHeight="1" thickTop="1">
      <c r="A104" s="324" t="s">
        <v>394</v>
      </c>
      <c r="B104" s="341">
        <v>0.61890000000000001</v>
      </c>
      <c r="C104" s="341">
        <v>0.5948</v>
      </c>
      <c r="D104" s="341">
        <v>0.61429999999999996</v>
      </c>
    </row>
    <row r="105" spans="1:4" s="793" customFormat="1" ht="16.5" customHeight="1">
      <c r="A105" s="324" t="s">
        <v>395</v>
      </c>
      <c r="B105" s="341">
        <v>6.3200000000000006E-2</v>
      </c>
      <c r="C105" s="341">
        <v>3.6999999999999998E-2</v>
      </c>
      <c r="D105" s="341">
        <v>5.8200000000000002E-2</v>
      </c>
    </row>
    <row r="106" spans="1:4" s="793" customFormat="1" ht="16.5" customHeight="1">
      <c r="A106" s="324" t="s">
        <v>396</v>
      </c>
      <c r="B106" s="341">
        <v>0.31790000000000002</v>
      </c>
      <c r="C106" s="341">
        <v>0.36820000000000003</v>
      </c>
      <c r="D106" s="341">
        <v>0.32750000000000001</v>
      </c>
    </row>
    <row r="107" spans="1:4" s="793" customFormat="1" ht="16.5" customHeight="1" thickBot="1">
      <c r="A107" s="324" t="s">
        <v>397</v>
      </c>
      <c r="B107" s="341">
        <v>0.50209999999999999</v>
      </c>
      <c r="C107" s="341">
        <v>0.44629999999999997</v>
      </c>
      <c r="D107" s="341">
        <v>0.4904</v>
      </c>
    </row>
    <row r="108" spans="1:4" s="793" customFormat="1" ht="16.5" customHeight="1" thickTop="1" thickBot="1">
      <c r="A108" s="64" t="s">
        <v>398</v>
      </c>
      <c r="B108" s="763"/>
      <c r="C108" s="763"/>
      <c r="D108" s="763"/>
    </row>
    <row r="109" spans="1:4" s="793" customFormat="1" ht="16.5" customHeight="1" thickTop="1">
      <c r="A109" s="324" t="s">
        <v>399</v>
      </c>
      <c r="B109" s="341">
        <v>9.8900000000000002E-2</v>
      </c>
      <c r="C109" s="341">
        <v>6.9199999999999998E-2</v>
      </c>
      <c r="D109" s="341">
        <v>9.1499999999999998E-2</v>
      </c>
    </row>
    <row r="110" spans="1:4" s="793" customFormat="1" ht="16.5" customHeight="1">
      <c r="A110" s="324" t="s">
        <v>400</v>
      </c>
      <c r="B110" s="341">
        <v>9.3899999999999997E-2</v>
      </c>
      <c r="C110" s="341">
        <v>5.96E-2</v>
      </c>
      <c r="D110" s="341">
        <v>8.5300000000000001E-2</v>
      </c>
    </row>
    <row r="111" spans="1:4" s="793" customFormat="1" ht="16.5" customHeight="1">
      <c r="A111" s="323" t="s">
        <v>401</v>
      </c>
      <c r="B111" s="341">
        <v>0.1086</v>
      </c>
      <c r="C111" s="341">
        <v>7.2099999999999997E-2</v>
      </c>
      <c r="D111" s="341">
        <v>9.9699999999999997E-2</v>
      </c>
    </row>
    <row r="112" spans="1:4" s="793" customFormat="1" ht="16.5" customHeight="1">
      <c r="A112" s="323" t="s">
        <v>402</v>
      </c>
      <c r="B112" s="341">
        <v>0.13880000000000001</v>
      </c>
      <c r="C112" s="341">
        <v>0.1036</v>
      </c>
      <c r="D112" s="341">
        <v>0.13020000000000001</v>
      </c>
    </row>
    <row r="113" spans="1:4" s="793" customFormat="1" ht="16.5" customHeight="1">
      <c r="A113" s="323" t="s">
        <v>403</v>
      </c>
      <c r="B113" s="341">
        <v>-3.0200000000000001E-2</v>
      </c>
      <c r="C113" s="341">
        <v>-3.1399999999999997E-2</v>
      </c>
      <c r="D113" s="341">
        <v>-3.0499999999999999E-2</v>
      </c>
    </row>
    <row r="114" spans="1:4" s="793" customFormat="1" ht="16.5" customHeight="1">
      <c r="A114" s="323" t="s">
        <v>404</v>
      </c>
      <c r="B114" s="565">
        <v>-1.47E-2</v>
      </c>
      <c r="C114" s="341">
        <v>-1.26E-2</v>
      </c>
      <c r="D114" s="565">
        <v>-1.44E-2</v>
      </c>
    </row>
    <row r="115" spans="1:4" s="793" customFormat="1" ht="16.5" customHeight="1" thickBot="1">
      <c r="A115" s="323" t="s">
        <v>405</v>
      </c>
      <c r="B115" s="341">
        <v>5.0000000000000001E-3</v>
      </c>
      <c r="C115" s="341">
        <v>9.5999999999999992E-3</v>
      </c>
      <c r="D115" s="341">
        <v>6.1999999999999998E-3</v>
      </c>
    </row>
    <row r="116" spans="1:4" s="793" customFormat="1" ht="16.5" customHeight="1" thickTop="1" thickBot="1">
      <c r="A116" s="64" t="s">
        <v>406</v>
      </c>
      <c r="B116" s="763"/>
      <c r="C116" s="763"/>
      <c r="D116" s="763"/>
    </row>
    <row r="117" spans="1:4" s="793" customFormat="1" ht="16.5" customHeight="1" thickTop="1">
      <c r="A117" s="324" t="s">
        <v>399</v>
      </c>
      <c r="B117" s="341">
        <v>9.8900000000000002E-2</v>
      </c>
      <c r="C117" s="341">
        <v>6.9199999999999998E-2</v>
      </c>
      <c r="D117" s="341">
        <v>9.1499999999999998E-2</v>
      </c>
    </row>
    <row r="118" spans="1:4" s="793" customFormat="1" ht="16.5" customHeight="1">
      <c r="A118" s="323" t="s">
        <v>407</v>
      </c>
      <c r="B118" s="341">
        <v>-1.67E-2</v>
      </c>
      <c r="C118" s="341">
        <v>-1.41E-2</v>
      </c>
      <c r="D118" s="341">
        <v>-1.6E-2</v>
      </c>
    </row>
    <row r="119" spans="1:4" s="793" customFormat="1" ht="16.5" customHeight="1">
      <c r="A119" s="323" t="s">
        <v>408</v>
      </c>
      <c r="B119" s="341">
        <v>-7.6100000000000001E-2</v>
      </c>
      <c r="C119" s="341">
        <v>-5.3999999999999999E-2</v>
      </c>
      <c r="D119" s="341">
        <v>-7.0599999999999996E-2</v>
      </c>
    </row>
    <row r="120" spans="1:4" s="793" customFormat="1" ht="16.5" customHeight="1">
      <c r="A120" s="323" t="s">
        <v>409</v>
      </c>
      <c r="B120" s="341">
        <v>0</v>
      </c>
      <c r="C120" s="341">
        <v>0</v>
      </c>
      <c r="D120" s="341">
        <v>0</v>
      </c>
    </row>
    <row r="121" spans="1:4" s="793" customFormat="1" ht="16.5" customHeight="1">
      <c r="A121" s="323" t="s">
        <v>410</v>
      </c>
      <c r="B121" s="341">
        <v>-1.4E-3</v>
      </c>
      <c r="C121" s="341">
        <v>-5.9999999999999995E-4</v>
      </c>
      <c r="D121" s="341">
        <v>-1.1999999999999999E-3</v>
      </c>
    </row>
    <row r="122" spans="1:4" s="793" customFormat="1" ht="16.5" customHeight="1" thickBot="1">
      <c r="A122" s="323" t="s">
        <v>411</v>
      </c>
      <c r="B122" s="341">
        <v>0</v>
      </c>
      <c r="C122" s="341">
        <v>0</v>
      </c>
      <c r="D122" s="341">
        <v>0</v>
      </c>
    </row>
    <row r="123" spans="1:4" s="793" customFormat="1" ht="16.5" customHeight="1" thickTop="1" thickBot="1">
      <c r="A123" s="64" t="s">
        <v>412</v>
      </c>
      <c r="B123" s="763">
        <v>4.7999999999999996E-3</v>
      </c>
      <c r="C123" s="763">
        <v>4.0000000000000002E-4</v>
      </c>
      <c r="D123" s="763">
        <v>3.7000000000000002E-3</v>
      </c>
    </row>
    <row r="124" spans="1:4" s="793" customFormat="1" ht="16.5" customHeight="1" thickTop="1" thickBot="1">
      <c r="A124" s="326"/>
      <c r="B124" s="427"/>
      <c r="C124" s="427"/>
      <c r="D124" s="427"/>
    </row>
    <row r="125" spans="1:4" s="793" customFormat="1" ht="15.75" thickTop="1">
      <c r="A125" s="73" t="s">
        <v>413</v>
      </c>
      <c r="B125" s="575"/>
      <c r="C125" s="575"/>
      <c r="D125" s="575"/>
    </row>
    <row r="126" spans="1:4" s="793" customFormat="1">
      <c r="A126" s="73" t="s">
        <v>414</v>
      </c>
      <c r="B126" s="575"/>
      <c r="C126" s="575"/>
      <c r="D126" s="575"/>
    </row>
    <row r="127" spans="1:4" s="793" customFormat="1">
      <c r="A127" s="73" t="s">
        <v>415</v>
      </c>
      <c r="B127" s="575"/>
      <c r="C127" s="575"/>
      <c r="D127" s="575"/>
    </row>
    <row r="128" spans="1:4" s="793" customFormat="1">
      <c r="A128" s="73" t="s">
        <v>416</v>
      </c>
      <c r="B128" s="575"/>
      <c r="C128" s="575"/>
      <c r="D128" s="575"/>
    </row>
    <row r="129" spans="1:4" s="793" customFormat="1">
      <c r="A129" s="73" t="s">
        <v>417</v>
      </c>
      <c r="B129" s="575"/>
      <c r="C129" s="575"/>
      <c r="D129" s="575"/>
    </row>
    <row r="130" spans="1:4" s="793" customFormat="1">
      <c r="A130" s="73" t="s">
        <v>418</v>
      </c>
      <c r="B130" s="575"/>
      <c r="C130" s="575"/>
      <c r="D130" s="575"/>
    </row>
    <row r="131" spans="1:4" s="793" customFormat="1">
      <c r="A131" s="73" t="s">
        <v>419</v>
      </c>
      <c r="B131" s="575"/>
      <c r="C131" s="575"/>
      <c r="D131" s="575"/>
    </row>
    <row r="132" spans="1:4" s="793" customFormat="1">
      <c r="A132" s="73" t="s">
        <v>420</v>
      </c>
      <c r="B132" s="633"/>
      <c r="C132" s="633"/>
      <c r="D132" s="633"/>
    </row>
    <row r="133" spans="1:4" s="793" customFormat="1">
      <c r="A133" s="73" t="s">
        <v>421</v>
      </c>
      <c r="B133" s="633"/>
      <c r="C133" s="633"/>
      <c r="D133" s="633"/>
    </row>
    <row r="134" spans="1:4" s="793" customFormat="1">
      <c r="A134" s="73" t="s">
        <v>422</v>
      </c>
      <c r="B134" s="633"/>
      <c r="C134" s="633"/>
      <c r="D134" s="633"/>
    </row>
    <row r="135" spans="1:4" s="793" customFormat="1">
      <c r="A135" s="39"/>
      <c r="B135" s="575"/>
      <c r="C135" s="575"/>
      <c r="D135" s="575"/>
    </row>
    <row r="136" spans="1:4" s="793" customFormat="1" ht="15.75">
      <c r="A136" s="488"/>
      <c r="B136" s="116"/>
      <c r="C136" s="116"/>
      <c r="D136" s="116"/>
    </row>
    <row r="137" spans="1:4" s="793" customFormat="1" ht="15.75">
      <c r="A137" s="488"/>
      <c r="B137" s="116"/>
      <c r="C137" s="116"/>
      <c r="D137" s="116"/>
    </row>
    <row r="138" spans="1:4" s="793" customFormat="1" ht="15.75">
      <c r="A138" s="488"/>
      <c r="B138" s="116"/>
      <c r="C138" s="116"/>
      <c r="D138" s="116"/>
    </row>
    <row r="139" spans="1:4" s="793" customFormat="1" ht="15.75">
      <c r="A139" s="488"/>
      <c r="B139" s="116"/>
      <c r="C139" s="116"/>
      <c r="D139" s="116"/>
    </row>
    <row r="140" spans="1:4" s="793" customFormat="1" ht="15.75">
      <c r="A140" s="488"/>
      <c r="B140" s="116"/>
      <c r="C140" s="116"/>
      <c r="D140" s="116"/>
    </row>
    <row r="141" spans="1:4" s="793" customFormat="1" ht="15.75">
      <c r="A141" s="488"/>
      <c r="B141" s="116"/>
      <c r="C141" s="116"/>
      <c r="D141" s="116"/>
    </row>
    <row r="142" spans="1:4" s="793" customFormat="1" ht="15.75">
      <c r="A142" s="488"/>
      <c r="B142" s="116"/>
      <c r="C142" s="116"/>
      <c r="D142" s="116"/>
    </row>
    <row r="143" spans="1:4" s="793" customFormat="1" ht="15.75">
      <c r="A143" s="488"/>
      <c r="B143" s="116"/>
      <c r="C143" s="116"/>
      <c r="D143" s="116"/>
    </row>
    <row r="144" spans="1:4" s="793" customFormat="1" ht="15.75">
      <c r="A144" s="488"/>
      <c r="B144" s="116"/>
      <c r="C144" s="116"/>
      <c r="D144" s="116"/>
    </row>
    <row r="145" spans="1:4" s="793" customFormat="1" ht="15.75">
      <c r="A145" s="488"/>
      <c r="B145" s="116"/>
      <c r="C145" s="116"/>
      <c r="D145" s="116"/>
    </row>
    <row r="146" spans="1:4" s="793" customFormat="1" ht="15.75">
      <c r="A146" s="488"/>
      <c r="B146" s="116"/>
      <c r="C146" s="116"/>
      <c r="D146" s="116"/>
    </row>
    <row r="147" spans="1:4" s="793" customFormat="1" ht="15.75">
      <c r="A147" s="54"/>
    </row>
    <row r="148" spans="1:4" s="793" customFormat="1" ht="15.75">
      <c r="A148" s="54"/>
    </row>
    <row r="149" spans="1:4" s="793" customFormat="1" ht="15.75">
      <c r="A149" s="54"/>
    </row>
    <row r="150" spans="1:4" s="793" customFormat="1" ht="15.75">
      <c r="A150" s="54"/>
    </row>
    <row r="151" spans="1:4" s="793" customFormat="1" ht="15.75">
      <c r="A151" s="54"/>
    </row>
    <row r="152" spans="1:4" s="793" customFormat="1" ht="15.75">
      <c r="A152" s="54"/>
    </row>
    <row r="153" spans="1:4" s="793" customFormat="1" ht="15.75">
      <c r="A153" s="54"/>
    </row>
    <row r="154" spans="1:4" s="793" customFormat="1" ht="15.75">
      <c r="A154" s="54"/>
    </row>
    <row r="155" spans="1:4" s="793" customFormat="1" ht="15.75">
      <c r="A155" s="54"/>
    </row>
    <row r="156" spans="1:4" s="793" customFormat="1" ht="15.75">
      <c r="A156" s="54"/>
    </row>
    <row r="157" spans="1:4" s="793" customFormat="1" ht="15.75">
      <c r="A157" s="54"/>
    </row>
    <row r="158" spans="1:4" s="793" customFormat="1" ht="15.75">
      <c r="A158" s="54"/>
    </row>
    <row r="159" spans="1:4" s="793" customFormat="1" ht="15.75">
      <c r="A159" s="54"/>
    </row>
    <row r="160" spans="1:4" s="793" customFormat="1" ht="15.75">
      <c r="A160" s="54"/>
    </row>
    <row r="161" spans="1:1" s="793" customFormat="1" ht="15.75">
      <c r="A161" s="54"/>
    </row>
    <row r="162" spans="1:1" s="793" customFormat="1" ht="15.75">
      <c r="A162" s="54"/>
    </row>
    <row r="163" spans="1:1" s="793" customFormat="1" ht="15.75">
      <c r="A163" s="54"/>
    </row>
    <row r="164" spans="1:1" s="793" customFormat="1" ht="15.75">
      <c r="A164" s="54"/>
    </row>
    <row r="165" spans="1:1" s="793" customFormat="1" ht="15.75">
      <c r="A165" s="54"/>
    </row>
    <row r="166" spans="1:1" s="793" customFormat="1" ht="15.75">
      <c r="A166" s="54"/>
    </row>
    <row r="167" spans="1:1" s="793" customFormat="1" ht="15.75">
      <c r="A167" s="54"/>
    </row>
    <row r="168" spans="1:1" s="793" customFormat="1" ht="15.75">
      <c r="A168" s="54"/>
    </row>
    <row r="169" spans="1:1" s="793" customFormat="1" ht="15.75">
      <c r="A169" s="54"/>
    </row>
    <row r="170" spans="1:1" s="793" customFormat="1" ht="15.75">
      <c r="A170" s="54"/>
    </row>
    <row r="171" spans="1:1" s="793" customFormat="1" ht="15.75">
      <c r="A171" s="54"/>
    </row>
    <row r="172" spans="1:1" s="793" customFormat="1" ht="15.75">
      <c r="A172" s="54"/>
    </row>
    <row r="173" spans="1:1" s="793" customFormat="1" ht="15.75">
      <c r="A173" s="54"/>
    </row>
    <row r="174" spans="1:1" s="793" customFormat="1" ht="15.75">
      <c r="A174" s="54"/>
    </row>
    <row r="175" spans="1:1" s="793" customFormat="1" ht="15.75">
      <c r="A175" s="54"/>
    </row>
    <row r="176" spans="1:1" s="793" customFormat="1" ht="15.75">
      <c r="A176" s="54"/>
    </row>
    <row r="177" spans="1:1" s="793" customFormat="1" ht="15.75">
      <c r="A177" s="54"/>
    </row>
    <row r="178" spans="1:1" s="793" customFormat="1" ht="15.75">
      <c r="A178" s="54"/>
    </row>
    <row r="179" spans="1:1" s="793" customFormat="1" ht="15.75">
      <c r="A179" s="54"/>
    </row>
    <row r="180" spans="1:1" s="793" customFormat="1" ht="15.75">
      <c r="A180" s="54"/>
    </row>
    <row r="181" spans="1:1" s="793" customFormat="1" ht="15.75">
      <c r="A181" s="54"/>
    </row>
    <row r="182" spans="1:1" s="793" customFormat="1" ht="15.75">
      <c r="A182" s="54"/>
    </row>
    <row r="183" spans="1:1" s="793" customFormat="1" ht="15.75">
      <c r="A183" s="54"/>
    </row>
    <row r="184" spans="1:1" s="793" customFormat="1" ht="15.75">
      <c r="A184" s="54"/>
    </row>
    <row r="185" spans="1:1" s="793" customFormat="1" ht="15.75">
      <c r="A185" s="54"/>
    </row>
    <row r="186" spans="1:1" s="793" customFormat="1" ht="15.75">
      <c r="A186" s="54"/>
    </row>
    <row r="187" spans="1:1" s="793" customFormat="1" ht="15.75">
      <c r="A187" s="54"/>
    </row>
    <row r="188" spans="1:1" s="793" customFormat="1" ht="15.75">
      <c r="A188" s="54"/>
    </row>
    <row r="189" spans="1:1" s="793" customFormat="1" ht="15.75">
      <c r="A189" s="54"/>
    </row>
    <row r="190" spans="1:1" s="793" customFormat="1" ht="15.75">
      <c r="A190" s="54"/>
    </row>
    <row r="191" spans="1:1" s="793" customFormat="1" ht="15.75">
      <c r="A191" s="54"/>
    </row>
    <row r="192" spans="1:1" s="793" customFormat="1" ht="15.75">
      <c r="A192" s="54"/>
    </row>
    <row r="193" spans="1:5" ht="15.75">
      <c r="A193" s="54"/>
      <c r="E193" s="793"/>
    </row>
    <row r="194" spans="1:5" ht="15.75">
      <c r="A194" s="54"/>
      <c r="E194" s="793"/>
    </row>
    <row r="195" spans="1:5" ht="15.75">
      <c r="A195" s="54"/>
      <c r="E195" s="793"/>
    </row>
    <row r="196" spans="1:5" ht="15.75">
      <c r="A196" s="54"/>
      <c r="E196" s="793"/>
    </row>
    <row r="197" spans="1:5" ht="15.75">
      <c r="A197" s="54"/>
      <c r="E197" s="793"/>
    </row>
    <row r="198" spans="1:5" ht="15.75">
      <c r="A198" s="54"/>
      <c r="E198" s="793"/>
    </row>
    <row r="199" spans="1:5" ht="15.75">
      <c r="A199" s="54"/>
      <c r="E199" s="793"/>
    </row>
    <row r="200" spans="1:5" ht="15.75">
      <c r="A200" s="54"/>
      <c r="E200" s="793"/>
    </row>
    <row r="201" spans="1:5" ht="15.75">
      <c r="A201" s="54"/>
    </row>
    <row r="202" spans="1:5" ht="15.75">
      <c r="A202" s="54"/>
    </row>
    <row r="203" spans="1:5" ht="15.75">
      <c r="A203" s="54"/>
    </row>
    <row r="204" spans="1:5" ht="15.75">
      <c r="A204" s="54"/>
    </row>
    <row r="205" spans="1:5" ht="15.75">
      <c r="A205" s="54"/>
    </row>
    <row r="206" spans="1:5" ht="15.75">
      <c r="A206" s="54"/>
    </row>
    <row r="207" spans="1:5" ht="15.75">
      <c r="A207" s="54"/>
    </row>
    <row r="208" spans="1:5" ht="15.75">
      <c r="A208" s="54"/>
    </row>
    <row r="209" spans="1:1" ht="15.75">
      <c r="A209" s="54"/>
    </row>
    <row r="210" spans="1:1" ht="15.75">
      <c r="A210" s="54"/>
    </row>
    <row r="211" spans="1:1" ht="15.75">
      <c r="A211" s="54"/>
    </row>
    <row r="212" spans="1:1" ht="15.75">
      <c r="A212" s="54"/>
    </row>
    <row r="213" spans="1:1" ht="15.75">
      <c r="A213" s="54"/>
    </row>
    <row r="214" spans="1:1" ht="15.75">
      <c r="A214" s="54"/>
    </row>
    <row r="215" spans="1:1" ht="15.75">
      <c r="A215" s="54"/>
    </row>
    <row r="216" spans="1:1" ht="15.75">
      <c r="A216" s="54"/>
    </row>
    <row r="217" spans="1:1" ht="15.75">
      <c r="A217" s="54"/>
    </row>
    <row r="218" spans="1:1" ht="15.75">
      <c r="A218" s="54"/>
    </row>
    <row r="219" spans="1:1" ht="15.75">
      <c r="A219" s="54"/>
    </row>
    <row r="220" spans="1:1" ht="15.75">
      <c r="A220" s="54"/>
    </row>
    <row r="221" spans="1:1" ht="15.75">
      <c r="A221" s="54"/>
    </row>
    <row r="222" spans="1:1" ht="15.75">
      <c r="A222" s="54"/>
    </row>
    <row r="223" spans="1:1" ht="15.75">
      <c r="A223" s="54"/>
    </row>
    <row r="224" spans="1:1" ht="15.75">
      <c r="A224" s="54"/>
    </row>
    <row r="225" spans="1:1" ht="15.75">
      <c r="A225" s="54"/>
    </row>
    <row r="226" spans="1:1" ht="15.75">
      <c r="A226" s="54"/>
    </row>
    <row r="227" spans="1:1" ht="15.75">
      <c r="A227" s="54"/>
    </row>
    <row r="228" spans="1:1" ht="15.75">
      <c r="A228" s="54"/>
    </row>
    <row r="229" spans="1:1" ht="15.75">
      <c r="A229" s="54"/>
    </row>
    <row r="230" spans="1:1" ht="15.75">
      <c r="A230" s="54"/>
    </row>
    <row r="231" spans="1:1" ht="15.75">
      <c r="A231" s="54"/>
    </row>
    <row r="232" spans="1:1" ht="15.75">
      <c r="A232" s="54"/>
    </row>
    <row r="233" spans="1:1" ht="15.75">
      <c r="A233" s="54"/>
    </row>
    <row r="234" spans="1:1" ht="15.75">
      <c r="A234" s="54"/>
    </row>
    <row r="235" spans="1:1" ht="15.75">
      <c r="A235" s="54"/>
    </row>
    <row r="236" spans="1:1" ht="15.75">
      <c r="A236" s="54"/>
    </row>
    <row r="237" spans="1:1" ht="15.75">
      <c r="A237" s="54"/>
    </row>
    <row r="238" spans="1:1" ht="15.75">
      <c r="A238" s="54"/>
    </row>
    <row r="239" spans="1:1" ht="15.75">
      <c r="A239" s="54"/>
    </row>
    <row r="240" spans="1:1" ht="15.75">
      <c r="A240" s="54"/>
    </row>
    <row r="241" spans="1:1" ht="15.75">
      <c r="A241" s="54"/>
    </row>
    <row r="242" spans="1:1" ht="15.75">
      <c r="A242" s="54"/>
    </row>
    <row r="243" spans="1:1" ht="15.75">
      <c r="A243" s="54"/>
    </row>
    <row r="244" spans="1:1" ht="15.75">
      <c r="A244" s="54"/>
    </row>
    <row r="245" spans="1:1" ht="15.75">
      <c r="A245" s="54"/>
    </row>
    <row r="246" spans="1:1" ht="15.75">
      <c r="A246" s="54"/>
    </row>
    <row r="247" spans="1:1" ht="15.75">
      <c r="A247" s="54"/>
    </row>
    <row r="248" spans="1:1" ht="15.75">
      <c r="A248" s="54"/>
    </row>
    <row r="249" spans="1:1" ht="15.75">
      <c r="A249" s="54"/>
    </row>
    <row r="250" spans="1:1" ht="15.75">
      <c r="A250" s="54"/>
    </row>
    <row r="251" spans="1:1" ht="15.75">
      <c r="A251" s="54"/>
    </row>
    <row r="252" spans="1:1" ht="15.75">
      <c r="A252" s="54"/>
    </row>
    <row r="253" spans="1:1" ht="15.75">
      <c r="A253" s="54"/>
    </row>
    <row r="254" spans="1:1" ht="15.75">
      <c r="A254" s="54"/>
    </row>
    <row r="255" spans="1:1" ht="15.75">
      <c r="A255" s="54"/>
    </row>
    <row r="256" spans="1:1" ht="15.75">
      <c r="A256" s="54"/>
    </row>
    <row r="257" spans="1:1" ht="15.75">
      <c r="A257" s="54"/>
    </row>
    <row r="258" spans="1:1" ht="15.75">
      <c r="A258" s="54"/>
    </row>
    <row r="259" spans="1:1" ht="15.75">
      <c r="A259" s="54"/>
    </row>
    <row r="260" spans="1:1" ht="15.75">
      <c r="A260" s="54"/>
    </row>
    <row r="261" spans="1:1" ht="15.75">
      <c r="A261" s="54"/>
    </row>
    <row r="262" spans="1:1" ht="15.75">
      <c r="A262" s="54"/>
    </row>
    <row r="263" spans="1:1" ht="15.75">
      <c r="A263" s="54"/>
    </row>
    <row r="264" spans="1:1" ht="15.75">
      <c r="A264" s="54"/>
    </row>
    <row r="265" spans="1:1" ht="15.75">
      <c r="A265" s="54"/>
    </row>
    <row r="266" spans="1:1" ht="15.75">
      <c r="A266" s="54"/>
    </row>
    <row r="267" spans="1:1" ht="15.75">
      <c r="A267" s="54"/>
    </row>
    <row r="268" spans="1:1" ht="15.75">
      <c r="A268" s="54"/>
    </row>
    <row r="269" spans="1:1" ht="15.75">
      <c r="A269" s="54"/>
    </row>
    <row r="270" spans="1:1" ht="15.75">
      <c r="A270" s="54"/>
    </row>
    <row r="271" spans="1:1" ht="15.75">
      <c r="A271" s="54"/>
    </row>
    <row r="272" spans="1:1"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sheetData>
  <mergeCells count="7">
    <mergeCell ref="A61:D61"/>
    <mergeCell ref="A62:D62"/>
    <mergeCell ref="A1:D1"/>
    <mergeCell ref="A2:D2"/>
    <mergeCell ref="A3:D3"/>
    <mergeCell ref="A4:D4"/>
    <mergeCell ref="A5:D5"/>
  </mergeCell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6"/>
  <sheetViews>
    <sheetView zoomScale="50" zoomScaleNormal="50" workbookViewId="0">
      <selection activeCell="K11" sqref="K11"/>
    </sheetView>
  </sheetViews>
  <sheetFormatPr baseColWidth="10" defaultColWidth="9.140625" defaultRowHeight="18"/>
  <cols>
    <col min="1" max="1" width="137.28515625" style="459" bestFit="1" customWidth="1"/>
    <col min="2" max="6" width="20.140625" style="25" bestFit="1" customWidth="1"/>
    <col min="7" max="7" width="20.140625" style="32" bestFit="1" customWidth="1"/>
    <col min="8" max="256" width="9.140625" style="25"/>
    <col min="257" max="257" width="137.28515625" style="25" bestFit="1" customWidth="1"/>
    <col min="258" max="263" width="20.140625" style="25" bestFit="1" customWidth="1"/>
    <col min="264" max="512" width="9.140625" style="25"/>
    <col min="513" max="513" width="137.28515625" style="25" bestFit="1" customWidth="1"/>
    <col min="514" max="519" width="20.140625" style="25" bestFit="1" customWidth="1"/>
    <col min="520" max="768" width="9.140625" style="25"/>
    <col min="769" max="769" width="137.28515625" style="25" bestFit="1" customWidth="1"/>
    <col min="770" max="775" width="20.140625" style="25" bestFit="1" customWidth="1"/>
    <col min="776" max="1024" width="9.140625" style="25"/>
    <col min="1025" max="1025" width="137.28515625" style="25" bestFit="1" customWidth="1"/>
    <col min="1026" max="1031" width="20.140625" style="25" bestFit="1" customWidth="1"/>
    <col min="1032" max="1280" width="9.140625" style="25"/>
    <col min="1281" max="1281" width="137.28515625" style="25" bestFit="1" customWidth="1"/>
    <col min="1282" max="1287" width="20.140625" style="25" bestFit="1" customWidth="1"/>
    <col min="1288" max="1536" width="9.140625" style="25"/>
    <col min="1537" max="1537" width="137.28515625" style="25" bestFit="1" customWidth="1"/>
    <col min="1538" max="1543" width="20.140625" style="25" bestFit="1" customWidth="1"/>
    <col min="1544" max="1792" width="9.140625" style="25"/>
    <col min="1793" max="1793" width="137.28515625" style="25" bestFit="1" customWidth="1"/>
    <col min="1794" max="1799" width="20.140625" style="25" bestFit="1" customWidth="1"/>
    <col min="1800" max="2048" width="9.140625" style="25"/>
    <col min="2049" max="2049" width="137.28515625" style="25" bestFit="1" customWidth="1"/>
    <col min="2050" max="2055" width="20.140625" style="25" bestFit="1" customWidth="1"/>
    <col min="2056" max="2304" width="9.140625" style="25"/>
    <col min="2305" max="2305" width="137.28515625" style="25" bestFit="1" customWidth="1"/>
    <col min="2306" max="2311" width="20.140625" style="25" bestFit="1" customWidth="1"/>
    <col min="2312" max="2560" width="9.140625" style="25"/>
    <col min="2561" max="2561" width="137.28515625" style="25" bestFit="1" customWidth="1"/>
    <col min="2562" max="2567" width="20.140625" style="25" bestFit="1" customWidth="1"/>
    <col min="2568" max="2816" width="9.140625" style="25"/>
    <col min="2817" max="2817" width="137.28515625" style="25" bestFit="1" customWidth="1"/>
    <col min="2818" max="2823" width="20.140625" style="25" bestFit="1" customWidth="1"/>
    <col min="2824" max="3072" width="9.140625" style="25"/>
    <col min="3073" max="3073" width="137.28515625" style="25" bestFit="1" customWidth="1"/>
    <col min="3074" max="3079" width="20.140625" style="25" bestFit="1" customWidth="1"/>
    <col min="3080" max="3328" width="9.140625" style="25"/>
    <col min="3329" max="3329" width="137.28515625" style="25" bestFit="1" customWidth="1"/>
    <col min="3330" max="3335" width="20.140625" style="25" bestFit="1" customWidth="1"/>
    <col min="3336" max="3584" width="9.140625" style="25"/>
    <col min="3585" max="3585" width="137.28515625" style="25" bestFit="1" customWidth="1"/>
    <col min="3586" max="3591" width="20.140625" style="25" bestFit="1" customWidth="1"/>
    <col min="3592" max="3840" width="9.140625" style="25"/>
    <col min="3841" max="3841" width="137.28515625" style="25" bestFit="1" customWidth="1"/>
    <col min="3842" max="3847" width="20.140625" style="25" bestFit="1" customWidth="1"/>
    <col min="3848" max="4096" width="9.140625" style="25"/>
    <col min="4097" max="4097" width="137.28515625" style="25" bestFit="1" customWidth="1"/>
    <col min="4098" max="4103" width="20.140625" style="25" bestFit="1" customWidth="1"/>
    <col min="4104" max="4352" width="9.140625" style="25"/>
    <col min="4353" max="4353" width="137.28515625" style="25" bestFit="1" customWidth="1"/>
    <col min="4354" max="4359" width="20.140625" style="25" bestFit="1" customWidth="1"/>
    <col min="4360" max="4608" width="9.140625" style="25"/>
    <col min="4609" max="4609" width="137.28515625" style="25" bestFit="1" customWidth="1"/>
    <col min="4610" max="4615" width="20.140625" style="25" bestFit="1" customWidth="1"/>
    <col min="4616" max="4864" width="9.140625" style="25"/>
    <col min="4865" max="4865" width="137.28515625" style="25" bestFit="1" customWidth="1"/>
    <col min="4866" max="4871" width="20.140625" style="25" bestFit="1" customWidth="1"/>
    <col min="4872" max="5120" width="9.140625" style="25"/>
    <col min="5121" max="5121" width="137.28515625" style="25" bestFit="1" customWidth="1"/>
    <col min="5122" max="5127" width="20.140625" style="25" bestFit="1" customWidth="1"/>
    <col min="5128" max="5376" width="9.140625" style="25"/>
    <col min="5377" max="5377" width="137.28515625" style="25" bestFit="1" customWidth="1"/>
    <col min="5378" max="5383" width="20.140625" style="25" bestFit="1" customWidth="1"/>
    <col min="5384" max="5632" width="9.140625" style="25"/>
    <col min="5633" max="5633" width="137.28515625" style="25" bestFit="1" customWidth="1"/>
    <col min="5634" max="5639" width="20.140625" style="25" bestFit="1" customWidth="1"/>
    <col min="5640" max="5888" width="9.140625" style="25"/>
    <col min="5889" max="5889" width="137.28515625" style="25" bestFit="1" customWidth="1"/>
    <col min="5890" max="5895" width="20.140625" style="25" bestFit="1" customWidth="1"/>
    <col min="5896" max="6144" width="9.140625" style="25"/>
    <col min="6145" max="6145" width="137.28515625" style="25" bestFit="1" customWidth="1"/>
    <col min="6146" max="6151" width="20.140625" style="25" bestFit="1" customWidth="1"/>
    <col min="6152" max="6400" width="9.140625" style="25"/>
    <col min="6401" max="6401" width="137.28515625" style="25" bestFit="1" customWidth="1"/>
    <col min="6402" max="6407" width="20.140625" style="25" bestFit="1" customWidth="1"/>
    <col min="6408" max="6656" width="9.140625" style="25"/>
    <col min="6657" max="6657" width="137.28515625" style="25" bestFit="1" customWidth="1"/>
    <col min="6658" max="6663" width="20.140625" style="25" bestFit="1" customWidth="1"/>
    <col min="6664" max="6912" width="9.140625" style="25"/>
    <col min="6913" max="6913" width="137.28515625" style="25" bestFit="1" customWidth="1"/>
    <col min="6914" max="6919" width="20.140625" style="25" bestFit="1" customWidth="1"/>
    <col min="6920" max="7168" width="9.140625" style="25"/>
    <col min="7169" max="7169" width="137.28515625" style="25" bestFit="1" customWidth="1"/>
    <col min="7170" max="7175" width="20.140625" style="25" bestFit="1" customWidth="1"/>
    <col min="7176" max="7424" width="9.140625" style="25"/>
    <col min="7425" max="7425" width="137.28515625" style="25" bestFit="1" customWidth="1"/>
    <col min="7426" max="7431" width="20.140625" style="25" bestFit="1" customWidth="1"/>
    <col min="7432" max="7680" width="9.140625" style="25"/>
    <col min="7681" max="7681" width="137.28515625" style="25" bestFit="1" customWidth="1"/>
    <col min="7682" max="7687" width="20.140625" style="25" bestFit="1" customWidth="1"/>
    <col min="7688" max="7936" width="9.140625" style="25"/>
    <col min="7937" max="7937" width="137.28515625" style="25" bestFit="1" customWidth="1"/>
    <col min="7938" max="7943" width="20.140625" style="25" bestFit="1" customWidth="1"/>
    <col min="7944" max="8192" width="9.140625" style="25"/>
    <col min="8193" max="8193" width="137.28515625" style="25" bestFit="1" customWidth="1"/>
    <col min="8194" max="8199" width="20.140625" style="25" bestFit="1" customWidth="1"/>
    <col min="8200" max="8448" width="9.140625" style="25"/>
    <col min="8449" max="8449" width="137.28515625" style="25" bestFit="1" customWidth="1"/>
    <col min="8450" max="8455" width="20.140625" style="25" bestFit="1" customWidth="1"/>
    <col min="8456" max="8704" width="9.140625" style="25"/>
    <col min="8705" max="8705" width="137.28515625" style="25" bestFit="1" customWidth="1"/>
    <col min="8706" max="8711" width="20.140625" style="25" bestFit="1" customWidth="1"/>
    <col min="8712" max="8960" width="9.140625" style="25"/>
    <col min="8961" max="8961" width="137.28515625" style="25" bestFit="1" customWidth="1"/>
    <col min="8962" max="8967" width="20.140625" style="25" bestFit="1" customWidth="1"/>
    <col min="8968" max="9216" width="9.140625" style="25"/>
    <col min="9217" max="9217" width="137.28515625" style="25" bestFit="1" customWidth="1"/>
    <col min="9218" max="9223" width="20.140625" style="25" bestFit="1" customWidth="1"/>
    <col min="9224" max="9472" width="9.140625" style="25"/>
    <col min="9473" max="9473" width="137.28515625" style="25" bestFit="1" customWidth="1"/>
    <col min="9474" max="9479" width="20.140625" style="25" bestFit="1" customWidth="1"/>
    <col min="9480" max="9728" width="9.140625" style="25"/>
    <col min="9729" max="9729" width="137.28515625" style="25" bestFit="1" customWidth="1"/>
    <col min="9730" max="9735" width="20.140625" style="25" bestFit="1" customWidth="1"/>
    <col min="9736" max="9984" width="9.140625" style="25"/>
    <col min="9985" max="9985" width="137.28515625" style="25" bestFit="1" customWidth="1"/>
    <col min="9986" max="9991" width="20.140625" style="25" bestFit="1" customWidth="1"/>
    <col min="9992" max="10240" width="9.140625" style="25"/>
    <col min="10241" max="10241" width="137.28515625" style="25" bestFit="1" customWidth="1"/>
    <col min="10242" max="10247" width="20.140625" style="25" bestFit="1" customWidth="1"/>
    <col min="10248" max="10496" width="9.140625" style="25"/>
    <col min="10497" max="10497" width="137.28515625" style="25" bestFit="1" customWidth="1"/>
    <col min="10498" max="10503" width="20.140625" style="25" bestFit="1" customWidth="1"/>
    <col min="10504" max="10752" width="9.140625" style="25"/>
    <col min="10753" max="10753" width="137.28515625" style="25" bestFit="1" customWidth="1"/>
    <col min="10754" max="10759" width="20.140625" style="25" bestFit="1" customWidth="1"/>
    <col min="10760" max="11008" width="9.140625" style="25"/>
    <col min="11009" max="11009" width="137.28515625" style="25" bestFit="1" customWidth="1"/>
    <col min="11010" max="11015" width="20.140625" style="25" bestFit="1" customWidth="1"/>
    <col min="11016" max="11264" width="9.140625" style="25"/>
    <col min="11265" max="11265" width="137.28515625" style="25" bestFit="1" customWidth="1"/>
    <col min="11266" max="11271" width="20.140625" style="25" bestFit="1" customWidth="1"/>
    <col min="11272" max="11520" width="9.140625" style="25"/>
    <col min="11521" max="11521" width="137.28515625" style="25" bestFit="1" customWidth="1"/>
    <col min="11522" max="11527" width="20.140625" style="25" bestFit="1" customWidth="1"/>
    <col min="11528" max="11776" width="9.140625" style="25"/>
    <col min="11777" max="11777" width="137.28515625" style="25" bestFit="1" customWidth="1"/>
    <col min="11778" max="11783" width="20.140625" style="25" bestFit="1" customWidth="1"/>
    <col min="11784" max="12032" width="9.140625" style="25"/>
    <col min="12033" max="12033" width="137.28515625" style="25" bestFit="1" customWidth="1"/>
    <col min="12034" max="12039" width="20.140625" style="25" bestFit="1" customWidth="1"/>
    <col min="12040" max="12288" width="9.140625" style="25"/>
    <col min="12289" max="12289" width="137.28515625" style="25" bestFit="1" customWidth="1"/>
    <col min="12290" max="12295" width="20.140625" style="25" bestFit="1" customWidth="1"/>
    <col min="12296" max="12544" width="9.140625" style="25"/>
    <col min="12545" max="12545" width="137.28515625" style="25" bestFit="1" customWidth="1"/>
    <col min="12546" max="12551" width="20.140625" style="25" bestFit="1" customWidth="1"/>
    <col min="12552" max="12800" width="9.140625" style="25"/>
    <col min="12801" max="12801" width="137.28515625" style="25" bestFit="1" customWidth="1"/>
    <col min="12802" max="12807" width="20.140625" style="25" bestFit="1" customWidth="1"/>
    <col min="12808" max="13056" width="9.140625" style="25"/>
    <col min="13057" max="13057" width="137.28515625" style="25" bestFit="1" customWidth="1"/>
    <col min="13058" max="13063" width="20.140625" style="25" bestFit="1" customWidth="1"/>
    <col min="13064" max="13312" width="9.140625" style="25"/>
    <col min="13313" max="13313" width="137.28515625" style="25" bestFit="1" customWidth="1"/>
    <col min="13314" max="13319" width="20.140625" style="25" bestFit="1" customWidth="1"/>
    <col min="13320" max="13568" width="9.140625" style="25"/>
    <col min="13569" max="13569" width="137.28515625" style="25" bestFit="1" customWidth="1"/>
    <col min="13570" max="13575" width="20.140625" style="25" bestFit="1" customWidth="1"/>
    <col min="13576" max="13824" width="9.140625" style="25"/>
    <col min="13825" max="13825" width="137.28515625" style="25" bestFit="1" customWidth="1"/>
    <col min="13826" max="13831" width="20.140625" style="25" bestFit="1" customWidth="1"/>
    <col min="13832" max="14080" width="9.140625" style="25"/>
    <col min="14081" max="14081" width="137.28515625" style="25" bestFit="1" customWidth="1"/>
    <col min="14082" max="14087" width="20.140625" style="25" bestFit="1" customWidth="1"/>
    <col min="14088" max="14336" width="9.140625" style="25"/>
    <col min="14337" max="14337" width="137.28515625" style="25" bestFit="1" customWidth="1"/>
    <col min="14338" max="14343" width="20.140625" style="25" bestFit="1" customWidth="1"/>
    <col min="14344" max="14592" width="9.140625" style="25"/>
    <col min="14593" max="14593" width="137.28515625" style="25" bestFit="1" customWidth="1"/>
    <col min="14594" max="14599" width="20.140625" style="25" bestFit="1" customWidth="1"/>
    <col min="14600" max="14848" width="9.140625" style="25"/>
    <col min="14849" max="14849" width="137.28515625" style="25" bestFit="1" customWidth="1"/>
    <col min="14850" max="14855" width="20.140625" style="25" bestFit="1" customWidth="1"/>
    <col min="14856" max="15104" width="9.140625" style="25"/>
    <col min="15105" max="15105" width="137.28515625" style="25" bestFit="1" customWidth="1"/>
    <col min="15106" max="15111" width="20.140625" style="25" bestFit="1" customWidth="1"/>
    <col min="15112" max="15360" width="9.140625" style="25"/>
    <col min="15361" max="15361" width="137.28515625" style="25" bestFit="1" customWidth="1"/>
    <col min="15362" max="15367" width="20.140625" style="25" bestFit="1" customWidth="1"/>
    <col min="15368" max="15616" width="9.140625" style="25"/>
    <col min="15617" max="15617" width="137.28515625" style="25" bestFit="1" customWidth="1"/>
    <col min="15618" max="15623" width="20.140625" style="25" bestFit="1" customWidth="1"/>
    <col min="15624" max="15872" width="9.140625" style="25"/>
    <col min="15873" max="15873" width="137.28515625" style="25" bestFit="1" customWidth="1"/>
    <col min="15874" max="15879" width="20.140625" style="25" bestFit="1" customWidth="1"/>
    <col min="15880" max="16128" width="9.140625" style="25"/>
    <col min="16129" max="16129" width="137.28515625" style="25" bestFit="1" customWidth="1"/>
    <col min="16130" max="16135" width="20.140625" style="25" bestFit="1" customWidth="1"/>
    <col min="16136" max="16384" width="9.140625" style="25"/>
  </cols>
  <sheetData>
    <row r="1" spans="1:7" ht="76.5" customHeight="1">
      <c r="A1" s="1079" t="s">
        <v>1073</v>
      </c>
      <c r="B1" s="1079"/>
      <c r="C1" s="1079"/>
      <c r="D1" s="1079"/>
      <c r="E1" s="1079"/>
      <c r="F1" s="1079"/>
      <c r="G1" s="1079"/>
    </row>
    <row r="2" spans="1:7" ht="43.5" customHeight="1">
      <c r="A2" s="1079" t="s">
        <v>423</v>
      </c>
      <c r="B2" s="1079"/>
      <c r="C2" s="1079"/>
      <c r="D2" s="1079"/>
      <c r="E2" s="1079"/>
      <c r="F2" s="1079"/>
      <c r="G2" s="1079"/>
    </row>
    <row r="3" spans="1:7" ht="43.5" customHeight="1">
      <c r="A3" s="1080" t="s">
        <v>1248</v>
      </c>
      <c r="B3" s="1080"/>
      <c r="C3" s="1080"/>
      <c r="D3" s="1080"/>
      <c r="E3" s="1080"/>
      <c r="F3" s="1080"/>
      <c r="G3" s="1080"/>
    </row>
    <row r="4" spans="1:7" ht="27" customHeight="1" thickBot="1">
      <c r="A4" s="1079"/>
      <c r="B4" s="1079"/>
      <c r="C4" s="1079"/>
      <c r="D4" s="1079"/>
      <c r="E4" s="1079"/>
      <c r="F4" s="1079"/>
      <c r="G4" s="1079"/>
    </row>
    <row r="5" spans="1:7" s="26" customFormat="1" ht="25.5" customHeight="1" thickTop="1" thickBot="1">
      <c r="A5" s="447" t="s">
        <v>296</v>
      </c>
      <c r="B5" s="74" t="s">
        <v>1147</v>
      </c>
      <c r="C5" s="74" t="s">
        <v>1237</v>
      </c>
      <c r="D5" s="74" t="s">
        <v>1289</v>
      </c>
      <c r="E5" s="74" t="s">
        <v>1528</v>
      </c>
      <c r="F5" s="74" t="s">
        <v>1363</v>
      </c>
      <c r="G5" s="74" t="s">
        <v>1529</v>
      </c>
    </row>
    <row r="6" spans="1:7" ht="15" customHeight="1" thickTop="1" thickBot="1">
      <c r="A6" s="448"/>
      <c r="B6" s="576"/>
      <c r="C6" s="576"/>
      <c r="D6" s="576"/>
      <c r="E6" s="576"/>
      <c r="F6" s="576"/>
      <c r="G6" s="576"/>
    </row>
    <row r="7" spans="1:7" ht="24" customHeight="1" thickTop="1" thickBot="1">
      <c r="A7" s="27" t="s">
        <v>426</v>
      </c>
      <c r="B7" s="693">
        <v>1296857481.8440235</v>
      </c>
      <c r="C7" s="693">
        <v>1339965543.3935862</v>
      </c>
      <c r="D7" s="693">
        <v>1408768295.9446065</v>
      </c>
      <c r="E7" s="693">
        <v>648910476.2740525</v>
      </c>
      <c r="F7" s="693">
        <v>665839926.56705534</v>
      </c>
      <c r="G7" s="693">
        <v>699335997.37463558</v>
      </c>
    </row>
    <row r="8" spans="1:7" s="77" customFormat="1" ht="21" customHeight="1" thickTop="1">
      <c r="A8" s="75" t="s">
        <v>8</v>
      </c>
      <c r="B8" s="694">
        <v>90718063.552478135</v>
      </c>
      <c r="C8" s="694">
        <v>92016719.183673471</v>
      </c>
      <c r="D8" s="694">
        <v>106650510.14139943</v>
      </c>
      <c r="E8" s="694">
        <v>46076640.876093298</v>
      </c>
      <c r="F8" s="694">
        <v>48404120.91982507</v>
      </c>
      <c r="G8" s="694">
        <v>65668920.7696793</v>
      </c>
    </row>
    <row r="9" spans="1:7" s="77" customFormat="1" ht="21" customHeight="1">
      <c r="A9" s="75" t="s">
        <v>17</v>
      </c>
      <c r="B9" s="694">
        <v>139186967.23323616</v>
      </c>
      <c r="C9" s="694">
        <v>124727730.71865889</v>
      </c>
      <c r="D9" s="694">
        <v>117181577.19241981</v>
      </c>
      <c r="E9" s="694">
        <v>35658552.084548108</v>
      </c>
      <c r="F9" s="694">
        <v>32856045.481049564</v>
      </c>
      <c r="G9" s="694">
        <v>28930883.682215743</v>
      </c>
    </row>
    <row r="10" spans="1:7" s="77" customFormat="1" ht="21" customHeight="1">
      <c r="A10" s="75" t="s">
        <v>26</v>
      </c>
      <c r="B10" s="694">
        <v>1023013089.2784256</v>
      </c>
      <c r="C10" s="694">
        <v>1078152230.6078718</v>
      </c>
      <c r="D10" s="694">
        <v>1133568406.6836736</v>
      </c>
      <c r="E10" s="694">
        <v>530566466.02040815</v>
      </c>
      <c r="F10" s="694">
        <v>543044024.66326535</v>
      </c>
      <c r="G10" s="694">
        <v>558587156.97376096</v>
      </c>
    </row>
    <row r="11" spans="1:7" s="77" customFormat="1" ht="21" customHeight="1">
      <c r="A11" s="449" t="s">
        <v>427</v>
      </c>
      <c r="B11" s="694">
        <v>1030145869.861516</v>
      </c>
      <c r="C11" s="694">
        <v>1084244500.0262392</v>
      </c>
      <c r="D11" s="694">
        <v>1132323132.0262392</v>
      </c>
      <c r="E11" s="694">
        <v>526461647.13848394</v>
      </c>
      <c r="F11" s="694">
        <v>541503518.80612254</v>
      </c>
      <c r="G11" s="694">
        <v>554818115.13994169</v>
      </c>
    </row>
    <row r="12" spans="1:7" s="77" customFormat="1" ht="21" customHeight="1">
      <c r="A12" s="449" t="s">
        <v>428</v>
      </c>
      <c r="B12" s="694">
        <v>1018325779.1851312</v>
      </c>
      <c r="C12" s="694">
        <v>1069463693.5495627</v>
      </c>
      <c r="D12" s="694">
        <v>1109254202.1851311</v>
      </c>
      <c r="E12" s="694">
        <v>516168108.89212829</v>
      </c>
      <c r="F12" s="694">
        <v>526966313.69387758</v>
      </c>
      <c r="G12" s="694">
        <v>538766449.29883385</v>
      </c>
    </row>
    <row r="13" spans="1:7" s="77" customFormat="1" ht="21" customHeight="1">
      <c r="A13" s="449" t="s">
        <v>429</v>
      </c>
      <c r="B13" s="694">
        <v>11820090.67638484</v>
      </c>
      <c r="C13" s="694">
        <v>14780806.476676386</v>
      </c>
      <c r="D13" s="694">
        <v>23068929.841107871</v>
      </c>
      <c r="E13" s="694">
        <v>10293538.246355686</v>
      </c>
      <c r="F13" s="694">
        <v>14537205.112244897</v>
      </c>
      <c r="G13" s="694">
        <v>16051665.841107871</v>
      </c>
    </row>
    <row r="14" spans="1:7" s="77" customFormat="1" ht="21" customHeight="1">
      <c r="A14" s="449" t="s">
        <v>430</v>
      </c>
      <c r="B14" s="694">
        <v>5270164.7842565598</v>
      </c>
      <c r="C14" s="694">
        <v>6291714.4271137025</v>
      </c>
      <c r="D14" s="694">
        <v>8996326.4183673467</v>
      </c>
      <c r="E14" s="694">
        <v>6180872.7303206995</v>
      </c>
      <c r="F14" s="694">
        <v>2827291.6224489799</v>
      </c>
      <c r="G14" s="694">
        <v>5352940.4285714291</v>
      </c>
    </row>
    <row r="15" spans="1:7" s="77" customFormat="1" ht="21" customHeight="1">
      <c r="A15" s="449" t="s">
        <v>431</v>
      </c>
      <c r="B15" s="694">
        <v>4998094.7653061226</v>
      </c>
      <c r="C15" s="694">
        <v>5267016.6603498543</v>
      </c>
      <c r="D15" s="694">
        <v>6211814.9169096211</v>
      </c>
      <c r="E15" s="694">
        <v>4031215.4169096211</v>
      </c>
      <c r="F15" s="694">
        <v>2697950.639941691</v>
      </c>
      <c r="G15" s="694">
        <v>4354789.1822157437</v>
      </c>
    </row>
    <row r="16" spans="1:7" s="77" customFormat="1" ht="21" customHeight="1">
      <c r="A16" s="449" t="s">
        <v>432</v>
      </c>
      <c r="B16" s="694">
        <v>272070.01895043731</v>
      </c>
      <c r="C16" s="694">
        <v>1024697.7667638484</v>
      </c>
      <c r="D16" s="694">
        <v>2784511.5014577257</v>
      </c>
      <c r="E16" s="694">
        <v>2149657.3134110789</v>
      </c>
      <c r="F16" s="694">
        <v>129340.98250728863</v>
      </c>
      <c r="G16" s="694">
        <v>998151.24635568506</v>
      </c>
    </row>
    <row r="17" spans="1:7" s="77" customFormat="1" ht="21" customHeight="1">
      <c r="A17" s="449" t="s">
        <v>433</v>
      </c>
      <c r="B17" s="694">
        <v>8685765.0597667638</v>
      </c>
      <c r="C17" s="694">
        <v>13393198.612244898</v>
      </c>
      <c r="D17" s="694">
        <v>18806221.138483968</v>
      </c>
      <c r="E17" s="694">
        <v>13069789.733236151</v>
      </c>
      <c r="F17" s="694">
        <v>12438685.811953353</v>
      </c>
      <c r="G17" s="694">
        <v>14259644.418367347</v>
      </c>
    </row>
    <row r="18" spans="1:7" s="77" customFormat="1" ht="21" customHeight="1">
      <c r="A18" s="449" t="s">
        <v>434</v>
      </c>
      <c r="B18" s="694">
        <v>8345712.7230320703</v>
      </c>
      <c r="C18" s="694">
        <v>12474839.355685132</v>
      </c>
      <c r="D18" s="694">
        <v>17527829.495626822</v>
      </c>
      <c r="E18" s="694">
        <v>11737038.657434402</v>
      </c>
      <c r="F18" s="694">
        <v>9888790.1836734693</v>
      </c>
      <c r="G18" s="694">
        <v>11751134.628279883</v>
      </c>
    </row>
    <row r="19" spans="1:7" s="77" customFormat="1" ht="21" customHeight="1">
      <c r="A19" s="449" t="s">
        <v>435</v>
      </c>
      <c r="B19" s="694">
        <v>340052.33673469385</v>
      </c>
      <c r="C19" s="694">
        <v>918359.25655976671</v>
      </c>
      <c r="D19" s="694">
        <v>1278391.642857143</v>
      </c>
      <c r="E19" s="694">
        <v>1332751.0758017495</v>
      </c>
      <c r="F19" s="694">
        <v>2549895.6282798834</v>
      </c>
      <c r="G19" s="694">
        <v>2508509.7900874638</v>
      </c>
    </row>
    <row r="20" spans="1:7" s="77" customFormat="1" ht="21" customHeight="1">
      <c r="A20" s="449" t="s">
        <v>39</v>
      </c>
      <c r="B20" s="694">
        <v>12945834.626822159</v>
      </c>
      <c r="C20" s="694">
        <v>12747768.033527697</v>
      </c>
      <c r="D20" s="694">
        <v>13253482.666180758</v>
      </c>
      <c r="E20" s="694">
        <v>7721200.4650145769</v>
      </c>
      <c r="F20" s="694">
        <v>7888789.8411078723</v>
      </c>
      <c r="G20" s="694">
        <v>7699726.1778425649</v>
      </c>
    </row>
    <row r="21" spans="1:7" s="77" customFormat="1" ht="21" customHeight="1">
      <c r="A21" s="449" t="s">
        <v>436</v>
      </c>
      <c r="B21" s="694">
        <v>-34034545.053935856</v>
      </c>
      <c r="C21" s="694">
        <v>-38524950.491253644</v>
      </c>
      <c r="D21" s="694">
        <v>-39810755.565597668</v>
      </c>
      <c r="E21" s="694">
        <v>-22867044.046647228</v>
      </c>
      <c r="F21" s="694">
        <v>-21614261.418367349</v>
      </c>
      <c r="G21" s="694">
        <v>-23543269.190962099</v>
      </c>
    </row>
    <row r="22" spans="1:7" s="77" customFormat="1" ht="21" customHeight="1">
      <c r="A22" s="75" t="s">
        <v>57</v>
      </c>
      <c r="B22" s="694">
        <v>7934827.988338192</v>
      </c>
      <c r="C22" s="694">
        <v>7867681.3717201166</v>
      </c>
      <c r="D22" s="694">
        <v>7781296.1822157437</v>
      </c>
      <c r="E22" s="694">
        <v>5430485.7973760935</v>
      </c>
      <c r="F22" s="694">
        <v>6061618.5174927115</v>
      </c>
      <c r="G22" s="694">
        <v>6412793.539358601</v>
      </c>
    </row>
    <row r="23" spans="1:7" s="77" customFormat="1" ht="21" customHeight="1">
      <c r="A23" s="75" t="s">
        <v>63</v>
      </c>
      <c r="B23" s="694">
        <v>135700.88775510204</v>
      </c>
      <c r="C23" s="694">
        <v>99089.92274052478</v>
      </c>
      <c r="D23" s="694">
        <v>414426.42128279881</v>
      </c>
      <c r="E23" s="694">
        <v>793938.62827988341</v>
      </c>
      <c r="F23" s="694">
        <v>1211388.5116618075</v>
      </c>
      <c r="G23" s="694">
        <v>1369618.887755102</v>
      </c>
    </row>
    <row r="24" spans="1:7" s="77" customFormat="1" ht="21" customHeight="1">
      <c r="A24" s="75" t="s">
        <v>437</v>
      </c>
      <c r="B24" s="694">
        <v>1031103.0495626822</v>
      </c>
      <c r="C24" s="694">
        <v>1848922.61516035</v>
      </c>
      <c r="D24" s="694">
        <v>5629713.819241982</v>
      </c>
      <c r="E24" s="694">
        <v>8522204.0597667638</v>
      </c>
      <c r="F24" s="694">
        <v>8506343.7376093287</v>
      </c>
      <c r="G24" s="694">
        <v>8787744.7303206995</v>
      </c>
    </row>
    <row r="25" spans="1:7" s="77" customFormat="1" ht="21" customHeight="1">
      <c r="A25" s="75" t="s">
        <v>74</v>
      </c>
      <c r="B25" s="694">
        <v>28948048.41690962</v>
      </c>
      <c r="C25" s="694">
        <v>29749413.669096213</v>
      </c>
      <c r="D25" s="694">
        <v>32521538.873177841</v>
      </c>
      <c r="E25" s="694">
        <v>19609184.844023325</v>
      </c>
      <c r="F25" s="694">
        <v>23239012.501457725</v>
      </c>
      <c r="G25" s="694">
        <v>24193019.724489797</v>
      </c>
    </row>
    <row r="26" spans="1:7" s="77" customFormat="1" ht="21" customHeight="1">
      <c r="A26" s="75" t="s">
        <v>438</v>
      </c>
      <c r="B26" s="694">
        <v>5889681.4373177839</v>
      </c>
      <c r="C26" s="694">
        <v>5503755.3046647236</v>
      </c>
      <c r="D26" s="694">
        <v>5020826.6311953347</v>
      </c>
      <c r="E26" s="694">
        <v>2253003.9635568513</v>
      </c>
      <c r="F26" s="694">
        <v>2517372.2346938779</v>
      </c>
      <c r="G26" s="694">
        <v>5385859.0670553939</v>
      </c>
    </row>
    <row r="27" spans="1:7" s="78" customFormat="1" ht="43.5" customHeight="1" thickBot="1">
      <c r="A27" s="450" t="s">
        <v>1356</v>
      </c>
      <c r="B27" s="695">
        <v>0</v>
      </c>
      <c r="C27" s="695">
        <v>0</v>
      </c>
      <c r="D27" s="695">
        <v>0</v>
      </c>
      <c r="E27" s="695">
        <v>0</v>
      </c>
      <c r="F27" s="695">
        <v>0</v>
      </c>
      <c r="G27" s="695">
        <v>0</v>
      </c>
    </row>
    <row r="28" spans="1:7" ht="24" customHeight="1" thickTop="1" thickBot="1">
      <c r="A28" s="27" t="s">
        <v>439</v>
      </c>
      <c r="B28" s="693">
        <v>1172002783.1180758</v>
      </c>
      <c r="C28" s="693">
        <v>1209195145.8542275</v>
      </c>
      <c r="D28" s="693">
        <v>1266108044.3571429</v>
      </c>
      <c r="E28" s="693">
        <v>604484231.97667634</v>
      </c>
      <c r="F28" s="693">
        <v>617511423.21137023</v>
      </c>
      <c r="G28" s="693">
        <v>650837843.44460642</v>
      </c>
    </row>
    <row r="29" spans="1:7" s="77" customFormat="1" ht="21" customHeight="1" thickTop="1">
      <c r="A29" s="75" t="s">
        <v>440</v>
      </c>
      <c r="B29" s="694">
        <v>961895371.12244892</v>
      </c>
      <c r="C29" s="694">
        <v>1016999948.9402331</v>
      </c>
      <c r="D29" s="694">
        <v>1079678387.8309038</v>
      </c>
      <c r="E29" s="694">
        <v>525874943.53935856</v>
      </c>
      <c r="F29" s="694">
        <v>539327915.99562681</v>
      </c>
      <c r="G29" s="694">
        <v>568426944.909621</v>
      </c>
    </row>
    <row r="30" spans="1:7" s="77" customFormat="1" ht="21" customHeight="1">
      <c r="A30" s="449" t="s">
        <v>441</v>
      </c>
      <c r="B30" s="694">
        <v>13255402.909620991</v>
      </c>
      <c r="C30" s="694">
        <v>27517099.704081632</v>
      </c>
      <c r="D30" s="694">
        <v>25831507.107871719</v>
      </c>
      <c r="E30" s="694">
        <v>9702400.3483965024</v>
      </c>
      <c r="F30" s="694">
        <v>10418128.651603498</v>
      </c>
      <c r="G30" s="694">
        <v>11044684.332361516</v>
      </c>
    </row>
    <row r="31" spans="1:7" s="77" customFormat="1" ht="21" customHeight="1">
      <c r="A31" s="449" t="s">
        <v>442</v>
      </c>
      <c r="B31" s="694">
        <v>218509746.05247813</v>
      </c>
      <c r="C31" s="694">
        <v>192816679.97813413</v>
      </c>
      <c r="D31" s="694">
        <v>187782432.37609327</v>
      </c>
      <c r="E31" s="694">
        <v>75428818.951895043</v>
      </c>
      <c r="F31" s="694">
        <v>79382521.714285716</v>
      </c>
      <c r="G31" s="694">
        <v>91138444.736151606</v>
      </c>
    </row>
    <row r="32" spans="1:7" s="77" customFormat="1" ht="21" customHeight="1">
      <c r="A32" s="449" t="s">
        <v>443</v>
      </c>
      <c r="B32" s="694">
        <v>51749090.132653065</v>
      </c>
      <c r="C32" s="694">
        <v>17500843.879008748</v>
      </c>
      <c r="D32" s="694">
        <v>2401652.8688046648</v>
      </c>
      <c r="E32" s="694">
        <v>882087.01895043731</v>
      </c>
      <c r="F32" s="694">
        <v>767285.91690962098</v>
      </c>
      <c r="G32" s="694">
        <v>3523988.685131195</v>
      </c>
    </row>
    <row r="33" spans="1:7" s="77" customFormat="1" ht="21" customHeight="1">
      <c r="A33" s="449" t="s">
        <v>444</v>
      </c>
      <c r="B33" s="694">
        <v>9243229.7172011659</v>
      </c>
      <c r="C33" s="694">
        <v>10547393.88483965</v>
      </c>
      <c r="D33" s="694">
        <v>11850629.63994169</v>
      </c>
      <c r="E33" s="694">
        <v>5240091.3906705538</v>
      </c>
      <c r="F33" s="694">
        <v>6269383.7536443146</v>
      </c>
      <c r="G33" s="694">
        <v>7555325.3615160342</v>
      </c>
    </row>
    <row r="34" spans="1:7" s="77" customFormat="1" ht="21" customHeight="1">
      <c r="A34" s="449" t="s">
        <v>445</v>
      </c>
      <c r="B34" s="694">
        <v>633146354.87172008</v>
      </c>
      <c r="C34" s="694">
        <v>722966642.56413996</v>
      </c>
      <c r="D34" s="694">
        <v>795937885.16618073</v>
      </c>
      <c r="E34" s="694">
        <v>398624678.17784262</v>
      </c>
      <c r="F34" s="694">
        <v>404099136.48396504</v>
      </c>
      <c r="G34" s="694">
        <v>412819613.89941692</v>
      </c>
    </row>
    <row r="35" spans="1:7" s="77" customFormat="1" ht="21" customHeight="1">
      <c r="A35" s="449" t="s">
        <v>446</v>
      </c>
      <c r="B35" s="694">
        <v>35991547.43877551</v>
      </c>
      <c r="C35" s="694">
        <v>45651288.930029154</v>
      </c>
      <c r="D35" s="694">
        <v>55874280.672011666</v>
      </c>
      <c r="E35" s="694">
        <v>35996867.651603498</v>
      </c>
      <c r="F35" s="694">
        <v>38391459.475218661</v>
      </c>
      <c r="G35" s="694">
        <v>42344887.895043731</v>
      </c>
    </row>
    <row r="36" spans="1:7" s="77" customFormat="1" ht="21" customHeight="1">
      <c r="A36" s="75" t="s">
        <v>447</v>
      </c>
      <c r="B36" s="694">
        <v>116723.69387755102</v>
      </c>
      <c r="C36" s="694">
        <v>108806.00728862973</v>
      </c>
      <c r="D36" s="694">
        <v>82969.750728862971</v>
      </c>
      <c r="E36" s="694">
        <v>0</v>
      </c>
      <c r="F36" s="694">
        <v>7721.6399416909617</v>
      </c>
      <c r="G36" s="694">
        <v>6718.6938775510198</v>
      </c>
    </row>
    <row r="37" spans="1:7" s="77" customFormat="1" ht="21" customHeight="1">
      <c r="A37" s="75" t="s">
        <v>448</v>
      </c>
      <c r="B37" s="694">
        <v>107181379.85860059</v>
      </c>
      <c r="C37" s="694">
        <v>118244599.94169097</v>
      </c>
      <c r="D37" s="694">
        <v>115213025.42419824</v>
      </c>
      <c r="E37" s="694">
        <v>39061912.084548108</v>
      </c>
      <c r="F37" s="694">
        <v>35755228.590379007</v>
      </c>
      <c r="G37" s="694">
        <v>40870992.017492712</v>
      </c>
    </row>
    <row r="38" spans="1:7" s="77" customFormat="1" ht="21" customHeight="1">
      <c r="A38" s="75" t="s">
        <v>449</v>
      </c>
      <c r="B38" s="694">
        <v>25447905.635568511</v>
      </c>
      <c r="C38" s="694">
        <v>20125209.137026239</v>
      </c>
      <c r="D38" s="694">
        <v>25060347.497084551</v>
      </c>
      <c r="E38" s="694">
        <v>12024744.502915453</v>
      </c>
      <c r="F38" s="694">
        <v>15297609.37026239</v>
      </c>
      <c r="G38" s="694">
        <v>12211769.262390671</v>
      </c>
    </row>
    <row r="39" spans="1:7" s="77" customFormat="1" ht="21" customHeight="1">
      <c r="A39" s="75" t="s">
        <v>127</v>
      </c>
      <c r="B39" s="694">
        <v>11447163.495626822</v>
      </c>
      <c r="C39" s="694">
        <v>11586110.976676384</v>
      </c>
      <c r="D39" s="694">
        <v>12007793.080174927</v>
      </c>
      <c r="E39" s="694">
        <v>6888264.7900874633</v>
      </c>
      <c r="F39" s="694">
        <v>7172630.5874635568</v>
      </c>
      <c r="G39" s="694">
        <v>7497795.6865889207</v>
      </c>
    </row>
    <row r="40" spans="1:7" s="77" customFormat="1" ht="21" customHeight="1">
      <c r="A40" s="75" t="s">
        <v>133</v>
      </c>
      <c r="B40" s="694">
        <v>37877969.428571425</v>
      </c>
      <c r="C40" s="694">
        <v>27287586.109329447</v>
      </c>
      <c r="D40" s="694">
        <v>16188622.209912537</v>
      </c>
      <c r="E40" s="694">
        <v>3001733.3294460643</v>
      </c>
      <c r="F40" s="694">
        <v>3068033.3206997081</v>
      </c>
      <c r="G40" s="694">
        <v>2002600</v>
      </c>
    </row>
    <row r="41" spans="1:7" s="77" customFormat="1" ht="21" customHeight="1">
      <c r="A41" s="75" t="s">
        <v>450</v>
      </c>
      <c r="B41" s="694">
        <v>11510650.762390671</v>
      </c>
      <c r="C41" s="694">
        <v>11366356.994169097</v>
      </c>
      <c r="D41" s="694">
        <v>15412056.900874635</v>
      </c>
      <c r="E41" s="694">
        <v>17632633.7303207</v>
      </c>
      <c r="F41" s="694">
        <v>16882283.706997085</v>
      </c>
      <c r="G41" s="694">
        <v>19821022.874635566</v>
      </c>
    </row>
    <row r="42" spans="1:7" s="78" customFormat="1" ht="43.5" customHeight="1" thickBot="1">
      <c r="A42" s="450" t="s">
        <v>109</v>
      </c>
      <c r="B42" s="695">
        <v>16525619.120991254</v>
      </c>
      <c r="C42" s="695">
        <v>3476527.7478134115</v>
      </c>
      <c r="D42" s="695">
        <v>2464841.663265306</v>
      </c>
      <c r="E42" s="695">
        <v>0</v>
      </c>
      <c r="F42" s="695">
        <v>0</v>
      </c>
      <c r="G42" s="695">
        <v>0</v>
      </c>
    </row>
    <row r="43" spans="1:7" ht="24" customHeight="1" thickTop="1" thickBot="1">
      <c r="A43" s="27" t="s">
        <v>451</v>
      </c>
      <c r="B43" s="693">
        <v>124854698.70408164</v>
      </c>
      <c r="C43" s="693">
        <v>130770397.52769679</v>
      </c>
      <c r="D43" s="693">
        <v>142660251.58892128</v>
      </c>
      <c r="E43" s="693">
        <v>44426244.297376096</v>
      </c>
      <c r="F43" s="693">
        <v>48328503.35568513</v>
      </c>
      <c r="G43" s="693">
        <v>48498153.930029154</v>
      </c>
    </row>
    <row r="44" spans="1:7" s="77" customFormat="1" ht="21" customHeight="1" thickTop="1">
      <c r="A44" s="75" t="s">
        <v>148</v>
      </c>
      <c r="B44" s="694">
        <v>92318795.918367341</v>
      </c>
      <c r="C44" s="694">
        <v>102637571.42857143</v>
      </c>
      <c r="D44" s="694">
        <v>108496909.62099126</v>
      </c>
      <c r="E44" s="694">
        <v>37309237.609329447</v>
      </c>
      <c r="F44" s="694">
        <v>38299762.390670553</v>
      </c>
      <c r="G44" s="694">
        <v>39410943.148688048</v>
      </c>
    </row>
    <row r="45" spans="1:7" s="77" customFormat="1" ht="21" customHeight="1">
      <c r="A45" s="75" t="s">
        <v>152</v>
      </c>
      <c r="B45" s="694">
        <v>1446958.5335276967</v>
      </c>
      <c r="C45" s="694">
        <v>673479.75218658883</v>
      </c>
      <c r="D45" s="694">
        <v>673466.72157434397</v>
      </c>
      <c r="E45" s="694">
        <v>687889.11078717199</v>
      </c>
      <c r="F45" s="694">
        <v>1377256.4577259477</v>
      </c>
      <c r="G45" s="694">
        <v>1959043.0758017492</v>
      </c>
    </row>
    <row r="46" spans="1:7" s="77" customFormat="1" ht="21" customHeight="1">
      <c r="A46" s="75" t="s">
        <v>156</v>
      </c>
      <c r="B46" s="694">
        <v>-2.9154518950437317E-3</v>
      </c>
      <c r="C46" s="694">
        <v>0</v>
      </c>
      <c r="D46" s="694">
        <v>0</v>
      </c>
      <c r="E46" s="694">
        <v>0</v>
      </c>
      <c r="F46" s="694">
        <v>0</v>
      </c>
      <c r="G46" s="694">
        <v>0</v>
      </c>
    </row>
    <row r="47" spans="1:7" s="77" customFormat="1" ht="21" customHeight="1">
      <c r="A47" s="75" t="s">
        <v>452</v>
      </c>
      <c r="B47" s="694">
        <v>13547889.416909622</v>
      </c>
      <c r="C47" s="694">
        <v>15301994.897959184</v>
      </c>
      <c r="D47" s="694">
        <v>16517730.013119534</v>
      </c>
      <c r="E47" s="694">
        <v>5339207.9256559759</v>
      </c>
      <c r="F47" s="694">
        <v>5339207.9256559759</v>
      </c>
      <c r="G47" s="694">
        <v>5759420.7317784252</v>
      </c>
    </row>
    <row r="48" spans="1:7" s="77" customFormat="1" ht="21" customHeight="1">
      <c r="A48" s="75" t="s">
        <v>164</v>
      </c>
      <c r="B48" s="694">
        <v>17541054.838192418</v>
      </c>
      <c r="C48" s="694">
        <v>12157351.448979592</v>
      </c>
      <c r="D48" s="694">
        <v>16972145.233236153</v>
      </c>
      <c r="E48" s="694">
        <v>1089909.6516034985</v>
      </c>
      <c r="F48" s="694">
        <v>3312276.5816326533</v>
      </c>
      <c r="G48" s="694">
        <v>1368746.9737609329</v>
      </c>
    </row>
    <row r="49" spans="1:7" s="77" customFormat="1" ht="21" customHeight="1">
      <c r="A49" s="449" t="s">
        <v>453</v>
      </c>
      <c r="B49" s="694">
        <v>0</v>
      </c>
      <c r="C49" s="694">
        <v>0</v>
      </c>
      <c r="D49" s="694">
        <v>0</v>
      </c>
      <c r="E49" s="694">
        <v>1080291.7361516035</v>
      </c>
      <c r="F49" s="694">
        <v>89766.956268221562</v>
      </c>
      <c r="G49" s="694">
        <v>11052.774052478135</v>
      </c>
    </row>
    <row r="50" spans="1:7" s="78" customFormat="1" ht="40.5" customHeight="1" thickBot="1">
      <c r="A50" s="451" t="s">
        <v>454</v>
      </c>
      <c r="B50" s="695">
        <v>17541054.838192418</v>
      </c>
      <c r="C50" s="695">
        <v>12157351.448979592</v>
      </c>
      <c r="D50" s="695">
        <v>16972145.233236153</v>
      </c>
      <c r="E50" s="695">
        <v>9617.9154518950436</v>
      </c>
      <c r="F50" s="695">
        <v>3222509.6253644316</v>
      </c>
      <c r="G50" s="695">
        <v>1357694.199708455</v>
      </c>
    </row>
    <row r="51" spans="1:7" ht="24" customHeight="1" thickTop="1" thickBot="1">
      <c r="A51" s="27" t="s">
        <v>455</v>
      </c>
      <c r="B51" s="693">
        <v>1296857481.8221574</v>
      </c>
      <c r="C51" s="693">
        <v>1339965543.3819242</v>
      </c>
      <c r="D51" s="693">
        <v>1408768295.9460642</v>
      </c>
      <c r="E51" s="693">
        <v>648910476.2740525</v>
      </c>
      <c r="F51" s="693">
        <v>665839926.56705534</v>
      </c>
      <c r="G51" s="693">
        <v>699335997.37463558</v>
      </c>
    </row>
    <row r="52" spans="1:7" s="77" customFormat="1" ht="24" customHeight="1" thickTop="1">
      <c r="A52" s="75" t="s">
        <v>456</v>
      </c>
      <c r="B52" s="694">
        <v>12372139.151603498</v>
      </c>
      <c r="C52" s="694">
        <v>11727051.991253644</v>
      </c>
      <c r="D52" s="694">
        <v>12424744.763848396</v>
      </c>
      <c r="E52" s="694">
        <v>11371687.279883381</v>
      </c>
      <c r="F52" s="694">
        <v>13875010.301749272</v>
      </c>
      <c r="G52" s="694">
        <v>13138381.14431487</v>
      </c>
    </row>
    <row r="53" spans="1:7" s="78" customFormat="1" ht="21" customHeight="1">
      <c r="A53" s="451" t="s">
        <v>457</v>
      </c>
      <c r="B53" s="695">
        <v>0</v>
      </c>
      <c r="C53" s="695">
        <v>0</v>
      </c>
      <c r="D53" s="695">
        <v>0</v>
      </c>
      <c r="E53" s="695">
        <v>0</v>
      </c>
      <c r="F53" s="695">
        <v>0</v>
      </c>
      <c r="G53" s="695">
        <v>0</v>
      </c>
    </row>
    <row r="54" spans="1:7" s="78" customFormat="1" ht="21" customHeight="1">
      <c r="A54" s="451" t="s">
        <v>458</v>
      </c>
      <c r="B54" s="695">
        <v>12327200.379008746</v>
      </c>
      <c r="C54" s="695">
        <v>11582346.845481049</v>
      </c>
      <c r="D54" s="695">
        <v>11733929.246355684</v>
      </c>
      <c r="E54" s="695">
        <v>10353270.508746356</v>
      </c>
      <c r="F54" s="695">
        <v>12620061.201166181</v>
      </c>
      <c r="G54" s="695">
        <v>11020647.346938776</v>
      </c>
    </row>
    <row r="55" spans="1:7" s="78" customFormat="1" ht="21" customHeight="1">
      <c r="A55" s="451" t="s">
        <v>459</v>
      </c>
      <c r="B55" s="695">
        <v>0</v>
      </c>
      <c r="C55" s="695">
        <v>0</v>
      </c>
      <c r="D55" s="695">
        <v>0</v>
      </c>
      <c r="E55" s="695">
        <v>0</v>
      </c>
      <c r="F55" s="695">
        <v>0</v>
      </c>
      <c r="G55" s="695">
        <v>0</v>
      </c>
    </row>
    <row r="56" spans="1:7" s="78" customFormat="1" ht="21" customHeight="1">
      <c r="A56" s="451" t="s">
        <v>460</v>
      </c>
      <c r="B56" s="695">
        <v>44938.772594752183</v>
      </c>
      <c r="C56" s="695">
        <v>144705.14577259475</v>
      </c>
      <c r="D56" s="695">
        <v>690815.51749271143</v>
      </c>
      <c r="E56" s="695">
        <v>1018416.7711370263</v>
      </c>
      <c r="F56" s="695">
        <v>1254949.1005830904</v>
      </c>
      <c r="G56" s="695">
        <v>2117733.7973760935</v>
      </c>
    </row>
    <row r="57" spans="1:7" s="78" customFormat="1" ht="21" customHeight="1">
      <c r="A57" s="451" t="s">
        <v>461</v>
      </c>
      <c r="B57" s="695">
        <v>0</v>
      </c>
      <c r="C57" s="695">
        <v>0</v>
      </c>
      <c r="D57" s="695">
        <v>0</v>
      </c>
      <c r="E57" s="695">
        <v>0</v>
      </c>
      <c r="F57" s="695">
        <v>0</v>
      </c>
      <c r="G57" s="695">
        <v>0</v>
      </c>
    </row>
    <row r="58" spans="1:7" s="78" customFormat="1" ht="61.5" customHeight="1" thickBot="1">
      <c r="A58" s="450" t="s">
        <v>462</v>
      </c>
      <c r="B58" s="695">
        <v>1921969744.1311953</v>
      </c>
      <c r="C58" s="695">
        <v>2152602023.6836734</v>
      </c>
      <c r="D58" s="695">
        <v>2380685701.4518948</v>
      </c>
      <c r="E58" s="695">
        <v>1075074147.7099125</v>
      </c>
      <c r="F58" s="695">
        <v>1114256363.8629739</v>
      </c>
      <c r="G58" s="695">
        <v>1111821319.8032072</v>
      </c>
    </row>
    <row r="59" spans="1:7" ht="31.5" customHeight="1" thickTop="1" thickBot="1">
      <c r="A59" s="452" t="s">
        <v>463</v>
      </c>
      <c r="B59" s="693"/>
      <c r="C59" s="693"/>
      <c r="D59" s="693"/>
      <c r="E59" s="693"/>
      <c r="F59" s="693"/>
      <c r="G59" s="693"/>
    </row>
    <row r="60" spans="1:7" ht="30" customHeight="1" thickTop="1">
      <c r="A60" s="29" t="s">
        <v>464</v>
      </c>
      <c r="B60" s="696">
        <v>146711430.18367347</v>
      </c>
      <c r="C60" s="696">
        <v>143868765.67784256</v>
      </c>
      <c r="D60" s="696">
        <v>147806555.17930028</v>
      </c>
      <c r="E60" s="696">
        <v>45573274.626822159</v>
      </c>
      <c r="F60" s="696">
        <v>79557658.483965024</v>
      </c>
      <c r="G60" s="696">
        <v>46507146.502915449</v>
      </c>
    </row>
    <row r="61" spans="1:7" ht="21" customHeight="1">
      <c r="A61" s="31" t="s">
        <v>465</v>
      </c>
      <c r="B61" s="696">
        <v>-30423937.212827988</v>
      </c>
      <c r="C61" s="696">
        <v>-35552901.214285716</v>
      </c>
      <c r="D61" s="696">
        <v>-34716952.68950437</v>
      </c>
      <c r="E61" s="696">
        <v>-10935328.438775511</v>
      </c>
      <c r="F61" s="696">
        <v>-19085267.79154519</v>
      </c>
      <c r="G61" s="696">
        <v>-12142200.109329445</v>
      </c>
    </row>
    <row r="62" spans="1:7" ht="21.75" customHeight="1">
      <c r="A62" s="453" t="s">
        <v>466</v>
      </c>
      <c r="B62" s="696">
        <v>116287492.97084548</v>
      </c>
      <c r="C62" s="696">
        <v>108315864.46355686</v>
      </c>
      <c r="D62" s="696">
        <v>113089602.48979592</v>
      </c>
      <c r="E62" s="696">
        <v>34637946.188046649</v>
      </c>
      <c r="F62" s="696">
        <v>60472390.69241982</v>
      </c>
      <c r="G62" s="696">
        <v>34364946.393586002</v>
      </c>
    </row>
    <row r="63" spans="1:7">
      <c r="A63" s="29" t="s">
        <v>467</v>
      </c>
      <c r="B63" s="696">
        <v>9348841.7944606412</v>
      </c>
      <c r="C63" s="696">
        <v>10520202.260932945</v>
      </c>
      <c r="D63" s="696">
        <v>10478629.739067055</v>
      </c>
      <c r="E63" s="696">
        <v>3922581.1268221578</v>
      </c>
      <c r="F63" s="696">
        <v>6781302.5218658885</v>
      </c>
      <c r="G63" s="696">
        <v>5598443.4169096211</v>
      </c>
    </row>
    <row r="64" spans="1:7">
      <c r="A64" s="31" t="s">
        <v>468</v>
      </c>
      <c r="B64" s="696">
        <v>-4337539.1734693879</v>
      </c>
      <c r="C64" s="696">
        <v>-5575518.6311953356</v>
      </c>
      <c r="D64" s="696">
        <v>-6677699.4067055397</v>
      </c>
      <c r="E64" s="696">
        <v>-2600529.9227405246</v>
      </c>
      <c r="F64" s="696">
        <v>-4640869.4825072885</v>
      </c>
      <c r="G64" s="696">
        <v>-3413315.0481049563</v>
      </c>
    </row>
    <row r="65" spans="1:7">
      <c r="A65" s="30" t="s">
        <v>469</v>
      </c>
      <c r="B65" s="696">
        <v>121298795.59183674</v>
      </c>
      <c r="C65" s="696">
        <v>113260548.09329446</v>
      </c>
      <c r="D65" s="696">
        <v>116890532.82215743</v>
      </c>
      <c r="E65" s="696">
        <v>35959997.392128281</v>
      </c>
      <c r="F65" s="696">
        <v>62612823.731778428</v>
      </c>
      <c r="G65" s="696">
        <v>36550074.762390673</v>
      </c>
    </row>
    <row r="66" spans="1:7">
      <c r="A66" s="29" t="s">
        <v>470</v>
      </c>
      <c r="B66" s="696">
        <v>23652663.892128281</v>
      </c>
      <c r="C66" s="696">
        <v>22700273.497084547</v>
      </c>
      <c r="D66" s="696">
        <v>28929639.145772595</v>
      </c>
      <c r="E66" s="696">
        <v>6595800.8717201166</v>
      </c>
      <c r="F66" s="696">
        <v>13865444.890670555</v>
      </c>
      <c r="G66" s="696">
        <v>6402160.0291545186</v>
      </c>
    </row>
    <row r="67" spans="1:7">
      <c r="A67" s="29" t="s">
        <v>471</v>
      </c>
      <c r="B67" s="696">
        <v>-32061399.27259475</v>
      </c>
      <c r="C67" s="696">
        <v>-30848143.600583088</v>
      </c>
      <c r="D67" s="696">
        <v>-36266279.739067055</v>
      </c>
      <c r="E67" s="696">
        <v>-13722918.826530613</v>
      </c>
      <c r="F67" s="696">
        <v>-23343268.940233238</v>
      </c>
      <c r="G67" s="696">
        <v>-12913616.126822157</v>
      </c>
    </row>
    <row r="68" spans="1:7">
      <c r="A68" s="453" t="s">
        <v>472</v>
      </c>
      <c r="B68" s="696">
        <v>112890060.21137026</v>
      </c>
      <c r="C68" s="696">
        <v>105112677.98979592</v>
      </c>
      <c r="D68" s="696">
        <v>109553892.22886299</v>
      </c>
      <c r="E68" s="696">
        <v>28832879.437317785</v>
      </c>
      <c r="F68" s="696">
        <v>53134999.682215743</v>
      </c>
      <c r="G68" s="696">
        <v>30038618.664723031</v>
      </c>
    </row>
    <row r="69" spans="1:7">
      <c r="A69" s="31" t="s">
        <v>473</v>
      </c>
      <c r="B69" s="696">
        <v>-88088228.841107875</v>
      </c>
      <c r="C69" s="696">
        <v>-88344467.352769673</v>
      </c>
      <c r="D69" s="696">
        <v>-82721581.564139932</v>
      </c>
      <c r="E69" s="696">
        <v>-27345392.231778428</v>
      </c>
      <c r="F69" s="696">
        <v>-45987284.285714284</v>
      </c>
      <c r="G69" s="696">
        <v>-28093445.650145773</v>
      </c>
    </row>
    <row r="70" spans="1:7">
      <c r="A70" s="30" t="s">
        <v>474</v>
      </c>
      <c r="B70" s="696">
        <v>24801831.370262388</v>
      </c>
      <c r="C70" s="696">
        <v>16768210.637026239</v>
      </c>
      <c r="D70" s="696">
        <v>26832310.664723031</v>
      </c>
      <c r="E70" s="696">
        <v>1487487.2055393588</v>
      </c>
      <c r="F70" s="696">
        <v>7147715.3965014573</v>
      </c>
      <c r="G70" s="696">
        <v>1945173.0145772595</v>
      </c>
    </row>
    <row r="71" spans="1:7">
      <c r="A71" s="30" t="s">
        <v>475</v>
      </c>
      <c r="B71" s="696">
        <v>652469.2172011662</v>
      </c>
      <c r="C71" s="696">
        <v>436166.43440233241</v>
      </c>
      <c r="D71" s="696">
        <v>420743.47376093292</v>
      </c>
      <c r="E71" s="696">
        <v>1112.7769679300291</v>
      </c>
      <c r="F71" s="696">
        <v>30888.481049562684</v>
      </c>
      <c r="G71" s="696">
        <v>2373.4956268221576</v>
      </c>
    </row>
    <row r="72" spans="1:7">
      <c r="A72" s="31" t="s">
        <v>476</v>
      </c>
      <c r="B72" s="696">
        <v>8770.7215743440229</v>
      </c>
      <c r="C72" s="696">
        <v>-49971.836734693876</v>
      </c>
      <c r="D72" s="696">
        <v>2684.2900874635566</v>
      </c>
      <c r="E72" s="696">
        <v>0.24489795918367346</v>
      </c>
      <c r="F72" s="696">
        <v>29000.523323615162</v>
      </c>
      <c r="G72" s="696">
        <v>-325.33090379008746</v>
      </c>
    </row>
    <row r="73" spans="1:7">
      <c r="A73" s="31" t="s">
        <v>477</v>
      </c>
      <c r="B73" s="696">
        <v>643698.49562682211</v>
      </c>
      <c r="C73" s="696">
        <v>486138.27113702626</v>
      </c>
      <c r="D73" s="696">
        <v>418059.18367346941</v>
      </c>
      <c r="E73" s="696">
        <v>1112.5320699708454</v>
      </c>
      <c r="F73" s="696">
        <v>1887.9577259475218</v>
      </c>
      <c r="G73" s="696">
        <v>2698.8265306122448</v>
      </c>
    </row>
    <row r="74" spans="1:7">
      <c r="A74" s="453" t="s">
        <v>478</v>
      </c>
      <c r="B74" s="696">
        <v>-672853.28571428568</v>
      </c>
      <c r="C74" s="696">
        <v>-490946.97376093297</v>
      </c>
      <c r="D74" s="696">
        <v>-415568.75801749271</v>
      </c>
      <c r="E74" s="696">
        <v>-586.01895043731781</v>
      </c>
      <c r="F74" s="696">
        <v>-1889.5466472303208</v>
      </c>
      <c r="G74" s="696">
        <v>-72.682215743440238</v>
      </c>
    </row>
    <row r="75" spans="1:7">
      <c r="A75" s="453" t="s">
        <v>1350</v>
      </c>
      <c r="B75" s="696">
        <v>-31528.750728862975</v>
      </c>
      <c r="C75" s="696">
        <v>-7720.3119533527688</v>
      </c>
      <c r="D75" s="696">
        <v>-4.8061224489795915</v>
      </c>
      <c r="E75" s="696">
        <v>-507.66180758017492</v>
      </c>
      <c r="F75" s="696">
        <v>-1759.4854227405247</v>
      </c>
      <c r="G75" s="696">
        <v>-2.4081632653061225</v>
      </c>
    </row>
    <row r="76" spans="1:7">
      <c r="A76" s="31" t="s">
        <v>479</v>
      </c>
      <c r="B76" s="696">
        <v>-641324.53498542274</v>
      </c>
      <c r="C76" s="696">
        <v>-483226.66180758015</v>
      </c>
      <c r="D76" s="696">
        <v>-415563.95189504372</v>
      </c>
      <c r="E76" s="696">
        <v>-78.357142857142847</v>
      </c>
      <c r="F76" s="696">
        <v>-130.06122448979593</v>
      </c>
      <c r="G76" s="696">
        <v>-70.274052478134109</v>
      </c>
    </row>
    <row r="77" spans="1:7">
      <c r="A77" s="453" t="s">
        <v>480</v>
      </c>
      <c r="B77" s="696">
        <v>24781447.301749274</v>
      </c>
      <c r="C77" s="696">
        <v>16713430.097667638</v>
      </c>
      <c r="D77" s="696">
        <v>26837485.380466472</v>
      </c>
      <c r="E77" s="696">
        <v>1488013.9635568513</v>
      </c>
      <c r="F77" s="696">
        <v>7176714.3309037909</v>
      </c>
      <c r="G77" s="696">
        <v>1947473.8279883384</v>
      </c>
    </row>
    <row r="78" spans="1:7">
      <c r="A78" s="29" t="s">
        <v>481</v>
      </c>
      <c r="B78" s="696">
        <v>33897.730320699709</v>
      </c>
      <c r="C78" s="696">
        <v>17302.75947521866</v>
      </c>
      <c r="D78" s="696">
        <v>29962.906705539361</v>
      </c>
      <c r="E78" s="696">
        <v>3703.1618075801748</v>
      </c>
      <c r="F78" s="696">
        <v>814320.94023323618</v>
      </c>
      <c r="G78" s="696">
        <v>2811.5743440233236</v>
      </c>
    </row>
    <row r="79" spans="1:7">
      <c r="A79" s="30" t="s">
        <v>482</v>
      </c>
      <c r="B79" s="696">
        <v>24815345.03206997</v>
      </c>
      <c r="C79" s="696">
        <v>16730732.857142858</v>
      </c>
      <c r="D79" s="696">
        <v>26867448.287172012</v>
      </c>
      <c r="E79" s="696">
        <v>1491717.1253644316</v>
      </c>
      <c r="F79" s="696">
        <v>7991035.2711370261</v>
      </c>
      <c r="G79" s="696">
        <v>1950285.4023323613</v>
      </c>
    </row>
    <row r="80" spans="1:7">
      <c r="A80" s="29" t="s">
        <v>483</v>
      </c>
      <c r="B80" s="696">
        <v>-30447.298833819241</v>
      </c>
      <c r="C80" s="696">
        <v>97748.594752186589</v>
      </c>
      <c r="D80" s="696">
        <v>-568059.75801749271</v>
      </c>
      <c r="E80" s="696">
        <v>41962.411078717203</v>
      </c>
      <c r="F80" s="696">
        <v>-113317.77405247814</v>
      </c>
      <c r="G80" s="696">
        <v>-473820.36005830904</v>
      </c>
    </row>
    <row r="81" spans="1:7" ht="21" customHeight="1">
      <c r="A81" s="453" t="s">
        <v>484</v>
      </c>
      <c r="B81" s="696">
        <v>24784897.733236149</v>
      </c>
      <c r="C81" s="696">
        <v>16828481.451895043</v>
      </c>
      <c r="D81" s="696">
        <v>26299388.52915452</v>
      </c>
      <c r="E81" s="696">
        <v>1533679.5364431485</v>
      </c>
      <c r="F81" s="696">
        <v>7877717.4970845487</v>
      </c>
      <c r="G81" s="696">
        <v>1476465.0422740525</v>
      </c>
    </row>
    <row r="82" spans="1:7" ht="21" customHeight="1">
      <c r="A82" s="29" t="s">
        <v>485</v>
      </c>
      <c r="B82" s="696">
        <v>0</v>
      </c>
      <c r="C82" s="696">
        <v>0</v>
      </c>
      <c r="D82" s="696">
        <v>0</v>
      </c>
      <c r="E82" s="696">
        <v>0</v>
      </c>
      <c r="F82" s="696">
        <v>0</v>
      </c>
      <c r="G82" s="696">
        <v>0</v>
      </c>
    </row>
    <row r="83" spans="1:7" ht="21" customHeight="1">
      <c r="A83" s="453" t="s">
        <v>486</v>
      </c>
      <c r="B83" s="696">
        <v>24784897.733236149</v>
      </c>
      <c r="C83" s="696">
        <v>16828481.451895043</v>
      </c>
      <c r="D83" s="696">
        <v>26299388.52915452</v>
      </c>
      <c r="E83" s="696">
        <v>1533679.5364431485</v>
      </c>
      <c r="F83" s="696">
        <v>7877717.4970845487</v>
      </c>
      <c r="G83" s="696">
        <v>1476465.0422740525</v>
      </c>
    </row>
    <row r="84" spans="1:7" ht="18" customHeight="1" thickBot="1">
      <c r="A84" s="29" t="s">
        <v>487</v>
      </c>
      <c r="B84" s="696">
        <v>-7243842.893586006</v>
      </c>
      <c r="C84" s="696">
        <v>-4671130.0029154522</v>
      </c>
      <c r="D84" s="696">
        <v>-9327243.2944606412</v>
      </c>
      <c r="E84" s="696">
        <v>-1524061.6209912538</v>
      </c>
      <c r="F84" s="696">
        <v>-4655207.8717201166</v>
      </c>
      <c r="G84" s="696">
        <v>-118770.84548104956</v>
      </c>
    </row>
    <row r="85" spans="1:7" ht="24" customHeight="1" thickTop="1" thickBot="1">
      <c r="A85" s="27" t="s">
        <v>488</v>
      </c>
      <c r="B85" s="693">
        <v>17541054.839650147</v>
      </c>
      <c r="C85" s="693">
        <v>12157351.448979592</v>
      </c>
      <c r="D85" s="693">
        <v>16972145.234693877</v>
      </c>
      <c r="E85" s="693">
        <v>9617.9154518950436</v>
      </c>
      <c r="F85" s="693">
        <v>3222509.6253644316</v>
      </c>
      <c r="G85" s="693">
        <v>1357694.1967930028</v>
      </c>
    </row>
    <row r="86" spans="1:7" ht="15" customHeight="1" thickTop="1" thickBot="1">
      <c r="A86" s="454"/>
      <c r="B86" s="697"/>
      <c r="C86" s="697"/>
      <c r="D86" s="697"/>
      <c r="E86" s="697"/>
      <c r="F86" s="697"/>
      <c r="G86" s="697"/>
    </row>
    <row r="87" spans="1:7" ht="28.5" customHeight="1" thickTop="1">
      <c r="A87" s="455"/>
      <c r="B87" s="32"/>
      <c r="C87" s="32"/>
      <c r="D87" s="32"/>
      <c r="E87" s="32"/>
      <c r="F87" s="32"/>
    </row>
    <row r="88" spans="1:7">
      <c r="A88" s="455"/>
      <c r="B88" s="32"/>
      <c r="C88" s="32"/>
      <c r="D88" s="32"/>
      <c r="E88" s="32"/>
      <c r="F88" s="32"/>
    </row>
    <row r="89" spans="1:7" ht="19.5">
      <c r="A89" s="456"/>
      <c r="B89" s="32"/>
      <c r="C89" s="32"/>
      <c r="D89" s="32"/>
      <c r="E89" s="32"/>
      <c r="F89" s="32"/>
    </row>
    <row r="90" spans="1:7" ht="19.5">
      <c r="A90" s="456"/>
      <c r="B90" s="32"/>
      <c r="C90" s="32"/>
      <c r="D90" s="32"/>
      <c r="E90" s="32"/>
      <c r="F90" s="32"/>
    </row>
    <row r="91" spans="1:7" ht="19.5">
      <c r="A91" s="456"/>
      <c r="B91" s="32"/>
      <c r="C91" s="32"/>
      <c r="D91" s="32"/>
      <c r="E91" s="32"/>
      <c r="F91" s="32"/>
    </row>
    <row r="92" spans="1:7" ht="19.5">
      <c r="A92" s="457"/>
      <c r="B92" s="32"/>
      <c r="C92" s="32"/>
      <c r="D92" s="32"/>
      <c r="E92" s="32"/>
      <c r="F92" s="32"/>
    </row>
    <row r="93" spans="1:7" ht="19.5">
      <c r="A93" s="457"/>
      <c r="B93" s="32"/>
      <c r="C93" s="32"/>
      <c r="D93" s="32"/>
      <c r="E93" s="32"/>
      <c r="F93" s="32"/>
    </row>
    <row r="94" spans="1:7" ht="19.5">
      <c r="A94" s="457"/>
      <c r="B94" s="32"/>
      <c r="C94" s="32"/>
      <c r="D94" s="32"/>
      <c r="E94" s="32"/>
      <c r="F94" s="32"/>
    </row>
    <row r="95" spans="1:7" ht="19.5">
      <c r="A95" s="456"/>
      <c r="B95" s="32"/>
      <c r="C95" s="32"/>
      <c r="D95" s="32"/>
      <c r="E95" s="32"/>
      <c r="F95" s="32"/>
    </row>
    <row r="96" spans="1:7" ht="19.5">
      <c r="A96" s="456"/>
      <c r="B96" s="32"/>
      <c r="C96" s="32"/>
      <c r="D96" s="32"/>
      <c r="E96" s="32"/>
      <c r="F96" s="32"/>
    </row>
    <row r="97" spans="1:6" ht="19.5">
      <c r="A97" s="456"/>
      <c r="B97" s="32"/>
      <c r="C97" s="32"/>
      <c r="D97" s="32"/>
      <c r="E97" s="32"/>
      <c r="F97" s="32"/>
    </row>
    <row r="98" spans="1:6" ht="19.5">
      <c r="A98" s="456"/>
      <c r="B98" s="32"/>
      <c r="C98" s="32"/>
      <c r="D98" s="32"/>
      <c r="E98" s="32"/>
      <c r="F98" s="32"/>
    </row>
    <row r="99" spans="1:6" ht="19.5">
      <c r="A99" s="456"/>
      <c r="B99" s="32"/>
      <c r="C99" s="32"/>
      <c r="D99" s="32"/>
      <c r="E99" s="32"/>
      <c r="F99" s="32"/>
    </row>
    <row r="100" spans="1:6" ht="19.5">
      <c r="A100" s="79"/>
      <c r="B100" s="32"/>
      <c r="C100" s="32"/>
      <c r="D100" s="32"/>
      <c r="E100" s="32"/>
      <c r="F100" s="32"/>
    </row>
    <row r="101" spans="1:6">
      <c r="A101" s="80"/>
      <c r="B101" s="32"/>
      <c r="C101" s="32"/>
      <c r="D101" s="32"/>
      <c r="E101" s="32"/>
      <c r="F101" s="32"/>
    </row>
    <row r="102" spans="1:6">
      <c r="A102" s="80"/>
      <c r="B102" s="32"/>
      <c r="C102" s="32"/>
      <c r="D102" s="32"/>
      <c r="E102" s="32"/>
      <c r="F102" s="32"/>
    </row>
    <row r="103" spans="1:6">
      <c r="A103" s="80"/>
      <c r="B103" s="32"/>
      <c r="C103" s="32"/>
      <c r="D103" s="32"/>
      <c r="E103" s="32"/>
      <c r="F103" s="32"/>
    </row>
    <row r="104" spans="1:6">
      <c r="A104" s="80"/>
      <c r="B104" s="32"/>
      <c r="C104" s="32"/>
      <c r="D104" s="32"/>
      <c r="E104" s="32"/>
      <c r="F104" s="32"/>
    </row>
    <row r="105" spans="1:6">
      <c r="A105" s="80"/>
      <c r="B105" s="32"/>
      <c r="C105" s="32"/>
      <c r="D105" s="32"/>
      <c r="E105" s="32"/>
      <c r="F105" s="32"/>
    </row>
    <row r="106" spans="1:6">
      <c r="A106" s="80"/>
      <c r="B106" s="32"/>
      <c r="C106" s="32"/>
      <c r="D106" s="32"/>
      <c r="E106" s="32"/>
      <c r="F106" s="32"/>
    </row>
    <row r="107" spans="1:6">
      <c r="A107" s="80"/>
      <c r="B107" s="32"/>
      <c r="C107" s="32"/>
      <c r="D107" s="32"/>
      <c r="E107" s="32"/>
      <c r="F107" s="32"/>
    </row>
    <row r="108" spans="1:6">
      <c r="A108" s="80"/>
      <c r="B108" s="32"/>
      <c r="C108" s="32"/>
      <c r="D108" s="32"/>
      <c r="E108" s="32"/>
      <c r="F108" s="32"/>
    </row>
    <row r="109" spans="1:6" ht="19.5">
      <c r="A109" s="456"/>
      <c r="B109" s="32"/>
      <c r="C109" s="32"/>
      <c r="D109" s="32"/>
      <c r="E109" s="32"/>
      <c r="F109" s="32"/>
    </row>
    <row r="110" spans="1:6" ht="19.5">
      <c r="A110" s="456"/>
      <c r="B110" s="32"/>
      <c r="C110" s="32"/>
      <c r="D110" s="32"/>
      <c r="E110" s="32"/>
      <c r="F110" s="32"/>
    </row>
    <row r="111" spans="1:6" ht="19.5">
      <c r="A111" s="457"/>
      <c r="B111" s="32"/>
      <c r="C111" s="32"/>
      <c r="D111" s="32"/>
      <c r="E111" s="32"/>
      <c r="F111" s="32"/>
    </row>
    <row r="112" spans="1:6" ht="19.5">
      <c r="A112" s="457"/>
      <c r="B112" s="32"/>
      <c r="C112" s="32"/>
      <c r="D112" s="32"/>
      <c r="E112" s="32"/>
      <c r="F112" s="32"/>
    </row>
    <row r="113" spans="1:6" ht="19.5">
      <c r="A113" s="457"/>
      <c r="B113" s="32"/>
      <c r="C113" s="32"/>
      <c r="D113" s="32"/>
      <c r="E113" s="32"/>
      <c r="F113" s="32"/>
    </row>
    <row r="114" spans="1:6" ht="19.5">
      <c r="A114" s="456"/>
      <c r="B114" s="32"/>
      <c r="C114" s="32"/>
      <c r="D114" s="32"/>
      <c r="E114" s="32"/>
      <c r="F114" s="32"/>
    </row>
    <row r="115" spans="1:6" ht="19.5">
      <c r="A115" s="456"/>
      <c r="B115" s="32"/>
      <c r="C115" s="32"/>
      <c r="D115" s="32"/>
      <c r="E115" s="32"/>
      <c r="F115" s="32"/>
    </row>
    <row r="116" spans="1:6" ht="19.5">
      <c r="A116" s="456"/>
      <c r="B116" s="32"/>
      <c r="C116" s="32"/>
      <c r="D116" s="32"/>
      <c r="E116" s="32"/>
      <c r="F116" s="32"/>
    </row>
    <row r="117" spans="1:6" ht="19.5">
      <c r="A117" s="456"/>
      <c r="B117" s="32"/>
      <c r="C117" s="32"/>
      <c r="D117" s="32"/>
      <c r="E117" s="32"/>
      <c r="F117" s="32"/>
    </row>
    <row r="118" spans="1:6" ht="19.5">
      <c r="A118" s="456"/>
      <c r="B118" s="32"/>
      <c r="C118" s="32"/>
      <c r="D118" s="32"/>
      <c r="E118" s="32"/>
      <c r="F118" s="32"/>
    </row>
    <row r="119" spans="1:6" ht="19.5">
      <c r="A119" s="456"/>
      <c r="B119" s="32"/>
      <c r="C119" s="32"/>
      <c r="D119" s="32"/>
      <c r="E119" s="32"/>
      <c r="F119" s="32"/>
    </row>
    <row r="120" spans="1:6" ht="19.5">
      <c r="A120" s="456"/>
      <c r="B120" s="32"/>
      <c r="C120" s="32"/>
      <c r="D120" s="32"/>
      <c r="E120" s="32"/>
      <c r="F120" s="32"/>
    </row>
    <row r="121" spans="1:6" ht="19.5">
      <c r="A121" s="457"/>
      <c r="B121" s="32"/>
      <c r="C121" s="32"/>
      <c r="D121" s="32"/>
      <c r="E121" s="32"/>
      <c r="F121" s="32"/>
    </row>
    <row r="122" spans="1:6" ht="19.5">
      <c r="A122" s="456"/>
      <c r="B122" s="32"/>
      <c r="C122" s="32"/>
      <c r="D122" s="32"/>
      <c r="E122" s="32"/>
      <c r="F122" s="32"/>
    </row>
    <row r="123" spans="1:6" ht="19.5">
      <c r="A123" s="456"/>
      <c r="B123" s="32"/>
      <c r="C123" s="32"/>
      <c r="D123" s="32"/>
      <c r="E123" s="32"/>
      <c r="F123" s="32"/>
    </row>
    <row r="124" spans="1:6" ht="19.5">
      <c r="A124" s="456"/>
      <c r="B124" s="32"/>
      <c r="C124" s="32"/>
      <c r="D124" s="32"/>
      <c r="E124" s="32"/>
      <c r="F124" s="32"/>
    </row>
    <row r="125" spans="1:6" ht="19.5">
      <c r="A125" s="456"/>
      <c r="B125" s="32"/>
      <c r="C125" s="32"/>
      <c r="D125" s="32"/>
      <c r="E125" s="32"/>
      <c r="F125" s="32"/>
    </row>
    <row r="126" spans="1:6" ht="19.5">
      <c r="A126" s="456"/>
      <c r="B126" s="32"/>
      <c r="C126" s="32"/>
      <c r="D126" s="32"/>
      <c r="E126" s="32"/>
      <c r="F126" s="32"/>
    </row>
    <row r="127" spans="1:6" ht="19.5">
      <c r="A127" s="457"/>
      <c r="B127" s="32"/>
      <c r="C127" s="32"/>
      <c r="D127" s="32"/>
      <c r="E127" s="32"/>
      <c r="F127" s="32"/>
    </row>
    <row r="128" spans="1:6" ht="19.5">
      <c r="A128" s="456"/>
      <c r="B128" s="32"/>
      <c r="C128" s="32"/>
      <c r="D128" s="32"/>
      <c r="E128" s="32"/>
      <c r="F128" s="32"/>
    </row>
    <row r="129" spans="1:6" ht="19.5">
      <c r="A129" s="456"/>
      <c r="B129" s="32"/>
      <c r="C129" s="32"/>
      <c r="D129" s="32"/>
      <c r="E129" s="32"/>
      <c r="F129" s="32"/>
    </row>
    <row r="130" spans="1:6" ht="19.5">
      <c r="A130" s="456"/>
      <c r="B130" s="32"/>
      <c r="C130" s="32"/>
      <c r="D130" s="32"/>
      <c r="E130" s="32"/>
      <c r="F130" s="32"/>
    </row>
    <row r="131" spans="1:6" ht="19.5">
      <c r="A131" s="457"/>
      <c r="B131" s="32"/>
      <c r="C131" s="32"/>
      <c r="D131" s="32"/>
      <c r="E131" s="32"/>
      <c r="F131" s="32"/>
    </row>
    <row r="132" spans="1:6" ht="19.5">
      <c r="A132" s="456"/>
      <c r="B132" s="32"/>
      <c r="C132" s="32"/>
      <c r="D132" s="32"/>
      <c r="E132" s="32"/>
      <c r="F132" s="32"/>
    </row>
    <row r="133" spans="1:6" ht="19.5">
      <c r="A133" s="456"/>
      <c r="B133" s="32"/>
      <c r="C133" s="32"/>
      <c r="D133" s="32"/>
      <c r="E133" s="32"/>
      <c r="F133" s="32"/>
    </row>
    <row r="134" spans="1:6" ht="19.5">
      <c r="A134" s="456"/>
      <c r="B134" s="32"/>
      <c r="C134" s="32"/>
      <c r="D134" s="32"/>
      <c r="E134" s="32"/>
      <c r="F134" s="32"/>
    </row>
    <row r="135" spans="1:6" ht="19.5">
      <c r="A135" s="456"/>
      <c r="B135" s="32"/>
      <c r="C135" s="32"/>
      <c r="D135" s="32"/>
      <c r="E135" s="32"/>
      <c r="F135" s="32"/>
    </row>
    <row r="136" spans="1:6" ht="19.5">
      <c r="A136" s="457"/>
      <c r="B136" s="32"/>
      <c r="C136" s="32"/>
      <c r="D136" s="32"/>
      <c r="E136" s="32"/>
      <c r="F136" s="32"/>
    </row>
    <row r="137" spans="1:6" ht="19.5">
      <c r="A137" s="456"/>
      <c r="B137" s="32"/>
      <c r="C137" s="32"/>
      <c r="D137" s="32"/>
      <c r="E137" s="32"/>
      <c r="F137" s="32"/>
    </row>
    <row r="138" spans="1:6" ht="19.5">
      <c r="A138" s="456"/>
      <c r="B138" s="32"/>
      <c r="C138" s="32"/>
      <c r="D138" s="32"/>
      <c r="E138" s="32"/>
      <c r="F138" s="32"/>
    </row>
    <row r="139" spans="1:6" ht="19.5">
      <c r="A139" s="456"/>
      <c r="B139" s="32"/>
      <c r="C139" s="32"/>
      <c r="D139" s="32"/>
      <c r="E139" s="32"/>
      <c r="F139" s="32"/>
    </row>
    <row r="140" spans="1:6" ht="19.5">
      <c r="A140" s="456"/>
      <c r="B140" s="32"/>
      <c r="C140" s="32"/>
      <c r="D140" s="32"/>
      <c r="E140" s="32"/>
      <c r="F140" s="32"/>
    </row>
    <row r="141" spans="1:6" ht="19.5">
      <c r="A141" s="457"/>
      <c r="B141" s="32"/>
      <c r="C141" s="32"/>
      <c r="D141" s="32"/>
      <c r="E141" s="32"/>
      <c r="F141" s="32"/>
    </row>
    <row r="142" spans="1:6" ht="19.5">
      <c r="A142" s="457"/>
      <c r="B142" s="32"/>
      <c r="C142" s="32"/>
      <c r="D142" s="32"/>
      <c r="E142" s="32"/>
      <c r="F142" s="32"/>
    </row>
    <row r="143" spans="1:6" ht="19.5">
      <c r="A143" s="457"/>
      <c r="B143" s="32"/>
      <c r="C143" s="32"/>
      <c r="D143" s="32"/>
      <c r="E143" s="32"/>
      <c r="F143" s="32"/>
    </row>
    <row r="144" spans="1:6" ht="19.5">
      <c r="A144" s="456"/>
      <c r="B144" s="32"/>
      <c r="C144" s="32"/>
      <c r="D144" s="32"/>
      <c r="E144" s="32"/>
      <c r="F144" s="32"/>
    </row>
    <row r="145" spans="1:6" ht="19.5">
      <c r="A145" s="456"/>
      <c r="B145" s="32"/>
      <c r="C145" s="32"/>
      <c r="D145" s="32"/>
      <c r="E145" s="32"/>
      <c r="F145" s="32"/>
    </row>
    <row r="146" spans="1:6" ht="19.5">
      <c r="A146" s="82"/>
      <c r="B146" s="32"/>
      <c r="C146" s="32"/>
      <c r="D146" s="32"/>
      <c r="E146" s="32"/>
      <c r="F146" s="32"/>
    </row>
    <row r="147" spans="1:6" ht="19.5">
      <c r="A147" s="457"/>
      <c r="B147" s="32"/>
      <c r="C147" s="32"/>
      <c r="D147" s="32"/>
      <c r="E147" s="32"/>
      <c r="F147" s="32"/>
    </row>
    <row r="148" spans="1:6" ht="19.5">
      <c r="A148" s="456"/>
      <c r="B148" s="32"/>
      <c r="C148" s="32"/>
      <c r="D148" s="32"/>
      <c r="E148" s="32"/>
      <c r="F148" s="32"/>
    </row>
    <row r="149" spans="1:6" ht="19.5">
      <c r="A149" s="456"/>
      <c r="B149" s="32"/>
      <c r="C149" s="32"/>
      <c r="D149" s="32"/>
      <c r="E149" s="32"/>
      <c r="F149" s="32"/>
    </row>
    <row r="150" spans="1:6" ht="19.5">
      <c r="A150" s="456"/>
      <c r="B150" s="32"/>
      <c r="C150" s="32"/>
      <c r="D150" s="32"/>
      <c r="E150" s="32"/>
      <c r="F150" s="32"/>
    </row>
    <row r="151" spans="1:6" ht="19.5">
      <c r="A151" s="457"/>
      <c r="B151" s="32"/>
      <c r="C151" s="32"/>
      <c r="D151" s="32"/>
      <c r="E151" s="32"/>
      <c r="F151" s="32"/>
    </row>
    <row r="152" spans="1:6" ht="19.5">
      <c r="A152" s="456"/>
      <c r="B152" s="32"/>
      <c r="C152" s="32"/>
      <c r="D152" s="32"/>
      <c r="E152" s="32"/>
      <c r="F152" s="32"/>
    </row>
    <row r="153" spans="1:6" ht="19.5">
      <c r="A153" s="456"/>
      <c r="B153" s="32"/>
      <c r="C153" s="32"/>
      <c r="D153" s="32"/>
      <c r="E153" s="32"/>
      <c r="F153" s="32"/>
    </row>
    <row r="154" spans="1:6" ht="19.5">
      <c r="A154" s="456"/>
      <c r="B154" s="32"/>
      <c r="C154" s="32"/>
      <c r="D154" s="32"/>
      <c r="E154" s="32"/>
      <c r="F154" s="32"/>
    </row>
    <row r="155" spans="1:6" ht="19.5">
      <c r="A155" s="457"/>
      <c r="B155" s="32"/>
      <c r="C155" s="32"/>
      <c r="D155" s="32"/>
      <c r="E155" s="32"/>
      <c r="F155" s="32"/>
    </row>
    <row r="156" spans="1:6" ht="19.5">
      <c r="A156" s="456"/>
      <c r="B156" s="32"/>
      <c r="C156" s="32"/>
      <c r="D156" s="32"/>
      <c r="E156" s="32"/>
      <c r="F156" s="32"/>
    </row>
    <row r="157" spans="1:6" ht="19.5">
      <c r="A157" s="456"/>
      <c r="B157" s="32"/>
      <c r="C157" s="32"/>
      <c r="D157" s="32"/>
      <c r="E157" s="32"/>
      <c r="F157" s="32"/>
    </row>
    <row r="158" spans="1:6" ht="19.5">
      <c r="A158" s="456"/>
      <c r="B158" s="32"/>
      <c r="C158" s="32"/>
      <c r="D158" s="32"/>
      <c r="E158" s="32"/>
      <c r="F158" s="32"/>
    </row>
    <row r="159" spans="1:6" ht="19.5">
      <c r="A159" s="457"/>
      <c r="B159" s="32"/>
      <c r="C159" s="32"/>
      <c r="D159" s="32"/>
      <c r="E159" s="32"/>
      <c r="F159" s="32"/>
    </row>
    <row r="160" spans="1:6" ht="19.5">
      <c r="A160" s="456"/>
      <c r="B160" s="32"/>
      <c r="C160" s="32"/>
      <c r="D160" s="32"/>
      <c r="E160" s="32"/>
      <c r="F160" s="32"/>
    </row>
    <row r="161" spans="1:6" ht="19.5">
      <c r="A161" s="456"/>
      <c r="B161" s="32"/>
      <c r="C161" s="32"/>
      <c r="D161" s="32"/>
      <c r="E161" s="32"/>
      <c r="F161" s="32"/>
    </row>
    <row r="162" spans="1:6" ht="19.5">
      <c r="A162" s="456"/>
      <c r="B162" s="32"/>
      <c r="C162" s="32"/>
      <c r="D162" s="32"/>
      <c r="E162" s="32"/>
      <c r="F162" s="32"/>
    </row>
    <row r="163" spans="1:6" ht="19.5">
      <c r="A163" s="81"/>
      <c r="B163" s="32"/>
      <c r="C163" s="32"/>
      <c r="D163" s="32"/>
      <c r="E163" s="32"/>
      <c r="F163" s="32"/>
    </row>
    <row r="164" spans="1:6" ht="19.5">
      <c r="A164" s="81"/>
      <c r="B164" s="32"/>
      <c r="C164" s="32"/>
      <c r="D164" s="32"/>
      <c r="E164" s="32"/>
      <c r="F164" s="32"/>
    </row>
    <row r="165" spans="1:6" ht="19.5">
      <c r="A165" s="81"/>
      <c r="B165" s="32"/>
      <c r="C165" s="32"/>
      <c r="D165" s="32"/>
      <c r="E165" s="32"/>
      <c r="F165" s="32"/>
    </row>
    <row r="166" spans="1:6" ht="19.5">
      <c r="A166" s="79"/>
      <c r="B166" s="32"/>
      <c r="C166" s="32"/>
      <c r="D166" s="32"/>
      <c r="E166" s="32"/>
      <c r="F166" s="32"/>
    </row>
    <row r="167" spans="1:6" ht="19.5">
      <c r="A167" s="79"/>
      <c r="B167" s="32"/>
      <c r="C167" s="32"/>
      <c r="D167" s="32"/>
      <c r="E167" s="32"/>
      <c r="F167" s="32"/>
    </row>
    <row r="168" spans="1:6" ht="19.5">
      <c r="A168" s="457"/>
      <c r="B168" s="32"/>
      <c r="C168" s="32"/>
      <c r="D168" s="32"/>
      <c r="E168" s="32"/>
      <c r="F168" s="32"/>
    </row>
    <row r="169" spans="1:6" ht="19.5">
      <c r="A169" s="456"/>
      <c r="B169" s="32"/>
      <c r="C169" s="32"/>
      <c r="D169" s="32"/>
      <c r="E169" s="32"/>
      <c r="F169" s="32"/>
    </row>
    <row r="170" spans="1:6" ht="19.5">
      <c r="A170" s="456"/>
      <c r="B170" s="32"/>
      <c r="C170" s="32"/>
      <c r="D170" s="32"/>
      <c r="E170" s="32"/>
      <c r="F170" s="32"/>
    </row>
    <row r="171" spans="1:6" ht="19.5">
      <c r="A171" s="456"/>
      <c r="B171" s="32"/>
      <c r="C171" s="32"/>
      <c r="D171" s="32"/>
      <c r="E171" s="32"/>
      <c r="F171" s="32"/>
    </row>
    <row r="172" spans="1:6" ht="19.5">
      <c r="A172" s="456"/>
      <c r="B172" s="32"/>
      <c r="C172" s="32"/>
      <c r="D172" s="32"/>
      <c r="E172" s="32"/>
      <c r="F172" s="32"/>
    </row>
    <row r="173" spans="1:6" ht="19.5">
      <c r="A173" s="456"/>
      <c r="B173" s="32"/>
      <c r="C173" s="32"/>
      <c r="D173" s="32"/>
      <c r="E173" s="32"/>
      <c r="F173" s="32"/>
    </row>
    <row r="174" spans="1:6" ht="19.5">
      <c r="A174" s="457"/>
      <c r="B174" s="32"/>
      <c r="C174" s="32"/>
      <c r="D174" s="32"/>
      <c r="E174" s="32"/>
      <c r="F174" s="32"/>
    </row>
    <row r="175" spans="1:6" ht="19.5">
      <c r="A175" s="456"/>
      <c r="B175" s="32"/>
      <c r="C175" s="32"/>
      <c r="D175" s="32"/>
      <c r="E175" s="32"/>
      <c r="F175" s="32"/>
    </row>
    <row r="176" spans="1:6" ht="19.5">
      <c r="A176" s="456"/>
      <c r="B176" s="32"/>
      <c r="C176" s="32"/>
      <c r="D176" s="32"/>
      <c r="E176" s="32"/>
      <c r="F176" s="32"/>
    </row>
    <row r="177" spans="1:6" ht="19.5">
      <c r="A177" s="456"/>
      <c r="B177" s="32"/>
      <c r="C177" s="32"/>
      <c r="D177" s="32"/>
      <c r="E177" s="32"/>
      <c r="F177" s="32"/>
    </row>
    <row r="178" spans="1:6" ht="19.5">
      <c r="A178" s="456"/>
      <c r="B178" s="32"/>
      <c r="C178" s="32"/>
      <c r="D178" s="32"/>
      <c r="E178" s="32"/>
      <c r="F178" s="32"/>
    </row>
    <row r="179" spans="1:6" ht="19.5">
      <c r="A179" s="457"/>
      <c r="B179" s="32"/>
      <c r="C179" s="32"/>
      <c r="D179" s="32"/>
      <c r="E179" s="32"/>
      <c r="F179" s="32"/>
    </row>
    <row r="180" spans="1:6" ht="19.5">
      <c r="A180" s="457"/>
      <c r="B180" s="32"/>
      <c r="C180" s="32"/>
      <c r="D180" s="32"/>
      <c r="E180" s="32"/>
      <c r="F180" s="32"/>
    </row>
    <row r="181" spans="1:6" ht="19.5">
      <c r="A181" s="456"/>
      <c r="B181" s="32"/>
      <c r="C181" s="32"/>
      <c r="D181" s="32"/>
      <c r="E181" s="32"/>
      <c r="F181" s="32"/>
    </row>
    <row r="182" spans="1:6" ht="19.5">
      <c r="A182" s="456"/>
      <c r="B182" s="32"/>
      <c r="C182" s="32"/>
      <c r="D182" s="32"/>
      <c r="E182" s="32"/>
      <c r="F182" s="32"/>
    </row>
    <row r="183" spans="1:6" ht="19.5">
      <c r="A183" s="456"/>
      <c r="B183" s="32"/>
      <c r="C183" s="32"/>
      <c r="D183" s="32"/>
      <c r="E183" s="32"/>
      <c r="F183" s="32"/>
    </row>
    <row r="184" spans="1:6" ht="19.5">
      <c r="A184" s="457"/>
      <c r="B184" s="32"/>
      <c r="C184" s="32"/>
      <c r="D184" s="32"/>
      <c r="E184" s="32"/>
      <c r="F184" s="32"/>
    </row>
    <row r="185" spans="1:6" ht="19.5">
      <c r="A185" s="457"/>
      <c r="B185" s="32"/>
      <c r="C185" s="32"/>
      <c r="D185" s="32"/>
      <c r="E185" s="32"/>
      <c r="F185" s="32"/>
    </row>
    <row r="186" spans="1:6" ht="19.5">
      <c r="A186" s="457"/>
      <c r="B186" s="32"/>
      <c r="C186" s="32"/>
      <c r="D186" s="32"/>
      <c r="E186" s="32"/>
      <c r="F186" s="32"/>
    </row>
    <row r="187" spans="1:6" ht="19.5">
      <c r="A187" s="457"/>
      <c r="B187" s="32"/>
      <c r="C187" s="32"/>
      <c r="D187" s="32"/>
      <c r="E187" s="32"/>
      <c r="F187" s="32"/>
    </row>
    <row r="188" spans="1:6" ht="19.5">
      <c r="A188" s="457"/>
      <c r="B188" s="32"/>
      <c r="C188" s="32"/>
      <c r="D188" s="32"/>
      <c r="E188" s="32"/>
      <c r="F188" s="32"/>
    </row>
    <row r="189" spans="1:6" ht="19.5">
      <c r="A189" s="457"/>
      <c r="B189" s="32"/>
      <c r="C189" s="32"/>
      <c r="D189" s="32"/>
      <c r="E189" s="32"/>
      <c r="F189" s="32"/>
    </row>
    <row r="190" spans="1:6" ht="19.5">
      <c r="A190" s="456"/>
      <c r="B190" s="32"/>
      <c r="C190" s="32"/>
      <c r="D190" s="32"/>
      <c r="E190" s="32"/>
      <c r="F190" s="32"/>
    </row>
    <row r="191" spans="1:6" ht="19.5">
      <c r="A191" s="456"/>
      <c r="B191" s="32"/>
      <c r="C191" s="32"/>
      <c r="D191" s="32"/>
      <c r="E191" s="32"/>
      <c r="F191" s="32"/>
    </row>
    <row r="192" spans="1:6" ht="19.5">
      <c r="A192" s="456"/>
      <c r="B192" s="32"/>
      <c r="C192" s="32"/>
      <c r="D192" s="32"/>
      <c r="E192" s="32"/>
      <c r="F192" s="32"/>
    </row>
    <row r="193" spans="1:6" ht="19.5">
      <c r="A193" s="457"/>
      <c r="B193" s="32"/>
      <c r="C193" s="32"/>
      <c r="D193" s="32"/>
      <c r="E193" s="32"/>
      <c r="F193" s="32"/>
    </row>
    <row r="194" spans="1:6" ht="19.5">
      <c r="A194" s="456"/>
      <c r="B194" s="32"/>
      <c r="C194" s="32"/>
      <c r="D194" s="32"/>
      <c r="E194" s="32"/>
      <c r="F194" s="32"/>
    </row>
    <row r="195" spans="1:6" ht="19.5">
      <c r="A195" s="456"/>
      <c r="B195" s="32"/>
      <c r="C195" s="32"/>
      <c r="D195" s="32"/>
      <c r="E195" s="32"/>
      <c r="F195" s="32"/>
    </row>
    <row r="196" spans="1:6" ht="19.5">
      <c r="A196" s="82"/>
      <c r="B196" s="32"/>
      <c r="C196" s="32"/>
      <c r="D196" s="32"/>
      <c r="E196" s="32"/>
      <c r="F196" s="32"/>
    </row>
    <row r="197" spans="1:6" ht="19.5">
      <c r="A197" s="456"/>
      <c r="B197" s="32"/>
      <c r="C197" s="32"/>
      <c r="D197" s="32"/>
      <c r="E197" s="32"/>
      <c r="F197" s="32"/>
    </row>
    <row r="198" spans="1:6" ht="19.5">
      <c r="A198" s="457"/>
      <c r="B198" s="32"/>
      <c r="C198" s="32"/>
      <c r="D198" s="32"/>
      <c r="E198" s="32"/>
      <c r="F198" s="32"/>
    </row>
    <row r="199" spans="1:6" ht="19.5">
      <c r="A199" s="456"/>
      <c r="B199" s="32"/>
      <c r="C199" s="32"/>
      <c r="D199" s="32"/>
      <c r="E199" s="32"/>
      <c r="F199" s="32"/>
    </row>
    <row r="200" spans="1:6" ht="19.5">
      <c r="A200" s="456"/>
      <c r="B200" s="32"/>
      <c r="C200" s="32"/>
      <c r="D200" s="32"/>
      <c r="E200" s="32"/>
      <c r="F200" s="32"/>
    </row>
    <row r="201" spans="1:6" ht="19.5">
      <c r="A201" s="457"/>
      <c r="B201" s="32"/>
      <c r="C201" s="32"/>
      <c r="D201" s="32"/>
      <c r="E201" s="32"/>
      <c r="F201" s="32"/>
    </row>
    <row r="202" spans="1:6" ht="19.5">
      <c r="A202" s="456"/>
      <c r="B202" s="32"/>
      <c r="C202" s="32"/>
      <c r="D202" s="32"/>
      <c r="E202" s="32"/>
      <c r="F202" s="32"/>
    </row>
    <row r="203" spans="1:6" ht="19.5">
      <c r="A203" s="456"/>
      <c r="B203" s="32"/>
      <c r="C203" s="32"/>
      <c r="D203" s="32"/>
      <c r="E203" s="32"/>
      <c r="F203" s="32"/>
    </row>
    <row r="204" spans="1:6" ht="19.5">
      <c r="A204" s="457"/>
      <c r="B204" s="32"/>
      <c r="C204" s="32"/>
      <c r="D204" s="32"/>
      <c r="E204" s="32"/>
      <c r="F204" s="32"/>
    </row>
    <row r="205" spans="1:6" ht="19.5">
      <c r="A205" s="456"/>
      <c r="B205" s="32"/>
      <c r="C205" s="32"/>
      <c r="D205" s="32"/>
      <c r="E205" s="32"/>
      <c r="F205" s="32"/>
    </row>
    <row r="206" spans="1:6" ht="19.5">
      <c r="A206" s="456"/>
      <c r="B206" s="32"/>
      <c r="C206" s="32"/>
      <c r="D206" s="32"/>
      <c r="E206" s="32"/>
      <c r="F206" s="32"/>
    </row>
    <row r="207" spans="1:6" ht="19.5">
      <c r="A207" s="456"/>
      <c r="B207" s="32"/>
      <c r="C207" s="32"/>
      <c r="D207" s="32"/>
      <c r="E207" s="32"/>
      <c r="F207" s="32"/>
    </row>
    <row r="208" spans="1:6" ht="19.5">
      <c r="A208" s="456"/>
      <c r="B208" s="32"/>
      <c r="C208" s="32"/>
      <c r="D208" s="32"/>
      <c r="E208" s="32"/>
      <c r="F208" s="32"/>
    </row>
    <row r="209" spans="1:6" ht="19.5">
      <c r="A209" s="456"/>
      <c r="B209" s="32"/>
      <c r="C209" s="32"/>
      <c r="D209" s="32"/>
      <c r="E209" s="32"/>
      <c r="F209" s="32"/>
    </row>
    <row r="210" spans="1:6" ht="19.5">
      <c r="A210" s="456"/>
      <c r="B210" s="32"/>
      <c r="C210" s="32"/>
      <c r="D210" s="32"/>
      <c r="E210" s="32"/>
      <c r="F210" s="32"/>
    </row>
    <row r="211" spans="1:6" ht="19.5">
      <c r="A211" s="456"/>
      <c r="B211" s="32"/>
      <c r="C211" s="32"/>
      <c r="D211" s="32"/>
      <c r="E211" s="32"/>
      <c r="F211" s="32"/>
    </row>
    <row r="212" spans="1:6" ht="19.5">
      <c r="A212" s="456"/>
      <c r="B212" s="32"/>
      <c r="C212" s="32"/>
      <c r="D212" s="32"/>
      <c r="E212" s="32"/>
      <c r="F212" s="32"/>
    </row>
    <row r="213" spans="1:6" ht="19.5">
      <c r="A213" s="457"/>
      <c r="B213" s="32"/>
      <c r="C213" s="32"/>
      <c r="D213" s="32"/>
      <c r="E213" s="32"/>
      <c r="F213" s="32"/>
    </row>
    <row r="214" spans="1:6" ht="19.5">
      <c r="A214" s="456"/>
      <c r="B214" s="32"/>
      <c r="C214" s="32"/>
      <c r="D214" s="32"/>
      <c r="E214" s="32"/>
      <c r="F214" s="32"/>
    </row>
    <row r="215" spans="1:6" ht="19.5">
      <c r="A215" s="456"/>
      <c r="B215" s="32"/>
      <c r="C215" s="32"/>
      <c r="D215" s="32"/>
      <c r="E215" s="32"/>
      <c r="F215" s="32"/>
    </row>
    <row r="216" spans="1:6" ht="19.5">
      <c r="A216" s="456"/>
      <c r="B216" s="32"/>
      <c r="C216" s="32"/>
      <c r="D216" s="32"/>
      <c r="E216" s="32"/>
      <c r="F216" s="32"/>
    </row>
    <row r="217" spans="1:6" ht="19.5">
      <c r="A217" s="456"/>
      <c r="B217" s="32"/>
      <c r="C217" s="32"/>
      <c r="D217" s="32"/>
      <c r="E217" s="32"/>
      <c r="F217" s="32"/>
    </row>
    <row r="218" spans="1:6" ht="19.5">
      <c r="A218" s="456"/>
      <c r="B218" s="32"/>
      <c r="C218" s="32"/>
      <c r="D218" s="32"/>
      <c r="E218" s="32"/>
      <c r="F218" s="32"/>
    </row>
    <row r="219" spans="1:6" ht="19.5">
      <c r="A219" s="457"/>
      <c r="B219" s="32"/>
      <c r="C219" s="32"/>
      <c r="D219" s="32"/>
      <c r="E219" s="32"/>
      <c r="F219" s="32"/>
    </row>
    <row r="220" spans="1:6" ht="19.5">
      <c r="A220" s="456"/>
      <c r="B220" s="32"/>
      <c r="C220" s="32"/>
      <c r="D220" s="32"/>
      <c r="E220" s="32"/>
      <c r="F220" s="32"/>
    </row>
    <row r="221" spans="1:6" ht="19.5">
      <c r="A221" s="456"/>
      <c r="B221" s="32"/>
      <c r="C221" s="32"/>
      <c r="D221" s="32"/>
      <c r="E221" s="32"/>
      <c r="F221" s="32"/>
    </row>
    <row r="222" spans="1:6" ht="19.5">
      <c r="A222" s="457"/>
      <c r="B222" s="32"/>
      <c r="C222" s="32"/>
      <c r="D222" s="32"/>
      <c r="E222" s="32"/>
      <c r="F222" s="32"/>
    </row>
    <row r="223" spans="1:6" ht="19.5">
      <c r="A223" s="456"/>
      <c r="B223" s="32"/>
      <c r="C223" s="32"/>
      <c r="D223" s="32"/>
      <c r="E223" s="32"/>
      <c r="F223" s="32"/>
    </row>
    <row r="224" spans="1:6" ht="19.5">
      <c r="A224" s="456"/>
      <c r="B224" s="32"/>
      <c r="C224" s="32"/>
      <c r="D224" s="32"/>
      <c r="E224" s="32"/>
      <c r="F224" s="32"/>
    </row>
    <row r="225" spans="1:6" ht="19.5">
      <c r="A225" s="456"/>
      <c r="B225" s="32"/>
      <c r="C225" s="32"/>
      <c r="D225" s="32"/>
      <c r="E225" s="32"/>
      <c r="F225" s="32"/>
    </row>
    <row r="226" spans="1:6" ht="19.5">
      <c r="A226" s="458"/>
      <c r="B226" s="32"/>
      <c r="C226" s="32"/>
      <c r="D226" s="32"/>
      <c r="E226" s="32"/>
      <c r="F226" s="32"/>
    </row>
  </sheetData>
  <mergeCells count="4">
    <mergeCell ref="A1:G1"/>
    <mergeCell ref="A2:G2"/>
    <mergeCell ref="A3:G3"/>
    <mergeCell ref="A4:G4"/>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8"/>
  <sheetViews>
    <sheetView topLeftCell="C1" zoomScale="70" zoomScaleNormal="70" workbookViewId="0">
      <selection activeCell="U26" sqref="U26"/>
    </sheetView>
  </sheetViews>
  <sheetFormatPr baseColWidth="10" defaultColWidth="9.140625" defaultRowHeight="15"/>
  <cols>
    <col min="1" max="1" width="39.42578125" style="796" hidden="1" customWidth="1"/>
    <col min="2" max="2" width="36.85546875" style="796" hidden="1" customWidth="1"/>
    <col min="3" max="3" width="81.5703125" style="796" customWidth="1"/>
    <col min="4" max="9" width="13.140625" style="796" customWidth="1"/>
    <col min="10" max="10" width="4" style="796" customWidth="1"/>
    <col min="11" max="256" width="9.140625" style="796"/>
    <col min="257" max="258" width="0" style="796" hidden="1" customWidth="1"/>
    <col min="259" max="259" width="81.5703125" style="796" customWidth="1"/>
    <col min="260" max="265" width="13.140625" style="796" customWidth="1"/>
    <col min="266" max="266" width="4" style="796" customWidth="1"/>
    <col min="267" max="512" width="9.140625" style="796"/>
    <col min="513" max="514" width="0" style="796" hidden="1" customWidth="1"/>
    <col min="515" max="515" width="81.5703125" style="796" customWidth="1"/>
    <col min="516" max="521" width="13.140625" style="796" customWidth="1"/>
    <col min="522" max="522" width="4" style="796" customWidth="1"/>
    <col min="523" max="768" width="9.140625" style="796"/>
    <col min="769" max="770" width="0" style="796" hidden="1" customWidth="1"/>
    <col min="771" max="771" width="81.5703125" style="796" customWidth="1"/>
    <col min="772" max="777" width="13.140625" style="796" customWidth="1"/>
    <col min="778" max="778" width="4" style="796" customWidth="1"/>
    <col min="779" max="1024" width="9.140625" style="796"/>
    <col min="1025" max="1026" width="0" style="796" hidden="1" customWidth="1"/>
    <col min="1027" max="1027" width="81.5703125" style="796" customWidth="1"/>
    <col min="1028" max="1033" width="13.140625" style="796" customWidth="1"/>
    <col min="1034" max="1034" width="4" style="796" customWidth="1"/>
    <col min="1035" max="1280" width="9.140625" style="796"/>
    <col min="1281" max="1282" width="0" style="796" hidden="1" customWidth="1"/>
    <col min="1283" max="1283" width="81.5703125" style="796" customWidth="1"/>
    <col min="1284" max="1289" width="13.140625" style="796" customWidth="1"/>
    <col min="1290" max="1290" width="4" style="796" customWidth="1"/>
    <col min="1291" max="1536" width="9.140625" style="796"/>
    <col min="1537" max="1538" width="0" style="796" hidden="1" customWidth="1"/>
    <col min="1539" max="1539" width="81.5703125" style="796" customWidth="1"/>
    <col min="1540" max="1545" width="13.140625" style="796" customWidth="1"/>
    <col min="1546" max="1546" width="4" style="796" customWidth="1"/>
    <col min="1547" max="1792" width="9.140625" style="796"/>
    <col min="1793" max="1794" width="0" style="796" hidden="1" customWidth="1"/>
    <col min="1795" max="1795" width="81.5703125" style="796" customWidth="1"/>
    <col min="1796" max="1801" width="13.140625" style="796" customWidth="1"/>
    <col min="1802" max="1802" width="4" style="796" customWidth="1"/>
    <col min="1803" max="2048" width="9.140625" style="796"/>
    <col min="2049" max="2050" width="0" style="796" hidden="1" customWidth="1"/>
    <col min="2051" max="2051" width="81.5703125" style="796" customWidth="1"/>
    <col min="2052" max="2057" width="13.140625" style="796" customWidth="1"/>
    <col min="2058" max="2058" width="4" style="796" customWidth="1"/>
    <col min="2059" max="2304" width="9.140625" style="796"/>
    <col min="2305" max="2306" width="0" style="796" hidden="1" customWidth="1"/>
    <col min="2307" max="2307" width="81.5703125" style="796" customWidth="1"/>
    <col min="2308" max="2313" width="13.140625" style="796" customWidth="1"/>
    <col min="2314" max="2314" width="4" style="796" customWidth="1"/>
    <col min="2315" max="2560" width="9.140625" style="796"/>
    <col min="2561" max="2562" width="0" style="796" hidden="1" customWidth="1"/>
    <col min="2563" max="2563" width="81.5703125" style="796" customWidth="1"/>
    <col min="2564" max="2569" width="13.140625" style="796" customWidth="1"/>
    <col min="2570" max="2570" width="4" style="796" customWidth="1"/>
    <col min="2571" max="2816" width="9.140625" style="796"/>
    <col min="2817" max="2818" width="0" style="796" hidden="1" customWidth="1"/>
    <col min="2819" max="2819" width="81.5703125" style="796" customWidth="1"/>
    <col min="2820" max="2825" width="13.140625" style="796" customWidth="1"/>
    <col min="2826" max="2826" width="4" style="796" customWidth="1"/>
    <col min="2827" max="3072" width="9.140625" style="796"/>
    <col min="3073" max="3074" width="0" style="796" hidden="1" customWidth="1"/>
    <col min="3075" max="3075" width="81.5703125" style="796" customWidth="1"/>
    <col min="3076" max="3081" width="13.140625" style="796" customWidth="1"/>
    <col min="3082" max="3082" width="4" style="796" customWidth="1"/>
    <col min="3083" max="3328" width="9.140625" style="796"/>
    <col min="3329" max="3330" width="0" style="796" hidden="1" customWidth="1"/>
    <col min="3331" max="3331" width="81.5703125" style="796" customWidth="1"/>
    <col min="3332" max="3337" width="13.140625" style="796" customWidth="1"/>
    <col min="3338" max="3338" width="4" style="796" customWidth="1"/>
    <col min="3339" max="3584" width="9.140625" style="796"/>
    <col min="3585" max="3586" width="0" style="796" hidden="1" customWidth="1"/>
    <col min="3587" max="3587" width="81.5703125" style="796" customWidth="1"/>
    <col min="3588" max="3593" width="13.140625" style="796" customWidth="1"/>
    <col min="3594" max="3594" width="4" style="796" customWidth="1"/>
    <col min="3595" max="3840" width="9.140625" style="796"/>
    <col min="3841" max="3842" width="0" style="796" hidden="1" customWidth="1"/>
    <col min="3843" max="3843" width="81.5703125" style="796" customWidth="1"/>
    <col min="3844" max="3849" width="13.140625" style="796" customWidth="1"/>
    <col min="3850" max="3850" width="4" style="796" customWidth="1"/>
    <col min="3851" max="4096" width="9.140625" style="796"/>
    <col min="4097" max="4098" width="0" style="796" hidden="1" customWidth="1"/>
    <col min="4099" max="4099" width="81.5703125" style="796" customWidth="1"/>
    <col min="4100" max="4105" width="13.140625" style="796" customWidth="1"/>
    <col min="4106" max="4106" width="4" style="796" customWidth="1"/>
    <col min="4107" max="4352" width="9.140625" style="796"/>
    <col min="4353" max="4354" width="0" style="796" hidden="1" customWidth="1"/>
    <col min="4355" max="4355" width="81.5703125" style="796" customWidth="1"/>
    <col min="4356" max="4361" width="13.140625" style="796" customWidth="1"/>
    <col min="4362" max="4362" width="4" style="796" customWidth="1"/>
    <col min="4363" max="4608" width="9.140625" style="796"/>
    <col min="4609" max="4610" width="0" style="796" hidden="1" customWidth="1"/>
    <col min="4611" max="4611" width="81.5703125" style="796" customWidth="1"/>
    <col min="4612" max="4617" width="13.140625" style="796" customWidth="1"/>
    <col min="4618" max="4618" width="4" style="796" customWidth="1"/>
    <col min="4619" max="4864" width="9.140625" style="796"/>
    <col min="4865" max="4866" width="0" style="796" hidden="1" customWidth="1"/>
    <col min="4867" max="4867" width="81.5703125" style="796" customWidth="1"/>
    <col min="4868" max="4873" width="13.140625" style="796" customWidth="1"/>
    <col min="4874" max="4874" width="4" style="796" customWidth="1"/>
    <col min="4875" max="5120" width="9.140625" style="796"/>
    <col min="5121" max="5122" width="0" style="796" hidden="1" customWidth="1"/>
    <col min="5123" max="5123" width="81.5703125" style="796" customWidth="1"/>
    <col min="5124" max="5129" width="13.140625" style="796" customWidth="1"/>
    <col min="5130" max="5130" width="4" style="796" customWidth="1"/>
    <col min="5131" max="5376" width="9.140625" style="796"/>
    <col min="5377" max="5378" width="0" style="796" hidden="1" customWidth="1"/>
    <col min="5379" max="5379" width="81.5703125" style="796" customWidth="1"/>
    <col min="5380" max="5385" width="13.140625" style="796" customWidth="1"/>
    <col min="5386" max="5386" width="4" style="796" customWidth="1"/>
    <col min="5387" max="5632" width="9.140625" style="796"/>
    <col min="5633" max="5634" width="0" style="796" hidden="1" customWidth="1"/>
    <col min="5635" max="5635" width="81.5703125" style="796" customWidth="1"/>
    <col min="5636" max="5641" width="13.140625" style="796" customWidth="1"/>
    <col min="5642" max="5642" width="4" style="796" customWidth="1"/>
    <col min="5643" max="5888" width="9.140625" style="796"/>
    <col min="5889" max="5890" width="0" style="796" hidden="1" customWidth="1"/>
    <col min="5891" max="5891" width="81.5703125" style="796" customWidth="1"/>
    <col min="5892" max="5897" width="13.140625" style="796" customWidth="1"/>
    <col min="5898" max="5898" width="4" style="796" customWidth="1"/>
    <col min="5899" max="6144" width="9.140625" style="796"/>
    <col min="6145" max="6146" width="0" style="796" hidden="1" customWidth="1"/>
    <col min="6147" max="6147" width="81.5703125" style="796" customWidth="1"/>
    <col min="6148" max="6153" width="13.140625" style="796" customWidth="1"/>
    <col min="6154" max="6154" width="4" style="796" customWidth="1"/>
    <col min="6155" max="6400" width="9.140625" style="796"/>
    <col min="6401" max="6402" width="0" style="796" hidden="1" customWidth="1"/>
    <col min="6403" max="6403" width="81.5703125" style="796" customWidth="1"/>
    <col min="6404" max="6409" width="13.140625" style="796" customWidth="1"/>
    <col min="6410" max="6410" width="4" style="796" customWidth="1"/>
    <col min="6411" max="6656" width="9.140625" style="796"/>
    <col min="6657" max="6658" width="0" style="796" hidden="1" customWidth="1"/>
    <col min="6659" max="6659" width="81.5703125" style="796" customWidth="1"/>
    <col min="6660" max="6665" width="13.140625" style="796" customWidth="1"/>
    <col min="6666" max="6666" width="4" style="796" customWidth="1"/>
    <col min="6667" max="6912" width="9.140625" style="796"/>
    <col min="6913" max="6914" width="0" style="796" hidden="1" customWidth="1"/>
    <col min="6915" max="6915" width="81.5703125" style="796" customWidth="1"/>
    <col min="6916" max="6921" width="13.140625" style="796" customWidth="1"/>
    <col min="6922" max="6922" width="4" style="796" customWidth="1"/>
    <col min="6923" max="7168" width="9.140625" style="796"/>
    <col min="7169" max="7170" width="0" style="796" hidden="1" customWidth="1"/>
    <col min="7171" max="7171" width="81.5703125" style="796" customWidth="1"/>
    <col min="7172" max="7177" width="13.140625" style="796" customWidth="1"/>
    <col min="7178" max="7178" width="4" style="796" customWidth="1"/>
    <col min="7179" max="7424" width="9.140625" style="796"/>
    <col min="7425" max="7426" width="0" style="796" hidden="1" customWidth="1"/>
    <col min="7427" max="7427" width="81.5703125" style="796" customWidth="1"/>
    <col min="7428" max="7433" width="13.140625" style="796" customWidth="1"/>
    <col min="7434" max="7434" width="4" style="796" customWidth="1"/>
    <col min="7435" max="7680" width="9.140625" style="796"/>
    <col min="7681" max="7682" width="0" style="796" hidden="1" customWidth="1"/>
    <col min="7683" max="7683" width="81.5703125" style="796" customWidth="1"/>
    <col min="7684" max="7689" width="13.140625" style="796" customWidth="1"/>
    <col min="7690" max="7690" width="4" style="796" customWidth="1"/>
    <col min="7691" max="7936" width="9.140625" style="796"/>
    <col min="7937" max="7938" width="0" style="796" hidden="1" customWidth="1"/>
    <col min="7939" max="7939" width="81.5703125" style="796" customWidth="1"/>
    <col min="7940" max="7945" width="13.140625" style="796" customWidth="1"/>
    <col min="7946" max="7946" width="4" style="796" customWidth="1"/>
    <col min="7947" max="8192" width="9.140625" style="796"/>
    <col min="8193" max="8194" width="0" style="796" hidden="1" customWidth="1"/>
    <col min="8195" max="8195" width="81.5703125" style="796" customWidth="1"/>
    <col min="8196" max="8201" width="13.140625" style="796" customWidth="1"/>
    <col min="8202" max="8202" width="4" style="796" customWidth="1"/>
    <col min="8203" max="8448" width="9.140625" style="796"/>
    <col min="8449" max="8450" width="0" style="796" hidden="1" customWidth="1"/>
    <col min="8451" max="8451" width="81.5703125" style="796" customWidth="1"/>
    <col min="8452" max="8457" width="13.140625" style="796" customWidth="1"/>
    <col min="8458" max="8458" width="4" style="796" customWidth="1"/>
    <col min="8459" max="8704" width="9.140625" style="796"/>
    <col min="8705" max="8706" width="0" style="796" hidden="1" customWidth="1"/>
    <col min="8707" max="8707" width="81.5703125" style="796" customWidth="1"/>
    <col min="8708" max="8713" width="13.140625" style="796" customWidth="1"/>
    <col min="8714" max="8714" width="4" style="796" customWidth="1"/>
    <col min="8715" max="8960" width="9.140625" style="796"/>
    <col min="8961" max="8962" width="0" style="796" hidden="1" customWidth="1"/>
    <col min="8963" max="8963" width="81.5703125" style="796" customWidth="1"/>
    <col min="8964" max="8969" width="13.140625" style="796" customWidth="1"/>
    <col min="8970" max="8970" width="4" style="796" customWidth="1"/>
    <col min="8971" max="9216" width="9.140625" style="796"/>
    <col min="9217" max="9218" width="0" style="796" hidden="1" customWidth="1"/>
    <col min="9219" max="9219" width="81.5703125" style="796" customWidth="1"/>
    <col min="9220" max="9225" width="13.140625" style="796" customWidth="1"/>
    <col min="9226" max="9226" width="4" style="796" customWidth="1"/>
    <col min="9227" max="9472" width="9.140625" style="796"/>
    <col min="9473" max="9474" width="0" style="796" hidden="1" customWidth="1"/>
    <col min="9475" max="9475" width="81.5703125" style="796" customWidth="1"/>
    <col min="9476" max="9481" width="13.140625" style="796" customWidth="1"/>
    <col min="9482" max="9482" width="4" style="796" customWidth="1"/>
    <col min="9483" max="9728" width="9.140625" style="796"/>
    <col min="9729" max="9730" width="0" style="796" hidden="1" customWidth="1"/>
    <col min="9731" max="9731" width="81.5703125" style="796" customWidth="1"/>
    <col min="9732" max="9737" width="13.140625" style="796" customWidth="1"/>
    <col min="9738" max="9738" width="4" style="796" customWidth="1"/>
    <col min="9739" max="9984" width="9.140625" style="796"/>
    <col min="9985" max="9986" width="0" style="796" hidden="1" customWidth="1"/>
    <col min="9987" max="9987" width="81.5703125" style="796" customWidth="1"/>
    <col min="9988" max="9993" width="13.140625" style="796" customWidth="1"/>
    <col min="9994" max="9994" width="4" style="796" customWidth="1"/>
    <col min="9995" max="10240" width="9.140625" style="796"/>
    <col min="10241" max="10242" width="0" style="796" hidden="1" customWidth="1"/>
    <col min="10243" max="10243" width="81.5703125" style="796" customWidth="1"/>
    <col min="10244" max="10249" width="13.140625" style="796" customWidth="1"/>
    <col min="10250" max="10250" width="4" style="796" customWidth="1"/>
    <col min="10251" max="10496" width="9.140625" style="796"/>
    <col min="10497" max="10498" width="0" style="796" hidden="1" customWidth="1"/>
    <col min="10499" max="10499" width="81.5703125" style="796" customWidth="1"/>
    <col min="10500" max="10505" width="13.140625" style="796" customWidth="1"/>
    <col min="10506" max="10506" width="4" style="796" customWidth="1"/>
    <col min="10507" max="10752" width="9.140625" style="796"/>
    <col min="10753" max="10754" width="0" style="796" hidden="1" customWidth="1"/>
    <col min="10755" max="10755" width="81.5703125" style="796" customWidth="1"/>
    <col min="10756" max="10761" width="13.140625" style="796" customWidth="1"/>
    <col min="10762" max="10762" width="4" style="796" customWidth="1"/>
    <col min="10763" max="11008" width="9.140625" style="796"/>
    <col min="11009" max="11010" width="0" style="796" hidden="1" customWidth="1"/>
    <col min="11011" max="11011" width="81.5703125" style="796" customWidth="1"/>
    <col min="11012" max="11017" width="13.140625" style="796" customWidth="1"/>
    <col min="11018" max="11018" width="4" style="796" customWidth="1"/>
    <col min="11019" max="11264" width="9.140625" style="796"/>
    <col min="11265" max="11266" width="0" style="796" hidden="1" customWidth="1"/>
    <col min="11267" max="11267" width="81.5703125" style="796" customWidth="1"/>
    <col min="11268" max="11273" width="13.140625" style="796" customWidth="1"/>
    <col min="11274" max="11274" width="4" style="796" customWidth="1"/>
    <col min="11275" max="11520" width="9.140625" style="796"/>
    <col min="11521" max="11522" width="0" style="796" hidden="1" customWidth="1"/>
    <col min="11523" max="11523" width="81.5703125" style="796" customWidth="1"/>
    <col min="11524" max="11529" width="13.140625" style="796" customWidth="1"/>
    <col min="11530" max="11530" width="4" style="796" customWidth="1"/>
    <col min="11531" max="11776" width="9.140625" style="796"/>
    <col min="11777" max="11778" width="0" style="796" hidden="1" customWidth="1"/>
    <col min="11779" max="11779" width="81.5703125" style="796" customWidth="1"/>
    <col min="11780" max="11785" width="13.140625" style="796" customWidth="1"/>
    <col min="11786" max="11786" width="4" style="796" customWidth="1"/>
    <col min="11787" max="12032" width="9.140625" style="796"/>
    <col min="12033" max="12034" width="0" style="796" hidden="1" customWidth="1"/>
    <col min="12035" max="12035" width="81.5703125" style="796" customWidth="1"/>
    <col min="12036" max="12041" width="13.140625" style="796" customWidth="1"/>
    <col min="12042" max="12042" width="4" style="796" customWidth="1"/>
    <col min="12043" max="12288" width="9.140625" style="796"/>
    <col min="12289" max="12290" width="0" style="796" hidden="1" customWidth="1"/>
    <col min="12291" max="12291" width="81.5703125" style="796" customWidth="1"/>
    <col min="12292" max="12297" width="13.140625" style="796" customWidth="1"/>
    <col min="12298" max="12298" width="4" style="796" customWidth="1"/>
    <col min="12299" max="12544" width="9.140625" style="796"/>
    <col min="12545" max="12546" width="0" style="796" hidden="1" customWidth="1"/>
    <col min="12547" max="12547" width="81.5703125" style="796" customWidth="1"/>
    <col min="12548" max="12553" width="13.140625" style="796" customWidth="1"/>
    <col min="12554" max="12554" width="4" style="796" customWidth="1"/>
    <col min="12555" max="12800" width="9.140625" style="796"/>
    <col min="12801" max="12802" width="0" style="796" hidden="1" customWidth="1"/>
    <col min="12803" max="12803" width="81.5703125" style="796" customWidth="1"/>
    <col min="12804" max="12809" width="13.140625" style="796" customWidth="1"/>
    <col min="12810" max="12810" width="4" style="796" customWidth="1"/>
    <col min="12811" max="13056" width="9.140625" style="796"/>
    <col min="13057" max="13058" width="0" style="796" hidden="1" customWidth="1"/>
    <col min="13059" max="13059" width="81.5703125" style="796" customWidth="1"/>
    <col min="13060" max="13065" width="13.140625" style="796" customWidth="1"/>
    <col min="13066" max="13066" width="4" style="796" customWidth="1"/>
    <col min="13067" max="13312" width="9.140625" style="796"/>
    <col min="13313" max="13314" width="0" style="796" hidden="1" customWidth="1"/>
    <col min="13315" max="13315" width="81.5703125" style="796" customWidth="1"/>
    <col min="13316" max="13321" width="13.140625" style="796" customWidth="1"/>
    <col min="13322" max="13322" width="4" style="796" customWidth="1"/>
    <col min="13323" max="13568" width="9.140625" style="796"/>
    <col min="13569" max="13570" width="0" style="796" hidden="1" customWidth="1"/>
    <col min="13571" max="13571" width="81.5703125" style="796" customWidth="1"/>
    <col min="13572" max="13577" width="13.140625" style="796" customWidth="1"/>
    <col min="13578" max="13578" width="4" style="796" customWidth="1"/>
    <col min="13579" max="13824" width="9.140625" style="796"/>
    <col min="13825" max="13826" width="0" style="796" hidden="1" customWidth="1"/>
    <col min="13827" max="13827" width="81.5703125" style="796" customWidth="1"/>
    <col min="13828" max="13833" width="13.140625" style="796" customWidth="1"/>
    <col min="13834" max="13834" width="4" style="796" customWidth="1"/>
    <col min="13835" max="14080" width="9.140625" style="796"/>
    <col min="14081" max="14082" width="0" style="796" hidden="1" customWidth="1"/>
    <col min="14083" max="14083" width="81.5703125" style="796" customWidth="1"/>
    <col min="14084" max="14089" width="13.140625" style="796" customWidth="1"/>
    <col min="14090" max="14090" width="4" style="796" customWidth="1"/>
    <col min="14091" max="14336" width="9.140625" style="796"/>
    <col min="14337" max="14338" width="0" style="796" hidden="1" customWidth="1"/>
    <col min="14339" max="14339" width="81.5703125" style="796" customWidth="1"/>
    <col min="14340" max="14345" width="13.140625" style="796" customWidth="1"/>
    <col min="14346" max="14346" width="4" style="796" customWidth="1"/>
    <col min="14347" max="14592" width="9.140625" style="796"/>
    <col min="14593" max="14594" width="0" style="796" hidden="1" customWidth="1"/>
    <col min="14595" max="14595" width="81.5703125" style="796" customWidth="1"/>
    <col min="14596" max="14601" width="13.140625" style="796" customWidth="1"/>
    <col min="14602" max="14602" width="4" style="796" customWidth="1"/>
    <col min="14603" max="14848" width="9.140625" style="796"/>
    <col min="14849" max="14850" width="0" style="796" hidden="1" customWidth="1"/>
    <col min="14851" max="14851" width="81.5703125" style="796" customWidth="1"/>
    <col min="14852" max="14857" width="13.140625" style="796" customWidth="1"/>
    <col min="14858" max="14858" width="4" style="796" customWidth="1"/>
    <col min="14859" max="15104" width="9.140625" style="796"/>
    <col min="15105" max="15106" width="0" style="796" hidden="1" customWidth="1"/>
    <col min="15107" max="15107" width="81.5703125" style="796" customWidth="1"/>
    <col min="15108" max="15113" width="13.140625" style="796" customWidth="1"/>
    <col min="15114" max="15114" width="4" style="796" customWidth="1"/>
    <col min="15115" max="15360" width="9.140625" style="796"/>
    <col min="15361" max="15362" width="0" style="796" hidden="1" customWidth="1"/>
    <col min="15363" max="15363" width="81.5703125" style="796" customWidth="1"/>
    <col min="15364" max="15369" width="13.140625" style="796" customWidth="1"/>
    <col min="15370" max="15370" width="4" style="796" customWidth="1"/>
    <col min="15371" max="15616" width="9.140625" style="796"/>
    <col min="15617" max="15618" width="0" style="796" hidden="1" customWidth="1"/>
    <col min="15619" max="15619" width="81.5703125" style="796" customWidth="1"/>
    <col min="15620" max="15625" width="13.140625" style="796" customWidth="1"/>
    <col min="15626" max="15626" width="4" style="796" customWidth="1"/>
    <col min="15627" max="15872" width="9.140625" style="796"/>
    <col min="15873" max="15874" width="0" style="796" hidden="1" customWidth="1"/>
    <col min="15875" max="15875" width="81.5703125" style="796" customWidth="1"/>
    <col min="15876" max="15881" width="13.140625" style="796" customWidth="1"/>
    <col min="15882" max="15882" width="4" style="796" customWidth="1"/>
    <col min="15883" max="16128" width="9.140625" style="796"/>
    <col min="16129" max="16130" width="0" style="796" hidden="1" customWidth="1"/>
    <col min="16131" max="16131" width="81.5703125" style="796" customWidth="1"/>
    <col min="16132" max="16137" width="13.140625" style="796" customWidth="1"/>
    <col min="16138" max="16138" width="4" style="796" customWidth="1"/>
    <col min="16139" max="16384" width="9.140625" style="796"/>
  </cols>
  <sheetData>
    <row r="1" spans="1:10" s="84" customFormat="1" ht="42" customHeight="1">
      <c r="A1" s="327"/>
      <c r="B1" s="327"/>
      <c r="C1" s="83"/>
      <c r="D1" s="327"/>
      <c r="E1" s="327"/>
      <c r="F1" s="327"/>
      <c r="G1" s="327"/>
      <c r="H1" s="327"/>
      <c r="I1" s="327"/>
    </row>
    <row r="2" spans="1:10" s="84" customFormat="1" ht="28.5" customHeight="1">
      <c r="A2" s="1082" t="s">
        <v>1073</v>
      </c>
      <c r="B2" s="1082"/>
      <c r="C2" s="1082"/>
      <c r="D2" s="1082"/>
      <c r="E2" s="1082"/>
      <c r="F2" s="1082"/>
      <c r="G2" s="1082"/>
      <c r="H2" s="1082"/>
      <c r="I2" s="1082"/>
    </row>
    <row r="3" spans="1:10" s="84" customFormat="1" ht="28.5" customHeight="1">
      <c r="A3" s="327"/>
      <c r="B3" s="327"/>
      <c r="C3" s="700" t="s">
        <v>496</v>
      </c>
      <c r="D3" s="701"/>
      <c r="E3" s="701"/>
      <c r="F3" s="701"/>
      <c r="G3" s="701"/>
      <c r="H3" s="701"/>
      <c r="I3" s="701"/>
    </row>
    <row r="4" spans="1:10" s="84" customFormat="1" ht="58.5" customHeight="1">
      <c r="A4" s="1083"/>
      <c r="B4" s="1084"/>
      <c r="C4" s="1084"/>
      <c r="D4" s="1084"/>
      <c r="E4" s="1084"/>
      <c r="F4" s="1084"/>
      <c r="G4" s="1084"/>
      <c r="H4" s="1084"/>
      <c r="I4" s="1084"/>
    </row>
    <row r="5" spans="1:10" s="86" customFormat="1" ht="12.75" customHeight="1" thickBot="1">
      <c r="A5" s="85"/>
      <c r="B5" s="328"/>
      <c r="C5" s="328"/>
      <c r="D5" s="328"/>
      <c r="E5" s="328"/>
      <c r="F5" s="328"/>
      <c r="G5" s="328"/>
      <c r="H5" s="328"/>
      <c r="I5" s="328"/>
    </row>
    <row r="6" spans="1:10" s="87" customFormat="1" ht="27.75" customHeight="1" thickTop="1" thickBot="1">
      <c r="C6" s="88"/>
      <c r="D6" s="89" t="s">
        <v>1147</v>
      </c>
      <c r="E6" s="89" t="s">
        <v>1237</v>
      </c>
      <c r="F6" s="89" t="s">
        <v>1289</v>
      </c>
      <c r="G6" s="89" t="s">
        <v>1528</v>
      </c>
      <c r="H6" s="90" t="s">
        <v>1363</v>
      </c>
      <c r="I6" s="90" t="s">
        <v>1529</v>
      </c>
      <c r="J6" s="702" t="s">
        <v>497</v>
      </c>
    </row>
    <row r="7" spans="1:10" ht="14.25" customHeight="1" thickTop="1" thickBot="1">
      <c r="C7" s="91"/>
      <c r="D7" s="91"/>
      <c r="E7" s="91"/>
      <c r="F7" s="91"/>
      <c r="G7" s="91"/>
      <c r="H7" s="91"/>
      <c r="I7" s="91"/>
    </row>
    <row r="8" spans="1:10" s="92" customFormat="1" ht="24" customHeight="1" thickTop="1" thickBot="1">
      <c r="B8" s="743"/>
      <c r="C8" s="93" t="s">
        <v>310</v>
      </c>
      <c r="D8" s="744"/>
      <c r="E8" s="744"/>
      <c r="F8" s="744"/>
      <c r="G8" s="744"/>
      <c r="H8" s="94"/>
      <c r="I8" s="94"/>
      <c r="J8" s="95"/>
    </row>
    <row r="9" spans="1:10" ht="22.5" customHeight="1" thickTop="1">
      <c r="A9" s="796" t="s">
        <v>498</v>
      </c>
      <c r="B9" s="1" t="s">
        <v>499</v>
      </c>
      <c r="C9" s="2" t="s">
        <v>500</v>
      </c>
      <c r="D9" s="96">
        <v>7.0000000000000007E-2</v>
      </c>
      <c r="E9" s="96">
        <v>6.8699999999999997E-2</v>
      </c>
      <c r="F9" s="96">
        <v>7.5700000000000003E-2</v>
      </c>
      <c r="G9" s="96">
        <v>7.0999999999999994E-2</v>
      </c>
      <c r="H9" s="96">
        <v>7.2700000000000001E-2</v>
      </c>
      <c r="I9" s="96">
        <v>9.3899999999999997E-2</v>
      </c>
    </row>
    <row r="10" spans="1:10" ht="22.5" customHeight="1">
      <c r="A10" s="796" t="s">
        <v>498</v>
      </c>
      <c r="B10" s="1" t="s">
        <v>501</v>
      </c>
      <c r="C10" s="2" t="s">
        <v>502</v>
      </c>
      <c r="D10" s="96">
        <v>0.78879999999999995</v>
      </c>
      <c r="E10" s="96">
        <v>0.80459999999999998</v>
      </c>
      <c r="F10" s="96">
        <v>0.80469999999999997</v>
      </c>
      <c r="G10" s="96">
        <v>0.81759999999999999</v>
      </c>
      <c r="H10" s="96">
        <v>0.81559999999999999</v>
      </c>
      <c r="I10" s="96">
        <v>0.79869999999999997</v>
      </c>
    </row>
    <row r="11" spans="1:10" ht="41.25" customHeight="1" thickBot="1">
      <c r="B11" s="3"/>
      <c r="C11" s="2"/>
      <c r="D11" s="97"/>
      <c r="E11" s="97"/>
      <c r="F11" s="97"/>
      <c r="G11" s="97"/>
      <c r="H11" s="97"/>
      <c r="I11" s="97"/>
    </row>
    <row r="12" spans="1:10" s="28" customFormat="1" ht="24" customHeight="1" thickTop="1" thickBot="1">
      <c r="B12" s="745"/>
      <c r="C12" s="93" t="s">
        <v>313</v>
      </c>
      <c r="D12" s="744"/>
      <c r="E12" s="744"/>
      <c r="F12" s="744"/>
      <c r="G12" s="744"/>
      <c r="H12" s="94"/>
      <c r="I12" s="94"/>
      <c r="J12" s="98"/>
    </row>
    <row r="13" spans="1:10" s="87" customFormat="1" ht="32.25" customHeight="1" thickTop="1">
      <c r="A13" s="87" t="s">
        <v>498</v>
      </c>
      <c r="B13" s="4" t="s">
        <v>503</v>
      </c>
      <c r="C13" s="5" t="s">
        <v>504</v>
      </c>
      <c r="D13" s="99">
        <v>0.74170000000000003</v>
      </c>
      <c r="E13" s="99">
        <v>0.75900000000000001</v>
      </c>
      <c r="F13" s="99">
        <v>0.76639999999999997</v>
      </c>
      <c r="G13" s="99">
        <v>0.81040000000000001</v>
      </c>
      <c r="H13" s="99">
        <v>0.81</v>
      </c>
      <c r="I13" s="99">
        <v>0.81279999999999997</v>
      </c>
    </row>
    <row r="14" spans="1:10" s="72" customFormat="1" ht="23.25" customHeight="1">
      <c r="A14" s="72" t="s">
        <v>498</v>
      </c>
      <c r="B14" s="6" t="s">
        <v>505</v>
      </c>
      <c r="C14" s="7" t="s">
        <v>506</v>
      </c>
      <c r="D14" s="100">
        <v>0.75449999999999995</v>
      </c>
      <c r="E14" s="100">
        <v>0.76160000000000005</v>
      </c>
      <c r="F14" s="100">
        <v>0.7681</v>
      </c>
      <c r="G14" s="100">
        <v>0.81040000000000001</v>
      </c>
      <c r="H14" s="100">
        <v>0.81</v>
      </c>
      <c r="I14" s="100">
        <v>0.81279999999999997</v>
      </c>
    </row>
    <row r="15" spans="1:10" s="72" customFormat="1" ht="23.25" customHeight="1">
      <c r="B15" s="6"/>
      <c r="C15" s="7" t="s">
        <v>507</v>
      </c>
      <c r="D15" s="100">
        <v>8.2600000000000007E-2</v>
      </c>
      <c r="E15" s="100">
        <v>8.8200000000000001E-2</v>
      </c>
      <c r="F15" s="100">
        <v>8.1799999999999998E-2</v>
      </c>
      <c r="G15" s="100">
        <v>6.0199999999999997E-2</v>
      </c>
      <c r="H15" s="100">
        <v>5.3699999999999998E-2</v>
      </c>
      <c r="I15" s="100">
        <v>5.8400000000000001E-2</v>
      </c>
    </row>
    <row r="16" spans="1:10" s="72" customFormat="1" ht="41.25" customHeight="1" thickBot="1">
      <c r="A16" s="72" t="s">
        <v>498</v>
      </c>
      <c r="B16" s="6" t="s">
        <v>508</v>
      </c>
      <c r="C16" s="7" t="s">
        <v>509</v>
      </c>
      <c r="D16" s="100">
        <v>8.8999999999999999E-3</v>
      </c>
      <c r="E16" s="100">
        <v>8.5000000000000006E-3</v>
      </c>
      <c r="F16" s="100">
        <v>1.09E-2</v>
      </c>
      <c r="G16" s="100">
        <v>2.7199999999999998E-2</v>
      </c>
      <c r="H16" s="100">
        <v>2.5399999999999999E-2</v>
      </c>
      <c r="I16" s="100">
        <v>2.8299999999999999E-2</v>
      </c>
    </row>
    <row r="17" spans="1:24" s="28" customFormat="1" ht="24" customHeight="1" thickTop="1" thickBot="1">
      <c r="B17" s="745"/>
      <c r="C17" s="93" t="s">
        <v>510</v>
      </c>
      <c r="D17" s="744"/>
      <c r="E17" s="744"/>
      <c r="F17" s="744"/>
      <c r="G17" s="744"/>
      <c r="H17" s="94"/>
      <c r="I17" s="94"/>
      <c r="J17" s="98"/>
    </row>
    <row r="18" spans="1:24" s="87" customFormat="1" ht="32.25" customHeight="1" thickTop="1">
      <c r="A18" s="87" t="s">
        <v>498</v>
      </c>
      <c r="B18" s="4" t="s">
        <v>511</v>
      </c>
      <c r="C18" s="5" t="s">
        <v>512</v>
      </c>
      <c r="D18" s="99">
        <v>0.67959999999999998</v>
      </c>
      <c r="E18" s="99">
        <v>0.71619999999999995</v>
      </c>
      <c r="F18" s="99">
        <v>0.72950000000000004</v>
      </c>
      <c r="G18" s="99">
        <v>0.748</v>
      </c>
      <c r="H18" s="99">
        <v>0.7429</v>
      </c>
      <c r="I18" s="99">
        <v>0.74370000000000003</v>
      </c>
    </row>
    <row r="19" spans="1:24" s="72" customFormat="1" ht="23.25" customHeight="1">
      <c r="A19" s="72" t="s">
        <v>498</v>
      </c>
      <c r="B19" s="6" t="s">
        <v>513</v>
      </c>
      <c r="C19" s="7" t="s">
        <v>514</v>
      </c>
      <c r="D19" s="100">
        <v>0.32040000000000002</v>
      </c>
      <c r="E19" s="100">
        <v>0.2838</v>
      </c>
      <c r="F19" s="100">
        <v>0.27050000000000002</v>
      </c>
      <c r="G19" s="100">
        <v>0.252</v>
      </c>
      <c r="H19" s="100">
        <v>0.2571</v>
      </c>
      <c r="I19" s="100">
        <v>0.25629999999999997</v>
      </c>
    </row>
    <row r="20" spans="1:24" s="72" customFormat="1" ht="41.25" customHeight="1" thickBot="1">
      <c r="A20" s="72" t="s">
        <v>498</v>
      </c>
      <c r="B20" s="6" t="s">
        <v>515</v>
      </c>
      <c r="C20" s="7" t="s">
        <v>516</v>
      </c>
      <c r="D20" s="101">
        <v>728.85479999999995</v>
      </c>
      <c r="E20" s="101">
        <v>988.96460000000002</v>
      </c>
      <c r="F20" s="101">
        <v>923.3723</v>
      </c>
      <c r="G20" s="101">
        <v>573.76679999999999</v>
      </c>
      <c r="H20" s="101">
        <v>651.40740000000005</v>
      </c>
      <c r="I20" s="101">
        <v>988.82889999999998</v>
      </c>
      <c r="J20" s="102"/>
      <c r="K20" s="102"/>
      <c r="L20" s="102"/>
      <c r="M20" s="102"/>
      <c r="N20" s="102"/>
      <c r="O20" s="102"/>
      <c r="P20" s="102"/>
      <c r="Q20" s="102"/>
      <c r="R20" s="102"/>
      <c r="S20" s="102"/>
      <c r="T20" s="102"/>
      <c r="U20" s="102"/>
      <c r="V20" s="102"/>
      <c r="W20" s="102"/>
      <c r="X20" s="102"/>
    </row>
    <row r="21" spans="1:24" s="28" customFormat="1" ht="24" customHeight="1" thickTop="1" thickBot="1">
      <c r="B21" s="745"/>
      <c r="C21" s="93" t="s">
        <v>517</v>
      </c>
      <c r="D21" s="744"/>
      <c r="E21" s="744"/>
      <c r="F21" s="744"/>
      <c r="G21" s="744"/>
      <c r="H21" s="94"/>
      <c r="I21" s="94"/>
      <c r="J21" s="98"/>
    </row>
    <row r="22" spans="1:24" s="87" customFormat="1" ht="32.25" customHeight="1" thickTop="1">
      <c r="A22" s="87" t="s">
        <v>498</v>
      </c>
      <c r="B22" s="4" t="s">
        <v>518</v>
      </c>
      <c r="C22" s="5" t="s">
        <v>519</v>
      </c>
      <c r="D22" s="99">
        <v>0.98660000000000003</v>
      </c>
      <c r="E22" s="99">
        <v>0.98219999999999996</v>
      </c>
      <c r="F22" s="99">
        <v>0.97599999999999998</v>
      </c>
      <c r="G22" s="99">
        <v>0.9647</v>
      </c>
      <c r="H22" s="99">
        <v>0.97260000000000002</v>
      </c>
      <c r="I22" s="99">
        <v>0.96589999999999998</v>
      </c>
    </row>
    <row r="23" spans="1:24" s="72" customFormat="1" ht="23.25" customHeight="1">
      <c r="A23" s="72" t="s">
        <v>498</v>
      </c>
      <c r="B23" s="6" t="s">
        <v>520</v>
      </c>
      <c r="C23" s="7" t="s">
        <v>521</v>
      </c>
      <c r="D23" s="100">
        <v>1.1900000000000001E-2</v>
      </c>
      <c r="E23" s="100">
        <v>1.5100000000000001E-2</v>
      </c>
      <c r="F23" s="100">
        <v>2.3400000000000001E-2</v>
      </c>
      <c r="G23" s="100">
        <v>2.52E-2</v>
      </c>
      <c r="H23" s="100">
        <v>3.09E-2</v>
      </c>
      <c r="I23" s="100">
        <v>3.4000000000000002E-2</v>
      </c>
    </row>
    <row r="24" spans="1:24" s="72" customFormat="1" ht="23.25" customHeight="1">
      <c r="A24" s="72" t="s">
        <v>498</v>
      </c>
      <c r="B24" s="6" t="s">
        <v>522</v>
      </c>
      <c r="C24" s="7" t="s">
        <v>523</v>
      </c>
      <c r="D24" s="100">
        <v>1.34E-2</v>
      </c>
      <c r="E24" s="100">
        <v>1.78E-2</v>
      </c>
      <c r="F24" s="100">
        <v>2.4E-2</v>
      </c>
      <c r="G24" s="100">
        <v>3.5299999999999998E-2</v>
      </c>
      <c r="H24" s="100">
        <v>2.7400000000000001E-2</v>
      </c>
      <c r="I24" s="100">
        <v>3.4099999999999998E-2</v>
      </c>
    </row>
    <row r="25" spans="1:24" s="72" customFormat="1" ht="23.25" customHeight="1">
      <c r="A25" s="72" t="s">
        <v>498</v>
      </c>
      <c r="B25" s="6" t="s">
        <v>524</v>
      </c>
      <c r="C25" s="7" t="s">
        <v>525</v>
      </c>
      <c r="D25" s="100">
        <v>1.15E-2</v>
      </c>
      <c r="E25" s="100">
        <v>1.3599999999999999E-2</v>
      </c>
      <c r="F25" s="100">
        <v>2.0400000000000001E-2</v>
      </c>
      <c r="G25" s="100">
        <v>1.9599999999999999E-2</v>
      </c>
      <c r="H25" s="100">
        <v>2.6800000000000001E-2</v>
      </c>
      <c r="I25" s="100">
        <v>2.8899999999999999E-2</v>
      </c>
    </row>
    <row r="26" spans="1:24" s="72" customFormat="1" ht="23.25" customHeight="1">
      <c r="A26" s="72" t="s">
        <v>498</v>
      </c>
      <c r="B26" s="6" t="s">
        <v>526</v>
      </c>
      <c r="C26" s="7" t="s">
        <v>527</v>
      </c>
      <c r="D26" s="100">
        <v>4.9200000000000001E-2</v>
      </c>
      <c r="E26" s="100">
        <v>0.1162</v>
      </c>
      <c r="F26" s="100">
        <v>0.1497</v>
      </c>
      <c r="G26" s="100">
        <v>0.25280000000000002</v>
      </c>
      <c r="H26" s="100">
        <v>0.15559999999999999</v>
      </c>
      <c r="I26" s="100">
        <v>0.17929999999999999</v>
      </c>
    </row>
    <row r="27" spans="1:24" s="72" customFormat="1" ht="23.25" customHeight="1">
      <c r="A27" s="72" t="s">
        <v>498</v>
      </c>
      <c r="B27" s="6" t="s">
        <v>528</v>
      </c>
      <c r="C27" s="7" t="s">
        <v>529</v>
      </c>
      <c r="D27" s="100">
        <v>1.24E-2</v>
      </c>
      <c r="E27" s="100">
        <v>1.15E-2</v>
      </c>
      <c r="F27" s="100">
        <v>1.14E-2</v>
      </c>
      <c r="G27" s="100">
        <v>1.41E-2</v>
      </c>
      <c r="H27" s="100">
        <v>1.4200000000000001E-2</v>
      </c>
      <c r="I27" s="100">
        <v>1.34E-2</v>
      </c>
    </row>
    <row r="28" spans="1:24" s="72" customFormat="1" ht="23.25" customHeight="1">
      <c r="A28" s="72" t="s">
        <v>498</v>
      </c>
      <c r="B28" s="6" t="s">
        <v>530</v>
      </c>
      <c r="C28" s="7" t="s">
        <v>531</v>
      </c>
      <c r="D28" s="100">
        <v>3.73E-2</v>
      </c>
      <c r="E28" s="100">
        <v>3.9199999999999999E-2</v>
      </c>
      <c r="F28" s="100">
        <v>3.8399999999999997E-2</v>
      </c>
      <c r="G28" s="100">
        <v>4.6100000000000002E-2</v>
      </c>
      <c r="H28" s="100">
        <v>4.2900000000000001E-2</v>
      </c>
      <c r="I28" s="100">
        <v>4.4999999999999998E-2</v>
      </c>
    </row>
    <row r="29" spans="1:24" s="72" customFormat="1" ht="23.25" customHeight="1">
      <c r="A29" s="72" t="s">
        <v>498</v>
      </c>
      <c r="B29" s="6" t="s">
        <v>532</v>
      </c>
      <c r="C29" s="7" t="s">
        <v>533</v>
      </c>
      <c r="D29" s="100">
        <v>0.97060000000000002</v>
      </c>
      <c r="E29" s="100">
        <v>0.96099999999999997</v>
      </c>
      <c r="F29" s="100">
        <v>0.95409999999999995</v>
      </c>
      <c r="G29" s="100">
        <v>0.93489999999999995</v>
      </c>
      <c r="H29" s="100">
        <v>0.95840000000000003</v>
      </c>
      <c r="I29" s="100">
        <v>0.93910000000000005</v>
      </c>
    </row>
    <row r="30" spans="1:24" s="72" customFormat="1" ht="23.25" customHeight="1">
      <c r="A30" s="72" t="s">
        <v>498</v>
      </c>
      <c r="B30" s="6" t="s">
        <v>534</v>
      </c>
      <c r="C30" s="7" t="s">
        <v>535</v>
      </c>
      <c r="D30" s="100">
        <v>1.12E-2</v>
      </c>
      <c r="E30" s="100">
        <v>1.29E-2</v>
      </c>
      <c r="F30" s="100">
        <v>1.6799999999999999E-2</v>
      </c>
      <c r="G30" s="100">
        <v>2.8299999999999999E-2</v>
      </c>
      <c r="H30" s="100">
        <v>1.2699999999999999E-2</v>
      </c>
      <c r="I30" s="100">
        <v>2.4400000000000002E-2</v>
      </c>
    </row>
    <row r="31" spans="1:24" s="72" customFormat="1" ht="23.25" customHeight="1">
      <c r="A31" s="72" t="s">
        <v>498</v>
      </c>
      <c r="B31" s="6" t="s">
        <v>536</v>
      </c>
      <c r="C31" s="7" t="s">
        <v>537</v>
      </c>
      <c r="D31" s="100">
        <v>0</v>
      </c>
      <c r="E31" s="100">
        <v>0</v>
      </c>
      <c r="F31" s="100">
        <v>0</v>
      </c>
      <c r="G31" s="100">
        <v>0</v>
      </c>
      <c r="H31" s="100">
        <v>0</v>
      </c>
      <c r="I31" s="103">
        <v>0</v>
      </c>
    </row>
    <row r="32" spans="1:24" s="72" customFormat="1" ht="23.25" customHeight="1">
      <c r="A32" s="72" t="s">
        <v>498</v>
      </c>
      <c r="B32" s="6" t="s">
        <v>538</v>
      </c>
      <c r="C32" s="7" t="s">
        <v>539</v>
      </c>
      <c r="D32" s="100">
        <v>2.3E-3</v>
      </c>
      <c r="E32" s="100">
        <v>6.4999999999999997E-3</v>
      </c>
      <c r="F32" s="100">
        <v>4.1000000000000003E-3</v>
      </c>
      <c r="G32" s="100">
        <v>7.1999999999999998E-3</v>
      </c>
      <c r="H32" s="100">
        <v>2.2000000000000001E-3</v>
      </c>
      <c r="I32" s="100">
        <v>6.7000000000000002E-3</v>
      </c>
    </row>
    <row r="33" spans="1:10" s="72" customFormat="1" ht="23.25" customHeight="1">
      <c r="A33" s="72" t="s">
        <v>498</v>
      </c>
      <c r="B33" s="6" t="s">
        <v>540</v>
      </c>
      <c r="C33" s="7" t="s">
        <v>541</v>
      </c>
      <c r="D33" s="100">
        <v>0</v>
      </c>
      <c r="E33" s="100">
        <v>0</v>
      </c>
      <c r="F33" s="100">
        <v>0</v>
      </c>
      <c r="G33" s="100">
        <v>0</v>
      </c>
      <c r="H33" s="100">
        <v>0</v>
      </c>
      <c r="I33" s="103">
        <v>0</v>
      </c>
    </row>
    <row r="34" spans="1:10" s="72" customFormat="1" ht="23.25" customHeight="1">
      <c r="A34" s="72" t="s">
        <v>498</v>
      </c>
      <c r="B34" s="6" t="s">
        <v>542</v>
      </c>
      <c r="C34" s="7" t="s">
        <v>543</v>
      </c>
      <c r="D34" s="100">
        <v>3.0999999999999999E-3</v>
      </c>
      <c r="E34" s="100">
        <v>2.3999999999999998E-3</v>
      </c>
      <c r="F34" s="100">
        <v>4.5999999999999999E-3</v>
      </c>
      <c r="G34" s="100">
        <v>3.5999999999999999E-3</v>
      </c>
      <c r="H34" s="100">
        <v>3.2000000000000002E-3</v>
      </c>
      <c r="I34" s="100">
        <v>3.3999999999999998E-3</v>
      </c>
    </row>
    <row r="35" spans="1:10" s="72" customFormat="1" ht="23.25" customHeight="1">
      <c r="A35" s="72" t="s">
        <v>498</v>
      </c>
      <c r="B35" s="6" t="s">
        <v>544</v>
      </c>
      <c r="C35" s="7" t="s">
        <v>545</v>
      </c>
      <c r="D35" s="100">
        <v>2.0999999999999999E-3</v>
      </c>
      <c r="E35" s="100">
        <v>2.3E-3</v>
      </c>
      <c r="F35" s="100">
        <v>3.0000000000000001E-3</v>
      </c>
      <c r="G35" s="100">
        <v>2.2000000000000001E-3</v>
      </c>
      <c r="H35" s="100">
        <v>1.9E-3</v>
      </c>
      <c r="I35" s="100">
        <v>1.8E-3</v>
      </c>
    </row>
    <row r="36" spans="1:10" s="72" customFormat="1" ht="41.25" customHeight="1" thickBot="1">
      <c r="A36" s="72" t="s">
        <v>498</v>
      </c>
      <c r="B36" s="8" t="s">
        <v>546</v>
      </c>
      <c r="C36" s="7" t="s">
        <v>547</v>
      </c>
      <c r="D36" s="100">
        <v>1.0699999999999999E-2</v>
      </c>
      <c r="E36" s="100">
        <v>1.49E-2</v>
      </c>
      <c r="F36" s="100">
        <v>1.7500000000000002E-2</v>
      </c>
      <c r="G36" s="100">
        <v>2.3800000000000002E-2</v>
      </c>
      <c r="H36" s="100">
        <v>2.1499999999999998E-2</v>
      </c>
      <c r="I36" s="100">
        <v>2.46E-2</v>
      </c>
    </row>
    <row r="37" spans="1:10" s="28" customFormat="1" ht="24" customHeight="1" thickTop="1" thickBot="1">
      <c r="B37" s="745"/>
      <c r="C37" s="93" t="s">
        <v>336</v>
      </c>
      <c r="D37" s="744"/>
      <c r="E37" s="744"/>
      <c r="F37" s="744"/>
      <c r="G37" s="744"/>
      <c r="H37" s="94"/>
      <c r="I37" s="94"/>
      <c r="J37" s="98"/>
    </row>
    <row r="38" spans="1:10" s="87" customFormat="1" ht="31.5" customHeight="1" thickTop="1">
      <c r="A38" s="87" t="s">
        <v>498</v>
      </c>
      <c r="B38" s="4" t="s">
        <v>548</v>
      </c>
      <c r="C38" s="5" t="s">
        <v>549</v>
      </c>
      <c r="D38" s="99">
        <v>0.37290000000000001</v>
      </c>
      <c r="E38" s="99">
        <v>0.4032</v>
      </c>
      <c r="F38" s="99">
        <v>0.48089999999999999</v>
      </c>
      <c r="G38" s="99">
        <v>0.52569999999999995</v>
      </c>
      <c r="H38" s="99">
        <v>0.52359999999999995</v>
      </c>
      <c r="I38" s="99">
        <v>0.62319999999999998</v>
      </c>
    </row>
    <row r="39" spans="1:10" s="72" customFormat="1" ht="22.5" customHeight="1">
      <c r="A39" s="72" t="s">
        <v>498</v>
      </c>
      <c r="B39" s="6" t="s">
        <v>550</v>
      </c>
      <c r="C39" s="7" t="s">
        <v>551</v>
      </c>
      <c r="D39" s="100">
        <v>0.94499999999999995</v>
      </c>
      <c r="E39" s="100">
        <v>0.94979999999999998</v>
      </c>
      <c r="F39" s="100">
        <v>1.0092000000000001</v>
      </c>
      <c r="G39" s="100">
        <v>0.93259999999999998</v>
      </c>
      <c r="H39" s="100">
        <v>0.879</v>
      </c>
      <c r="I39" s="100">
        <v>0.89770000000000005</v>
      </c>
    </row>
    <row r="40" spans="1:10" s="72" customFormat="1" ht="22.5" customHeight="1">
      <c r="A40" s="72" t="s">
        <v>498</v>
      </c>
      <c r="B40" s="6" t="s">
        <v>552</v>
      </c>
      <c r="C40" s="7" t="s">
        <v>553</v>
      </c>
      <c r="D40" s="100">
        <v>0.19620000000000001</v>
      </c>
      <c r="E40" s="100">
        <v>0.1792</v>
      </c>
      <c r="F40" s="100">
        <v>0.17680000000000001</v>
      </c>
      <c r="G40" s="100">
        <v>0.13519999999999999</v>
      </c>
      <c r="H40" s="100">
        <v>0.13159999999999999</v>
      </c>
      <c r="I40" s="100">
        <v>0.1454</v>
      </c>
    </row>
    <row r="41" spans="1:10" s="72" customFormat="1" ht="40.5" customHeight="1" thickBot="1">
      <c r="A41" s="72" t="s">
        <v>498</v>
      </c>
      <c r="B41" s="6" t="s">
        <v>554</v>
      </c>
      <c r="C41" s="7" t="s">
        <v>555</v>
      </c>
      <c r="D41" s="100">
        <v>0.17730000000000001</v>
      </c>
      <c r="E41" s="100">
        <v>0.1618</v>
      </c>
      <c r="F41" s="100">
        <v>0.15890000000000001</v>
      </c>
      <c r="G41" s="100">
        <v>0.126</v>
      </c>
      <c r="H41" s="100">
        <v>0.122</v>
      </c>
      <c r="I41" s="100">
        <v>0.1353</v>
      </c>
    </row>
    <row r="42" spans="1:10" s="28" customFormat="1" ht="24" customHeight="1" thickTop="1" thickBot="1">
      <c r="B42" s="745"/>
      <c r="C42" s="93" t="s">
        <v>341</v>
      </c>
      <c r="D42" s="744"/>
      <c r="E42" s="744"/>
      <c r="F42" s="744"/>
      <c r="G42" s="744"/>
      <c r="H42" s="94"/>
      <c r="I42" s="94"/>
      <c r="J42" s="98"/>
    </row>
    <row r="43" spans="1:10" s="87" customFormat="1" ht="31.5" customHeight="1" thickTop="1">
      <c r="A43" s="87" t="s">
        <v>498</v>
      </c>
      <c r="B43" s="4" t="s">
        <v>556</v>
      </c>
      <c r="C43" s="5" t="s">
        <v>557</v>
      </c>
      <c r="D43" s="99">
        <v>9.6299999999999997E-2</v>
      </c>
      <c r="E43" s="99">
        <v>9.7600000000000006E-2</v>
      </c>
      <c r="F43" s="99">
        <v>0.1013</v>
      </c>
      <c r="G43" s="99">
        <v>6.8500000000000005E-2</v>
      </c>
      <c r="H43" s="99">
        <v>7.2599999999999998E-2</v>
      </c>
      <c r="I43" s="99">
        <v>6.93E-2</v>
      </c>
    </row>
    <row r="44" spans="1:10" s="72" customFormat="1" ht="22.5" customHeight="1">
      <c r="A44" s="72" t="s">
        <v>498</v>
      </c>
      <c r="B44" s="6" t="s">
        <v>558</v>
      </c>
      <c r="C44" s="7" t="s">
        <v>559</v>
      </c>
      <c r="D44" s="100">
        <v>9.5399999999999999E-2</v>
      </c>
      <c r="E44" s="100">
        <v>9.6699999999999994E-2</v>
      </c>
      <c r="F44" s="100">
        <v>0.1004</v>
      </c>
      <c r="G44" s="100">
        <v>6.7299999999999999E-2</v>
      </c>
      <c r="H44" s="100">
        <v>7.1099999999999997E-2</v>
      </c>
      <c r="I44" s="100">
        <v>6.8099999999999994E-2</v>
      </c>
    </row>
    <row r="45" spans="1:10" s="72" customFormat="1" ht="22.5" customHeight="1">
      <c r="A45" s="72" t="s">
        <v>498</v>
      </c>
      <c r="B45" s="6" t="s">
        <v>560</v>
      </c>
      <c r="C45" s="7" t="s">
        <v>561</v>
      </c>
      <c r="D45" s="100">
        <v>0.1118</v>
      </c>
      <c r="E45" s="100">
        <v>0.15049999999999999</v>
      </c>
      <c r="F45" s="100">
        <v>0.19489999999999999</v>
      </c>
      <c r="G45" s="100">
        <v>0.43330000000000002</v>
      </c>
      <c r="H45" s="100">
        <v>0.31590000000000001</v>
      </c>
      <c r="I45" s="100">
        <v>0.40439999999999998</v>
      </c>
    </row>
    <row r="46" spans="1:10" s="72" customFormat="1" ht="22.5" customHeight="1">
      <c r="A46" s="72" t="s">
        <v>498</v>
      </c>
      <c r="B46" s="6" t="s">
        <v>562</v>
      </c>
      <c r="C46" s="7" t="s">
        <v>563</v>
      </c>
      <c r="D46" s="100">
        <v>4.8999999999999998E-3</v>
      </c>
      <c r="E46" s="100">
        <v>1.49E-2</v>
      </c>
      <c r="F46" s="100">
        <v>2.8500000000000001E-2</v>
      </c>
      <c r="G46" s="100">
        <v>7.8399999999999997E-2</v>
      </c>
      <c r="H46" s="100">
        <v>5.5399999999999998E-2</v>
      </c>
      <c r="I46" s="100">
        <v>7.2300000000000003E-2</v>
      </c>
    </row>
    <row r="47" spans="1:10" s="72" customFormat="1" ht="22.5" customHeight="1">
      <c r="A47" s="72" t="s">
        <v>498</v>
      </c>
      <c r="B47" s="6" t="s">
        <v>564</v>
      </c>
      <c r="C47" s="7" t="s">
        <v>565</v>
      </c>
      <c r="D47" s="100">
        <v>2.9499999999999998E-2</v>
      </c>
      <c r="E47" s="100">
        <v>4.3200000000000002E-2</v>
      </c>
      <c r="F47" s="100">
        <v>7.22E-2</v>
      </c>
      <c r="G47" s="100">
        <v>0.1774</v>
      </c>
      <c r="H47" s="100">
        <v>0.1053</v>
      </c>
      <c r="I47" s="100">
        <v>0.16839999999999999</v>
      </c>
    </row>
    <row r="48" spans="1:10" s="72" customFormat="1" ht="40.5" customHeight="1" thickBot="1">
      <c r="A48" s="72" t="s">
        <v>498</v>
      </c>
      <c r="B48" s="6" t="s">
        <v>566</v>
      </c>
      <c r="C48" s="7" t="s">
        <v>567</v>
      </c>
      <c r="D48" s="100">
        <v>0.1216</v>
      </c>
      <c r="E48" s="100">
        <v>0.1278</v>
      </c>
      <c r="F48" s="100">
        <v>0.13109999999999999</v>
      </c>
      <c r="G48" s="100">
        <v>0.11849999999999999</v>
      </c>
      <c r="H48" s="100">
        <v>0.1145</v>
      </c>
      <c r="I48" s="100">
        <v>0.1113</v>
      </c>
    </row>
    <row r="49" spans="1:10" s="92" customFormat="1" ht="24" customHeight="1" thickTop="1" thickBot="1">
      <c r="B49" s="743"/>
      <c r="C49" s="93" t="s">
        <v>568</v>
      </c>
      <c r="D49" s="744"/>
      <c r="E49" s="744"/>
      <c r="F49" s="744"/>
      <c r="G49" s="744"/>
      <c r="H49" s="94"/>
      <c r="I49" s="94"/>
      <c r="J49" s="95"/>
    </row>
    <row r="50" spans="1:10" s="87" customFormat="1" ht="31.5" customHeight="1" thickTop="1">
      <c r="A50" s="87" t="s">
        <v>498</v>
      </c>
      <c r="B50" s="4" t="s">
        <v>569</v>
      </c>
      <c r="C50" s="5" t="s">
        <v>570</v>
      </c>
      <c r="D50" s="99">
        <v>0.89790000000000003</v>
      </c>
      <c r="E50" s="99">
        <v>0.89890000000000003</v>
      </c>
      <c r="F50" s="99">
        <v>0.88719999999999999</v>
      </c>
      <c r="G50" s="99">
        <v>0.87660000000000005</v>
      </c>
      <c r="H50" s="99">
        <v>0.87350000000000005</v>
      </c>
      <c r="I50" s="99">
        <v>0.84509999999999996</v>
      </c>
    </row>
    <row r="51" spans="1:10" s="72" customFormat="1" ht="22.5" customHeight="1">
      <c r="A51" s="72" t="s">
        <v>498</v>
      </c>
      <c r="B51" s="6" t="s">
        <v>571</v>
      </c>
      <c r="C51" s="7" t="s">
        <v>572</v>
      </c>
      <c r="D51" s="100">
        <v>0.91200000000000003</v>
      </c>
      <c r="E51" s="100">
        <v>0.89980000000000004</v>
      </c>
      <c r="F51" s="100">
        <v>0.89239999999999997</v>
      </c>
      <c r="G51" s="100">
        <v>0.87280000000000002</v>
      </c>
      <c r="H51" s="100">
        <v>0.86109999999999998</v>
      </c>
      <c r="I51" s="100">
        <v>0.86619999999999997</v>
      </c>
    </row>
    <row r="52" spans="1:10" s="72" customFormat="1" ht="22.5" customHeight="1">
      <c r="A52" s="72" t="s">
        <v>498</v>
      </c>
      <c r="B52" s="6" t="s">
        <v>573</v>
      </c>
      <c r="C52" s="7" t="s">
        <v>574</v>
      </c>
      <c r="D52" s="100">
        <v>8.8300000000000003E-2</v>
      </c>
      <c r="E52" s="100">
        <v>0.10589999999999999</v>
      </c>
      <c r="F52" s="100">
        <v>0.1051</v>
      </c>
      <c r="G52" s="100">
        <v>7.6899999999999996E-2</v>
      </c>
      <c r="H52" s="100">
        <v>9.2100000000000001E-2</v>
      </c>
      <c r="I52" s="100">
        <v>4.6899999999999997E-2</v>
      </c>
    </row>
    <row r="53" spans="1:10" s="72" customFormat="1" ht="22.5" customHeight="1">
      <c r="A53" s="72" t="s">
        <v>498</v>
      </c>
      <c r="B53" s="6" t="s">
        <v>575</v>
      </c>
      <c r="C53" s="7" t="s">
        <v>576</v>
      </c>
      <c r="D53" s="100">
        <v>1.0708</v>
      </c>
      <c r="E53" s="100">
        <v>1.0452999999999999</v>
      </c>
      <c r="F53" s="100">
        <v>1.1235999999999999</v>
      </c>
      <c r="G53" s="100">
        <v>1.8337000000000001</v>
      </c>
      <c r="H53" s="100">
        <v>1.7785</v>
      </c>
      <c r="I53" s="100">
        <v>2.2751000000000001</v>
      </c>
    </row>
    <row r="54" spans="1:10" ht="15.75" thickBot="1">
      <c r="C54" s="104"/>
      <c r="D54" s="104"/>
      <c r="E54" s="104"/>
      <c r="F54" s="104"/>
      <c r="G54" s="104"/>
      <c r="H54" s="104"/>
      <c r="I54" s="104"/>
      <c r="J54" s="84"/>
    </row>
    <row r="55" spans="1:10" ht="19.5" customHeight="1" thickTop="1">
      <c r="A55" s="105" t="s">
        <v>497</v>
      </c>
      <c r="B55" s="3" t="s">
        <v>497</v>
      </c>
      <c r="C55" s="73" t="s">
        <v>353</v>
      </c>
      <c r="D55" s="106"/>
      <c r="E55" s="106"/>
      <c r="F55" s="106"/>
      <c r="G55" s="106"/>
    </row>
    <row r="56" spans="1:10" ht="33.75" customHeight="1">
      <c r="C56" s="1081" t="s">
        <v>354</v>
      </c>
      <c r="D56" s="1081"/>
      <c r="E56" s="1081"/>
      <c r="F56" s="1081"/>
      <c r="G56" s="1081"/>
      <c r="H56" s="1081"/>
      <c r="I56" s="1081"/>
    </row>
    <row r="57" spans="1:10" ht="33.75" customHeight="1">
      <c r="C57" s="1081" t="s">
        <v>355</v>
      </c>
      <c r="D57" s="1081"/>
      <c r="E57" s="1081"/>
      <c r="F57" s="1081"/>
      <c r="G57" s="1081"/>
      <c r="H57" s="1081"/>
      <c r="I57" s="1081"/>
    </row>
    <row r="58" spans="1:10">
      <c r="C58" s="39" t="s">
        <v>577</v>
      </c>
      <c r="D58" s="106"/>
      <c r="E58" s="106"/>
      <c r="F58" s="106"/>
      <c r="G58" s="106"/>
    </row>
  </sheetData>
  <mergeCells count="4">
    <mergeCell ref="A2:I2"/>
    <mergeCell ref="A4:I4"/>
    <mergeCell ref="C56:I56"/>
    <mergeCell ref="C57:I57"/>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9"/>
  <sheetViews>
    <sheetView topLeftCell="C1" zoomScale="60" zoomScaleNormal="60" workbookViewId="0">
      <selection activeCell="Y13" sqref="Y13"/>
    </sheetView>
  </sheetViews>
  <sheetFormatPr baseColWidth="10" defaultColWidth="9.140625" defaultRowHeight="12.75"/>
  <cols>
    <col min="1" max="2" width="9.140625" style="746" hidden="1" customWidth="1"/>
    <col min="3" max="3" width="124.140625" style="501" customWidth="1"/>
    <col min="4" max="9" width="16.85546875" style="501" customWidth="1"/>
    <col min="10" max="10" width="3.85546875" style="501" bestFit="1" customWidth="1"/>
    <col min="11" max="256" width="9.140625" style="501"/>
    <col min="257" max="258" width="0" style="501" hidden="1" customWidth="1"/>
    <col min="259" max="259" width="124.140625" style="501" customWidth="1"/>
    <col min="260" max="265" width="16.85546875" style="501" customWidth="1"/>
    <col min="266" max="266" width="3.85546875" style="501" bestFit="1" customWidth="1"/>
    <col min="267" max="512" width="9.140625" style="501"/>
    <col min="513" max="514" width="0" style="501" hidden="1" customWidth="1"/>
    <col min="515" max="515" width="124.140625" style="501" customWidth="1"/>
    <col min="516" max="521" width="16.85546875" style="501" customWidth="1"/>
    <col min="522" max="522" width="3.85546875" style="501" bestFit="1" customWidth="1"/>
    <col min="523" max="768" width="9.140625" style="501"/>
    <col min="769" max="770" width="0" style="501" hidden="1" customWidth="1"/>
    <col min="771" max="771" width="124.140625" style="501" customWidth="1"/>
    <col min="772" max="777" width="16.85546875" style="501" customWidth="1"/>
    <col min="778" max="778" width="3.85546875" style="501" bestFit="1" customWidth="1"/>
    <col min="779" max="1024" width="9.140625" style="501"/>
    <col min="1025" max="1026" width="0" style="501" hidden="1" customWidth="1"/>
    <col min="1027" max="1027" width="124.140625" style="501" customWidth="1"/>
    <col min="1028" max="1033" width="16.85546875" style="501" customWidth="1"/>
    <col min="1034" max="1034" width="3.85546875" style="501" bestFit="1" customWidth="1"/>
    <col min="1035" max="1280" width="9.140625" style="501"/>
    <col min="1281" max="1282" width="0" style="501" hidden="1" customWidth="1"/>
    <col min="1283" max="1283" width="124.140625" style="501" customWidth="1"/>
    <col min="1284" max="1289" width="16.85546875" style="501" customWidth="1"/>
    <col min="1290" max="1290" width="3.85546875" style="501" bestFit="1" customWidth="1"/>
    <col min="1291" max="1536" width="9.140625" style="501"/>
    <col min="1537" max="1538" width="0" style="501" hidden="1" customWidth="1"/>
    <col min="1539" max="1539" width="124.140625" style="501" customWidth="1"/>
    <col min="1540" max="1545" width="16.85546875" style="501" customWidth="1"/>
    <col min="1546" max="1546" width="3.85546875" style="501" bestFit="1" customWidth="1"/>
    <col min="1547" max="1792" width="9.140625" style="501"/>
    <col min="1793" max="1794" width="0" style="501" hidden="1" customWidth="1"/>
    <col min="1795" max="1795" width="124.140625" style="501" customWidth="1"/>
    <col min="1796" max="1801" width="16.85546875" style="501" customWidth="1"/>
    <col min="1802" max="1802" width="3.85546875" style="501" bestFit="1" customWidth="1"/>
    <col min="1803" max="2048" width="9.140625" style="501"/>
    <col min="2049" max="2050" width="0" style="501" hidden="1" customWidth="1"/>
    <col min="2051" max="2051" width="124.140625" style="501" customWidth="1"/>
    <col min="2052" max="2057" width="16.85546875" style="501" customWidth="1"/>
    <col min="2058" max="2058" width="3.85546875" style="501" bestFit="1" customWidth="1"/>
    <col min="2059" max="2304" width="9.140625" style="501"/>
    <col min="2305" max="2306" width="0" style="501" hidden="1" customWidth="1"/>
    <col min="2307" max="2307" width="124.140625" style="501" customWidth="1"/>
    <col min="2308" max="2313" width="16.85546875" style="501" customWidth="1"/>
    <col min="2314" max="2314" width="3.85546875" style="501" bestFit="1" customWidth="1"/>
    <col min="2315" max="2560" width="9.140625" style="501"/>
    <col min="2561" max="2562" width="0" style="501" hidden="1" customWidth="1"/>
    <col min="2563" max="2563" width="124.140625" style="501" customWidth="1"/>
    <col min="2564" max="2569" width="16.85546875" style="501" customWidth="1"/>
    <col min="2570" max="2570" width="3.85546875" style="501" bestFit="1" customWidth="1"/>
    <col min="2571" max="2816" width="9.140625" style="501"/>
    <col min="2817" max="2818" width="0" style="501" hidden="1" customWidth="1"/>
    <col min="2819" max="2819" width="124.140625" style="501" customWidth="1"/>
    <col min="2820" max="2825" width="16.85546875" style="501" customWidth="1"/>
    <col min="2826" max="2826" width="3.85546875" style="501" bestFit="1" customWidth="1"/>
    <col min="2827" max="3072" width="9.140625" style="501"/>
    <col min="3073" max="3074" width="0" style="501" hidden="1" customWidth="1"/>
    <col min="3075" max="3075" width="124.140625" style="501" customWidth="1"/>
    <col min="3076" max="3081" width="16.85546875" style="501" customWidth="1"/>
    <col min="3082" max="3082" width="3.85546875" style="501" bestFit="1" customWidth="1"/>
    <col min="3083" max="3328" width="9.140625" style="501"/>
    <col min="3329" max="3330" width="0" style="501" hidden="1" customWidth="1"/>
    <col min="3331" max="3331" width="124.140625" style="501" customWidth="1"/>
    <col min="3332" max="3337" width="16.85546875" style="501" customWidth="1"/>
    <col min="3338" max="3338" width="3.85546875" style="501" bestFit="1" customWidth="1"/>
    <col min="3339" max="3584" width="9.140625" style="501"/>
    <col min="3585" max="3586" width="0" style="501" hidden="1" customWidth="1"/>
    <col min="3587" max="3587" width="124.140625" style="501" customWidth="1"/>
    <col min="3588" max="3593" width="16.85546875" style="501" customWidth="1"/>
    <col min="3594" max="3594" width="3.85546875" style="501" bestFit="1" customWidth="1"/>
    <col min="3595" max="3840" width="9.140625" style="501"/>
    <col min="3841" max="3842" width="0" style="501" hidden="1" customWidth="1"/>
    <col min="3843" max="3843" width="124.140625" style="501" customWidth="1"/>
    <col min="3844" max="3849" width="16.85546875" style="501" customWidth="1"/>
    <col min="3850" max="3850" width="3.85546875" style="501" bestFit="1" customWidth="1"/>
    <col min="3851" max="4096" width="9.140625" style="501"/>
    <col min="4097" max="4098" width="0" style="501" hidden="1" customWidth="1"/>
    <col min="4099" max="4099" width="124.140625" style="501" customWidth="1"/>
    <col min="4100" max="4105" width="16.85546875" style="501" customWidth="1"/>
    <col min="4106" max="4106" width="3.85546875" style="501" bestFit="1" customWidth="1"/>
    <col min="4107" max="4352" width="9.140625" style="501"/>
    <col min="4353" max="4354" width="0" style="501" hidden="1" customWidth="1"/>
    <col min="4355" max="4355" width="124.140625" style="501" customWidth="1"/>
    <col min="4356" max="4361" width="16.85546875" style="501" customWidth="1"/>
    <col min="4362" max="4362" width="3.85546875" style="501" bestFit="1" customWidth="1"/>
    <col min="4363" max="4608" width="9.140625" style="501"/>
    <col min="4609" max="4610" width="0" style="501" hidden="1" customWidth="1"/>
    <col min="4611" max="4611" width="124.140625" style="501" customWidth="1"/>
    <col min="4612" max="4617" width="16.85546875" style="501" customWidth="1"/>
    <col min="4618" max="4618" width="3.85546875" style="501" bestFit="1" customWidth="1"/>
    <col min="4619" max="4864" width="9.140625" style="501"/>
    <col min="4865" max="4866" width="0" style="501" hidden="1" customWidth="1"/>
    <col min="4867" max="4867" width="124.140625" style="501" customWidth="1"/>
    <col min="4868" max="4873" width="16.85546875" style="501" customWidth="1"/>
    <col min="4874" max="4874" width="3.85546875" style="501" bestFit="1" customWidth="1"/>
    <col min="4875" max="5120" width="9.140625" style="501"/>
    <col min="5121" max="5122" width="0" style="501" hidden="1" customWidth="1"/>
    <col min="5123" max="5123" width="124.140625" style="501" customWidth="1"/>
    <col min="5124" max="5129" width="16.85546875" style="501" customWidth="1"/>
    <col min="5130" max="5130" width="3.85546875" style="501" bestFit="1" customWidth="1"/>
    <col min="5131" max="5376" width="9.140625" style="501"/>
    <col min="5377" max="5378" width="0" style="501" hidden="1" customWidth="1"/>
    <col min="5379" max="5379" width="124.140625" style="501" customWidth="1"/>
    <col min="5380" max="5385" width="16.85546875" style="501" customWidth="1"/>
    <col min="5386" max="5386" width="3.85546875" style="501" bestFit="1" customWidth="1"/>
    <col min="5387" max="5632" width="9.140625" style="501"/>
    <col min="5633" max="5634" width="0" style="501" hidden="1" customWidth="1"/>
    <col min="5635" max="5635" width="124.140625" style="501" customWidth="1"/>
    <col min="5636" max="5641" width="16.85546875" style="501" customWidth="1"/>
    <col min="5642" max="5642" width="3.85546875" style="501" bestFit="1" customWidth="1"/>
    <col min="5643" max="5888" width="9.140625" style="501"/>
    <col min="5889" max="5890" width="0" style="501" hidden="1" customWidth="1"/>
    <col min="5891" max="5891" width="124.140625" style="501" customWidth="1"/>
    <col min="5892" max="5897" width="16.85546875" style="501" customWidth="1"/>
    <col min="5898" max="5898" width="3.85546875" style="501" bestFit="1" customWidth="1"/>
    <col min="5899" max="6144" width="9.140625" style="501"/>
    <col min="6145" max="6146" width="0" style="501" hidden="1" customWidth="1"/>
    <col min="6147" max="6147" width="124.140625" style="501" customWidth="1"/>
    <col min="6148" max="6153" width="16.85546875" style="501" customWidth="1"/>
    <col min="6154" max="6154" width="3.85546875" style="501" bestFit="1" customWidth="1"/>
    <col min="6155" max="6400" width="9.140625" style="501"/>
    <col min="6401" max="6402" width="0" style="501" hidden="1" customWidth="1"/>
    <col min="6403" max="6403" width="124.140625" style="501" customWidth="1"/>
    <col min="6404" max="6409" width="16.85546875" style="501" customWidth="1"/>
    <col min="6410" max="6410" width="3.85546875" style="501" bestFit="1" customWidth="1"/>
    <col min="6411" max="6656" width="9.140625" style="501"/>
    <col min="6657" max="6658" width="0" style="501" hidden="1" customWidth="1"/>
    <col min="6659" max="6659" width="124.140625" style="501" customWidth="1"/>
    <col min="6660" max="6665" width="16.85546875" style="501" customWidth="1"/>
    <col min="6666" max="6666" width="3.85546875" style="501" bestFit="1" customWidth="1"/>
    <col min="6667" max="6912" width="9.140625" style="501"/>
    <col min="6913" max="6914" width="0" style="501" hidden="1" customWidth="1"/>
    <col min="6915" max="6915" width="124.140625" style="501" customWidth="1"/>
    <col min="6916" max="6921" width="16.85546875" style="501" customWidth="1"/>
    <col min="6922" max="6922" width="3.85546875" style="501" bestFit="1" customWidth="1"/>
    <col min="6923" max="7168" width="9.140625" style="501"/>
    <col min="7169" max="7170" width="0" style="501" hidden="1" customWidth="1"/>
    <col min="7171" max="7171" width="124.140625" style="501" customWidth="1"/>
    <col min="7172" max="7177" width="16.85546875" style="501" customWidth="1"/>
    <col min="7178" max="7178" width="3.85546875" style="501" bestFit="1" customWidth="1"/>
    <col min="7179" max="7424" width="9.140625" style="501"/>
    <col min="7425" max="7426" width="0" style="501" hidden="1" customWidth="1"/>
    <col min="7427" max="7427" width="124.140625" style="501" customWidth="1"/>
    <col min="7428" max="7433" width="16.85546875" style="501" customWidth="1"/>
    <col min="7434" max="7434" width="3.85546875" style="501" bestFit="1" customWidth="1"/>
    <col min="7435" max="7680" width="9.140625" style="501"/>
    <col min="7681" max="7682" width="0" style="501" hidden="1" customWidth="1"/>
    <col min="7683" max="7683" width="124.140625" style="501" customWidth="1"/>
    <col min="7684" max="7689" width="16.85546875" style="501" customWidth="1"/>
    <col min="7690" max="7690" width="3.85546875" style="501" bestFit="1" customWidth="1"/>
    <col min="7691" max="7936" width="9.140625" style="501"/>
    <col min="7937" max="7938" width="0" style="501" hidden="1" customWidth="1"/>
    <col min="7939" max="7939" width="124.140625" style="501" customWidth="1"/>
    <col min="7940" max="7945" width="16.85546875" style="501" customWidth="1"/>
    <col min="7946" max="7946" width="3.85546875" style="501" bestFit="1" customWidth="1"/>
    <col min="7947" max="8192" width="9.140625" style="501"/>
    <col min="8193" max="8194" width="0" style="501" hidden="1" customWidth="1"/>
    <col min="8195" max="8195" width="124.140625" style="501" customWidth="1"/>
    <col min="8196" max="8201" width="16.85546875" style="501" customWidth="1"/>
    <col min="8202" max="8202" width="3.85546875" style="501" bestFit="1" customWidth="1"/>
    <col min="8203" max="8448" width="9.140625" style="501"/>
    <col min="8449" max="8450" width="0" style="501" hidden="1" customWidth="1"/>
    <col min="8451" max="8451" width="124.140625" style="501" customWidth="1"/>
    <col min="8452" max="8457" width="16.85546875" style="501" customWidth="1"/>
    <col min="8458" max="8458" width="3.85546875" style="501" bestFit="1" customWidth="1"/>
    <col min="8459" max="8704" width="9.140625" style="501"/>
    <col min="8705" max="8706" width="0" style="501" hidden="1" customWidth="1"/>
    <col min="8707" max="8707" width="124.140625" style="501" customWidth="1"/>
    <col min="8708" max="8713" width="16.85546875" style="501" customWidth="1"/>
    <col min="8714" max="8714" width="3.85546875" style="501" bestFit="1" customWidth="1"/>
    <col min="8715" max="8960" width="9.140625" style="501"/>
    <col min="8961" max="8962" width="0" style="501" hidden="1" customWidth="1"/>
    <col min="8963" max="8963" width="124.140625" style="501" customWidth="1"/>
    <col min="8964" max="8969" width="16.85546875" style="501" customWidth="1"/>
    <col min="8970" max="8970" width="3.85546875" style="501" bestFit="1" customWidth="1"/>
    <col min="8971" max="9216" width="9.140625" style="501"/>
    <col min="9217" max="9218" width="0" style="501" hidden="1" customWidth="1"/>
    <col min="9219" max="9219" width="124.140625" style="501" customWidth="1"/>
    <col min="9220" max="9225" width="16.85546875" style="501" customWidth="1"/>
    <col min="9226" max="9226" width="3.85546875" style="501" bestFit="1" customWidth="1"/>
    <col min="9227" max="9472" width="9.140625" style="501"/>
    <col min="9473" max="9474" width="0" style="501" hidden="1" customWidth="1"/>
    <col min="9475" max="9475" width="124.140625" style="501" customWidth="1"/>
    <col min="9476" max="9481" width="16.85546875" style="501" customWidth="1"/>
    <col min="9482" max="9482" width="3.85546875" style="501" bestFit="1" customWidth="1"/>
    <col min="9483" max="9728" width="9.140625" style="501"/>
    <col min="9729" max="9730" width="0" style="501" hidden="1" customWidth="1"/>
    <col min="9731" max="9731" width="124.140625" style="501" customWidth="1"/>
    <col min="9732" max="9737" width="16.85546875" style="501" customWidth="1"/>
    <col min="9738" max="9738" width="3.85546875" style="501" bestFit="1" customWidth="1"/>
    <col min="9739" max="9984" width="9.140625" style="501"/>
    <col min="9985" max="9986" width="0" style="501" hidden="1" customWidth="1"/>
    <col min="9987" max="9987" width="124.140625" style="501" customWidth="1"/>
    <col min="9988" max="9993" width="16.85546875" style="501" customWidth="1"/>
    <col min="9994" max="9994" width="3.85546875" style="501" bestFit="1" customWidth="1"/>
    <col min="9995" max="10240" width="9.140625" style="501"/>
    <col min="10241" max="10242" width="0" style="501" hidden="1" customWidth="1"/>
    <col min="10243" max="10243" width="124.140625" style="501" customWidth="1"/>
    <col min="10244" max="10249" width="16.85546875" style="501" customWidth="1"/>
    <col min="10250" max="10250" width="3.85546875" style="501" bestFit="1" customWidth="1"/>
    <col min="10251" max="10496" width="9.140625" style="501"/>
    <col min="10497" max="10498" width="0" style="501" hidden="1" customWidth="1"/>
    <col min="10499" max="10499" width="124.140625" style="501" customWidth="1"/>
    <col min="10500" max="10505" width="16.85546875" style="501" customWidth="1"/>
    <col min="10506" max="10506" width="3.85546875" style="501" bestFit="1" customWidth="1"/>
    <col min="10507" max="10752" width="9.140625" style="501"/>
    <col min="10753" max="10754" width="0" style="501" hidden="1" customWidth="1"/>
    <col min="10755" max="10755" width="124.140625" style="501" customWidth="1"/>
    <col min="10756" max="10761" width="16.85546875" style="501" customWidth="1"/>
    <col min="10762" max="10762" width="3.85546875" style="501" bestFit="1" customWidth="1"/>
    <col min="10763" max="11008" width="9.140625" style="501"/>
    <col min="11009" max="11010" width="0" style="501" hidden="1" customWidth="1"/>
    <col min="11011" max="11011" width="124.140625" style="501" customWidth="1"/>
    <col min="11012" max="11017" width="16.85546875" style="501" customWidth="1"/>
    <col min="11018" max="11018" width="3.85546875" style="501" bestFit="1" customWidth="1"/>
    <col min="11019" max="11264" width="9.140625" style="501"/>
    <col min="11265" max="11266" width="0" style="501" hidden="1" customWidth="1"/>
    <col min="11267" max="11267" width="124.140625" style="501" customWidth="1"/>
    <col min="11268" max="11273" width="16.85546875" style="501" customWidth="1"/>
    <col min="11274" max="11274" width="3.85546875" style="501" bestFit="1" customWidth="1"/>
    <col min="11275" max="11520" width="9.140625" style="501"/>
    <col min="11521" max="11522" width="0" style="501" hidden="1" customWidth="1"/>
    <col min="11523" max="11523" width="124.140625" style="501" customWidth="1"/>
    <col min="11524" max="11529" width="16.85546875" style="501" customWidth="1"/>
    <col min="11530" max="11530" width="3.85546875" style="501" bestFit="1" customWidth="1"/>
    <col min="11531" max="11776" width="9.140625" style="501"/>
    <col min="11777" max="11778" width="0" style="501" hidden="1" customWidth="1"/>
    <col min="11779" max="11779" width="124.140625" style="501" customWidth="1"/>
    <col min="11780" max="11785" width="16.85546875" style="501" customWidth="1"/>
    <col min="11786" max="11786" width="3.85546875" style="501" bestFit="1" customWidth="1"/>
    <col min="11787" max="12032" width="9.140625" style="501"/>
    <col min="12033" max="12034" width="0" style="501" hidden="1" customWidth="1"/>
    <col min="12035" max="12035" width="124.140625" style="501" customWidth="1"/>
    <col min="12036" max="12041" width="16.85546875" style="501" customWidth="1"/>
    <col min="12042" max="12042" width="3.85546875" style="501" bestFit="1" customWidth="1"/>
    <col min="12043" max="12288" width="9.140625" style="501"/>
    <col min="12289" max="12290" width="0" style="501" hidden="1" customWidth="1"/>
    <col min="12291" max="12291" width="124.140625" style="501" customWidth="1"/>
    <col min="12292" max="12297" width="16.85546875" style="501" customWidth="1"/>
    <col min="12298" max="12298" width="3.85546875" style="501" bestFit="1" customWidth="1"/>
    <col min="12299" max="12544" width="9.140625" style="501"/>
    <col min="12545" max="12546" width="0" style="501" hidden="1" customWidth="1"/>
    <col min="12547" max="12547" width="124.140625" style="501" customWidth="1"/>
    <col min="12548" max="12553" width="16.85546875" style="501" customWidth="1"/>
    <col min="12554" max="12554" width="3.85546875" style="501" bestFit="1" customWidth="1"/>
    <col min="12555" max="12800" width="9.140625" style="501"/>
    <col min="12801" max="12802" width="0" style="501" hidden="1" customWidth="1"/>
    <col min="12803" max="12803" width="124.140625" style="501" customWidth="1"/>
    <col min="12804" max="12809" width="16.85546875" style="501" customWidth="1"/>
    <col min="12810" max="12810" width="3.85546875" style="501" bestFit="1" customWidth="1"/>
    <col min="12811" max="13056" width="9.140625" style="501"/>
    <col min="13057" max="13058" width="0" style="501" hidden="1" customWidth="1"/>
    <col min="13059" max="13059" width="124.140625" style="501" customWidth="1"/>
    <col min="13060" max="13065" width="16.85546875" style="501" customWidth="1"/>
    <col min="13066" max="13066" width="3.85546875" style="501" bestFit="1" customWidth="1"/>
    <col min="13067" max="13312" width="9.140625" style="501"/>
    <col min="13313" max="13314" width="0" style="501" hidden="1" customWidth="1"/>
    <col min="13315" max="13315" width="124.140625" style="501" customWidth="1"/>
    <col min="13316" max="13321" width="16.85546875" style="501" customWidth="1"/>
    <col min="13322" max="13322" width="3.85546875" style="501" bestFit="1" customWidth="1"/>
    <col min="13323" max="13568" width="9.140625" style="501"/>
    <col min="13569" max="13570" width="0" style="501" hidden="1" customWidth="1"/>
    <col min="13571" max="13571" width="124.140625" style="501" customWidth="1"/>
    <col min="13572" max="13577" width="16.85546875" style="501" customWidth="1"/>
    <col min="13578" max="13578" width="3.85546875" style="501" bestFit="1" customWidth="1"/>
    <col min="13579" max="13824" width="9.140625" style="501"/>
    <col min="13825" max="13826" width="0" style="501" hidden="1" customWidth="1"/>
    <col min="13827" max="13827" width="124.140625" style="501" customWidth="1"/>
    <col min="13828" max="13833" width="16.85546875" style="501" customWidth="1"/>
    <col min="13834" max="13834" width="3.85546875" style="501" bestFit="1" customWidth="1"/>
    <col min="13835" max="14080" width="9.140625" style="501"/>
    <col min="14081" max="14082" width="0" style="501" hidden="1" customWidth="1"/>
    <col min="14083" max="14083" width="124.140625" style="501" customWidth="1"/>
    <col min="14084" max="14089" width="16.85546875" style="501" customWidth="1"/>
    <col min="14090" max="14090" width="3.85546875" style="501" bestFit="1" customWidth="1"/>
    <col min="14091" max="14336" width="9.140625" style="501"/>
    <col min="14337" max="14338" width="0" style="501" hidden="1" customWidth="1"/>
    <col min="14339" max="14339" width="124.140625" style="501" customWidth="1"/>
    <col min="14340" max="14345" width="16.85546875" style="501" customWidth="1"/>
    <col min="14346" max="14346" width="3.85546875" style="501" bestFit="1" customWidth="1"/>
    <col min="14347" max="14592" width="9.140625" style="501"/>
    <col min="14593" max="14594" width="0" style="501" hidden="1" customWidth="1"/>
    <col min="14595" max="14595" width="124.140625" style="501" customWidth="1"/>
    <col min="14596" max="14601" width="16.85546875" style="501" customWidth="1"/>
    <col min="14602" max="14602" width="3.85546875" style="501" bestFit="1" customWidth="1"/>
    <col min="14603" max="14848" width="9.140625" style="501"/>
    <col min="14849" max="14850" width="0" style="501" hidden="1" customWidth="1"/>
    <col min="14851" max="14851" width="124.140625" style="501" customWidth="1"/>
    <col min="14852" max="14857" width="16.85546875" style="501" customWidth="1"/>
    <col min="14858" max="14858" width="3.85546875" style="501" bestFit="1" customWidth="1"/>
    <col min="14859" max="15104" width="9.140625" style="501"/>
    <col min="15105" max="15106" width="0" style="501" hidden="1" customWidth="1"/>
    <col min="15107" max="15107" width="124.140625" style="501" customWidth="1"/>
    <col min="15108" max="15113" width="16.85546875" style="501" customWidth="1"/>
    <col min="15114" max="15114" width="3.85546875" style="501" bestFit="1" customWidth="1"/>
    <col min="15115" max="15360" width="9.140625" style="501"/>
    <col min="15361" max="15362" width="0" style="501" hidden="1" customWidth="1"/>
    <col min="15363" max="15363" width="124.140625" style="501" customWidth="1"/>
    <col min="15364" max="15369" width="16.85546875" style="501" customWidth="1"/>
    <col min="15370" max="15370" width="3.85546875" style="501" bestFit="1" customWidth="1"/>
    <col min="15371" max="15616" width="9.140625" style="501"/>
    <col min="15617" max="15618" width="0" style="501" hidden="1" customWidth="1"/>
    <col min="15619" max="15619" width="124.140625" style="501" customWidth="1"/>
    <col min="15620" max="15625" width="16.85546875" style="501" customWidth="1"/>
    <col min="15626" max="15626" width="3.85546875" style="501" bestFit="1" customWidth="1"/>
    <col min="15627" max="15872" width="9.140625" style="501"/>
    <col min="15873" max="15874" width="0" style="501" hidden="1" customWidth="1"/>
    <col min="15875" max="15875" width="124.140625" style="501" customWidth="1"/>
    <col min="15876" max="15881" width="16.85546875" style="501" customWidth="1"/>
    <col min="15882" max="15882" width="3.85546875" style="501" bestFit="1" customWidth="1"/>
    <col min="15883" max="16128" width="9.140625" style="501"/>
    <col min="16129" max="16130" width="0" style="501" hidden="1" customWidth="1"/>
    <col min="16131" max="16131" width="124.140625" style="501" customWidth="1"/>
    <col min="16132" max="16137" width="16.85546875" style="501" customWidth="1"/>
    <col min="16138" max="16138" width="3.85546875" style="501" bestFit="1" customWidth="1"/>
    <col min="16139" max="16384" width="9.140625" style="501"/>
  </cols>
  <sheetData>
    <row r="1" spans="1:10" ht="60" customHeight="1">
      <c r="A1" s="787"/>
      <c r="B1" s="787"/>
      <c r="C1" s="784"/>
      <c r="D1" s="784"/>
      <c r="E1" s="784"/>
      <c r="F1" s="784"/>
      <c r="G1" s="784"/>
      <c r="H1" s="784"/>
      <c r="I1" s="784"/>
    </row>
    <row r="2" spans="1:10" ht="33" customHeight="1">
      <c r="A2" s="1084" t="s">
        <v>1073</v>
      </c>
      <c r="B2" s="1084"/>
      <c r="C2" s="1084"/>
      <c r="D2" s="1084"/>
      <c r="E2" s="1084"/>
      <c r="F2" s="1084"/>
      <c r="G2" s="1084"/>
      <c r="H2" s="1084"/>
      <c r="I2" s="1084"/>
    </row>
    <row r="3" spans="1:10" ht="33" customHeight="1">
      <c r="A3" s="787"/>
      <c r="B3" s="787"/>
      <c r="C3" s="1084" t="s">
        <v>496</v>
      </c>
      <c r="D3" s="1084"/>
      <c r="E3" s="1084"/>
      <c r="F3" s="1084"/>
      <c r="G3" s="1084"/>
      <c r="H3" s="1084"/>
      <c r="I3" s="1084"/>
    </row>
    <row r="4" spans="1:10" s="114" customFormat="1" ht="69.75" customHeight="1">
      <c r="A4" s="1083"/>
      <c r="B4" s="1084"/>
      <c r="C4" s="1084"/>
      <c r="D4" s="1084"/>
      <c r="E4" s="1084"/>
      <c r="F4" s="1084"/>
      <c r="G4" s="1084"/>
      <c r="H4" s="1084"/>
      <c r="I4" s="1084"/>
    </row>
    <row r="5" spans="1:10" s="329" customFormat="1" ht="14.25" customHeight="1" thickBot="1">
      <c r="A5" s="107"/>
      <c r="B5" s="107"/>
    </row>
    <row r="6" spans="1:10" ht="29.25" customHeight="1" thickTop="1" thickBot="1">
      <c r="B6" s="747"/>
      <c r="C6" s="108"/>
      <c r="D6" s="762" t="s">
        <v>1147</v>
      </c>
      <c r="E6" s="762" t="s">
        <v>1237</v>
      </c>
      <c r="F6" s="762" t="s">
        <v>1289</v>
      </c>
      <c r="G6" s="762" t="s">
        <v>1528</v>
      </c>
      <c r="H6" s="534" t="s">
        <v>1363</v>
      </c>
      <c r="I6" s="534" t="s">
        <v>1529</v>
      </c>
      <c r="J6" s="703" t="s">
        <v>497</v>
      </c>
    </row>
    <row r="7" spans="1:10" ht="14.25" customHeight="1" thickTop="1" thickBot="1">
      <c r="C7" s="109"/>
      <c r="D7" s="109"/>
      <c r="E7" s="109"/>
      <c r="F7" s="109"/>
      <c r="G7" s="109"/>
      <c r="H7" s="109"/>
      <c r="I7" s="109"/>
    </row>
    <row r="8" spans="1:10" s="110" customFormat="1" ht="24" customHeight="1" thickTop="1" thickBot="1">
      <c r="A8" s="748"/>
      <c r="B8" s="749"/>
      <c r="C8" s="111" t="s">
        <v>356</v>
      </c>
      <c r="D8" s="750"/>
      <c r="E8" s="750"/>
      <c r="F8" s="750"/>
      <c r="G8" s="750"/>
      <c r="H8" s="88"/>
      <c r="I8" s="88"/>
      <c r="J8" s="112"/>
    </row>
    <row r="9" spans="1:10" s="110" customFormat="1" ht="27" customHeight="1" thickTop="1">
      <c r="A9" s="748" t="s">
        <v>498</v>
      </c>
      <c r="B9" s="4" t="s">
        <v>578</v>
      </c>
      <c r="C9" s="9" t="s">
        <v>579</v>
      </c>
      <c r="D9" s="113">
        <v>9.4100000000000003E-2</v>
      </c>
      <c r="E9" s="113">
        <v>8.14E-2</v>
      </c>
      <c r="F9" s="113">
        <v>8.1600000000000006E-2</v>
      </c>
      <c r="G9" s="113">
        <v>5.7099999999999998E-2</v>
      </c>
      <c r="H9" s="113">
        <v>5.7599999999999998E-2</v>
      </c>
      <c r="I9" s="113">
        <v>8.4599999999999995E-2</v>
      </c>
    </row>
    <row r="10" spans="1:10" s="114" customFormat="1" ht="23.25" customHeight="1">
      <c r="A10" s="751" t="s">
        <v>498</v>
      </c>
      <c r="B10" s="6" t="s">
        <v>580</v>
      </c>
      <c r="C10" s="10" t="s">
        <v>581</v>
      </c>
      <c r="D10" s="115">
        <v>9.8199999999999996E-2</v>
      </c>
      <c r="E10" s="115">
        <v>8.5099999999999995E-2</v>
      </c>
      <c r="F10" s="115">
        <v>8.43E-2</v>
      </c>
      <c r="G10" s="115">
        <v>5.9200000000000003E-2</v>
      </c>
      <c r="H10" s="115">
        <v>5.96E-2</v>
      </c>
      <c r="I10" s="115">
        <v>0.09</v>
      </c>
    </row>
    <row r="11" spans="1:10" s="114" customFormat="1" ht="23.25" customHeight="1">
      <c r="A11" s="751" t="s">
        <v>498</v>
      </c>
      <c r="B11" s="6" t="s">
        <v>582</v>
      </c>
      <c r="C11" s="10" t="s">
        <v>583</v>
      </c>
      <c r="D11" s="115">
        <v>9.1399999999999995E-2</v>
      </c>
      <c r="E11" s="115">
        <v>7.9000000000000001E-2</v>
      </c>
      <c r="F11" s="115">
        <v>7.9000000000000001E-2</v>
      </c>
      <c r="G11" s="115">
        <v>4.7500000000000001E-2</v>
      </c>
      <c r="H11" s="115">
        <v>5.0599999999999999E-2</v>
      </c>
      <c r="I11" s="115">
        <v>7.3999999999999996E-2</v>
      </c>
    </row>
    <row r="12" spans="1:10" s="114" customFormat="1" ht="23.25" customHeight="1">
      <c r="A12" s="751" t="s">
        <v>498</v>
      </c>
      <c r="B12" s="6" t="s">
        <v>584</v>
      </c>
      <c r="C12" s="10" t="s">
        <v>585</v>
      </c>
      <c r="D12" s="115">
        <v>2.01E-2</v>
      </c>
      <c r="E12" s="115">
        <v>1.26E-2</v>
      </c>
      <c r="F12" s="115">
        <v>1.9400000000000001E-2</v>
      </c>
      <c r="G12" s="115">
        <v>2.5000000000000001E-3</v>
      </c>
      <c r="H12" s="115">
        <v>6.7999999999999996E-3</v>
      </c>
      <c r="I12" s="115">
        <v>4.7999999999999996E-3</v>
      </c>
    </row>
    <row r="13" spans="1:10" s="114" customFormat="1" ht="23.25" customHeight="1">
      <c r="A13" s="751" t="s">
        <v>498</v>
      </c>
      <c r="B13" s="6" t="s">
        <v>586</v>
      </c>
      <c r="C13" s="10" t="s">
        <v>587</v>
      </c>
      <c r="D13" s="115">
        <v>2.01E-2</v>
      </c>
      <c r="E13" s="115">
        <v>1.26E-2</v>
      </c>
      <c r="F13" s="115">
        <v>1.9E-2</v>
      </c>
      <c r="G13" s="115">
        <v>2.5000000000000001E-3</v>
      </c>
      <c r="H13" s="115">
        <v>7.4999999999999997E-3</v>
      </c>
      <c r="I13" s="115">
        <v>3.5999999999999999E-3</v>
      </c>
    </row>
    <row r="14" spans="1:10" s="114" customFormat="1" ht="23.25" customHeight="1">
      <c r="A14" s="751" t="s">
        <v>498</v>
      </c>
      <c r="B14" s="6" t="s">
        <v>588</v>
      </c>
      <c r="C14" s="10" t="s">
        <v>589</v>
      </c>
      <c r="D14" s="115">
        <v>1.4200000000000001E-2</v>
      </c>
      <c r="E14" s="115">
        <v>9.1000000000000004E-3</v>
      </c>
      <c r="F14" s="115">
        <v>1.2200000000000001E-2</v>
      </c>
      <c r="G14" s="115">
        <v>0</v>
      </c>
      <c r="H14" s="115">
        <v>3.0999999999999999E-3</v>
      </c>
      <c r="I14" s="115">
        <v>3.3E-3</v>
      </c>
    </row>
    <row r="15" spans="1:10" s="114" customFormat="1" ht="44.25" customHeight="1" thickBot="1">
      <c r="A15" s="751" t="s">
        <v>498</v>
      </c>
      <c r="B15" s="6" t="s">
        <v>590</v>
      </c>
      <c r="C15" s="10" t="s">
        <v>591</v>
      </c>
      <c r="D15" s="115">
        <v>0.14729999999999999</v>
      </c>
      <c r="E15" s="115">
        <v>9.5100000000000004E-2</v>
      </c>
      <c r="F15" s="115">
        <v>0.1241</v>
      </c>
      <c r="G15" s="115">
        <v>2.0000000000000001E-4</v>
      </c>
      <c r="H15" s="115">
        <v>3.3700000000000001E-2</v>
      </c>
      <c r="I15" s="115">
        <v>4.8099999999999997E-2</v>
      </c>
    </row>
    <row r="16" spans="1:10" s="116" customFormat="1" ht="24" customHeight="1" thickTop="1" thickBot="1">
      <c r="A16" s="752"/>
      <c r="B16" s="753"/>
      <c r="C16" s="111" t="s">
        <v>364</v>
      </c>
      <c r="D16" s="750"/>
      <c r="E16" s="750"/>
      <c r="F16" s="750"/>
      <c r="G16" s="750"/>
      <c r="H16" s="88"/>
      <c r="I16" s="88"/>
      <c r="J16" s="117"/>
    </row>
    <row r="17" spans="1:10" s="110" customFormat="1" ht="26.25" customHeight="1" thickTop="1">
      <c r="A17" s="748" t="s">
        <v>498</v>
      </c>
      <c r="B17" s="4" t="s">
        <v>592</v>
      </c>
      <c r="C17" s="9" t="s">
        <v>593</v>
      </c>
      <c r="D17" s="113">
        <v>0.1188</v>
      </c>
      <c r="E17" s="113">
        <v>0.1081</v>
      </c>
      <c r="F17" s="113">
        <v>0.1066</v>
      </c>
      <c r="G17" s="113">
        <v>7.51E-2</v>
      </c>
      <c r="H17" s="113">
        <v>7.5700000000000003E-2</v>
      </c>
      <c r="I17" s="113">
        <v>0.1145</v>
      </c>
    </row>
    <row r="18" spans="1:10" s="114" customFormat="1" ht="24" customHeight="1">
      <c r="A18" s="751" t="s">
        <v>498</v>
      </c>
      <c r="B18" s="6" t="s">
        <v>594</v>
      </c>
      <c r="C18" s="10" t="s">
        <v>595</v>
      </c>
      <c r="D18" s="115">
        <v>-2.46E-2</v>
      </c>
      <c r="E18" s="115">
        <v>-2.6700000000000002E-2</v>
      </c>
      <c r="F18" s="115">
        <v>-2.5000000000000001E-2</v>
      </c>
      <c r="G18" s="115">
        <v>-1.7999999999999999E-2</v>
      </c>
      <c r="H18" s="115">
        <v>-1.8200000000000001E-2</v>
      </c>
      <c r="I18" s="115">
        <v>-2.9899999999999999E-2</v>
      </c>
    </row>
    <row r="19" spans="1:10" s="114" customFormat="1" ht="24" customHeight="1">
      <c r="A19" s="751" t="s">
        <v>498</v>
      </c>
      <c r="B19" s="6" t="s">
        <v>596</v>
      </c>
      <c r="C19" s="10" t="s">
        <v>597</v>
      </c>
      <c r="D19" s="115">
        <v>2.9700000000000001E-2</v>
      </c>
      <c r="E19" s="115">
        <v>3.2599999999999997E-2</v>
      </c>
      <c r="F19" s="115">
        <v>3.1E-2</v>
      </c>
      <c r="G19" s="115">
        <v>2.23E-2</v>
      </c>
      <c r="H19" s="115">
        <v>2.2700000000000001E-2</v>
      </c>
      <c r="I19" s="115">
        <v>3.7199999999999997E-2</v>
      </c>
    </row>
    <row r="20" spans="1:10" s="114" customFormat="1" ht="24" customHeight="1">
      <c r="A20" s="751" t="s">
        <v>498</v>
      </c>
      <c r="B20" s="6" t="s">
        <v>598</v>
      </c>
      <c r="C20" s="10" t="s">
        <v>599</v>
      </c>
      <c r="D20" s="115">
        <v>0</v>
      </c>
      <c r="E20" s="115">
        <v>0</v>
      </c>
      <c r="F20" s="115">
        <v>0</v>
      </c>
      <c r="G20" s="115">
        <v>0</v>
      </c>
      <c r="H20" s="115">
        <v>0</v>
      </c>
      <c r="I20" s="115">
        <v>0</v>
      </c>
    </row>
    <row r="21" spans="1:10" s="114" customFormat="1" ht="24" customHeight="1">
      <c r="A21" s="751" t="s">
        <v>498</v>
      </c>
      <c r="B21" s="6" t="s">
        <v>600</v>
      </c>
      <c r="C21" s="10" t="s">
        <v>601</v>
      </c>
      <c r="D21" s="115">
        <v>-6.7999999999999996E-3</v>
      </c>
      <c r="E21" s="115">
        <v>-6.1000000000000004E-3</v>
      </c>
      <c r="F21" s="115">
        <v>-5.3E-3</v>
      </c>
      <c r="G21" s="115">
        <v>-1.17E-2</v>
      </c>
      <c r="H21" s="115">
        <v>-8.9999999999999993E-3</v>
      </c>
      <c r="I21" s="115">
        <v>-1.6E-2</v>
      </c>
    </row>
    <row r="22" spans="1:10" s="114" customFormat="1" ht="24" customHeight="1">
      <c r="A22" s="751" t="s">
        <v>498</v>
      </c>
      <c r="B22" s="6" t="s">
        <v>602</v>
      </c>
      <c r="C22" s="10" t="s">
        <v>603</v>
      </c>
      <c r="D22" s="115">
        <v>4.1000000000000003E-3</v>
      </c>
      <c r="E22" s="115">
        <v>3.7000000000000002E-3</v>
      </c>
      <c r="F22" s="115">
        <v>2.7000000000000001E-3</v>
      </c>
      <c r="G22" s="115">
        <v>2.2000000000000001E-3</v>
      </c>
      <c r="H22" s="115">
        <v>2E-3</v>
      </c>
      <c r="I22" s="115">
        <v>5.4000000000000003E-3</v>
      </c>
    </row>
    <row r="23" spans="1:10" s="114" customFormat="1" ht="24" customHeight="1">
      <c r="A23" s="751" t="s">
        <v>498</v>
      </c>
      <c r="B23" s="6" t="s">
        <v>604</v>
      </c>
      <c r="C23" s="10" t="s">
        <v>605</v>
      </c>
      <c r="D23" s="115">
        <v>-7.1300000000000002E-2</v>
      </c>
      <c r="E23" s="115">
        <v>-6.6400000000000001E-2</v>
      </c>
      <c r="F23" s="115">
        <v>-5.9700000000000003E-2</v>
      </c>
      <c r="G23" s="115">
        <v>-4.4999999999999998E-2</v>
      </c>
      <c r="H23" s="115">
        <v>-4.3799999999999999E-2</v>
      </c>
      <c r="I23" s="115">
        <v>-6.9199999999999998E-2</v>
      </c>
    </row>
    <row r="24" spans="1:10" s="114" customFormat="1" ht="24" customHeight="1">
      <c r="A24" s="751" t="s">
        <v>498</v>
      </c>
      <c r="B24" s="6" t="s">
        <v>606</v>
      </c>
      <c r="C24" s="10" t="s">
        <v>607</v>
      </c>
      <c r="D24" s="115">
        <v>0</v>
      </c>
      <c r="E24" s="115">
        <v>1E-4</v>
      </c>
      <c r="F24" s="115">
        <v>-4.0000000000000002E-4</v>
      </c>
      <c r="G24" s="115">
        <v>1E-4</v>
      </c>
      <c r="H24" s="115">
        <v>6.9999999999999999E-4</v>
      </c>
      <c r="I24" s="115">
        <v>-1.1999999999999999E-3</v>
      </c>
    </row>
    <row r="25" spans="1:10" s="114" customFormat="1" ht="43.5" customHeight="1" thickBot="1">
      <c r="A25" s="751" t="s">
        <v>498</v>
      </c>
      <c r="B25" s="6" t="s">
        <v>608</v>
      </c>
      <c r="C25" s="10" t="s">
        <v>609</v>
      </c>
      <c r="D25" s="115">
        <v>0.2429</v>
      </c>
      <c r="E25" s="115">
        <v>0.24329999999999999</v>
      </c>
      <c r="F25" s="115">
        <v>0.2102</v>
      </c>
      <c r="G25" s="115">
        <v>9.9299999999999999E-2</v>
      </c>
      <c r="H25" s="115">
        <v>8.8599999999999998E-2</v>
      </c>
      <c r="I25" s="115">
        <v>0.113</v>
      </c>
    </row>
    <row r="26" spans="1:10" s="116" customFormat="1" ht="24.75" customHeight="1" thickTop="1" thickBot="1">
      <c r="A26" s="752"/>
      <c r="B26" s="754"/>
      <c r="C26" s="111" t="s">
        <v>374</v>
      </c>
      <c r="D26" s="750"/>
      <c r="E26" s="750"/>
      <c r="F26" s="750"/>
      <c r="G26" s="750"/>
      <c r="H26" s="88"/>
      <c r="I26" s="88"/>
      <c r="J26" s="117"/>
    </row>
    <row r="27" spans="1:10" s="110" customFormat="1" ht="27" customHeight="1" thickTop="1">
      <c r="A27" s="748" t="s">
        <v>498</v>
      </c>
      <c r="B27" s="4" t="s">
        <v>610</v>
      </c>
      <c r="C27" s="9" t="s">
        <v>611</v>
      </c>
      <c r="D27" s="113">
        <v>0.1472</v>
      </c>
      <c r="E27" s="113">
        <v>0.1318</v>
      </c>
      <c r="F27" s="113">
        <v>0.129</v>
      </c>
      <c r="G27" s="113">
        <v>8.9399999999999993E-2</v>
      </c>
      <c r="H27" s="113">
        <v>8.9700000000000002E-2</v>
      </c>
      <c r="I27" s="113">
        <v>0.13739999999999999</v>
      </c>
    </row>
    <row r="28" spans="1:10" s="114" customFormat="1" ht="23.25" customHeight="1">
      <c r="A28" s="751" t="s">
        <v>498</v>
      </c>
      <c r="B28" s="6" t="s">
        <v>612</v>
      </c>
      <c r="C28" s="10" t="s">
        <v>613</v>
      </c>
      <c r="D28" s="115">
        <v>0.12839999999999999</v>
      </c>
      <c r="E28" s="115">
        <v>0.13339999999999999</v>
      </c>
      <c r="F28" s="115">
        <v>0.1338</v>
      </c>
      <c r="G28" s="115">
        <v>0.10829999999999999</v>
      </c>
      <c r="H28" s="115">
        <v>9.8299999999999998E-2</v>
      </c>
      <c r="I28" s="115">
        <v>0.1368</v>
      </c>
    </row>
    <row r="29" spans="1:10" s="114" customFormat="1" ht="23.25" customHeight="1">
      <c r="A29" s="751" t="s">
        <v>498</v>
      </c>
      <c r="B29" s="6" t="s">
        <v>614</v>
      </c>
      <c r="C29" s="10" t="s">
        <v>615</v>
      </c>
      <c r="D29" s="115">
        <v>9.7299999999999998E-2</v>
      </c>
      <c r="E29" s="115">
        <v>0.1051</v>
      </c>
      <c r="F29" s="115">
        <v>0.1026</v>
      </c>
      <c r="G29" s="115">
        <v>0.1085</v>
      </c>
      <c r="H29" s="115">
        <v>0.1452</v>
      </c>
      <c r="I29" s="115">
        <v>0.184</v>
      </c>
    </row>
    <row r="30" spans="1:10" s="114" customFormat="1" ht="23.25" customHeight="1">
      <c r="A30" s="751" t="s">
        <v>498</v>
      </c>
      <c r="B30" s="6" t="s">
        <v>616</v>
      </c>
      <c r="C30" s="10" t="s">
        <v>617</v>
      </c>
      <c r="D30" s="115">
        <v>0.1101</v>
      </c>
      <c r="E30" s="115">
        <v>7.6999999999999999E-2</v>
      </c>
      <c r="F30" s="115">
        <v>0.12559999999999999</v>
      </c>
      <c r="G30" s="115">
        <v>4.6300000000000001E-2</v>
      </c>
      <c r="H30" s="115">
        <v>7.6499999999999999E-2</v>
      </c>
      <c r="I30" s="115">
        <v>9.6799999999999997E-2</v>
      </c>
    </row>
    <row r="31" spans="1:10" s="114" customFormat="1" ht="23.25" customHeight="1">
      <c r="A31" s="751" t="s">
        <v>498</v>
      </c>
      <c r="B31" s="6" t="s">
        <v>618</v>
      </c>
      <c r="C31" s="10" t="s">
        <v>619</v>
      </c>
      <c r="D31" s="115">
        <v>1.6400000000000001E-2</v>
      </c>
      <c r="E31" s="115">
        <v>6.1000000000000004E-3</v>
      </c>
      <c r="F31" s="115">
        <v>9.4999999999999998E-3</v>
      </c>
      <c r="G31" s="115">
        <v>7.0000000000000001E-3</v>
      </c>
      <c r="H31" s="115">
        <v>6.7000000000000002E-3</v>
      </c>
      <c r="I31" s="115">
        <v>7.9000000000000008E-3</v>
      </c>
    </row>
    <row r="32" spans="1:10" s="114" customFormat="1" ht="23.25" customHeight="1">
      <c r="A32" s="751" t="s">
        <v>498</v>
      </c>
      <c r="B32" s="6" t="s">
        <v>620</v>
      </c>
      <c r="C32" s="10" t="s">
        <v>621</v>
      </c>
      <c r="D32" s="115">
        <v>3.61E-2</v>
      </c>
      <c r="E32" s="115">
        <v>2.0299999999999999E-2</v>
      </c>
      <c r="F32" s="115">
        <v>1.2699999999999999E-2</v>
      </c>
      <c r="G32" s="115">
        <v>1.5699999999999999E-2</v>
      </c>
      <c r="H32" s="115">
        <v>1.54E-2</v>
      </c>
      <c r="I32" s="115">
        <v>1.9199999999999998E-2</v>
      </c>
    </row>
    <row r="33" spans="1:10" s="114" customFormat="1" ht="23.25" customHeight="1">
      <c r="A33" s="751" t="s">
        <v>498</v>
      </c>
      <c r="B33" s="6" t="s">
        <v>622</v>
      </c>
      <c r="C33" s="10" t="s">
        <v>623</v>
      </c>
      <c r="D33" s="115">
        <v>2.2200000000000001E-2</v>
      </c>
      <c r="E33" s="115">
        <v>1.21E-2</v>
      </c>
      <c r="F33" s="115">
        <v>1.0999999999999999E-2</v>
      </c>
      <c r="G33" s="115">
        <v>1.1599999999999999E-2</v>
      </c>
      <c r="H33" s="115">
        <v>1.12E-2</v>
      </c>
      <c r="I33" s="115">
        <v>1.32E-2</v>
      </c>
    </row>
    <row r="34" spans="1:10" s="114" customFormat="1" ht="23.25" customHeight="1">
      <c r="A34" s="751" t="s">
        <v>498</v>
      </c>
      <c r="B34" s="6" t="s">
        <v>624</v>
      </c>
      <c r="C34" s="10" t="s">
        <v>625</v>
      </c>
      <c r="D34" s="115">
        <v>0</v>
      </c>
      <c r="E34" s="115">
        <v>0</v>
      </c>
      <c r="F34" s="115">
        <v>1.1000000000000001E-3</v>
      </c>
      <c r="G34" s="115">
        <v>4.1000000000000003E-3</v>
      </c>
      <c r="H34" s="115">
        <v>5.0000000000000001E-3</v>
      </c>
      <c r="I34" s="115">
        <v>9.7999999999999997E-3</v>
      </c>
    </row>
    <row r="35" spans="1:10" s="114" customFormat="1" ht="23.25" customHeight="1">
      <c r="A35" s="751" t="s">
        <v>498</v>
      </c>
      <c r="B35" s="6" t="s">
        <v>626</v>
      </c>
      <c r="C35" s="10" t="s">
        <v>627</v>
      </c>
      <c r="D35" s="115">
        <v>1.23E-2</v>
      </c>
      <c r="E35" s="115">
        <v>1.4200000000000001E-2</v>
      </c>
      <c r="F35" s="115">
        <v>1.4500000000000001E-2</v>
      </c>
      <c r="G35" s="115">
        <v>1.01E-2</v>
      </c>
      <c r="H35" s="115">
        <v>1.12E-2</v>
      </c>
      <c r="I35" s="115">
        <v>2.1299999999999999E-2</v>
      </c>
    </row>
    <row r="36" spans="1:10" s="114" customFormat="1" ht="23.25" customHeight="1">
      <c r="A36" s="751" t="s">
        <v>498</v>
      </c>
      <c r="B36" s="6" t="s">
        <v>628</v>
      </c>
      <c r="C36" s="10" t="s">
        <v>629</v>
      </c>
      <c r="D36" s="115">
        <v>3.39E-2</v>
      </c>
      <c r="E36" s="115">
        <v>3.73E-2</v>
      </c>
      <c r="F36" s="115">
        <v>3.5200000000000002E-2</v>
      </c>
      <c r="G36" s="115">
        <v>2.47E-2</v>
      </c>
      <c r="H36" s="115">
        <v>2.4899999999999999E-2</v>
      </c>
      <c r="I36" s="115">
        <v>3.9300000000000002E-2</v>
      </c>
    </row>
    <row r="37" spans="1:10" s="114" customFormat="1" ht="23.25" customHeight="1">
      <c r="A37" s="751"/>
      <c r="B37" s="6"/>
      <c r="C37" s="10" t="s">
        <v>630</v>
      </c>
      <c r="D37" s="115">
        <v>1.2800000000000001E-2</v>
      </c>
      <c r="E37" s="115">
        <v>7.4700000000000003E-2</v>
      </c>
      <c r="F37" s="115">
        <v>1.6400000000000001E-2</v>
      </c>
      <c r="G37" s="115">
        <v>0</v>
      </c>
      <c r="H37" s="115">
        <v>0</v>
      </c>
      <c r="I37" s="115">
        <v>0</v>
      </c>
    </row>
    <row r="38" spans="1:10" s="114" customFormat="1" ht="44.25" customHeight="1" thickBot="1">
      <c r="A38" s="751" t="s">
        <v>498</v>
      </c>
      <c r="B38" s="6" t="s">
        <v>631</v>
      </c>
      <c r="C38" s="10" t="s">
        <v>632</v>
      </c>
      <c r="D38" s="115">
        <v>0</v>
      </c>
      <c r="E38" s="115">
        <v>0</v>
      </c>
      <c r="F38" s="115">
        <v>0</v>
      </c>
      <c r="G38" s="115">
        <v>0</v>
      </c>
      <c r="H38" s="115">
        <v>0</v>
      </c>
      <c r="I38" s="115">
        <v>0</v>
      </c>
    </row>
    <row r="39" spans="1:10" s="116" customFormat="1" ht="24" customHeight="1" thickTop="1" thickBot="1">
      <c r="A39" s="752"/>
      <c r="B39" s="755"/>
      <c r="C39" s="111" t="s">
        <v>387</v>
      </c>
      <c r="D39" s="750"/>
      <c r="E39" s="750"/>
      <c r="F39" s="750"/>
      <c r="G39" s="750"/>
      <c r="H39" s="88"/>
      <c r="I39" s="88"/>
      <c r="J39" s="117"/>
    </row>
    <row r="40" spans="1:10" s="116" customFormat="1" ht="24.75" customHeight="1" thickTop="1" thickBot="1">
      <c r="A40" s="752"/>
      <c r="B40" s="754"/>
      <c r="C40" s="111" t="s">
        <v>388</v>
      </c>
      <c r="D40" s="750"/>
      <c r="E40" s="750"/>
      <c r="F40" s="750"/>
      <c r="G40" s="750"/>
      <c r="H40" s="88"/>
      <c r="I40" s="88"/>
      <c r="J40" s="117"/>
    </row>
    <row r="41" spans="1:10" s="110" customFormat="1" ht="27" customHeight="1" thickTop="1">
      <c r="A41" s="748" t="s">
        <v>498</v>
      </c>
      <c r="B41" s="4" t="s">
        <v>633</v>
      </c>
      <c r="C41" s="9" t="s">
        <v>634</v>
      </c>
      <c r="D41" s="113">
        <v>7.1300000000000002E-2</v>
      </c>
      <c r="E41" s="113">
        <v>6.6400000000000001E-2</v>
      </c>
      <c r="F41" s="113">
        <v>5.9700000000000003E-2</v>
      </c>
      <c r="G41" s="113">
        <v>4.4999999999999998E-2</v>
      </c>
      <c r="H41" s="113">
        <v>4.3799999999999999E-2</v>
      </c>
      <c r="I41" s="113">
        <v>6.9199999999999998E-2</v>
      </c>
    </row>
    <row r="42" spans="1:10" s="114" customFormat="1" ht="23.25" customHeight="1">
      <c r="A42" s="751" t="s">
        <v>498</v>
      </c>
      <c r="B42" s="6" t="s">
        <v>635</v>
      </c>
      <c r="C42" s="10" t="s">
        <v>636</v>
      </c>
      <c r="D42" s="115">
        <v>8.0299999999999996E-2</v>
      </c>
      <c r="E42" s="115">
        <v>7.4700000000000003E-2</v>
      </c>
      <c r="F42" s="115">
        <v>6.7500000000000004E-2</v>
      </c>
      <c r="G42" s="115">
        <v>5.16E-2</v>
      </c>
      <c r="H42" s="115">
        <v>5.0299999999999997E-2</v>
      </c>
      <c r="I42" s="115">
        <v>8.2400000000000001E-2</v>
      </c>
    </row>
    <row r="43" spans="1:10" s="114" customFormat="1" ht="23.25" customHeight="1">
      <c r="A43" s="751" t="s">
        <v>498</v>
      </c>
      <c r="B43" s="6" t="s">
        <v>637</v>
      </c>
      <c r="C43" s="10" t="s">
        <v>638</v>
      </c>
      <c r="D43" s="115">
        <v>8.8900000000000007E-2</v>
      </c>
      <c r="E43" s="115">
        <v>8.1299999999999997E-2</v>
      </c>
      <c r="F43" s="115">
        <v>7.2300000000000003E-2</v>
      </c>
      <c r="G43" s="115">
        <v>5.4199999999999998E-2</v>
      </c>
      <c r="H43" s="115">
        <v>5.28E-2</v>
      </c>
      <c r="I43" s="115">
        <v>8.3199999999999996E-2</v>
      </c>
    </row>
    <row r="44" spans="1:10" s="114" customFormat="1" ht="44.25" customHeight="1" thickBot="1">
      <c r="A44" s="751" t="s">
        <v>498</v>
      </c>
      <c r="B44" s="6" t="s">
        <v>639</v>
      </c>
      <c r="C44" s="10" t="s">
        <v>640</v>
      </c>
      <c r="D44" s="115">
        <v>0.10249999999999999</v>
      </c>
      <c r="E44" s="115">
        <v>9.4100000000000003E-2</v>
      </c>
      <c r="F44" s="115">
        <v>8.3900000000000002E-2</v>
      </c>
      <c r="G44" s="115">
        <v>6.2700000000000006E-2</v>
      </c>
      <c r="H44" s="115">
        <v>6.1100000000000002E-2</v>
      </c>
      <c r="I44" s="115">
        <v>9.5100000000000004E-2</v>
      </c>
    </row>
    <row r="45" spans="1:10" s="116" customFormat="1" ht="24" customHeight="1" thickTop="1" thickBot="1">
      <c r="A45" s="752"/>
      <c r="B45" s="754"/>
      <c r="C45" s="111" t="s">
        <v>393</v>
      </c>
      <c r="D45" s="750"/>
      <c r="E45" s="750"/>
      <c r="F45" s="750"/>
      <c r="G45" s="750"/>
      <c r="H45" s="88"/>
      <c r="I45" s="88"/>
      <c r="J45" s="117"/>
    </row>
    <row r="46" spans="1:10" s="118" customFormat="1" ht="27" customHeight="1" thickTop="1">
      <c r="A46" s="756" t="s">
        <v>498</v>
      </c>
      <c r="B46" s="4" t="s">
        <v>641</v>
      </c>
      <c r="C46" s="9" t="s">
        <v>642</v>
      </c>
      <c r="D46" s="113">
        <v>0.51829999999999998</v>
      </c>
      <c r="E46" s="113">
        <v>0.51570000000000005</v>
      </c>
      <c r="F46" s="113">
        <v>0.50229999999999997</v>
      </c>
      <c r="G46" s="113">
        <v>0.59760000000000002</v>
      </c>
      <c r="H46" s="113">
        <v>0.58889999999999998</v>
      </c>
      <c r="I46" s="113">
        <v>0.61429999999999996</v>
      </c>
    </row>
    <row r="47" spans="1:10" ht="23.25" customHeight="1">
      <c r="A47" s="746" t="s">
        <v>498</v>
      </c>
      <c r="B47" s="1" t="s">
        <v>643</v>
      </c>
      <c r="C47" s="11" t="s">
        <v>644</v>
      </c>
      <c r="D47" s="119">
        <v>9.0499999999999997E-2</v>
      </c>
      <c r="E47" s="119">
        <v>9.2999999999999999E-2</v>
      </c>
      <c r="F47" s="119">
        <v>8.77E-2</v>
      </c>
      <c r="G47" s="119">
        <v>5.7099999999999998E-2</v>
      </c>
      <c r="H47" s="119">
        <v>5.6599999999999998E-2</v>
      </c>
      <c r="I47" s="119">
        <v>5.8200000000000002E-2</v>
      </c>
    </row>
    <row r="48" spans="1:10" ht="23.25" customHeight="1">
      <c r="A48" s="746" t="s">
        <v>498</v>
      </c>
      <c r="B48" s="1" t="s">
        <v>645</v>
      </c>
      <c r="C48" s="11" t="s">
        <v>646</v>
      </c>
      <c r="D48" s="119">
        <v>0.39119999999999999</v>
      </c>
      <c r="E48" s="119">
        <v>0.39129999999999998</v>
      </c>
      <c r="F48" s="119">
        <v>0.41</v>
      </c>
      <c r="G48" s="119">
        <v>0.3453</v>
      </c>
      <c r="H48" s="119">
        <v>0.35439999999999999</v>
      </c>
      <c r="I48" s="119">
        <v>0.32750000000000001</v>
      </c>
    </row>
    <row r="49" spans="1:10" ht="23.25" customHeight="1">
      <c r="A49" s="746" t="s">
        <v>498</v>
      </c>
      <c r="B49" s="1" t="s">
        <v>647</v>
      </c>
      <c r="C49" s="11" t="s">
        <v>648</v>
      </c>
      <c r="D49" s="119">
        <v>0.54290000000000005</v>
      </c>
      <c r="E49" s="119">
        <v>0.5353</v>
      </c>
      <c r="F49" s="119">
        <v>0.48559999999999998</v>
      </c>
      <c r="G49" s="119">
        <v>0.48570000000000002</v>
      </c>
      <c r="H49" s="119">
        <v>0.46889999999999998</v>
      </c>
      <c r="I49" s="119">
        <v>0.4904</v>
      </c>
    </row>
    <row r="50" spans="1:10" ht="43.5" customHeight="1" thickBot="1">
      <c r="C50" s="120"/>
      <c r="D50" s="119"/>
      <c r="E50" s="119"/>
      <c r="F50" s="119"/>
      <c r="G50" s="119"/>
      <c r="H50" s="119"/>
      <c r="I50" s="119"/>
    </row>
    <row r="51" spans="1:10" s="110" customFormat="1" ht="24" customHeight="1" thickTop="1" thickBot="1">
      <c r="A51" s="748"/>
      <c r="B51" s="757"/>
      <c r="C51" s="111" t="s">
        <v>398</v>
      </c>
      <c r="D51" s="750"/>
      <c r="E51" s="750"/>
      <c r="F51" s="750"/>
      <c r="G51" s="750"/>
      <c r="H51" s="88"/>
      <c r="I51" s="88"/>
      <c r="J51" s="112"/>
    </row>
    <row r="52" spans="1:10" s="116" customFormat="1" ht="18.75" thickTop="1">
      <c r="A52" s="121"/>
      <c r="B52" s="755"/>
      <c r="C52" s="758"/>
      <c r="D52" s="119"/>
      <c r="E52" s="119"/>
      <c r="F52" s="119"/>
      <c r="G52" s="119"/>
      <c r="H52" s="119"/>
      <c r="I52" s="119"/>
      <c r="J52" s="117"/>
    </row>
    <row r="53" spans="1:10" s="110" customFormat="1" ht="23.25" customHeight="1">
      <c r="A53" s="748" t="s">
        <v>498</v>
      </c>
      <c r="B53" s="4" t="s">
        <v>649</v>
      </c>
      <c r="C53" s="9" t="s">
        <v>650</v>
      </c>
      <c r="D53" s="113">
        <v>9.9000000000000005E-2</v>
      </c>
      <c r="E53" s="113">
        <v>8.5699999999999998E-2</v>
      </c>
      <c r="F53" s="113">
        <v>8.4199999999999997E-2</v>
      </c>
      <c r="G53" s="113">
        <v>5.96E-2</v>
      </c>
      <c r="H53" s="113">
        <v>0.06</v>
      </c>
      <c r="I53" s="113">
        <v>9.1499999999999998E-2</v>
      </c>
    </row>
    <row r="54" spans="1:10" s="110" customFormat="1" ht="24.75" customHeight="1">
      <c r="A54" s="748" t="s">
        <v>498</v>
      </c>
      <c r="B54" s="4" t="s">
        <v>651</v>
      </c>
      <c r="C54" s="9" t="s">
        <v>652</v>
      </c>
      <c r="D54" s="113">
        <v>9.4100000000000003E-2</v>
      </c>
      <c r="E54" s="113">
        <v>8.1199999999999994E-2</v>
      </c>
      <c r="F54" s="113">
        <v>8.1199999999999994E-2</v>
      </c>
      <c r="G54" s="113">
        <v>5.6800000000000003E-2</v>
      </c>
      <c r="H54" s="113">
        <v>5.74E-2</v>
      </c>
      <c r="I54" s="113">
        <v>8.5300000000000001E-2</v>
      </c>
    </row>
    <row r="55" spans="1:10" s="110" customFormat="1" ht="24.75" customHeight="1">
      <c r="A55" s="748" t="s">
        <v>498</v>
      </c>
      <c r="B55" s="4" t="s">
        <v>653</v>
      </c>
      <c r="C55" s="9" t="s">
        <v>654</v>
      </c>
      <c r="D55" s="113">
        <v>0.10680000000000001</v>
      </c>
      <c r="E55" s="113">
        <v>9.1999999999999998E-2</v>
      </c>
      <c r="F55" s="113">
        <v>9.2100000000000001E-2</v>
      </c>
      <c r="G55" s="113">
        <v>6.4299999999999996E-2</v>
      </c>
      <c r="H55" s="113">
        <v>6.4399999999999999E-2</v>
      </c>
      <c r="I55" s="113">
        <v>9.9699999999999997E-2</v>
      </c>
    </row>
    <row r="56" spans="1:10" s="110" customFormat="1" ht="24.75" customHeight="1">
      <c r="A56" s="748" t="s">
        <v>498</v>
      </c>
      <c r="B56" s="4" t="s">
        <v>655</v>
      </c>
      <c r="C56" s="9" t="s">
        <v>656</v>
      </c>
      <c r="D56" s="113">
        <v>0.13120000000000001</v>
      </c>
      <c r="E56" s="113">
        <v>0.1186</v>
      </c>
      <c r="F56" s="113">
        <v>0.1171</v>
      </c>
      <c r="G56" s="113">
        <v>8.2500000000000004E-2</v>
      </c>
      <c r="H56" s="113">
        <v>8.2799999999999999E-2</v>
      </c>
      <c r="I56" s="113">
        <v>0.13020000000000001</v>
      </c>
    </row>
    <row r="57" spans="1:10" s="110" customFormat="1" ht="24.75" customHeight="1">
      <c r="A57" s="748" t="s">
        <v>498</v>
      </c>
      <c r="B57" s="4" t="s">
        <v>657</v>
      </c>
      <c r="C57" s="9" t="s">
        <v>658</v>
      </c>
      <c r="D57" s="113">
        <v>-2.4500000000000001E-2</v>
      </c>
      <c r="E57" s="113">
        <v>-2.6599999999999999E-2</v>
      </c>
      <c r="F57" s="113">
        <v>-2.5000000000000001E-2</v>
      </c>
      <c r="G57" s="113">
        <v>-1.8200000000000001E-2</v>
      </c>
      <c r="H57" s="113">
        <v>-1.84E-2</v>
      </c>
      <c r="I57" s="113">
        <v>-3.0499999999999999E-2</v>
      </c>
    </row>
    <row r="58" spans="1:10" s="110" customFormat="1" ht="24.75" customHeight="1">
      <c r="A58" s="748" t="s">
        <v>498</v>
      </c>
      <c r="B58" s="4" t="s">
        <v>659</v>
      </c>
      <c r="C58" s="9" t="s">
        <v>660</v>
      </c>
      <c r="D58" s="113">
        <v>-1.26E-2</v>
      </c>
      <c r="E58" s="113">
        <v>-1.0800000000000001E-2</v>
      </c>
      <c r="F58" s="113">
        <v>-1.0800000000000001E-2</v>
      </c>
      <c r="G58" s="113">
        <v>-7.4000000000000003E-3</v>
      </c>
      <c r="H58" s="113">
        <v>-7.0000000000000001E-3</v>
      </c>
      <c r="I58" s="113">
        <v>-1.44E-2</v>
      </c>
    </row>
    <row r="59" spans="1:10" s="110" customFormat="1" ht="24.75" customHeight="1" thickBot="1">
      <c r="A59" s="748" t="s">
        <v>498</v>
      </c>
      <c r="B59" s="4" t="s">
        <v>661</v>
      </c>
      <c r="C59" s="9" t="s">
        <v>662</v>
      </c>
      <c r="D59" s="113">
        <v>4.1000000000000003E-3</v>
      </c>
      <c r="E59" s="113">
        <v>3.7000000000000002E-3</v>
      </c>
      <c r="F59" s="113">
        <v>2.8999999999999998E-3</v>
      </c>
      <c r="G59" s="113">
        <v>2.7000000000000001E-3</v>
      </c>
      <c r="H59" s="113">
        <v>2.5999999999999999E-3</v>
      </c>
      <c r="I59" s="113">
        <v>6.1999999999999998E-3</v>
      </c>
    </row>
    <row r="60" spans="1:10" s="116" customFormat="1" ht="44.25" customHeight="1" thickTop="1" thickBot="1">
      <c r="A60" s="752"/>
      <c r="B60" s="752"/>
      <c r="C60" s="111" t="s">
        <v>663</v>
      </c>
      <c r="D60" s="111"/>
      <c r="E60" s="111"/>
      <c r="F60" s="111"/>
      <c r="G60" s="111"/>
      <c r="H60" s="111"/>
      <c r="I60" s="111"/>
      <c r="J60" s="117"/>
    </row>
    <row r="61" spans="1:10" s="110" customFormat="1" ht="24" customHeight="1" thickTop="1">
      <c r="A61" s="748" t="s">
        <v>498</v>
      </c>
      <c r="B61" s="4" t="s">
        <v>649</v>
      </c>
      <c r="C61" s="9" t="s">
        <v>650</v>
      </c>
      <c r="D61" s="113">
        <v>9.9000000000000005E-2</v>
      </c>
      <c r="E61" s="113">
        <v>8.5699999999999998E-2</v>
      </c>
      <c r="F61" s="113">
        <v>8.4199999999999997E-2</v>
      </c>
      <c r="G61" s="113">
        <v>5.96E-2</v>
      </c>
      <c r="H61" s="113">
        <v>0.06</v>
      </c>
      <c r="I61" s="113">
        <v>9.1499999999999998E-2</v>
      </c>
      <c r="J61" s="112"/>
    </row>
    <row r="62" spans="1:10" s="110" customFormat="1" ht="27" customHeight="1">
      <c r="A62" s="748" t="s">
        <v>498</v>
      </c>
      <c r="B62" s="4" t="s">
        <v>664</v>
      </c>
      <c r="C62" s="9" t="s">
        <v>665</v>
      </c>
      <c r="D62" s="113">
        <v>-6.0000000000000001E-3</v>
      </c>
      <c r="E62" s="113">
        <v>-5.1999999999999998E-3</v>
      </c>
      <c r="F62" s="113">
        <v>-4.4000000000000003E-3</v>
      </c>
      <c r="G62" s="113">
        <v>-1.15E-2</v>
      </c>
      <c r="H62" s="113">
        <v>-8.8000000000000005E-3</v>
      </c>
      <c r="I62" s="113">
        <v>-1.6E-2</v>
      </c>
    </row>
    <row r="63" spans="1:10" s="114" customFormat="1" ht="23.25" customHeight="1">
      <c r="A63" s="751" t="s">
        <v>498</v>
      </c>
      <c r="B63" s="6" t="s">
        <v>666</v>
      </c>
      <c r="C63" s="10" t="s">
        <v>667</v>
      </c>
      <c r="D63" s="115">
        <v>-7.1999999999999995E-2</v>
      </c>
      <c r="E63" s="115">
        <v>-6.7000000000000004E-2</v>
      </c>
      <c r="F63" s="115">
        <v>-6.0199999999999997E-2</v>
      </c>
      <c r="G63" s="115">
        <v>-4.5600000000000002E-2</v>
      </c>
      <c r="H63" s="115">
        <v>-4.4299999999999999E-2</v>
      </c>
      <c r="I63" s="115">
        <v>-7.0599999999999996E-2</v>
      </c>
    </row>
    <row r="64" spans="1:10" s="114" customFormat="1" ht="23.25" customHeight="1">
      <c r="A64" s="751" t="s">
        <v>498</v>
      </c>
      <c r="B64" s="6" t="s">
        <v>668</v>
      </c>
      <c r="C64" s="10" t="s">
        <v>669</v>
      </c>
      <c r="D64" s="115">
        <v>0</v>
      </c>
      <c r="E64" s="115">
        <v>0</v>
      </c>
      <c r="F64" s="115">
        <v>0</v>
      </c>
      <c r="G64" s="115">
        <v>0</v>
      </c>
      <c r="H64" s="115">
        <v>8.0000000000000004E-4</v>
      </c>
      <c r="I64" s="115">
        <v>0</v>
      </c>
    </row>
    <row r="65" spans="1:10" s="114" customFormat="1" ht="23.25" customHeight="1">
      <c r="A65" s="751" t="s">
        <v>498</v>
      </c>
      <c r="B65" s="6" t="s">
        <v>670</v>
      </c>
      <c r="C65" s="10" t="s">
        <v>671</v>
      </c>
      <c r="D65" s="115">
        <v>0</v>
      </c>
      <c r="E65" s="115">
        <v>1E-4</v>
      </c>
      <c r="F65" s="115">
        <v>-4.0000000000000002E-4</v>
      </c>
      <c r="G65" s="115">
        <v>1E-4</v>
      </c>
      <c r="H65" s="115">
        <v>-1E-4</v>
      </c>
      <c r="I65" s="115">
        <v>-1.1999999999999999E-3</v>
      </c>
    </row>
    <row r="66" spans="1:10" s="114" customFormat="1" ht="44.25" customHeight="1" thickBot="1">
      <c r="A66" s="751"/>
      <c r="B66" s="6"/>
      <c r="C66" s="10" t="s">
        <v>672</v>
      </c>
      <c r="D66" s="115">
        <v>0</v>
      </c>
      <c r="E66" s="115">
        <v>0</v>
      </c>
      <c r="F66" s="115">
        <v>0</v>
      </c>
      <c r="G66" s="115">
        <v>0</v>
      </c>
      <c r="H66" s="115">
        <v>0</v>
      </c>
      <c r="I66" s="115">
        <v>0</v>
      </c>
    </row>
    <row r="67" spans="1:10" s="110" customFormat="1" ht="24.75" customHeight="1" thickTop="1" thickBot="1">
      <c r="A67" s="748" t="s">
        <v>498</v>
      </c>
      <c r="B67" s="4" t="s">
        <v>673</v>
      </c>
      <c r="C67" s="111" t="s">
        <v>674</v>
      </c>
      <c r="D67" s="759">
        <v>2.0199999999999999E-2</v>
      </c>
      <c r="E67" s="759">
        <v>1.2800000000000001E-2</v>
      </c>
      <c r="F67" s="759">
        <v>1.9099999999999999E-2</v>
      </c>
      <c r="G67" s="759">
        <v>2.5999999999999999E-3</v>
      </c>
      <c r="H67" s="535">
        <v>7.6E-3</v>
      </c>
      <c r="I67" s="535">
        <v>3.7000000000000002E-3</v>
      </c>
      <c r="J67" s="112"/>
    </row>
    <row r="68" spans="1:10" ht="4.5" hidden="1" customHeight="1">
      <c r="A68" s="746" t="s">
        <v>497</v>
      </c>
      <c r="B68" s="12" t="s">
        <v>497</v>
      </c>
      <c r="C68" s="122"/>
      <c r="D68" s="122"/>
      <c r="E68" s="122"/>
      <c r="F68" s="122"/>
      <c r="G68" s="122"/>
      <c r="H68" s="122"/>
      <c r="I68" s="122"/>
    </row>
    <row r="69" spans="1:10" ht="14.25" thickTop="1" thickBot="1">
      <c r="A69" s="760"/>
      <c r="B69" s="760"/>
      <c r="C69" s="330"/>
      <c r="D69" s="330"/>
      <c r="E69" s="330"/>
      <c r="F69" s="330"/>
      <c r="G69" s="330"/>
      <c r="H69" s="330"/>
      <c r="I69" s="330"/>
      <c r="J69" s="331"/>
    </row>
    <row r="70" spans="1:10" ht="23.25" customHeight="1">
      <c r="C70" s="76" t="s">
        <v>413</v>
      </c>
    </row>
    <row r="71" spans="1:10" ht="15">
      <c r="C71" s="76" t="s">
        <v>675</v>
      </c>
    </row>
    <row r="72" spans="1:10" ht="15">
      <c r="C72" s="76" t="s">
        <v>676</v>
      </c>
    </row>
    <row r="73" spans="1:10" ht="15">
      <c r="C73" s="76" t="s">
        <v>416</v>
      </c>
    </row>
    <row r="74" spans="1:10" ht="15">
      <c r="C74" s="76" t="s">
        <v>417</v>
      </c>
    </row>
    <row r="75" spans="1:10" ht="15">
      <c r="C75" s="76" t="s">
        <v>418</v>
      </c>
    </row>
    <row r="76" spans="1:10" ht="15">
      <c r="C76" s="76" t="s">
        <v>677</v>
      </c>
    </row>
    <row r="77" spans="1:10" ht="15">
      <c r="C77" s="76" t="s">
        <v>420</v>
      </c>
    </row>
    <row r="78" spans="1:10" ht="15">
      <c r="C78" s="76" t="s">
        <v>421</v>
      </c>
    </row>
    <row r="79" spans="1:10" ht="15">
      <c r="C79" s="76" t="s">
        <v>422</v>
      </c>
    </row>
  </sheetData>
  <mergeCells count="3">
    <mergeCell ref="A2:I2"/>
    <mergeCell ref="C3:I3"/>
    <mergeCell ref="A4:I4"/>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Q21" sqref="Q21"/>
    </sheetView>
  </sheetViews>
  <sheetFormatPr baseColWidth="10" defaultColWidth="9.140625" defaultRowHeight="18"/>
  <cols>
    <col min="1" max="1" width="132.28515625" style="459" customWidth="1"/>
    <col min="2" max="2" width="21.42578125" style="25" customWidth="1"/>
    <col min="3" max="3" width="19.7109375" style="25" customWidth="1"/>
    <col min="4" max="8" width="16" style="25" customWidth="1"/>
    <col min="9" max="9" width="16" style="32" customWidth="1"/>
    <col min="10" max="256" width="9.140625" style="25"/>
    <col min="257" max="257" width="132.28515625" style="25" customWidth="1"/>
    <col min="258" max="258" width="21.42578125" style="25" customWidth="1"/>
    <col min="259" max="259" width="19.7109375" style="25" customWidth="1"/>
    <col min="260" max="265" width="16" style="25" customWidth="1"/>
    <col min="266" max="512" width="9.140625" style="25"/>
    <col min="513" max="513" width="132.28515625" style="25" customWidth="1"/>
    <col min="514" max="514" width="21.42578125" style="25" customWidth="1"/>
    <col min="515" max="515" width="19.7109375" style="25" customWidth="1"/>
    <col min="516" max="521" width="16" style="25" customWidth="1"/>
    <col min="522" max="768" width="9.140625" style="25"/>
    <col min="769" max="769" width="132.28515625" style="25" customWidth="1"/>
    <col min="770" max="770" width="21.42578125" style="25" customWidth="1"/>
    <col min="771" max="771" width="19.7109375" style="25" customWidth="1"/>
    <col min="772" max="777" width="16" style="25" customWidth="1"/>
    <col min="778" max="1024" width="9.140625" style="25"/>
    <col min="1025" max="1025" width="132.28515625" style="25" customWidth="1"/>
    <col min="1026" max="1026" width="21.42578125" style="25" customWidth="1"/>
    <col min="1027" max="1027" width="19.7109375" style="25" customWidth="1"/>
    <col min="1028" max="1033" width="16" style="25" customWidth="1"/>
    <col min="1034" max="1280" width="9.140625" style="25"/>
    <col min="1281" max="1281" width="132.28515625" style="25" customWidth="1"/>
    <col min="1282" max="1282" width="21.42578125" style="25" customWidth="1"/>
    <col min="1283" max="1283" width="19.7109375" style="25" customWidth="1"/>
    <col min="1284" max="1289" width="16" style="25" customWidth="1"/>
    <col min="1290" max="1536" width="9.140625" style="25"/>
    <col min="1537" max="1537" width="132.28515625" style="25" customWidth="1"/>
    <col min="1538" max="1538" width="21.42578125" style="25" customWidth="1"/>
    <col min="1539" max="1539" width="19.7109375" style="25" customWidth="1"/>
    <col min="1540" max="1545" width="16" style="25" customWidth="1"/>
    <col min="1546" max="1792" width="9.140625" style="25"/>
    <col min="1793" max="1793" width="132.28515625" style="25" customWidth="1"/>
    <col min="1794" max="1794" width="21.42578125" style="25" customWidth="1"/>
    <col min="1795" max="1795" width="19.7109375" style="25" customWidth="1"/>
    <col min="1796" max="1801" width="16" style="25" customWidth="1"/>
    <col min="1802" max="2048" width="9.140625" style="25"/>
    <col min="2049" max="2049" width="132.28515625" style="25" customWidth="1"/>
    <col min="2050" max="2050" width="21.42578125" style="25" customWidth="1"/>
    <col min="2051" max="2051" width="19.7109375" style="25" customWidth="1"/>
    <col min="2052" max="2057" width="16" style="25" customWidth="1"/>
    <col min="2058" max="2304" width="9.140625" style="25"/>
    <col min="2305" max="2305" width="132.28515625" style="25" customWidth="1"/>
    <col min="2306" max="2306" width="21.42578125" style="25" customWidth="1"/>
    <col min="2307" max="2307" width="19.7109375" style="25" customWidth="1"/>
    <col min="2308" max="2313" width="16" style="25" customWidth="1"/>
    <col min="2314" max="2560" width="9.140625" style="25"/>
    <col min="2561" max="2561" width="132.28515625" style="25" customWidth="1"/>
    <col min="2562" max="2562" width="21.42578125" style="25" customWidth="1"/>
    <col min="2563" max="2563" width="19.7109375" style="25" customWidth="1"/>
    <col min="2564" max="2569" width="16" style="25" customWidth="1"/>
    <col min="2570" max="2816" width="9.140625" style="25"/>
    <col min="2817" max="2817" width="132.28515625" style="25" customWidth="1"/>
    <col min="2818" max="2818" width="21.42578125" style="25" customWidth="1"/>
    <col min="2819" max="2819" width="19.7109375" style="25" customWidth="1"/>
    <col min="2820" max="2825" width="16" style="25" customWidth="1"/>
    <col min="2826" max="3072" width="9.140625" style="25"/>
    <col min="3073" max="3073" width="132.28515625" style="25" customWidth="1"/>
    <col min="3074" max="3074" width="21.42578125" style="25" customWidth="1"/>
    <col min="3075" max="3075" width="19.7109375" style="25" customWidth="1"/>
    <col min="3076" max="3081" width="16" style="25" customWidth="1"/>
    <col min="3082" max="3328" width="9.140625" style="25"/>
    <col min="3329" max="3329" width="132.28515625" style="25" customWidth="1"/>
    <col min="3330" max="3330" width="21.42578125" style="25" customWidth="1"/>
    <col min="3331" max="3331" width="19.7109375" style="25" customWidth="1"/>
    <col min="3332" max="3337" width="16" style="25" customWidth="1"/>
    <col min="3338" max="3584" width="9.140625" style="25"/>
    <col min="3585" max="3585" width="132.28515625" style="25" customWidth="1"/>
    <col min="3586" max="3586" width="21.42578125" style="25" customWidth="1"/>
    <col min="3587" max="3587" width="19.7109375" style="25" customWidth="1"/>
    <col min="3588" max="3593" width="16" style="25" customWidth="1"/>
    <col min="3594" max="3840" width="9.140625" style="25"/>
    <col min="3841" max="3841" width="132.28515625" style="25" customWidth="1"/>
    <col min="3842" max="3842" width="21.42578125" style="25" customWidth="1"/>
    <col min="3843" max="3843" width="19.7109375" style="25" customWidth="1"/>
    <col min="3844" max="3849" width="16" style="25" customWidth="1"/>
    <col min="3850" max="4096" width="9.140625" style="25"/>
    <col min="4097" max="4097" width="132.28515625" style="25" customWidth="1"/>
    <col min="4098" max="4098" width="21.42578125" style="25" customWidth="1"/>
    <col min="4099" max="4099" width="19.7109375" style="25" customWidth="1"/>
    <col min="4100" max="4105" width="16" style="25" customWidth="1"/>
    <col min="4106" max="4352" width="9.140625" style="25"/>
    <col min="4353" max="4353" width="132.28515625" style="25" customWidth="1"/>
    <col min="4354" max="4354" width="21.42578125" style="25" customWidth="1"/>
    <col min="4355" max="4355" width="19.7109375" style="25" customWidth="1"/>
    <col min="4356" max="4361" width="16" style="25" customWidth="1"/>
    <col min="4362" max="4608" width="9.140625" style="25"/>
    <col min="4609" max="4609" width="132.28515625" style="25" customWidth="1"/>
    <col min="4610" max="4610" width="21.42578125" style="25" customWidth="1"/>
    <col min="4611" max="4611" width="19.7109375" style="25" customWidth="1"/>
    <col min="4612" max="4617" width="16" style="25" customWidth="1"/>
    <col min="4618" max="4864" width="9.140625" style="25"/>
    <col min="4865" max="4865" width="132.28515625" style="25" customWidth="1"/>
    <col min="4866" max="4866" width="21.42578125" style="25" customWidth="1"/>
    <col min="4867" max="4867" width="19.7109375" style="25" customWidth="1"/>
    <col min="4868" max="4873" width="16" style="25" customWidth="1"/>
    <col min="4874" max="5120" width="9.140625" style="25"/>
    <col min="5121" max="5121" width="132.28515625" style="25" customWidth="1"/>
    <col min="5122" max="5122" width="21.42578125" style="25" customWidth="1"/>
    <col min="5123" max="5123" width="19.7109375" style="25" customWidth="1"/>
    <col min="5124" max="5129" width="16" style="25" customWidth="1"/>
    <col min="5130" max="5376" width="9.140625" style="25"/>
    <col min="5377" max="5377" width="132.28515625" style="25" customWidth="1"/>
    <col min="5378" max="5378" width="21.42578125" style="25" customWidth="1"/>
    <col min="5379" max="5379" width="19.7109375" style="25" customWidth="1"/>
    <col min="5380" max="5385" width="16" style="25" customWidth="1"/>
    <col min="5386" max="5632" width="9.140625" style="25"/>
    <col min="5633" max="5633" width="132.28515625" style="25" customWidth="1"/>
    <col min="5634" max="5634" width="21.42578125" style="25" customWidth="1"/>
    <col min="5635" max="5635" width="19.7109375" style="25" customWidth="1"/>
    <col min="5636" max="5641" width="16" style="25" customWidth="1"/>
    <col min="5642" max="5888" width="9.140625" style="25"/>
    <col min="5889" max="5889" width="132.28515625" style="25" customWidth="1"/>
    <col min="5890" max="5890" width="21.42578125" style="25" customWidth="1"/>
    <col min="5891" max="5891" width="19.7109375" style="25" customWidth="1"/>
    <col min="5892" max="5897" width="16" style="25" customWidth="1"/>
    <col min="5898" max="6144" width="9.140625" style="25"/>
    <col min="6145" max="6145" width="132.28515625" style="25" customWidth="1"/>
    <col min="6146" max="6146" width="21.42578125" style="25" customWidth="1"/>
    <col min="6147" max="6147" width="19.7109375" style="25" customWidth="1"/>
    <col min="6148" max="6153" width="16" style="25" customWidth="1"/>
    <col min="6154" max="6400" width="9.140625" style="25"/>
    <col min="6401" max="6401" width="132.28515625" style="25" customWidth="1"/>
    <col min="6402" max="6402" width="21.42578125" style="25" customWidth="1"/>
    <col min="6403" max="6403" width="19.7109375" style="25" customWidth="1"/>
    <col min="6404" max="6409" width="16" style="25" customWidth="1"/>
    <col min="6410" max="6656" width="9.140625" style="25"/>
    <col min="6657" max="6657" width="132.28515625" style="25" customWidth="1"/>
    <col min="6658" max="6658" width="21.42578125" style="25" customWidth="1"/>
    <col min="6659" max="6659" width="19.7109375" style="25" customWidth="1"/>
    <col min="6660" max="6665" width="16" style="25" customWidth="1"/>
    <col min="6666" max="6912" width="9.140625" style="25"/>
    <col min="6913" max="6913" width="132.28515625" style="25" customWidth="1"/>
    <col min="6914" max="6914" width="21.42578125" style="25" customWidth="1"/>
    <col min="6915" max="6915" width="19.7109375" style="25" customWidth="1"/>
    <col min="6916" max="6921" width="16" style="25" customWidth="1"/>
    <col min="6922" max="7168" width="9.140625" style="25"/>
    <col min="7169" max="7169" width="132.28515625" style="25" customWidth="1"/>
    <col min="7170" max="7170" width="21.42578125" style="25" customWidth="1"/>
    <col min="7171" max="7171" width="19.7109375" style="25" customWidth="1"/>
    <col min="7172" max="7177" width="16" style="25" customWidth="1"/>
    <col min="7178" max="7424" width="9.140625" style="25"/>
    <col min="7425" max="7425" width="132.28515625" style="25" customWidth="1"/>
    <col min="7426" max="7426" width="21.42578125" style="25" customWidth="1"/>
    <col min="7427" max="7427" width="19.7109375" style="25" customWidth="1"/>
    <col min="7428" max="7433" width="16" style="25" customWidth="1"/>
    <col min="7434" max="7680" width="9.140625" style="25"/>
    <col min="7681" max="7681" width="132.28515625" style="25" customWidth="1"/>
    <col min="7682" max="7682" width="21.42578125" style="25" customWidth="1"/>
    <col min="7683" max="7683" width="19.7109375" style="25" customWidth="1"/>
    <col min="7684" max="7689" width="16" style="25" customWidth="1"/>
    <col min="7690" max="7936" width="9.140625" style="25"/>
    <col min="7937" max="7937" width="132.28515625" style="25" customWidth="1"/>
    <col min="7938" max="7938" width="21.42578125" style="25" customWidth="1"/>
    <col min="7939" max="7939" width="19.7109375" style="25" customWidth="1"/>
    <col min="7940" max="7945" width="16" style="25" customWidth="1"/>
    <col min="7946" max="8192" width="9.140625" style="25"/>
    <col min="8193" max="8193" width="132.28515625" style="25" customWidth="1"/>
    <col min="8194" max="8194" width="21.42578125" style="25" customWidth="1"/>
    <col min="8195" max="8195" width="19.7109375" style="25" customWidth="1"/>
    <col min="8196" max="8201" width="16" style="25" customWidth="1"/>
    <col min="8202" max="8448" width="9.140625" style="25"/>
    <col min="8449" max="8449" width="132.28515625" style="25" customWidth="1"/>
    <col min="8450" max="8450" width="21.42578125" style="25" customWidth="1"/>
    <col min="8451" max="8451" width="19.7109375" style="25" customWidth="1"/>
    <col min="8452" max="8457" width="16" style="25" customWidth="1"/>
    <col min="8458" max="8704" width="9.140625" style="25"/>
    <col min="8705" max="8705" width="132.28515625" style="25" customWidth="1"/>
    <col min="8706" max="8706" width="21.42578125" style="25" customWidth="1"/>
    <col min="8707" max="8707" width="19.7109375" style="25" customWidth="1"/>
    <col min="8708" max="8713" width="16" style="25" customWidth="1"/>
    <col min="8714" max="8960" width="9.140625" style="25"/>
    <col min="8961" max="8961" width="132.28515625" style="25" customWidth="1"/>
    <col min="8962" max="8962" width="21.42578125" style="25" customWidth="1"/>
    <col min="8963" max="8963" width="19.7109375" style="25" customWidth="1"/>
    <col min="8964" max="8969" width="16" style="25" customWidth="1"/>
    <col min="8970" max="9216" width="9.140625" style="25"/>
    <col min="9217" max="9217" width="132.28515625" style="25" customWidth="1"/>
    <col min="9218" max="9218" width="21.42578125" style="25" customWidth="1"/>
    <col min="9219" max="9219" width="19.7109375" style="25" customWidth="1"/>
    <col min="9220" max="9225" width="16" style="25" customWidth="1"/>
    <col min="9226" max="9472" width="9.140625" style="25"/>
    <col min="9473" max="9473" width="132.28515625" style="25" customWidth="1"/>
    <col min="9474" max="9474" width="21.42578125" style="25" customWidth="1"/>
    <col min="9475" max="9475" width="19.7109375" style="25" customWidth="1"/>
    <col min="9476" max="9481" width="16" style="25" customWidth="1"/>
    <col min="9482" max="9728" width="9.140625" style="25"/>
    <col min="9729" max="9729" width="132.28515625" style="25" customWidth="1"/>
    <col min="9730" max="9730" width="21.42578125" style="25" customWidth="1"/>
    <col min="9731" max="9731" width="19.7109375" style="25" customWidth="1"/>
    <col min="9732" max="9737" width="16" style="25" customWidth="1"/>
    <col min="9738" max="9984" width="9.140625" style="25"/>
    <col min="9985" max="9985" width="132.28515625" style="25" customWidth="1"/>
    <col min="9986" max="9986" width="21.42578125" style="25" customWidth="1"/>
    <col min="9987" max="9987" width="19.7109375" style="25" customWidth="1"/>
    <col min="9988" max="9993" width="16" style="25" customWidth="1"/>
    <col min="9994" max="10240" width="9.140625" style="25"/>
    <col min="10241" max="10241" width="132.28515625" style="25" customWidth="1"/>
    <col min="10242" max="10242" width="21.42578125" style="25" customWidth="1"/>
    <col min="10243" max="10243" width="19.7109375" style="25" customWidth="1"/>
    <col min="10244" max="10249" width="16" style="25" customWidth="1"/>
    <col min="10250" max="10496" width="9.140625" style="25"/>
    <col min="10497" max="10497" width="132.28515625" style="25" customWidth="1"/>
    <col min="10498" max="10498" width="21.42578125" style="25" customWidth="1"/>
    <col min="10499" max="10499" width="19.7109375" style="25" customWidth="1"/>
    <col min="10500" max="10505" width="16" style="25" customWidth="1"/>
    <col min="10506" max="10752" width="9.140625" style="25"/>
    <col min="10753" max="10753" width="132.28515625" style="25" customWidth="1"/>
    <col min="10754" max="10754" width="21.42578125" style="25" customWidth="1"/>
    <col min="10755" max="10755" width="19.7109375" style="25" customWidth="1"/>
    <col min="10756" max="10761" width="16" style="25" customWidth="1"/>
    <col min="10762" max="11008" width="9.140625" style="25"/>
    <col min="11009" max="11009" width="132.28515625" style="25" customWidth="1"/>
    <col min="11010" max="11010" width="21.42578125" style="25" customWidth="1"/>
    <col min="11011" max="11011" width="19.7109375" style="25" customWidth="1"/>
    <col min="11012" max="11017" width="16" style="25" customWidth="1"/>
    <col min="11018" max="11264" width="9.140625" style="25"/>
    <col min="11265" max="11265" width="132.28515625" style="25" customWidth="1"/>
    <col min="11266" max="11266" width="21.42578125" style="25" customWidth="1"/>
    <col min="11267" max="11267" width="19.7109375" style="25" customWidth="1"/>
    <col min="11268" max="11273" width="16" style="25" customWidth="1"/>
    <col min="11274" max="11520" width="9.140625" style="25"/>
    <col min="11521" max="11521" width="132.28515625" style="25" customWidth="1"/>
    <col min="11522" max="11522" width="21.42578125" style="25" customWidth="1"/>
    <col min="11523" max="11523" width="19.7109375" style="25" customWidth="1"/>
    <col min="11524" max="11529" width="16" style="25" customWidth="1"/>
    <col min="11530" max="11776" width="9.140625" style="25"/>
    <col min="11777" max="11777" width="132.28515625" style="25" customWidth="1"/>
    <col min="11778" max="11778" width="21.42578125" style="25" customWidth="1"/>
    <col min="11779" max="11779" width="19.7109375" style="25" customWidth="1"/>
    <col min="11780" max="11785" width="16" style="25" customWidth="1"/>
    <col min="11786" max="12032" width="9.140625" style="25"/>
    <col min="12033" max="12033" width="132.28515625" style="25" customWidth="1"/>
    <col min="12034" max="12034" width="21.42578125" style="25" customWidth="1"/>
    <col min="12035" max="12035" width="19.7109375" style="25" customWidth="1"/>
    <col min="12036" max="12041" width="16" style="25" customWidth="1"/>
    <col min="12042" max="12288" width="9.140625" style="25"/>
    <col min="12289" max="12289" width="132.28515625" style="25" customWidth="1"/>
    <col min="12290" max="12290" width="21.42578125" style="25" customWidth="1"/>
    <col min="12291" max="12291" width="19.7109375" style="25" customWidth="1"/>
    <col min="12292" max="12297" width="16" style="25" customWidth="1"/>
    <col min="12298" max="12544" width="9.140625" style="25"/>
    <col min="12545" max="12545" width="132.28515625" style="25" customWidth="1"/>
    <col min="12546" max="12546" width="21.42578125" style="25" customWidth="1"/>
    <col min="12547" max="12547" width="19.7109375" style="25" customWidth="1"/>
    <col min="12548" max="12553" width="16" style="25" customWidth="1"/>
    <col min="12554" max="12800" width="9.140625" style="25"/>
    <col min="12801" max="12801" width="132.28515625" style="25" customWidth="1"/>
    <col min="12802" max="12802" width="21.42578125" style="25" customWidth="1"/>
    <col min="12803" max="12803" width="19.7109375" style="25" customWidth="1"/>
    <col min="12804" max="12809" width="16" style="25" customWidth="1"/>
    <col min="12810" max="13056" width="9.140625" style="25"/>
    <col min="13057" max="13057" width="132.28515625" style="25" customWidth="1"/>
    <col min="13058" max="13058" width="21.42578125" style="25" customWidth="1"/>
    <col min="13059" max="13059" width="19.7109375" style="25" customWidth="1"/>
    <col min="13060" max="13065" width="16" style="25" customWidth="1"/>
    <col min="13066" max="13312" width="9.140625" style="25"/>
    <col min="13313" max="13313" width="132.28515625" style="25" customWidth="1"/>
    <col min="13314" max="13314" width="21.42578125" style="25" customWidth="1"/>
    <col min="13315" max="13315" width="19.7109375" style="25" customWidth="1"/>
    <col min="13316" max="13321" width="16" style="25" customWidth="1"/>
    <col min="13322" max="13568" width="9.140625" style="25"/>
    <col min="13569" max="13569" width="132.28515625" style="25" customWidth="1"/>
    <col min="13570" max="13570" width="21.42578125" style="25" customWidth="1"/>
    <col min="13571" max="13571" width="19.7109375" style="25" customWidth="1"/>
    <col min="13572" max="13577" width="16" style="25" customWidth="1"/>
    <col min="13578" max="13824" width="9.140625" style="25"/>
    <col min="13825" max="13825" width="132.28515625" style="25" customWidth="1"/>
    <col min="13826" max="13826" width="21.42578125" style="25" customWidth="1"/>
    <col min="13827" max="13827" width="19.7109375" style="25" customWidth="1"/>
    <col min="13828" max="13833" width="16" style="25" customWidth="1"/>
    <col min="13834" max="14080" width="9.140625" style="25"/>
    <col min="14081" max="14081" width="132.28515625" style="25" customWidth="1"/>
    <col min="14082" max="14082" width="21.42578125" style="25" customWidth="1"/>
    <col min="14083" max="14083" width="19.7109375" style="25" customWidth="1"/>
    <col min="14084" max="14089" width="16" style="25" customWidth="1"/>
    <col min="14090" max="14336" width="9.140625" style="25"/>
    <col min="14337" max="14337" width="132.28515625" style="25" customWidth="1"/>
    <col min="14338" max="14338" width="21.42578125" style="25" customWidth="1"/>
    <col min="14339" max="14339" width="19.7109375" style="25" customWidth="1"/>
    <col min="14340" max="14345" width="16" style="25" customWidth="1"/>
    <col min="14346" max="14592" width="9.140625" style="25"/>
    <col min="14593" max="14593" width="132.28515625" style="25" customWidth="1"/>
    <col min="14594" max="14594" width="21.42578125" style="25" customWidth="1"/>
    <col min="14595" max="14595" width="19.7109375" style="25" customWidth="1"/>
    <col min="14596" max="14601" width="16" style="25" customWidth="1"/>
    <col min="14602" max="14848" width="9.140625" style="25"/>
    <col min="14849" max="14849" width="132.28515625" style="25" customWidth="1"/>
    <col min="14850" max="14850" width="21.42578125" style="25" customWidth="1"/>
    <col min="14851" max="14851" width="19.7109375" style="25" customWidth="1"/>
    <col min="14852" max="14857" width="16" style="25" customWidth="1"/>
    <col min="14858" max="15104" width="9.140625" style="25"/>
    <col min="15105" max="15105" width="132.28515625" style="25" customWidth="1"/>
    <col min="15106" max="15106" width="21.42578125" style="25" customWidth="1"/>
    <col min="15107" max="15107" width="19.7109375" style="25" customWidth="1"/>
    <col min="15108" max="15113" width="16" style="25" customWidth="1"/>
    <col min="15114" max="15360" width="9.140625" style="25"/>
    <col min="15361" max="15361" width="132.28515625" style="25" customWidth="1"/>
    <col min="15362" max="15362" width="21.42578125" style="25" customWidth="1"/>
    <col min="15363" max="15363" width="19.7109375" style="25" customWidth="1"/>
    <col min="15364" max="15369" width="16" style="25" customWidth="1"/>
    <col min="15370" max="15616" width="9.140625" style="25"/>
    <col min="15617" max="15617" width="132.28515625" style="25" customWidth="1"/>
    <col min="15618" max="15618" width="21.42578125" style="25" customWidth="1"/>
    <col min="15619" max="15619" width="19.7109375" style="25" customWidth="1"/>
    <col min="15620" max="15625" width="16" style="25" customWidth="1"/>
    <col min="15626" max="15872" width="9.140625" style="25"/>
    <col min="15873" max="15873" width="132.28515625" style="25" customWidth="1"/>
    <col min="15874" max="15874" width="21.42578125" style="25" customWidth="1"/>
    <col min="15875" max="15875" width="19.7109375" style="25" customWidth="1"/>
    <col min="15876" max="15881" width="16" style="25" customWidth="1"/>
    <col min="15882" max="16128" width="9.140625" style="25"/>
    <col min="16129" max="16129" width="132.28515625" style="25" customWidth="1"/>
    <col min="16130" max="16130" width="21.42578125" style="25" customWidth="1"/>
    <col min="16131" max="16131" width="19.7109375" style="25" customWidth="1"/>
    <col min="16132" max="16137" width="16" style="25" customWidth="1"/>
    <col min="16138" max="16384" width="9.140625" style="25"/>
  </cols>
  <sheetData>
    <row r="1" spans="1:9" ht="43.5" customHeight="1">
      <c r="A1" s="1079" t="s">
        <v>1073</v>
      </c>
      <c r="B1" s="1079"/>
      <c r="C1" s="1079"/>
      <c r="D1" s="1079"/>
      <c r="E1" s="1079"/>
      <c r="F1" s="1079"/>
      <c r="G1" s="1079"/>
      <c r="H1" s="1079"/>
      <c r="I1" s="1079"/>
    </row>
    <row r="2" spans="1:9" ht="43.5" customHeight="1">
      <c r="A2" s="1079" t="s">
        <v>423</v>
      </c>
      <c r="B2" s="1079"/>
      <c r="C2" s="1079"/>
      <c r="D2" s="1079"/>
      <c r="E2" s="1079"/>
      <c r="F2" s="1079"/>
      <c r="G2" s="1079"/>
      <c r="H2" s="1079"/>
      <c r="I2" s="1079"/>
    </row>
    <row r="3" spans="1:9" ht="43.5" customHeight="1">
      <c r="A3" s="1079" t="s">
        <v>1081</v>
      </c>
      <c r="B3" s="1079"/>
      <c r="C3" s="1079"/>
      <c r="D3" s="1079"/>
      <c r="E3" s="1079"/>
      <c r="F3" s="1079"/>
      <c r="G3" s="1079"/>
      <c r="H3" s="1079"/>
      <c r="I3" s="1079"/>
    </row>
    <row r="4" spans="1:9" ht="43.5" customHeight="1">
      <c r="A4" s="1080" t="s">
        <v>1247</v>
      </c>
      <c r="B4" s="1080"/>
      <c r="C4" s="1080"/>
      <c r="D4" s="1080"/>
      <c r="E4" s="1080"/>
      <c r="F4" s="1080"/>
      <c r="G4" s="1080"/>
      <c r="H4" s="1080"/>
      <c r="I4" s="1080"/>
    </row>
    <row r="5" spans="1:9" ht="19.5" customHeight="1" thickBot="1">
      <c r="A5" s="1079"/>
      <c r="B5" s="1079"/>
      <c r="C5" s="1079"/>
      <c r="D5" s="1079"/>
      <c r="E5" s="1079"/>
      <c r="F5" s="1079"/>
      <c r="G5" s="1079"/>
      <c r="H5" s="1079"/>
      <c r="I5" s="1079"/>
    </row>
    <row r="6" spans="1:9" ht="27" customHeight="1" thickTop="1" thickBot="1">
      <c r="A6" s="973"/>
      <c r="B6" s="1106" t="s">
        <v>1533</v>
      </c>
      <c r="C6" s="1106"/>
      <c r="D6" s="1107" t="s">
        <v>1081</v>
      </c>
      <c r="E6" s="1107"/>
      <c r="F6" s="1107"/>
      <c r="G6" s="1107"/>
      <c r="H6" s="1107"/>
      <c r="I6" s="1107"/>
    </row>
    <row r="7" spans="1:9" s="26" customFormat="1" ht="30" customHeight="1" thickTop="1" thickBot="1">
      <c r="A7" s="447" t="s">
        <v>296</v>
      </c>
      <c r="B7" s="74" t="s">
        <v>424</v>
      </c>
      <c r="C7" s="74" t="s">
        <v>425</v>
      </c>
      <c r="D7" s="74" t="s">
        <v>1147</v>
      </c>
      <c r="E7" s="74" t="s">
        <v>1237</v>
      </c>
      <c r="F7" s="74" t="s">
        <v>1289</v>
      </c>
      <c r="G7" s="74" t="s">
        <v>1528</v>
      </c>
      <c r="H7" s="74" t="s">
        <v>1363</v>
      </c>
      <c r="I7" s="74" t="s">
        <v>1529</v>
      </c>
    </row>
    <row r="8" spans="1:9" ht="15" customHeight="1" thickTop="1" thickBot="1">
      <c r="A8" s="448"/>
      <c r="B8" s="576"/>
      <c r="C8" s="576"/>
      <c r="D8" s="576"/>
      <c r="E8" s="576"/>
      <c r="F8" s="576"/>
      <c r="G8" s="576"/>
      <c r="H8" s="576"/>
      <c r="I8" s="576"/>
    </row>
    <row r="9" spans="1:9" ht="24" customHeight="1" thickTop="1" thickBot="1">
      <c r="A9" s="27" t="s">
        <v>426</v>
      </c>
      <c r="B9" s="693">
        <v>83572.093107871711</v>
      </c>
      <c r="C9" s="693">
        <v>104583.90806851312</v>
      </c>
      <c r="D9" s="693">
        <v>126820.24500874635</v>
      </c>
      <c r="E9" s="693">
        <v>140057.94424344023</v>
      </c>
      <c r="F9" s="693">
        <v>157085.62243586007</v>
      </c>
      <c r="G9" s="693">
        <v>164453.98280320698</v>
      </c>
      <c r="H9" s="693">
        <v>167187.43880174929</v>
      </c>
      <c r="I9" s="693">
        <v>173589.03720408163</v>
      </c>
    </row>
    <row r="10" spans="1:9" s="77" customFormat="1" ht="21" customHeight="1" thickTop="1">
      <c r="A10" s="75" t="s">
        <v>8</v>
      </c>
      <c r="B10" s="694">
        <v>7713.7956938775515</v>
      </c>
      <c r="C10" s="694">
        <v>7638.4406326530616</v>
      </c>
      <c r="D10" s="694">
        <v>12959.220246355684</v>
      </c>
      <c r="E10" s="694">
        <v>14882.399779883381</v>
      </c>
      <c r="F10" s="694">
        <v>11595.082139941693</v>
      </c>
      <c r="G10" s="694">
        <v>17076.836650145771</v>
      </c>
      <c r="H10" s="694">
        <v>22559.165978134111</v>
      </c>
      <c r="I10" s="694">
        <v>23586.644741982509</v>
      </c>
    </row>
    <row r="11" spans="1:9" s="77" customFormat="1" ht="21" customHeight="1">
      <c r="A11" s="75" t="s">
        <v>17</v>
      </c>
      <c r="B11" s="694">
        <v>12282.569670553936</v>
      </c>
      <c r="C11" s="694">
        <v>12208.357896501459</v>
      </c>
      <c r="D11" s="694">
        <v>14877.516144314868</v>
      </c>
      <c r="E11" s="694">
        <v>11217.431739067057</v>
      </c>
      <c r="F11" s="694">
        <v>16119.99329154519</v>
      </c>
      <c r="G11" s="694">
        <v>10378.065755102041</v>
      </c>
      <c r="H11" s="694">
        <v>10635.999182215743</v>
      </c>
      <c r="I11" s="694">
        <v>16579.659591836735</v>
      </c>
    </row>
    <row r="12" spans="1:9" s="77" customFormat="1" ht="21" customHeight="1">
      <c r="A12" s="75" t="s">
        <v>26</v>
      </c>
      <c r="B12" s="694">
        <v>61678.60578134111</v>
      </c>
      <c r="C12" s="694">
        <v>82495.055403790087</v>
      </c>
      <c r="D12" s="694">
        <v>96252.592061224495</v>
      </c>
      <c r="E12" s="694">
        <v>111463.85215889211</v>
      </c>
      <c r="F12" s="694">
        <v>125427.38567055395</v>
      </c>
      <c r="G12" s="694">
        <v>132109.57459766764</v>
      </c>
      <c r="H12" s="694">
        <v>129206.75191690962</v>
      </c>
      <c r="I12" s="694">
        <v>128780.34041107872</v>
      </c>
    </row>
    <row r="13" spans="1:9" s="77" customFormat="1" ht="21" customHeight="1">
      <c r="A13" s="449" t="s">
        <v>427</v>
      </c>
      <c r="B13" s="694">
        <v>62167.481922740524</v>
      </c>
      <c r="C13" s="694">
        <v>82641.623832361511</v>
      </c>
      <c r="D13" s="694">
        <v>96359.434520408162</v>
      </c>
      <c r="E13" s="694">
        <v>110327.77959329447</v>
      </c>
      <c r="F13" s="694">
        <v>124923.45094460642</v>
      </c>
      <c r="G13" s="694">
        <v>130556.6837973761</v>
      </c>
      <c r="H13" s="694">
        <v>128992.58936005831</v>
      </c>
      <c r="I13" s="694">
        <v>127460.81056997084</v>
      </c>
    </row>
    <row r="14" spans="1:9" s="77" customFormat="1" ht="21" customHeight="1">
      <c r="A14" s="449" t="s">
        <v>428</v>
      </c>
      <c r="B14" s="694">
        <v>60942.397172011661</v>
      </c>
      <c r="C14" s="694">
        <v>81592.850574344033</v>
      </c>
      <c r="D14" s="694">
        <v>94404.633320699722</v>
      </c>
      <c r="E14" s="694">
        <v>107874.28952332362</v>
      </c>
      <c r="F14" s="694">
        <v>117973.69937755102</v>
      </c>
      <c r="G14" s="694">
        <v>125185.72833090379</v>
      </c>
      <c r="H14" s="694">
        <v>120229.91920553937</v>
      </c>
      <c r="I14" s="694">
        <v>116778.09505393586</v>
      </c>
    </row>
    <row r="15" spans="1:9" s="77" customFormat="1" ht="21" customHeight="1">
      <c r="A15" s="449" t="s">
        <v>429</v>
      </c>
      <c r="B15" s="694">
        <v>1225.0847507288631</v>
      </c>
      <c r="C15" s="694">
        <v>1048.7732580174927</v>
      </c>
      <c r="D15" s="694">
        <v>1954.801199708455</v>
      </c>
      <c r="E15" s="694">
        <v>2453.4900699708451</v>
      </c>
      <c r="F15" s="694">
        <v>6949.751567055393</v>
      </c>
      <c r="G15" s="694">
        <v>5370.9554664723037</v>
      </c>
      <c r="H15" s="694">
        <v>8762.6701545189499</v>
      </c>
      <c r="I15" s="694">
        <v>10682.715516034987</v>
      </c>
    </row>
    <row r="16" spans="1:9" s="77" customFormat="1" ht="21" customHeight="1">
      <c r="A16" s="449" t="s">
        <v>430</v>
      </c>
      <c r="B16" s="694">
        <v>461.48795189504375</v>
      </c>
      <c r="C16" s="694">
        <v>312.47679446064143</v>
      </c>
      <c r="D16" s="694">
        <v>566.75416472303198</v>
      </c>
      <c r="E16" s="694">
        <v>2011.5152813411078</v>
      </c>
      <c r="F16" s="694">
        <v>1484.7157376093296</v>
      </c>
      <c r="G16" s="694">
        <v>3284.7655655976678</v>
      </c>
      <c r="H16" s="694">
        <v>1034.7049329446063</v>
      </c>
      <c r="I16" s="694">
        <v>2490.2825903790085</v>
      </c>
    </row>
    <row r="17" spans="1:9" s="77" customFormat="1" ht="21" customHeight="1">
      <c r="A17" s="449" t="s">
        <v>431</v>
      </c>
      <c r="B17" s="694">
        <v>401.10118367346945</v>
      </c>
      <c r="C17" s="694">
        <v>280.69262827988337</v>
      </c>
      <c r="D17" s="694">
        <v>541.00552186588925</v>
      </c>
      <c r="E17" s="694">
        <v>1343.2718833819242</v>
      </c>
      <c r="F17" s="694">
        <v>1236.6733513119534</v>
      </c>
      <c r="G17" s="694">
        <v>1406.5809008746357</v>
      </c>
      <c r="H17" s="694">
        <v>927.32096355685132</v>
      </c>
      <c r="I17" s="694">
        <v>1616.189833819242</v>
      </c>
    </row>
    <row r="18" spans="1:9" s="77" customFormat="1" ht="21" customHeight="1">
      <c r="A18" s="449" t="s">
        <v>432</v>
      </c>
      <c r="B18" s="694">
        <v>60.386768221574343</v>
      </c>
      <c r="C18" s="694">
        <v>31.784166180758017</v>
      </c>
      <c r="D18" s="694">
        <v>25.748642857142858</v>
      </c>
      <c r="E18" s="694">
        <v>668.24339795918365</v>
      </c>
      <c r="F18" s="694">
        <v>248.04238629737611</v>
      </c>
      <c r="G18" s="694">
        <v>1878.1846647230323</v>
      </c>
      <c r="H18" s="694">
        <v>107.3839693877551</v>
      </c>
      <c r="I18" s="694">
        <v>874.09275655976671</v>
      </c>
    </row>
    <row r="19" spans="1:9" s="77" customFormat="1" ht="21" customHeight="1">
      <c r="A19" s="449" t="s">
        <v>433</v>
      </c>
      <c r="B19" s="694">
        <v>197.11477405247814</v>
      </c>
      <c r="C19" s="694">
        <v>792.03601311953355</v>
      </c>
      <c r="D19" s="694">
        <v>1359.0995014577261</v>
      </c>
      <c r="E19" s="694">
        <v>1618.9105685131196</v>
      </c>
      <c r="F19" s="694">
        <v>2430.8111953352768</v>
      </c>
      <c r="G19" s="694">
        <v>3936.5501239067057</v>
      </c>
      <c r="H19" s="694">
        <v>5364.4450801749272</v>
      </c>
      <c r="I19" s="694">
        <v>6026.9234198250724</v>
      </c>
    </row>
    <row r="20" spans="1:9" s="77" customFormat="1" ht="21" customHeight="1">
      <c r="A20" s="449" t="s">
        <v>434</v>
      </c>
      <c r="B20" s="694">
        <v>135.0022332361516</v>
      </c>
      <c r="C20" s="694">
        <v>769.19665160349859</v>
      </c>
      <c r="D20" s="694">
        <v>1311.7645495626823</v>
      </c>
      <c r="E20" s="694">
        <v>1490.159997084548</v>
      </c>
      <c r="F20" s="694">
        <v>2029.4462259475217</v>
      </c>
      <c r="G20" s="694">
        <v>3257.1088338192426</v>
      </c>
      <c r="H20" s="694">
        <v>3251.859660349854</v>
      </c>
      <c r="I20" s="694">
        <v>3886.8696355685129</v>
      </c>
    </row>
    <row r="21" spans="1:9" s="77" customFormat="1" ht="21" customHeight="1">
      <c r="A21" s="449" t="s">
        <v>435</v>
      </c>
      <c r="B21" s="694">
        <v>62.112540816326536</v>
      </c>
      <c r="C21" s="694">
        <v>22.839361516034987</v>
      </c>
      <c r="D21" s="694">
        <v>47.334951895043737</v>
      </c>
      <c r="E21" s="694">
        <v>128.75057142857142</v>
      </c>
      <c r="F21" s="694">
        <v>401.36496938775514</v>
      </c>
      <c r="G21" s="694">
        <v>679.44129008746347</v>
      </c>
      <c r="H21" s="694">
        <v>2112.5854198250727</v>
      </c>
      <c r="I21" s="694">
        <v>2140.05378425656</v>
      </c>
    </row>
    <row r="22" spans="1:9" s="77" customFormat="1" ht="21" customHeight="1">
      <c r="A22" s="449" t="s">
        <v>39</v>
      </c>
      <c r="B22" s="694">
        <v>768.8607842565599</v>
      </c>
      <c r="C22" s="694">
        <v>1136.5646034985423</v>
      </c>
      <c r="D22" s="694">
        <v>1311.8877142857143</v>
      </c>
      <c r="E22" s="694">
        <v>1525.2182930029155</v>
      </c>
      <c r="F22" s="694">
        <v>1593.8247900874637</v>
      </c>
      <c r="G22" s="694">
        <v>1670.7616618075801</v>
      </c>
      <c r="H22" s="694">
        <v>1499.9921807580174</v>
      </c>
      <c r="I22" s="694">
        <v>1361.3504504373177</v>
      </c>
    </row>
    <row r="23" spans="1:9" s="77" customFormat="1" ht="21" customHeight="1">
      <c r="A23" s="449" t="s">
        <v>436</v>
      </c>
      <c r="B23" s="694">
        <v>-1916.3396516034986</v>
      </c>
      <c r="C23" s="694">
        <v>-2387.6458396501457</v>
      </c>
      <c r="D23" s="694">
        <v>-3344.5838396501458</v>
      </c>
      <c r="E23" s="694">
        <v>-4019.5715772594749</v>
      </c>
      <c r="F23" s="694">
        <v>-5005.4169970845487</v>
      </c>
      <c r="G23" s="694">
        <v>-7339.1865510204079</v>
      </c>
      <c r="H23" s="694">
        <v>-7684.9796370262393</v>
      </c>
      <c r="I23" s="694">
        <v>-8559.026619533528</v>
      </c>
    </row>
    <row r="24" spans="1:9" s="77" customFormat="1" ht="21" customHeight="1">
      <c r="A24" s="75" t="s">
        <v>57</v>
      </c>
      <c r="B24" s="694">
        <v>331.85253061224489</v>
      </c>
      <c r="C24" s="694">
        <v>433.15132215743438</v>
      </c>
      <c r="D24" s="694">
        <v>266.06466909620991</v>
      </c>
      <c r="E24" s="694">
        <v>254.9925087463557</v>
      </c>
      <c r="F24" s="694">
        <v>451.0994475218659</v>
      </c>
      <c r="G24" s="694">
        <v>338.02145043731781</v>
      </c>
      <c r="H24" s="694">
        <v>244.76323177842565</v>
      </c>
      <c r="I24" s="694">
        <v>358.02963848396496</v>
      </c>
    </row>
    <row r="25" spans="1:9" s="77" customFormat="1" ht="21" customHeight="1">
      <c r="A25" s="75" t="s">
        <v>63</v>
      </c>
      <c r="B25" s="694">
        <v>7.2886297376093293E-4</v>
      </c>
      <c r="C25" s="694">
        <v>4.3731778425655976E-4</v>
      </c>
      <c r="D25" s="694">
        <v>1.4577259475218659E-4</v>
      </c>
      <c r="E25" s="694">
        <v>2.9154518950437317E-4</v>
      </c>
      <c r="F25" s="694">
        <v>4.8177842565597659E-3</v>
      </c>
      <c r="G25" s="694">
        <v>9.4752186588921276E-4</v>
      </c>
      <c r="H25" s="694">
        <v>36.925826530612248</v>
      </c>
      <c r="I25" s="694">
        <v>162.95610349854226</v>
      </c>
    </row>
    <row r="26" spans="1:9" s="77" customFormat="1" ht="21" customHeight="1">
      <c r="A26" s="75" t="s">
        <v>437</v>
      </c>
      <c r="B26" s="694">
        <v>27.03206997084548</v>
      </c>
      <c r="C26" s="694">
        <v>29.482069970845483</v>
      </c>
      <c r="D26" s="694">
        <v>322.31005830903791</v>
      </c>
      <c r="E26" s="694">
        <v>19.614069970845478</v>
      </c>
      <c r="F26" s="694">
        <v>529.85868950437316</v>
      </c>
      <c r="G26" s="694">
        <v>1648.8240699708454</v>
      </c>
      <c r="H26" s="694">
        <v>1646.5620699708456</v>
      </c>
      <c r="I26" s="694">
        <v>1456.816</v>
      </c>
    </row>
    <row r="27" spans="1:9" s="77" customFormat="1" ht="21" customHeight="1">
      <c r="A27" s="75" t="s">
        <v>74</v>
      </c>
      <c r="B27" s="694">
        <v>1443.3146151603498</v>
      </c>
      <c r="C27" s="694">
        <v>1722.3165991253643</v>
      </c>
      <c r="D27" s="694">
        <v>1988.4455641399418</v>
      </c>
      <c r="E27" s="694">
        <v>2109.4462623906707</v>
      </c>
      <c r="F27" s="694">
        <v>2795.4258862973761</v>
      </c>
      <c r="G27" s="694">
        <v>2745.582094752187</v>
      </c>
      <c r="H27" s="694">
        <v>2659.5084329446067</v>
      </c>
      <c r="I27" s="694">
        <v>2552.1102915451897</v>
      </c>
    </row>
    <row r="28" spans="1:9" s="77" customFormat="1" ht="21" customHeight="1">
      <c r="A28" s="75" t="s">
        <v>438</v>
      </c>
      <c r="B28" s="694">
        <v>94.92201749271139</v>
      </c>
      <c r="C28" s="694">
        <v>57.103706997084544</v>
      </c>
      <c r="D28" s="694">
        <v>154.09611953352768</v>
      </c>
      <c r="E28" s="694">
        <v>110.20743294460641</v>
      </c>
      <c r="F28" s="694">
        <v>166.77249271137029</v>
      </c>
      <c r="G28" s="694">
        <v>157.07723760932947</v>
      </c>
      <c r="H28" s="694">
        <v>197.7621632653061</v>
      </c>
      <c r="I28" s="694">
        <v>112.48042565597667</v>
      </c>
    </row>
    <row r="29" spans="1:9" s="78" customFormat="1" ht="43.5" customHeight="1" thickBot="1">
      <c r="A29" s="450" t="s">
        <v>1356</v>
      </c>
      <c r="B29" s="695">
        <v>0</v>
      </c>
      <c r="C29" s="695">
        <v>0</v>
      </c>
      <c r="D29" s="695">
        <v>0</v>
      </c>
      <c r="E29" s="695">
        <v>0</v>
      </c>
      <c r="F29" s="695">
        <v>0</v>
      </c>
      <c r="G29" s="695">
        <v>0</v>
      </c>
      <c r="H29" s="695">
        <v>0</v>
      </c>
      <c r="I29" s="695">
        <v>0</v>
      </c>
    </row>
    <row r="30" spans="1:9" ht="24" customHeight="1" thickTop="1" thickBot="1">
      <c r="A30" s="27" t="s">
        <v>439</v>
      </c>
      <c r="B30" s="693">
        <v>73852.304685131196</v>
      </c>
      <c r="C30" s="693">
        <v>93996.031164723026</v>
      </c>
      <c r="D30" s="693">
        <v>115855.47061661807</v>
      </c>
      <c r="E30" s="693">
        <v>128803.31580320701</v>
      </c>
      <c r="F30" s="693">
        <v>145340.18505830903</v>
      </c>
      <c r="G30" s="693">
        <v>153845.23023323613</v>
      </c>
      <c r="H30" s="693">
        <v>155211.47315889213</v>
      </c>
      <c r="I30" s="693">
        <v>160989.71579446062</v>
      </c>
    </row>
    <row r="31" spans="1:9" s="77" customFormat="1" ht="21" customHeight="1" thickTop="1">
      <c r="A31" s="75" t="s">
        <v>440</v>
      </c>
      <c r="B31" s="694">
        <v>60034.614845481046</v>
      </c>
      <c r="C31" s="694">
        <v>74061.200660349845</v>
      </c>
      <c r="D31" s="694">
        <v>90922.087247813397</v>
      </c>
      <c r="E31" s="694">
        <v>105466.20468804664</v>
      </c>
      <c r="F31" s="694">
        <v>123473.37130174927</v>
      </c>
      <c r="G31" s="694">
        <v>131134.54647230319</v>
      </c>
      <c r="H31" s="694">
        <v>131275.38317638484</v>
      </c>
      <c r="I31" s="694">
        <v>135358.06960787173</v>
      </c>
    </row>
    <row r="32" spans="1:9" s="77" customFormat="1" ht="21" customHeight="1">
      <c r="A32" s="449" t="s">
        <v>441</v>
      </c>
      <c r="B32" s="694">
        <v>0</v>
      </c>
      <c r="C32" s="694">
        <v>4.0102040816326534</v>
      </c>
      <c r="D32" s="694">
        <v>15.875655976676384</v>
      </c>
      <c r="E32" s="694">
        <v>585.00779446064143</v>
      </c>
      <c r="F32" s="694">
        <v>517.2292376093294</v>
      </c>
      <c r="G32" s="694">
        <v>1267.3320276967931</v>
      </c>
      <c r="H32" s="694">
        <v>2289.0700451895045</v>
      </c>
      <c r="I32" s="694">
        <v>1269.6052113702622</v>
      </c>
    </row>
    <row r="33" spans="1:9" s="77" customFormat="1" ht="21" customHeight="1">
      <c r="A33" s="449" t="s">
        <v>442</v>
      </c>
      <c r="B33" s="694">
        <v>8396.2319795918374</v>
      </c>
      <c r="C33" s="694">
        <v>11003.787798833819</v>
      </c>
      <c r="D33" s="694">
        <v>13280.957211370262</v>
      </c>
      <c r="E33" s="694">
        <v>13699.85998833819</v>
      </c>
      <c r="F33" s="694">
        <v>16220.327701166181</v>
      </c>
      <c r="G33" s="694">
        <v>18338.28701020408</v>
      </c>
      <c r="H33" s="694">
        <v>19801.841339650146</v>
      </c>
      <c r="I33" s="694">
        <v>23270.542529154522</v>
      </c>
    </row>
    <row r="34" spans="1:9" s="77" customFormat="1" ht="21" customHeight="1">
      <c r="A34" s="449" t="s">
        <v>443</v>
      </c>
      <c r="B34" s="694">
        <v>48221.292574344028</v>
      </c>
      <c r="C34" s="694">
        <v>51172.149760932945</v>
      </c>
      <c r="D34" s="694">
        <v>25494.017284256559</v>
      </c>
      <c r="E34" s="694">
        <v>15112.192890670554</v>
      </c>
      <c r="F34" s="694">
        <v>1512.7141851311953</v>
      </c>
      <c r="G34" s="694">
        <v>279.40149562682217</v>
      </c>
      <c r="H34" s="694">
        <v>202.44120262390669</v>
      </c>
      <c r="I34" s="694">
        <v>24.712360058309038</v>
      </c>
    </row>
    <row r="35" spans="1:9" s="77" customFormat="1" ht="21" customHeight="1">
      <c r="A35" s="449" t="s">
        <v>444</v>
      </c>
      <c r="B35" s="694">
        <v>2682.4912784256562</v>
      </c>
      <c r="C35" s="694">
        <v>3187.1791166180756</v>
      </c>
      <c r="D35" s="694">
        <v>3238.1582930029158</v>
      </c>
      <c r="E35" s="694">
        <v>2896.956494169096</v>
      </c>
      <c r="F35" s="694">
        <v>2832.2066297376095</v>
      </c>
      <c r="G35" s="694">
        <v>4013.0296341107869</v>
      </c>
      <c r="H35" s="694">
        <v>5380.2608338192422</v>
      </c>
      <c r="I35" s="694">
        <v>6252.597559766763</v>
      </c>
    </row>
    <row r="36" spans="1:9" s="77" customFormat="1" ht="21" customHeight="1">
      <c r="A36" s="449" t="s">
        <v>445</v>
      </c>
      <c r="B36" s="694">
        <v>0</v>
      </c>
      <c r="C36" s="694">
        <v>6963.8922084548103</v>
      </c>
      <c r="D36" s="694">
        <v>45982.783618075802</v>
      </c>
      <c r="E36" s="694">
        <v>68680.226094752186</v>
      </c>
      <c r="F36" s="694">
        <v>96824.350982507298</v>
      </c>
      <c r="G36" s="694">
        <v>100230.63116763848</v>
      </c>
      <c r="H36" s="694">
        <v>95998.921441690967</v>
      </c>
      <c r="I36" s="694">
        <v>95701.846052478126</v>
      </c>
    </row>
    <row r="37" spans="1:9" s="77" customFormat="1" ht="21" customHeight="1">
      <c r="A37" s="449" t="s">
        <v>446</v>
      </c>
      <c r="B37" s="694">
        <v>734.59901311953365</v>
      </c>
      <c r="C37" s="694">
        <v>1730.1815714285715</v>
      </c>
      <c r="D37" s="694">
        <v>2910.295185131195</v>
      </c>
      <c r="E37" s="694">
        <v>4491.9614256559762</v>
      </c>
      <c r="F37" s="694">
        <v>5566.5425655976678</v>
      </c>
      <c r="G37" s="694">
        <v>7005.8651370262396</v>
      </c>
      <c r="H37" s="694">
        <v>7602.8483134110784</v>
      </c>
      <c r="I37" s="694">
        <v>8838.7658950437326</v>
      </c>
    </row>
    <row r="38" spans="1:9" s="77" customFormat="1" ht="21" customHeight="1">
      <c r="A38" s="75" t="s">
        <v>447</v>
      </c>
      <c r="B38" s="694">
        <v>0</v>
      </c>
      <c r="C38" s="694">
        <v>0</v>
      </c>
      <c r="D38" s="694">
        <v>0</v>
      </c>
      <c r="E38" s="694">
        <v>0</v>
      </c>
      <c r="F38" s="694">
        <v>0</v>
      </c>
      <c r="G38" s="694">
        <v>0</v>
      </c>
      <c r="H38" s="694">
        <v>0.30725218658892123</v>
      </c>
      <c r="I38" s="694">
        <v>0</v>
      </c>
    </row>
    <row r="39" spans="1:9" s="77" customFormat="1" ht="21" customHeight="1">
      <c r="A39" s="75" t="s">
        <v>448</v>
      </c>
      <c r="B39" s="694">
        <v>12524.18167638484</v>
      </c>
      <c r="C39" s="694">
        <v>18138.739612244899</v>
      </c>
      <c r="D39" s="694">
        <v>22888.58612682216</v>
      </c>
      <c r="E39" s="694">
        <v>21073.834029154517</v>
      </c>
      <c r="F39" s="694">
        <v>14496.022134110788</v>
      </c>
      <c r="G39" s="694">
        <v>15822.947571428571</v>
      </c>
      <c r="H39" s="694">
        <v>17049.031739067057</v>
      </c>
      <c r="I39" s="694">
        <v>19075.210583090378</v>
      </c>
    </row>
    <row r="40" spans="1:9" s="77" customFormat="1" ht="21" customHeight="1">
      <c r="A40" s="75" t="s">
        <v>449</v>
      </c>
      <c r="B40" s="694">
        <v>746.0083134110788</v>
      </c>
      <c r="C40" s="694">
        <v>1016.2125408163265</v>
      </c>
      <c r="D40" s="694">
        <v>1130.9074125364432</v>
      </c>
      <c r="E40" s="694">
        <v>1303.4247259475217</v>
      </c>
      <c r="F40" s="694">
        <v>2013.9225597667639</v>
      </c>
      <c r="G40" s="694">
        <v>2058.8999023323618</v>
      </c>
      <c r="H40" s="694">
        <v>1980.8612332361517</v>
      </c>
      <c r="I40" s="694">
        <v>2365.3432871720115</v>
      </c>
    </row>
    <row r="41" spans="1:9" s="77" customFormat="1" ht="21" customHeight="1">
      <c r="A41" s="75" t="s">
        <v>127</v>
      </c>
      <c r="B41" s="694">
        <v>547.49984985422736</v>
      </c>
      <c r="C41" s="694">
        <v>779.87835131195345</v>
      </c>
      <c r="D41" s="694">
        <v>913.88982944606414</v>
      </c>
      <c r="E41" s="694">
        <v>959.85236005830905</v>
      </c>
      <c r="F41" s="694">
        <v>1117.9272915451895</v>
      </c>
      <c r="G41" s="694">
        <v>1058.0842274052479</v>
      </c>
      <c r="H41" s="694">
        <v>1058.4864489795918</v>
      </c>
      <c r="I41" s="694">
        <v>1125.7666865889212</v>
      </c>
    </row>
    <row r="42" spans="1:9" s="77" customFormat="1" ht="21" customHeight="1">
      <c r="A42" s="75" t="s">
        <v>133</v>
      </c>
      <c r="B42" s="694">
        <v>0</v>
      </c>
      <c r="C42" s="694">
        <v>0</v>
      </c>
      <c r="D42" s="694">
        <v>0</v>
      </c>
      <c r="E42" s="694">
        <v>0</v>
      </c>
      <c r="F42" s="694">
        <v>0</v>
      </c>
      <c r="G42" s="694">
        <v>0</v>
      </c>
      <c r="H42" s="694">
        <v>0</v>
      </c>
      <c r="I42" s="694">
        <v>0</v>
      </c>
    </row>
    <row r="43" spans="1:9" s="77" customFormat="1" ht="21" customHeight="1">
      <c r="A43" s="75" t="s">
        <v>450</v>
      </c>
      <c r="B43" s="694">
        <v>0</v>
      </c>
      <c r="C43" s="694">
        <v>0</v>
      </c>
      <c r="D43" s="694">
        <v>0</v>
      </c>
      <c r="E43" s="694">
        <v>0</v>
      </c>
      <c r="F43" s="694">
        <v>4238.9417711370261</v>
      </c>
      <c r="G43" s="694">
        <v>3770.752059766764</v>
      </c>
      <c r="H43" s="694">
        <v>3847.4033090379007</v>
      </c>
      <c r="I43" s="694">
        <v>3065.3256297376092</v>
      </c>
    </row>
    <row r="44" spans="1:9" s="78" customFormat="1" ht="43.5" customHeight="1" thickBot="1">
      <c r="A44" s="450" t="s">
        <v>109</v>
      </c>
      <c r="B44" s="695">
        <v>0</v>
      </c>
      <c r="C44" s="695">
        <v>0</v>
      </c>
      <c r="D44" s="695">
        <v>0</v>
      </c>
      <c r="E44" s="695">
        <v>0</v>
      </c>
      <c r="F44" s="695">
        <v>0</v>
      </c>
      <c r="G44" s="695">
        <v>0</v>
      </c>
      <c r="H44" s="695">
        <v>0</v>
      </c>
      <c r="I44" s="695">
        <v>0</v>
      </c>
    </row>
    <row r="45" spans="1:9" ht="24" customHeight="1" thickTop="1" thickBot="1">
      <c r="A45" s="27" t="s">
        <v>451</v>
      </c>
      <c r="B45" s="693">
        <v>9719.7884227405248</v>
      </c>
      <c r="C45" s="693">
        <v>10587.876903790089</v>
      </c>
      <c r="D45" s="693">
        <v>10964.77439212828</v>
      </c>
      <c r="E45" s="693">
        <v>11254.628440233235</v>
      </c>
      <c r="F45" s="693">
        <v>11745.437377551019</v>
      </c>
      <c r="G45" s="693">
        <v>10608.752569970846</v>
      </c>
      <c r="H45" s="693">
        <v>11975.965642857143</v>
      </c>
      <c r="I45" s="693">
        <v>12599.321409620992</v>
      </c>
    </row>
    <row r="46" spans="1:9" s="77" customFormat="1" ht="21" customHeight="1" thickTop="1">
      <c r="A46" s="75" t="s">
        <v>148</v>
      </c>
      <c r="B46" s="694">
        <v>3213.5568513119533</v>
      </c>
      <c r="C46" s="694">
        <v>5830.9037900874637</v>
      </c>
      <c r="D46" s="694">
        <v>8294.6997084548111</v>
      </c>
      <c r="E46" s="694">
        <v>9384.7580174927116</v>
      </c>
      <c r="F46" s="694">
        <v>9647.2303206997076</v>
      </c>
      <c r="G46" s="694">
        <v>9985.4912536443153</v>
      </c>
      <c r="H46" s="694">
        <v>9985.4912536443153</v>
      </c>
      <c r="I46" s="694">
        <v>10075.258017492712</v>
      </c>
    </row>
    <row r="47" spans="1:9" s="77" customFormat="1" ht="21" customHeight="1">
      <c r="A47" s="75" t="s">
        <v>152</v>
      </c>
      <c r="B47" s="694">
        <v>3061.2388862973762</v>
      </c>
      <c r="C47" s="694">
        <v>2463.7971166180755</v>
      </c>
      <c r="D47" s="694">
        <v>781.28083090379016</v>
      </c>
      <c r="E47" s="694">
        <v>7.8164125364431483</v>
      </c>
      <c r="F47" s="694">
        <v>7.8171413994169088</v>
      </c>
      <c r="G47" s="694">
        <v>559.16991107871718</v>
      </c>
      <c r="H47" s="694">
        <v>1248.5372580174926</v>
      </c>
      <c r="I47" s="694">
        <v>1830.4299693877549</v>
      </c>
    </row>
    <row r="48" spans="1:9" s="77" customFormat="1" ht="21" customHeight="1">
      <c r="A48" s="75" t="s">
        <v>156</v>
      </c>
      <c r="B48" s="694">
        <v>0</v>
      </c>
      <c r="C48" s="694">
        <v>0</v>
      </c>
      <c r="D48" s="694">
        <v>0</v>
      </c>
      <c r="E48" s="694">
        <v>0</v>
      </c>
      <c r="F48" s="694">
        <v>0</v>
      </c>
      <c r="G48" s="694">
        <v>0</v>
      </c>
      <c r="H48" s="694">
        <v>0</v>
      </c>
      <c r="I48" s="694">
        <v>0</v>
      </c>
    </row>
    <row r="49" spans="1:9" s="77" customFormat="1" ht="21" customHeight="1">
      <c r="A49" s="75" t="s">
        <v>452</v>
      </c>
      <c r="B49" s="694">
        <v>2622.0910510204085</v>
      </c>
      <c r="C49" s="694">
        <v>1425.0875160349851</v>
      </c>
      <c r="D49" s="694">
        <v>1511.896364431487</v>
      </c>
      <c r="E49" s="694">
        <v>1549.5861137026238</v>
      </c>
      <c r="F49" s="694">
        <v>1580.8329037900876</v>
      </c>
      <c r="G49" s="694">
        <v>1631.7886049562683</v>
      </c>
      <c r="H49" s="694">
        <v>1631.7886049562683</v>
      </c>
      <c r="I49" s="694">
        <v>1631.7886049562683</v>
      </c>
    </row>
    <row r="50" spans="1:9" s="77" customFormat="1" ht="21" customHeight="1">
      <c r="A50" s="75" t="s">
        <v>164</v>
      </c>
      <c r="B50" s="694">
        <v>822.90163411078709</v>
      </c>
      <c r="C50" s="694">
        <v>868.08848104956269</v>
      </c>
      <c r="D50" s="694">
        <v>376.89748833819243</v>
      </c>
      <c r="E50" s="694">
        <v>312.46789650145774</v>
      </c>
      <c r="F50" s="694">
        <v>509.55701166180756</v>
      </c>
      <c r="G50" s="694">
        <v>-1567.6971997084545</v>
      </c>
      <c r="H50" s="694">
        <v>-889.851473760933</v>
      </c>
      <c r="I50" s="694">
        <v>-938.15518221574337</v>
      </c>
    </row>
    <row r="51" spans="1:9" s="77" customFormat="1" ht="21" customHeight="1">
      <c r="A51" s="449" t="s">
        <v>453</v>
      </c>
      <c r="B51" s="694">
        <v>0</v>
      </c>
      <c r="C51" s="694">
        <v>0</v>
      </c>
      <c r="D51" s="694">
        <v>0</v>
      </c>
      <c r="E51" s="694">
        <v>0</v>
      </c>
      <c r="F51" s="694">
        <v>0</v>
      </c>
      <c r="G51" s="694">
        <v>89.766956268221563</v>
      </c>
      <c r="H51" s="694">
        <v>89.766956268221563</v>
      </c>
      <c r="I51" s="694">
        <v>-979.61823760932953</v>
      </c>
    </row>
    <row r="52" spans="1:9" s="78" customFormat="1" ht="40.5" customHeight="1" thickBot="1">
      <c r="A52" s="451" t="s">
        <v>454</v>
      </c>
      <c r="B52" s="695">
        <v>822.90163411078709</v>
      </c>
      <c r="C52" s="695">
        <v>868.08848104956269</v>
      </c>
      <c r="D52" s="695">
        <v>376.89748833819243</v>
      </c>
      <c r="E52" s="695">
        <v>312.46789650145774</v>
      </c>
      <c r="F52" s="695">
        <v>509.55701166180756</v>
      </c>
      <c r="G52" s="695">
        <v>-1657.4641559766762</v>
      </c>
      <c r="H52" s="695">
        <v>-979.61843002915452</v>
      </c>
      <c r="I52" s="695">
        <v>41.463055393586004</v>
      </c>
    </row>
    <row r="53" spans="1:9" ht="24" customHeight="1" thickTop="1" thickBot="1">
      <c r="A53" s="27" t="s">
        <v>455</v>
      </c>
      <c r="B53" s="693">
        <v>83572.093107871711</v>
      </c>
      <c r="C53" s="693">
        <v>104583.90806851312</v>
      </c>
      <c r="D53" s="693">
        <v>126820.24500874635</v>
      </c>
      <c r="E53" s="693">
        <v>140057.94424344023</v>
      </c>
      <c r="F53" s="693">
        <v>157085.62243586007</v>
      </c>
      <c r="G53" s="693">
        <v>164453.98280320698</v>
      </c>
      <c r="H53" s="693">
        <v>167187.43880174929</v>
      </c>
      <c r="I53" s="693">
        <v>173589.03720408163</v>
      </c>
    </row>
    <row r="54" spans="1:9" s="77" customFormat="1" ht="24" customHeight="1" thickTop="1">
      <c r="A54" s="75" t="s">
        <v>456</v>
      </c>
      <c r="B54" s="694">
        <v>3582.7718192419825</v>
      </c>
      <c r="C54" s="694">
        <v>6680.6144897959175</v>
      </c>
      <c r="D54" s="694">
        <v>9924.2837623906707</v>
      </c>
      <c r="E54" s="694">
        <v>10328.988122448978</v>
      </c>
      <c r="F54" s="694">
        <v>10446.5745393586</v>
      </c>
      <c r="G54" s="694">
        <v>10628.127577259476</v>
      </c>
      <c r="H54" s="694">
        <v>12889.340692419824</v>
      </c>
      <c r="I54" s="694">
        <v>11304.307508746357</v>
      </c>
    </row>
    <row r="55" spans="1:9" s="78" customFormat="1" ht="21" customHeight="1">
      <c r="A55" s="451" t="s">
        <v>457</v>
      </c>
      <c r="B55" s="695">
        <v>0</v>
      </c>
      <c r="C55" s="695">
        <v>0</v>
      </c>
      <c r="D55" s="695">
        <v>0</v>
      </c>
      <c r="E55" s="695">
        <v>0</v>
      </c>
      <c r="F55" s="695">
        <v>0</v>
      </c>
      <c r="G55" s="695">
        <v>0</v>
      </c>
      <c r="H55" s="695">
        <v>0</v>
      </c>
      <c r="I55" s="695">
        <v>0</v>
      </c>
    </row>
    <row r="56" spans="1:9" s="78" customFormat="1" ht="21" customHeight="1">
      <c r="A56" s="451" t="s">
        <v>458</v>
      </c>
      <c r="B56" s="695">
        <v>3567.4817682215744</v>
      </c>
      <c r="C56" s="695">
        <v>6660.400625364432</v>
      </c>
      <c r="D56" s="695">
        <v>9879.3449897959181</v>
      </c>
      <c r="E56" s="695">
        <v>10247.898865889212</v>
      </c>
      <c r="F56" s="695">
        <v>10348.208113702623</v>
      </c>
      <c r="G56" s="695">
        <v>10350.390508746355</v>
      </c>
      <c r="H56" s="695">
        <v>12605.731317784257</v>
      </c>
      <c r="I56" s="695">
        <v>11006.623239067058</v>
      </c>
    </row>
    <row r="57" spans="1:9" s="78" customFormat="1" ht="21" customHeight="1">
      <c r="A57" s="451" t="s">
        <v>459</v>
      </c>
      <c r="B57" s="695">
        <v>0</v>
      </c>
      <c r="C57" s="695">
        <v>0</v>
      </c>
      <c r="D57" s="695">
        <v>0</v>
      </c>
      <c r="E57" s="695">
        <v>0</v>
      </c>
      <c r="F57" s="695">
        <v>0</v>
      </c>
      <c r="G57" s="695">
        <v>0</v>
      </c>
      <c r="H57" s="695">
        <v>0</v>
      </c>
      <c r="I57" s="695">
        <v>0</v>
      </c>
    </row>
    <row r="58" spans="1:9" s="78" customFormat="1" ht="21" customHeight="1">
      <c r="A58" s="451" t="s">
        <v>460</v>
      </c>
      <c r="B58" s="695">
        <v>15.290051020408164</v>
      </c>
      <c r="C58" s="695">
        <v>20.213864431486879</v>
      </c>
      <c r="D58" s="695">
        <v>44.93877259475218</v>
      </c>
      <c r="E58" s="695">
        <v>81.089256559766781</v>
      </c>
      <c r="F58" s="695">
        <v>98.36642565597667</v>
      </c>
      <c r="G58" s="695">
        <v>277.73706851311954</v>
      </c>
      <c r="H58" s="695">
        <v>283.60937463556854</v>
      </c>
      <c r="I58" s="695">
        <v>297.68426967930031</v>
      </c>
    </row>
    <row r="59" spans="1:9" s="78" customFormat="1" ht="21" customHeight="1">
      <c r="A59" s="451" t="s">
        <v>461</v>
      </c>
      <c r="B59" s="695">
        <v>0</v>
      </c>
      <c r="C59" s="695">
        <v>0</v>
      </c>
      <c r="D59" s="695">
        <v>0</v>
      </c>
      <c r="E59" s="695">
        <v>0</v>
      </c>
      <c r="F59" s="695">
        <v>0</v>
      </c>
      <c r="G59" s="695">
        <v>0</v>
      </c>
      <c r="H59" s="695">
        <v>0</v>
      </c>
      <c r="I59" s="695">
        <v>0</v>
      </c>
    </row>
    <row r="60" spans="1:9" s="78" customFormat="1" ht="61.5" customHeight="1" thickBot="1">
      <c r="A60" s="450" t="s">
        <v>462</v>
      </c>
      <c r="B60" s="695">
        <v>153109.52717492709</v>
      </c>
      <c r="C60" s="695">
        <v>194147.18400728863</v>
      </c>
      <c r="D60" s="695">
        <v>241701.41308017491</v>
      </c>
      <c r="E60" s="695">
        <v>280167.32312390674</v>
      </c>
      <c r="F60" s="695">
        <v>323099.48536443146</v>
      </c>
      <c r="G60" s="695">
        <v>339337.96574198245</v>
      </c>
      <c r="H60" s="695">
        <v>340495.38811224489</v>
      </c>
      <c r="I60" s="695">
        <v>339944.30846209917</v>
      </c>
    </row>
    <row r="61" spans="1:9" ht="31.5" customHeight="1" thickTop="1" thickBot="1">
      <c r="A61" s="452" t="s">
        <v>463</v>
      </c>
      <c r="B61" s="693"/>
      <c r="C61" s="693"/>
      <c r="D61" s="693"/>
      <c r="E61" s="693"/>
      <c r="F61" s="693"/>
      <c r="G61" s="693"/>
      <c r="H61" s="693"/>
      <c r="I61" s="693"/>
    </row>
    <row r="62" spans="1:9" ht="30" customHeight="1" thickTop="1">
      <c r="A62" s="29" t="s">
        <v>464</v>
      </c>
      <c r="B62" s="696">
        <v>6741.6713134110796</v>
      </c>
      <c r="C62" s="696">
        <v>9164.8088309037903</v>
      </c>
      <c r="D62" s="696">
        <v>11747.916991253645</v>
      </c>
      <c r="E62" s="696">
        <v>13215.008852769681</v>
      </c>
      <c r="F62" s="696">
        <v>14940.952565597667</v>
      </c>
      <c r="G62" s="696">
        <v>9285.495138483966</v>
      </c>
      <c r="H62" s="696">
        <v>16458.048973760931</v>
      </c>
      <c r="I62" s="696">
        <v>9432.2903819241983</v>
      </c>
    </row>
    <row r="63" spans="1:9" ht="21" customHeight="1">
      <c r="A63" s="31" t="s">
        <v>465</v>
      </c>
      <c r="B63" s="696">
        <v>-2009.0655816326532</v>
      </c>
      <c r="C63" s="696">
        <v>-2868.0812361516037</v>
      </c>
      <c r="D63" s="696">
        <v>-3926.0459927113702</v>
      </c>
      <c r="E63" s="696">
        <v>-4737.9856005830907</v>
      </c>
      <c r="F63" s="696">
        <v>-5198.6595262390665</v>
      </c>
      <c r="G63" s="696">
        <v>-2922.360634110787</v>
      </c>
      <c r="H63" s="696">
        <v>-5153.3162492711363</v>
      </c>
      <c r="I63" s="696">
        <v>-3125.6376122448978</v>
      </c>
    </row>
    <row r="64" spans="1:9" ht="21.75" customHeight="1">
      <c r="A64" s="453" t="s">
        <v>466</v>
      </c>
      <c r="B64" s="696">
        <v>4732.6057317784262</v>
      </c>
      <c r="C64" s="696">
        <v>6296.7275947521866</v>
      </c>
      <c r="D64" s="696">
        <v>7821.8709985422738</v>
      </c>
      <c r="E64" s="696">
        <v>8477.0232521865892</v>
      </c>
      <c r="F64" s="696">
        <v>9742.2930393586012</v>
      </c>
      <c r="G64" s="696">
        <v>6363.1345043731781</v>
      </c>
      <c r="H64" s="696">
        <v>11304.732724489795</v>
      </c>
      <c r="I64" s="696">
        <v>6306.6527696793</v>
      </c>
    </row>
    <row r="65" spans="1:9">
      <c r="A65" s="29" t="s">
        <v>467</v>
      </c>
      <c r="B65" s="696">
        <v>452.56946938775513</v>
      </c>
      <c r="C65" s="696">
        <v>375.68479300291546</v>
      </c>
      <c r="D65" s="696">
        <v>542.61385422740523</v>
      </c>
      <c r="E65" s="696">
        <v>799.8788002915453</v>
      </c>
      <c r="F65" s="696">
        <v>1134.685755102041</v>
      </c>
      <c r="G65" s="696">
        <v>726.79645772594756</v>
      </c>
      <c r="H65" s="696">
        <v>1145.0746370262391</v>
      </c>
      <c r="I65" s="696">
        <v>1205.6022419825074</v>
      </c>
    </row>
    <row r="66" spans="1:9">
      <c r="A66" s="31" t="s">
        <v>468</v>
      </c>
      <c r="B66" s="696">
        <v>-210.39486588921284</v>
      </c>
      <c r="C66" s="696">
        <v>-142.43485131195334</v>
      </c>
      <c r="D66" s="696">
        <v>-243.27753352769676</v>
      </c>
      <c r="E66" s="696">
        <v>-266.52522303206996</v>
      </c>
      <c r="F66" s="696">
        <v>-594.20887463556846</v>
      </c>
      <c r="G66" s="696">
        <v>-482.68423906705539</v>
      </c>
      <c r="H66" s="696">
        <v>-802.9222973760933</v>
      </c>
      <c r="I66" s="696">
        <v>-527.73024052478138</v>
      </c>
    </row>
    <row r="67" spans="1:9">
      <c r="A67" s="30" t="s">
        <v>469</v>
      </c>
      <c r="B67" s="696">
        <v>4974.7803352769679</v>
      </c>
      <c r="C67" s="696">
        <v>6529.977536443148</v>
      </c>
      <c r="D67" s="696">
        <v>8121.207319241983</v>
      </c>
      <c r="E67" s="696">
        <v>9010.3768294460642</v>
      </c>
      <c r="F67" s="696">
        <v>10282.769919825074</v>
      </c>
      <c r="G67" s="696">
        <v>6607.2467230320699</v>
      </c>
      <c r="H67" s="696">
        <v>11646.885064139942</v>
      </c>
      <c r="I67" s="696">
        <v>6984.5247711370266</v>
      </c>
    </row>
    <row r="68" spans="1:9">
      <c r="A68" s="29" t="s">
        <v>470</v>
      </c>
      <c r="B68" s="696">
        <v>356.21363411078715</v>
      </c>
      <c r="C68" s="696">
        <v>317.62901895043734</v>
      </c>
      <c r="D68" s="696">
        <v>1373.4383644314869</v>
      </c>
      <c r="E68" s="696">
        <v>734.58595772594754</v>
      </c>
      <c r="F68" s="696">
        <v>2711.4133119533531</v>
      </c>
      <c r="G68" s="696">
        <v>1289.7498965014577</v>
      </c>
      <c r="H68" s="696">
        <v>2938.9122930029152</v>
      </c>
      <c r="I68" s="696">
        <v>1418.5652405247815</v>
      </c>
    </row>
    <row r="69" spans="1:9">
      <c r="A69" s="29" t="s">
        <v>471</v>
      </c>
      <c r="B69" s="696">
        <v>-898.76363411078717</v>
      </c>
      <c r="C69" s="696">
        <v>-1097.0459810495627</v>
      </c>
      <c r="D69" s="696">
        <v>-2937.7244868804669</v>
      </c>
      <c r="E69" s="696">
        <v>-1887.7201647230322</v>
      </c>
      <c r="F69" s="696">
        <v>-4242.8258921282804</v>
      </c>
      <c r="G69" s="696">
        <v>-4028.5991180758019</v>
      </c>
      <c r="H69" s="696">
        <v>-6278.8025670553934</v>
      </c>
      <c r="I69" s="696">
        <v>-2929.5927274052474</v>
      </c>
    </row>
    <row r="70" spans="1:9">
      <c r="A70" s="453" t="s">
        <v>472</v>
      </c>
      <c r="B70" s="696">
        <v>4432.2303352769686</v>
      </c>
      <c r="C70" s="696">
        <v>5750.5605743440237</v>
      </c>
      <c r="D70" s="696">
        <v>6556.9211967930032</v>
      </c>
      <c r="E70" s="696">
        <v>7857.24262244898</v>
      </c>
      <c r="F70" s="696">
        <v>8751.357339650147</v>
      </c>
      <c r="G70" s="696">
        <v>3868.3975014577259</v>
      </c>
      <c r="H70" s="696">
        <v>8306.9947900874631</v>
      </c>
      <c r="I70" s="696">
        <v>5473.4972842565594</v>
      </c>
    </row>
    <row r="71" spans="1:9">
      <c r="A71" s="31" t="s">
        <v>473</v>
      </c>
      <c r="B71" s="696">
        <v>-3609.4141093294461</v>
      </c>
      <c r="C71" s="696">
        <v>-4903.2949577259469</v>
      </c>
      <c r="D71" s="696">
        <v>-6116.617173469388</v>
      </c>
      <c r="E71" s="696">
        <v>-7541.4906865889207</v>
      </c>
      <c r="F71" s="696">
        <v>-8260.530542274053</v>
      </c>
      <c r="G71" s="696">
        <v>-5529.1261034985428</v>
      </c>
      <c r="H71" s="696">
        <v>-9287.0854227405252</v>
      </c>
      <c r="I71" s="696">
        <v>-5368.2306472303208</v>
      </c>
    </row>
    <row r="72" spans="1:9">
      <c r="A72" s="30" t="s">
        <v>474</v>
      </c>
      <c r="B72" s="696">
        <v>822.81622594752184</v>
      </c>
      <c r="C72" s="696">
        <v>847.2656166180758</v>
      </c>
      <c r="D72" s="696">
        <v>440.30402332361518</v>
      </c>
      <c r="E72" s="696">
        <v>315.75193586005827</v>
      </c>
      <c r="F72" s="696">
        <v>490.82679737609328</v>
      </c>
      <c r="G72" s="696">
        <v>-1660.7286020408164</v>
      </c>
      <c r="H72" s="696">
        <v>-980.09063265306122</v>
      </c>
      <c r="I72" s="696">
        <v>105.26663702623907</v>
      </c>
    </row>
    <row r="73" spans="1:9">
      <c r="A73" s="30" t="s">
        <v>475</v>
      </c>
      <c r="B73" s="696">
        <v>1.7201166180758016E-4</v>
      </c>
      <c r="C73" s="696">
        <v>1.2973760932944608E-4</v>
      </c>
      <c r="D73" s="696">
        <v>-2.8571428571428568E-4</v>
      </c>
      <c r="E73" s="696">
        <v>-8.4548104956268222E-5</v>
      </c>
      <c r="F73" s="696">
        <v>-3.0845481049562684E-3</v>
      </c>
      <c r="G73" s="696">
        <v>-6.7930029154518955E-4</v>
      </c>
      <c r="H73" s="696">
        <v>-8.6151603498542276E-4</v>
      </c>
      <c r="I73" s="696">
        <v>-1.6034985422740524E-5</v>
      </c>
    </row>
    <row r="74" spans="1:9">
      <c r="A74" s="31" t="s">
        <v>476</v>
      </c>
      <c r="B74" s="696">
        <v>1.7201166180758016E-4</v>
      </c>
      <c r="C74" s="696">
        <v>1.2973760932944608E-4</v>
      </c>
      <c r="D74" s="696">
        <v>-2.8571428571428568E-4</v>
      </c>
      <c r="E74" s="696">
        <v>-8.4548104956268222E-5</v>
      </c>
      <c r="F74" s="696">
        <v>-3.0845481049562684E-3</v>
      </c>
      <c r="G74" s="696">
        <v>-6.7930029154518955E-4</v>
      </c>
      <c r="H74" s="696">
        <v>-8.6151603498542276E-4</v>
      </c>
      <c r="I74" s="696">
        <v>-1.6034985422740524E-5</v>
      </c>
    </row>
    <row r="75" spans="1:9">
      <c r="A75" s="31" t="s">
        <v>477</v>
      </c>
      <c r="B75" s="696">
        <v>0</v>
      </c>
      <c r="C75" s="696">
        <v>0</v>
      </c>
      <c r="D75" s="696">
        <v>0</v>
      </c>
      <c r="E75" s="696">
        <v>0</v>
      </c>
      <c r="F75" s="696">
        <v>0</v>
      </c>
      <c r="G75" s="696">
        <v>0</v>
      </c>
      <c r="H75" s="696">
        <v>0</v>
      </c>
      <c r="I75" s="696">
        <v>0</v>
      </c>
    </row>
    <row r="76" spans="1:9">
      <c r="A76" s="453" t="s">
        <v>478</v>
      </c>
      <c r="B76" s="696">
        <v>-5.8294460641399428E-3</v>
      </c>
      <c r="C76" s="696">
        <v>-1.4762390670553936E-2</v>
      </c>
      <c r="D76" s="696">
        <v>-2.5166180758017492E-2</v>
      </c>
      <c r="E76" s="696">
        <v>-1.9884839650145772E-2</v>
      </c>
      <c r="F76" s="696">
        <v>-3.6829446064139938E-2</v>
      </c>
      <c r="G76" s="696">
        <v>-0.33507871720116617</v>
      </c>
      <c r="H76" s="696">
        <v>-0.49477842565597668</v>
      </c>
      <c r="I76" s="696">
        <v>-1.6432944606413997E-2</v>
      </c>
    </row>
    <row r="77" spans="1:9">
      <c r="A77" s="453" t="s">
        <v>1350</v>
      </c>
      <c r="B77" s="696">
        <v>1.5495626822157435E-3</v>
      </c>
      <c r="C77" s="696">
        <v>1.5932944606413995E-3</v>
      </c>
      <c r="D77" s="696">
        <v>1.0174927113702624E-3</v>
      </c>
      <c r="E77" s="696">
        <v>1.4912536443148689E-3</v>
      </c>
      <c r="F77" s="696">
        <v>-7.8279883381924197E-4</v>
      </c>
      <c r="G77" s="696">
        <v>-0.32328134110787171</v>
      </c>
      <c r="H77" s="696">
        <v>-0.47896355685131198</v>
      </c>
      <c r="I77" s="696">
        <v>7.7259475218658885E-5</v>
      </c>
    </row>
    <row r="78" spans="1:9">
      <c r="A78" s="31" t="s">
        <v>479</v>
      </c>
      <c r="B78" s="696">
        <v>-7.379008746355685E-3</v>
      </c>
      <c r="C78" s="696">
        <v>-1.6355685131195338E-2</v>
      </c>
      <c r="D78" s="696">
        <v>-2.6183673469387755E-2</v>
      </c>
      <c r="E78" s="696">
        <v>-2.1376093294460639E-2</v>
      </c>
      <c r="F78" s="696">
        <v>-3.6046647230320701E-2</v>
      </c>
      <c r="G78" s="696">
        <v>-1.1797376093294461E-2</v>
      </c>
      <c r="H78" s="696">
        <v>-1.5814868804664723E-2</v>
      </c>
      <c r="I78" s="696">
        <v>-1.6510204081632653E-2</v>
      </c>
    </row>
    <row r="79" spans="1:9">
      <c r="A79" s="453" t="s">
        <v>480</v>
      </c>
      <c r="B79" s="696">
        <v>822.81056851311951</v>
      </c>
      <c r="C79" s="696">
        <v>847.2509839650146</v>
      </c>
      <c r="D79" s="696">
        <v>440.27857142857147</v>
      </c>
      <c r="E79" s="696">
        <v>315.73196647230321</v>
      </c>
      <c r="F79" s="696">
        <v>490.78688338192421</v>
      </c>
      <c r="G79" s="696">
        <v>-1661.0643600583089</v>
      </c>
      <c r="H79" s="696">
        <v>-980.58627259475213</v>
      </c>
      <c r="I79" s="696">
        <v>105.25018804664724</v>
      </c>
    </row>
    <row r="80" spans="1:9">
      <c r="A80" s="29" t="s">
        <v>481</v>
      </c>
      <c r="B80" s="696">
        <v>0.39030612244897961</v>
      </c>
      <c r="C80" s="696">
        <v>0.22157434402332363</v>
      </c>
      <c r="D80" s="696">
        <v>0.44387755102040816</v>
      </c>
      <c r="E80" s="696">
        <v>1.8950437317784258E-2</v>
      </c>
      <c r="F80" s="696">
        <v>0</v>
      </c>
      <c r="G80" s="696">
        <v>0</v>
      </c>
      <c r="H80" s="696">
        <v>0</v>
      </c>
      <c r="I80" s="696">
        <v>0</v>
      </c>
    </row>
    <row r="81" spans="1:9">
      <c r="A81" s="30" t="s">
        <v>482</v>
      </c>
      <c r="B81" s="696">
        <v>823.20087463556854</v>
      </c>
      <c r="C81" s="696">
        <v>847.47255830903794</v>
      </c>
      <c r="D81" s="696">
        <v>440.72244897959189</v>
      </c>
      <c r="E81" s="696">
        <v>315.75091690962097</v>
      </c>
      <c r="F81" s="696">
        <v>490.78688338192421</v>
      </c>
      <c r="G81" s="696">
        <v>-1661.0643600583089</v>
      </c>
      <c r="H81" s="696">
        <v>-980.58627259475213</v>
      </c>
      <c r="I81" s="696">
        <v>105.25018804664724</v>
      </c>
    </row>
    <row r="82" spans="1:9">
      <c r="A82" s="29" t="s">
        <v>483</v>
      </c>
      <c r="B82" s="696">
        <v>-0.29924052478134111</v>
      </c>
      <c r="C82" s="696">
        <v>20.61592274052478</v>
      </c>
      <c r="D82" s="696">
        <v>-63.824960641399414</v>
      </c>
      <c r="E82" s="696">
        <v>-3.283020408163265</v>
      </c>
      <c r="F82" s="696">
        <v>18.770128279883384</v>
      </c>
      <c r="G82" s="696">
        <v>3.6002040816326533</v>
      </c>
      <c r="H82" s="696">
        <v>0.96784256559766757</v>
      </c>
      <c r="I82" s="696">
        <v>-63.787132653061221</v>
      </c>
    </row>
    <row r="83" spans="1:9" ht="21" customHeight="1">
      <c r="A83" s="453" t="s">
        <v>484</v>
      </c>
      <c r="B83" s="696">
        <v>822.90163411078709</v>
      </c>
      <c r="C83" s="696">
        <v>868.08848104956269</v>
      </c>
      <c r="D83" s="696">
        <v>376.89748833819243</v>
      </c>
      <c r="E83" s="696">
        <v>312.46789650145774</v>
      </c>
      <c r="F83" s="696">
        <v>509.55701166180756</v>
      </c>
      <c r="G83" s="696">
        <v>-1657.4641559766762</v>
      </c>
      <c r="H83" s="696">
        <v>-979.61843002915452</v>
      </c>
      <c r="I83" s="696">
        <v>41.463055393586004</v>
      </c>
    </row>
    <row r="84" spans="1:9" ht="21" customHeight="1">
      <c r="A84" s="29" t="s">
        <v>485</v>
      </c>
      <c r="B84" s="696">
        <v>0</v>
      </c>
      <c r="C84" s="696">
        <v>0</v>
      </c>
      <c r="D84" s="696">
        <v>0</v>
      </c>
      <c r="E84" s="696">
        <v>0</v>
      </c>
      <c r="F84" s="696">
        <v>0</v>
      </c>
      <c r="G84" s="696">
        <v>0</v>
      </c>
      <c r="H84" s="696">
        <v>0</v>
      </c>
      <c r="I84" s="696">
        <v>0</v>
      </c>
    </row>
    <row r="85" spans="1:9" ht="21" customHeight="1">
      <c r="A85" s="453" t="s">
        <v>486</v>
      </c>
      <c r="B85" s="696">
        <v>822.90163411078709</v>
      </c>
      <c r="C85" s="696">
        <v>868.08848104956269</v>
      </c>
      <c r="D85" s="696">
        <v>376.89748833819243</v>
      </c>
      <c r="E85" s="696">
        <v>312.46789650145774</v>
      </c>
      <c r="F85" s="696">
        <v>509.55701166180756</v>
      </c>
      <c r="G85" s="696">
        <v>-1657.4641559766762</v>
      </c>
      <c r="H85" s="696">
        <v>-979.61843002915452</v>
      </c>
      <c r="I85" s="696">
        <v>41.463055393586004</v>
      </c>
    </row>
    <row r="86" spans="1:9" ht="18" customHeight="1" thickBot="1">
      <c r="A86" s="29" t="s">
        <v>487</v>
      </c>
      <c r="B86" s="696">
        <v>0</v>
      </c>
      <c r="C86" s="696">
        <v>0</v>
      </c>
      <c r="D86" s="696">
        <v>0</v>
      </c>
      <c r="E86" s="696">
        <v>0</v>
      </c>
      <c r="F86" s="696">
        <v>0</v>
      </c>
      <c r="G86" s="696">
        <v>0</v>
      </c>
      <c r="H86" s="696">
        <v>0</v>
      </c>
      <c r="I86" s="696">
        <v>0</v>
      </c>
    </row>
    <row r="87" spans="1:9" ht="24" customHeight="1" thickTop="1" thickBot="1">
      <c r="A87" s="27" t="s">
        <v>488</v>
      </c>
      <c r="B87" s="693">
        <v>822.90163411078709</v>
      </c>
      <c r="C87" s="693">
        <v>868.08848104956269</v>
      </c>
      <c r="D87" s="693">
        <v>376.89748833819243</v>
      </c>
      <c r="E87" s="693">
        <v>312.46789650145774</v>
      </c>
      <c r="F87" s="693">
        <v>509.55701166180756</v>
      </c>
      <c r="G87" s="693">
        <v>-1657.4641559766762</v>
      </c>
      <c r="H87" s="693">
        <v>-979.61843002915452</v>
      </c>
      <c r="I87" s="693">
        <v>41.463055393586004</v>
      </c>
    </row>
    <row r="88" spans="1:9" ht="15" customHeight="1" thickTop="1" thickBot="1">
      <c r="A88" s="454"/>
      <c r="B88" s="697"/>
      <c r="C88" s="697"/>
      <c r="D88" s="697"/>
      <c r="E88" s="697"/>
      <c r="F88" s="697"/>
      <c r="G88" s="697"/>
      <c r="H88" s="697"/>
      <c r="I88" s="697"/>
    </row>
    <row r="89" spans="1:9" ht="28.5" customHeight="1" thickTop="1">
      <c r="A89" s="455"/>
      <c r="B89" s="32"/>
      <c r="C89" s="32"/>
      <c r="D89" s="32"/>
      <c r="E89" s="32"/>
      <c r="F89" s="32"/>
      <c r="G89" s="32"/>
      <c r="H89" s="32"/>
    </row>
    <row r="90" spans="1:9">
      <c r="A90" s="455"/>
      <c r="B90" s="32"/>
      <c r="C90" s="32"/>
      <c r="D90" s="32"/>
      <c r="E90" s="32"/>
      <c r="F90" s="32"/>
      <c r="G90" s="32"/>
      <c r="H90" s="32"/>
    </row>
    <row r="91" spans="1:9" ht="19.5">
      <c r="A91" s="456"/>
      <c r="B91" s="32"/>
      <c r="C91" s="32"/>
      <c r="D91" s="32"/>
      <c r="E91" s="32"/>
      <c r="F91" s="32"/>
      <c r="G91" s="32"/>
      <c r="H91" s="32"/>
    </row>
    <row r="92" spans="1:9" ht="19.5">
      <c r="A92" s="456"/>
      <c r="B92" s="32"/>
      <c r="C92" s="32"/>
      <c r="D92" s="32"/>
      <c r="E92" s="32"/>
      <c r="F92" s="32"/>
      <c r="G92" s="32"/>
      <c r="H92" s="32"/>
    </row>
    <row r="93" spans="1:9" ht="19.5">
      <c r="A93" s="456"/>
      <c r="B93" s="32"/>
      <c r="C93" s="32"/>
      <c r="D93" s="32"/>
      <c r="E93" s="32"/>
      <c r="F93" s="32"/>
      <c r="G93" s="32"/>
      <c r="H93" s="32"/>
    </row>
    <row r="94" spans="1:9" ht="19.5">
      <c r="A94" s="457"/>
      <c r="B94" s="32"/>
      <c r="C94" s="32"/>
      <c r="D94" s="32"/>
      <c r="E94" s="32"/>
      <c r="F94" s="32"/>
      <c r="G94" s="32"/>
      <c r="H94" s="32"/>
    </row>
    <row r="95" spans="1:9" ht="19.5">
      <c r="A95" s="457"/>
      <c r="B95" s="32"/>
      <c r="C95" s="32"/>
      <c r="D95" s="32"/>
      <c r="E95" s="32"/>
      <c r="F95" s="32"/>
      <c r="G95" s="32"/>
      <c r="H95" s="32"/>
    </row>
    <row r="96" spans="1:9" ht="19.5">
      <c r="A96" s="457"/>
      <c r="B96" s="32"/>
      <c r="C96" s="32"/>
      <c r="D96" s="32"/>
      <c r="E96" s="32"/>
      <c r="F96" s="32"/>
      <c r="G96" s="32"/>
      <c r="H96" s="32"/>
    </row>
    <row r="97" spans="1:8" ht="19.5">
      <c r="A97" s="456"/>
      <c r="B97" s="32"/>
      <c r="C97" s="32"/>
      <c r="D97" s="32"/>
      <c r="E97" s="32"/>
      <c r="F97" s="32"/>
      <c r="G97" s="32"/>
      <c r="H97" s="32"/>
    </row>
    <row r="98" spans="1:8" ht="19.5">
      <c r="A98" s="456"/>
      <c r="B98" s="32"/>
      <c r="C98" s="32"/>
      <c r="D98" s="32"/>
      <c r="E98" s="32"/>
      <c r="F98" s="32"/>
      <c r="G98" s="32"/>
      <c r="H98" s="32"/>
    </row>
    <row r="99" spans="1:8" ht="19.5">
      <c r="A99" s="456"/>
      <c r="B99" s="32"/>
      <c r="C99" s="32"/>
      <c r="D99" s="32"/>
      <c r="E99" s="32"/>
      <c r="F99" s="32"/>
      <c r="G99" s="32"/>
      <c r="H99" s="32"/>
    </row>
    <row r="100" spans="1:8" ht="19.5">
      <c r="A100" s="456"/>
      <c r="B100" s="32"/>
      <c r="C100" s="32"/>
      <c r="D100" s="32"/>
      <c r="E100" s="32"/>
      <c r="F100" s="32"/>
      <c r="G100" s="32"/>
      <c r="H100" s="32"/>
    </row>
    <row r="101" spans="1:8" ht="19.5">
      <c r="A101" s="456"/>
      <c r="B101" s="32"/>
      <c r="C101" s="32"/>
      <c r="D101" s="32"/>
      <c r="E101" s="32"/>
      <c r="F101" s="32"/>
      <c r="G101" s="32"/>
      <c r="H101" s="32"/>
    </row>
    <row r="102" spans="1:8" ht="19.5">
      <c r="A102" s="79"/>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c r="A110" s="80"/>
      <c r="B110" s="32"/>
      <c r="C110" s="32"/>
      <c r="D110" s="32"/>
      <c r="E110" s="32"/>
      <c r="F110" s="32"/>
      <c r="G110" s="32"/>
      <c r="H110" s="32"/>
    </row>
    <row r="111" spans="1:8" ht="19.5">
      <c r="A111" s="456"/>
      <c r="B111" s="32"/>
      <c r="C111" s="32"/>
      <c r="D111" s="32"/>
      <c r="E111" s="32"/>
      <c r="F111" s="32"/>
      <c r="G111" s="32"/>
      <c r="H111" s="32"/>
    </row>
    <row r="112" spans="1:8" ht="19.5">
      <c r="A112" s="456"/>
      <c r="B112" s="32"/>
      <c r="C112" s="32"/>
      <c r="D112" s="32"/>
      <c r="E112" s="32"/>
      <c r="F112" s="32"/>
      <c r="G112" s="32"/>
      <c r="H112" s="32"/>
    </row>
    <row r="113" spans="1:8" ht="19.5">
      <c r="A113" s="457"/>
      <c r="B113" s="32"/>
      <c r="C113" s="32"/>
      <c r="D113" s="32"/>
      <c r="E113" s="32"/>
      <c r="F113" s="32"/>
      <c r="G113" s="32"/>
      <c r="H113" s="32"/>
    </row>
    <row r="114" spans="1:8" ht="19.5">
      <c r="A114" s="457"/>
      <c r="B114" s="32"/>
      <c r="C114" s="32"/>
      <c r="D114" s="32"/>
      <c r="E114" s="32"/>
      <c r="F114" s="32"/>
      <c r="G114" s="32"/>
      <c r="H114" s="32"/>
    </row>
    <row r="115" spans="1:8" ht="19.5">
      <c r="A115" s="457"/>
      <c r="B115" s="32"/>
      <c r="C115" s="32"/>
      <c r="D115" s="32"/>
      <c r="E115" s="32"/>
      <c r="F115" s="32"/>
      <c r="G115" s="32"/>
      <c r="H115" s="32"/>
    </row>
    <row r="116" spans="1:8" ht="19.5">
      <c r="A116" s="456"/>
      <c r="B116" s="32"/>
      <c r="C116" s="32"/>
      <c r="D116" s="32"/>
      <c r="E116" s="32"/>
      <c r="F116" s="32"/>
      <c r="G116" s="32"/>
      <c r="H116" s="32"/>
    </row>
    <row r="117" spans="1:8" ht="19.5">
      <c r="A117" s="456"/>
      <c r="B117" s="32"/>
      <c r="C117" s="32"/>
      <c r="D117" s="32"/>
      <c r="E117" s="32"/>
      <c r="F117" s="32"/>
      <c r="G117" s="32"/>
      <c r="H117" s="32"/>
    </row>
    <row r="118" spans="1:8" ht="19.5">
      <c r="A118" s="456"/>
      <c r="B118" s="32"/>
      <c r="C118" s="32"/>
      <c r="D118" s="32"/>
      <c r="E118" s="32"/>
      <c r="F118" s="32"/>
      <c r="G118" s="32"/>
      <c r="H118" s="32"/>
    </row>
    <row r="119" spans="1:8" ht="19.5">
      <c r="A119" s="456"/>
      <c r="B119" s="32"/>
      <c r="C119" s="32"/>
      <c r="D119" s="32"/>
      <c r="E119" s="32"/>
      <c r="F119" s="32"/>
      <c r="G119" s="32"/>
      <c r="H119" s="32"/>
    </row>
    <row r="120" spans="1:8" ht="19.5">
      <c r="A120" s="456"/>
      <c r="B120" s="32"/>
      <c r="C120" s="32"/>
      <c r="D120" s="32"/>
      <c r="E120" s="32"/>
      <c r="F120" s="32"/>
      <c r="G120" s="32"/>
      <c r="H120" s="32"/>
    </row>
    <row r="121" spans="1:8" ht="19.5">
      <c r="A121" s="456"/>
      <c r="B121" s="32"/>
      <c r="C121" s="32"/>
      <c r="D121" s="32"/>
      <c r="E121" s="32"/>
      <c r="F121" s="32"/>
      <c r="G121" s="32"/>
      <c r="H121" s="32"/>
    </row>
    <row r="122" spans="1:8" ht="19.5">
      <c r="A122" s="456"/>
      <c r="B122" s="32"/>
      <c r="C122" s="32"/>
      <c r="D122" s="32"/>
      <c r="E122" s="32"/>
      <c r="F122" s="32"/>
      <c r="G122" s="32"/>
      <c r="H122" s="32"/>
    </row>
    <row r="123" spans="1:8" ht="19.5">
      <c r="A123" s="457"/>
      <c r="B123" s="32"/>
      <c r="C123" s="32"/>
      <c r="D123" s="32"/>
      <c r="E123" s="32"/>
      <c r="F123" s="32"/>
      <c r="G123" s="32"/>
      <c r="H123" s="32"/>
    </row>
    <row r="124" spans="1:8" ht="19.5">
      <c r="A124" s="456"/>
      <c r="B124" s="32"/>
      <c r="C124" s="32"/>
      <c r="D124" s="32"/>
      <c r="E124" s="32"/>
      <c r="F124" s="32"/>
      <c r="G124" s="32"/>
      <c r="H124" s="32"/>
    </row>
    <row r="125" spans="1:8" ht="19.5">
      <c r="A125" s="456"/>
      <c r="B125" s="32"/>
      <c r="C125" s="32"/>
      <c r="D125" s="32"/>
      <c r="E125" s="32"/>
      <c r="F125" s="32"/>
      <c r="G125" s="32"/>
      <c r="H125" s="32"/>
    </row>
    <row r="126" spans="1:8" ht="19.5">
      <c r="A126" s="456"/>
      <c r="B126" s="32"/>
      <c r="C126" s="32"/>
      <c r="D126" s="32"/>
      <c r="E126" s="32"/>
      <c r="F126" s="32"/>
      <c r="G126" s="32"/>
      <c r="H126" s="32"/>
    </row>
    <row r="127" spans="1:8" ht="19.5">
      <c r="A127" s="456"/>
      <c r="B127" s="32"/>
      <c r="C127" s="32"/>
      <c r="D127" s="32"/>
      <c r="E127" s="32"/>
      <c r="F127" s="32"/>
      <c r="G127" s="32"/>
      <c r="H127" s="32"/>
    </row>
    <row r="128" spans="1:8" ht="19.5">
      <c r="A128" s="456"/>
      <c r="B128" s="32"/>
      <c r="C128" s="32"/>
      <c r="D128" s="32"/>
      <c r="E128" s="32"/>
      <c r="F128" s="32"/>
      <c r="G128" s="32"/>
      <c r="H128" s="32"/>
    </row>
    <row r="129" spans="1:8" ht="19.5">
      <c r="A129" s="457"/>
      <c r="B129" s="32"/>
      <c r="C129" s="32"/>
      <c r="D129" s="32"/>
      <c r="E129" s="32"/>
      <c r="F129" s="32"/>
      <c r="G129" s="32"/>
      <c r="H129" s="32"/>
    </row>
    <row r="130" spans="1:8" ht="19.5">
      <c r="A130" s="456"/>
      <c r="B130" s="32"/>
      <c r="C130" s="32"/>
      <c r="D130" s="32"/>
      <c r="E130" s="32"/>
      <c r="F130" s="32"/>
      <c r="G130" s="32"/>
      <c r="H130" s="32"/>
    </row>
    <row r="131" spans="1:8" ht="19.5">
      <c r="A131" s="456"/>
      <c r="B131" s="32"/>
      <c r="C131" s="32"/>
      <c r="D131" s="32"/>
      <c r="E131" s="32"/>
      <c r="F131" s="32"/>
      <c r="G131" s="32"/>
      <c r="H131" s="32"/>
    </row>
    <row r="132" spans="1:8" ht="19.5">
      <c r="A132" s="456"/>
      <c r="B132" s="32"/>
      <c r="C132" s="32"/>
      <c r="D132" s="32"/>
      <c r="E132" s="32"/>
      <c r="F132" s="32"/>
      <c r="G132" s="32"/>
      <c r="H132" s="32"/>
    </row>
    <row r="133" spans="1:8" ht="19.5">
      <c r="A133" s="457"/>
      <c r="B133" s="32"/>
      <c r="C133" s="32"/>
      <c r="D133" s="32"/>
      <c r="E133" s="32"/>
      <c r="F133" s="32"/>
      <c r="G133" s="32"/>
      <c r="H133" s="32"/>
    </row>
    <row r="134" spans="1:8" ht="19.5">
      <c r="A134" s="456"/>
      <c r="B134" s="32"/>
      <c r="C134" s="32"/>
      <c r="D134" s="32"/>
      <c r="E134" s="32"/>
      <c r="F134" s="32"/>
      <c r="G134" s="32"/>
      <c r="H134" s="32"/>
    </row>
    <row r="135" spans="1:8" ht="19.5">
      <c r="A135" s="456"/>
      <c r="B135" s="32"/>
      <c r="C135" s="32"/>
      <c r="D135" s="32"/>
      <c r="E135" s="32"/>
      <c r="F135" s="32"/>
      <c r="G135" s="32"/>
      <c r="H135" s="32"/>
    </row>
    <row r="136" spans="1:8" ht="19.5">
      <c r="A136" s="456"/>
      <c r="B136" s="32"/>
      <c r="C136" s="32"/>
      <c r="D136" s="32"/>
      <c r="E136" s="32"/>
      <c r="F136" s="32"/>
      <c r="G136" s="32"/>
      <c r="H136" s="32"/>
    </row>
    <row r="137" spans="1:8" ht="19.5">
      <c r="A137" s="456"/>
      <c r="B137" s="32"/>
      <c r="C137" s="32"/>
      <c r="D137" s="32"/>
      <c r="E137" s="32"/>
      <c r="F137" s="32"/>
      <c r="G137" s="32"/>
      <c r="H137" s="32"/>
    </row>
    <row r="138" spans="1:8" ht="19.5">
      <c r="A138" s="457"/>
      <c r="B138" s="32"/>
      <c r="C138" s="32"/>
      <c r="D138" s="32"/>
      <c r="E138" s="32"/>
      <c r="F138" s="32"/>
      <c r="G138" s="32"/>
      <c r="H138" s="32"/>
    </row>
    <row r="139" spans="1:8" ht="19.5">
      <c r="A139" s="456"/>
      <c r="B139" s="32"/>
      <c r="C139" s="32"/>
      <c r="D139" s="32"/>
      <c r="E139" s="32"/>
      <c r="F139" s="32"/>
      <c r="G139" s="32"/>
      <c r="H139" s="32"/>
    </row>
    <row r="140" spans="1:8" ht="19.5">
      <c r="A140" s="456"/>
      <c r="B140" s="32"/>
      <c r="C140" s="32"/>
      <c r="D140" s="32"/>
      <c r="E140" s="32"/>
      <c r="F140" s="32"/>
      <c r="G140" s="32"/>
      <c r="H140" s="32"/>
    </row>
    <row r="141" spans="1:8" ht="19.5">
      <c r="A141" s="456"/>
      <c r="B141" s="32"/>
      <c r="C141" s="32"/>
      <c r="D141" s="32"/>
      <c r="E141" s="32"/>
      <c r="F141" s="32"/>
      <c r="G141" s="32"/>
      <c r="H141" s="32"/>
    </row>
    <row r="142" spans="1:8" ht="19.5">
      <c r="A142" s="456"/>
      <c r="B142" s="32"/>
      <c r="C142" s="32"/>
      <c r="D142" s="32"/>
      <c r="E142" s="32"/>
      <c r="F142" s="32"/>
      <c r="G142" s="32"/>
      <c r="H142" s="32"/>
    </row>
    <row r="143" spans="1:8" ht="19.5">
      <c r="A143" s="457"/>
      <c r="B143" s="32"/>
      <c r="C143" s="32"/>
      <c r="D143" s="32"/>
      <c r="E143" s="32"/>
      <c r="F143" s="32"/>
      <c r="G143" s="32"/>
      <c r="H143" s="32"/>
    </row>
    <row r="144" spans="1:8" ht="19.5">
      <c r="A144" s="457"/>
      <c r="B144" s="32"/>
      <c r="C144" s="32"/>
      <c r="D144" s="32"/>
      <c r="E144" s="32"/>
      <c r="F144" s="32"/>
      <c r="G144" s="32"/>
      <c r="H144" s="32"/>
    </row>
    <row r="145" spans="1:8" ht="19.5">
      <c r="A145" s="457"/>
      <c r="B145" s="32"/>
      <c r="C145" s="32"/>
      <c r="D145" s="32"/>
      <c r="E145" s="32"/>
      <c r="F145" s="32"/>
      <c r="G145" s="32"/>
      <c r="H145" s="32"/>
    </row>
    <row r="146" spans="1:8" ht="19.5">
      <c r="A146" s="456"/>
      <c r="B146" s="32"/>
      <c r="C146" s="32"/>
      <c r="D146" s="32"/>
      <c r="E146" s="32"/>
      <c r="F146" s="32"/>
      <c r="G146" s="32"/>
      <c r="H146" s="32"/>
    </row>
    <row r="147" spans="1:8" ht="19.5">
      <c r="A147" s="456"/>
      <c r="B147" s="32"/>
      <c r="C147" s="32"/>
      <c r="D147" s="32"/>
      <c r="E147" s="32"/>
      <c r="F147" s="32"/>
      <c r="G147" s="32"/>
      <c r="H147" s="32"/>
    </row>
    <row r="148" spans="1:8" ht="19.5">
      <c r="A148" s="82"/>
      <c r="B148" s="32"/>
      <c r="C148" s="32"/>
      <c r="D148" s="32"/>
      <c r="E148" s="32"/>
      <c r="F148" s="32"/>
      <c r="G148" s="32"/>
      <c r="H148" s="32"/>
    </row>
    <row r="149" spans="1:8" ht="19.5">
      <c r="A149" s="457"/>
      <c r="B149" s="32"/>
      <c r="C149" s="32"/>
      <c r="D149" s="32"/>
      <c r="E149" s="32"/>
      <c r="F149" s="32"/>
      <c r="G149" s="32"/>
      <c r="H149" s="32"/>
    </row>
    <row r="150" spans="1:8" ht="19.5">
      <c r="A150" s="456"/>
      <c r="B150" s="32"/>
      <c r="C150" s="32"/>
      <c r="D150" s="32"/>
      <c r="E150" s="32"/>
      <c r="F150" s="32"/>
      <c r="G150" s="32"/>
      <c r="H150" s="32"/>
    </row>
    <row r="151" spans="1:8" ht="19.5">
      <c r="A151" s="456"/>
      <c r="B151" s="32"/>
      <c r="C151" s="32"/>
      <c r="D151" s="32"/>
      <c r="E151" s="32"/>
      <c r="F151" s="32"/>
      <c r="G151" s="32"/>
      <c r="H151" s="32"/>
    </row>
    <row r="152" spans="1:8" ht="19.5">
      <c r="A152" s="456"/>
      <c r="B152" s="32"/>
      <c r="C152" s="32"/>
      <c r="D152" s="32"/>
      <c r="E152" s="32"/>
      <c r="F152" s="32"/>
      <c r="G152" s="32"/>
      <c r="H152" s="32"/>
    </row>
    <row r="153" spans="1:8" ht="19.5">
      <c r="A153" s="457"/>
      <c r="B153" s="32"/>
      <c r="C153" s="32"/>
      <c r="D153" s="32"/>
      <c r="E153" s="32"/>
      <c r="F153" s="32"/>
      <c r="G153" s="32"/>
      <c r="H153" s="32"/>
    </row>
    <row r="154" spans="1:8" ht="19.5">
      <c r="A154" s="456"/>
      <c r="B154" s="32"/>
      <c r="C154" s="32"/>
      <c r="D154" s="32"/>
      <c r="E154" s="32"/>
      <c r="F154" s="32"/>
      <c r="G154" s="32"/>
      <c r="H154" s="32"/>
    </row>
    <row r="155" spans="1:8" ht="19.5">
      <c r="A155" s="456"/>
      <c r="B155" s="32"/>
      <c r="C155" s="32"/>
      <c r="D155" s="32"/>
      <c r="E155" s="32"/>
      <c r="F155" s="32"/>
      <c r="G155" s="32"/>
      <c r="H155" s="32"/>
    </row>
    <row r="156" spans="1:8" ht="19.5">
      <c r="A156" s="456"/>
      <c r="B156" s="32"/>
      <c r="C156" s="32"/>
      <c r="D156" s="32"/>
      <c r="E156" s="32"/>
      <c r="F156" s="32"/>
      <c r="G156" s="32"/>
      <c r="H156" s="32"/>
    </row>
    <row r="157" spans="1:8" ht="19.5">
      <c r="A157" s="457"/>
      <c r="B157" s="32"/>
      <c r="C157" s="32"/>
      <c r="D157" s="32"/>
      <c r="E157" s="32"/>
      <c r="F157" s="32"/>
      <c r="G157" s="32"/>
      <c r="H157" s="32"/>
    </row>
    <row r="158" spans="1:8" ht="19.5">
      <c r="A158" s="456"/>
      <c r="B158" s="32"/>
      <c r="C158" s="32"/>
      <c r="D158" s="32"/>
      <c r="E158" s="32"/>
      <c r="F158" s="32"/>
      <c r="G158" s="32"/>
      <c r="H158" s="32"/>
    </row>
    <row r="159" spans="1:8" ht="19.5">
      <c r="A159" s="456"/>
      <c r="B159" s="32"/>
      <c r="C159" s="32"/>
      <c r="D159" s="32"/>
      <c r="E159" s="32"/>
      <c r="F159" s="32"/>
      <c r="G159" s="32"/>
      <c r="H159" s="32"/>
    </row>
    <row r="160" spans="1:8" ht="19.5">
      <c r="A160" s="456"/>
      <c r="B160" s="32"/>
      <c r="C160" s="32"/>
      <c r="D160" s="32"/>
      <c r="E160" s="32"/>
      <c r="F160" s="32"/>
      <c r="G160" s="32"/>
      <c r="H160" s="32"/>
    </row>
    <row r="161" spans="1:8" ht="19.5">
      <c r="A161" s="457"/>
      <c r="B161" s="32"/>
      <c r="C161" s="32"/>
      <c r="D161" s="32"/>
      <c r="E161" s="32"/>
      <c r="F161" s="32"/>
      <c r="G161" s="32"/>
      <c r="H161" s="32"/>
    </row>
    <row r="162" spans="1:8" ht="19.5">
      <c r="A162" s="456"/>
      <c r="B162" s="32"/>
      <c r="C162" s="32"/>
      <c r="D162" s="32"/>
      <c r="E162" s="32"/>
      <c r="F162" s="32"/>
      <c r="G162" s="32"/>
      <c r="H162" s="32"/>
    </row>
    <row r="163" spans="1:8" ht="19.5">
      <c r="A163" s="456"/>
      <c r="B163" s="32"/>
      <c r="C163" s="32"/>
      <c r="D163" s="32"/>
      <c r="E163" s="32"/>
      <c r="F163" s="32"/>
      <c r="G163" s="32"/>
      <c r="H163" s="32"/>
    </row>
    <row r="164" spans="1:8" ht="19.5">
      <c r="A164" s="456"/>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81"/>
      <c r="B167" s="32"/>
      <c r="C167" s="32"/>
      <c r="D167" s="32"/>
      <c r="E167" s="32"/>
      <c r="F167" s="32"/>
      <c r="G167" s="32"/>
      <c r="H167" s="32"/>
    </row>
    <row r="168" spans="1:8" ht="19.5">
      <c r="A168" s="79"/>
      <c r="B168" s="32"/>
      <c r="C168" s="32"/>
      <c r="D168" s="32"/>
      <c r="E168" s="32"/>
      <c r="F168" s="32"/>
      <c r="G168" s="32"/>
      <c r="H168" s="32"/>
    </row>
    <row r="169" spans="1:8" ht="19.5">
      <c r="A169" s="79"/>
      <c r="B169" s="32"/>
      <c r="C169" s="32"/>
      <c r="D169" s="32"/>
      <c r="E169" s="32"/>
      <c r="F169" s="32"/>
      <c r="G169" s="32"/>
      <c r="H169" s="32"/>
    </row>
    <row r="170" spans="1:8" ht="19.5">
      <c r="A170" s="457"/>
      <c r="B170" s="32"/>
      <c r="C170" s="32"/>
      <c r="D170" s="32"/>
      <c r="E170" s="32"/>
      <c r="F170" s="32"/>
      <c r="G170" s="32"/>
      <c r="H170" s="32"/>
    </row>
    <row r="171" spans="1:8" ht="19.5">
      <c r="A171" s="456"/>
      <c r="B171" s="32"/>
      <c r="C171" s="32"/>
      <c r="D171" s="32"/>
      <c r="E171" s="32"/>
      <c r="F171" s="32"/>
      <c r="G171" s="32"/>
      <c r="H171" s="32"/>
    </row>
    <row r="172" spans="1:8" ht="19.5">
      <c r="A172" s="456"/>
      <c r="B172" s="32"/>
      <c r="C172" s="32"/>
      <c r="D172" s="32"/>
      <c r="E172" s="32"/>
      <c r="F172" s="32"/>
      <c r="G172" s="32"/>
      <c r="H172" s="32"/>
    </row>
    <row r="173" spans="1:8" ht="19.5">
      <c r="A173" s="456"/>
      <c r="B173" s="32"/>
      <c r="C173" s="32"/>
      <c r="D173" s="32"/>
      <c r="E173" s="32"/>
      <c r="F173" s="32"/>
      <c r="G173" s="32"/>
      <c r="H173" s="32"/>
    </row>
    <row r="174" spans="1:8" ht="19.5">
      <c r="A174" s="456"/>
      <c r="B174" s="32"/>
      <c r="C174" s="32"/>
      <c r="D174" s="32"/>
      <c r="E174" s="32"/>
      <c r="F174" s="32"/>
      <c r="G174" s="32"/>
      <c r="H174" s="32"/>
    </row>
    <row r="175" spans="1:8" ht="19.5">
      <c r="A175" s="456"/>
      <c r="B175" s="32"/>
      <c r="C175" s="32"/>
      <c r="D175" s="32"/>
      <c r="E175" s="32"/>
      <c r="F175" s="32"/>
      <c r="G175" s="32"/>
      <c r="H175" s="32"/>
    </row>
    <row r="176" spans="1:8" ht="19.5">
      <c r="A176" s="457"/>
      <c r="B176" s="32"/>
      <c r="C176" s="32"/>
      <c r="D176" s="32"/>
      <c r="E176" s="32"/>
      <c r="F176" s="32"/>
      <c r="G176" s="32"/>
      <c r="H176" s="32"/>
    </row>
    <row r="177" spans="1:8" ht="19.5">
      <c r="A177" s="456"/>
      <c r="B177" s="32"/>
      <c r="C177" s="32"/>
      <c r="D177" s="32"/>
      <c r="E177" s="32"/>
      <c r="F177" s="32"/>
      <c r="G177" s="32"/>
      <c r="H177" s="32"/>
    </row>
    <row r="178" spans="1:8" ht="19.5">
      <c r="A178" s="456"/>
      <c r="B178" s="32"/>
      <c r="C178" s="32"/>
      <c r="D178" s="32"/>
      <c r="E178" s="32"/>
      <c r="F178" s="32"/>
      <c r="G178" s="32"/>
      <c r="H178" s="32"/>
    </row>
    <row r="179" spans="1:8" ht="19.5">
      <c r="A179" s="456"/>
      <c r="B179" s="32"/>
      <c r="C179" s="32"/>
      <c r="D179" s="32"/>
      <c r="E179" s="32"/>
      <c r="F179" s="32"/>
      <c r="G179" s="32"/>
      <c r="H179" s="32"/>
    </row>
    <row r="180" spans="1:8" ht="19.5">
      <c r="A180" s="456"/>
      <c r="B180" s="32"/>
      <c r="C180" s="32"/>
      <c r="D180" s="32"/>
      <c r="E180" s="32"/>
      <c r="F180" s="32"/>
      <c r="G180" s="32"/>
      <c r="H180" s="32"/>
    </row>
    <row r="181" spans="1:8" ht="19.5">
      <c r="A181" s="457"/>
      <c r="B181" s="32"/>
      <c r="C181" s="32"/>
      <c r="D181" s="32"/>
      <c r="E181" s="32"/>
      <c r="F181" s="32"/>
      <c r="G181" s="32"/>
      <c r="H181" s="32"/>
    </row>
    <row r="182" spans="1:8" ht="19.5">
      <c r="A182" s="457"/>
      <c r="B182" s="32"/>
      <c r="C182" s="32"/>
      <c r="D182" s="32"/>
      <c r="E182" s="32"/>
      <c r="F182" s="32"/>
      <c r="G182" s="32"/>
      <c r="H182" s="32"/>
    </row>
    <row r="183" spans="1:8" ht="19.5">
      <c r="A183" s="456"/>
      <c r="B183" s="32"/>
      <c r="C183" s="32"/>
      <c r="D183" s="32"/>
      <c r="E183" s="32"/>
      <c r="F183" s="32"/>
      <c r="G183" s="32"/>
      <c r="H183" s="32"/>
    </row>
    <row r="184" spans="1:8" ht="19.5">
      <c r="A184" s="456"/>
      <c r="B184" s="32"/>
      <c r="C184" s="32"/>
      <c r="D184" s="32"/>
      <c r="E184" s="32"/>
      <c r="F184" s="32"/>
      <c r="G184" s="32"/>
      <c r="H184" s="32"/>
    </row>
    <row r="185" spans="1:8" ht="19.5">
      <c r="A185" s="456"/>
      <c r="B185" s="32"/>
      <c r="C185" s="32"/>
      <c r="D185" s="32"/>
      <c r="E185" s="32"/>
      <c r="F185" s="32"/>
      <c r="G185" s="32"/>
      <c r="H185" s="32"/>
    </row>
    <row r="186" spans="1:8" ht="19.5">
      <c r="A186" s="457"/>
      <c r="B186" s="32"/>
      <c r="C186" s="32"/>
      <c r="D186" s="32"/>
      <c r="E186" s="32"/>
      <c r="F186" s="32"/>
      <c r="G186" s="32"/>
      <c r="H186" s="32"/>
    </row>
    <row r="187" spans="1:8" ht="19.5">
      <c r="A187" s="457"/>
      <c r="B187" s="32"/>
      <c r="C187" s="32"/>
      <c r="D187" s="32"/>
      <c r="E187" s="32"/>
      <c r="F187" s="32"/>
      <c r="G187" s="32"/>
      <c r="H187" s="32"/>
    </row>
    <row r="188" spans="1:8" ht="19.5">
      <c r="A188" s="457"/>
      <c r="B188" s="32"/>
      <c r="C188" s="32"/>
      <c r="D188" s="32"/>
      <c r="E188" s="32"/>
      <c r="F188" s="32"/>
      <c r="G188" s="32"/>
      <c r="H188" s="32"/>
    </row>
    <row r="189" spans="1:8" ht="19.5">
      <c r="A189" s="457"/>
      <c r="B189" s="32"/>
      <c r="C189" s="32"/>
      <c r="D189" s="32"/>
      <c r="E189" s="32"/>
      <c r="F189" s="32"/>
      <c r="G189" s="32"/>
      <c r="H189" s="32"/>
    </row>
    <row r="190" spans="1:8" ht="19.5">
      <c r="A190" s="457"/>
      <c r="B190" s="32"/>
      <c r="C190" s="32"/>
      <c r="D190" s="32"/>
      <c r="E190" s="32"/>
      <c r="F190" s="32"/>
      <c r="G190" s="32"/>
      <c r="H190" s="32"/>
    </row>
    <row r="191" spans="1:8" ht="19.5">
      <c r="A191" s="457"/>
      <c r="B191" s="32"/>
      <c r="C191" s="32"/>
      <c r="D191" s="32"/>
      <c r="E191" s="32"/>
      <c r="F191" s="32"/>
      <c r="G191" s="32"/>
      <c r="H191" s="32"/>
    </row>
    <row r="192" spans="1:8" ht="19.5">
      <c r="A192" s="456"/>
      <c r="B192" s="32"/>
      <c r="C192" s="32"/>
      <c r="D192" s="32"/>
      <c r="E192" s="32"/>
      <c r="F192" s="32"/>
      <c r="G192" s="32"/>
      <c r="H192" s="32"/>
    </row>
    <row r="193" spans="1:8" ht="19.5">
      <c r="A193" s="456"/>
      <c r="B193" s="32"/>
      <c r="C193" s="32"/>
      <c r="D193" s="32"/>
      <c r="E193" s="32"/>
      <c r="F193" s="32"/>
      <c r="G193" s="32"/>
      <c r="H193" s="32"/>
    </row>
    <row r="194" spans="1:8" ht="19.5">
      <c r="A194" s="456"/>
      <c r="B194" s="32"/>
      <c r="C194" s="32"/>
      <c r="D194" s="32"/>
      <c r="E194" s="32"/>
      <c r="F194" s="32"/>
      <c r="G194" s="32"/>
      <c r="H194" s="32"/>
    </row>
    <row r="195" spans="1:8" ht="19.5">
      <c r="A195" s="457"/>
      <c r="B195" s="32"/>
      <c r="C195" s="32"/>
      <c r="D195" s="32"/>
      <c r="E195" s="32"/>
      <c r="F195" s="32"/>
      <c r="G195" s="32"/>
      <c r="H195" s="32"/>
    </row>
    <row r="196" spans="1:8" ht="19.5">
      <c r="A196" s="456"/>
      <c r="B196" s="32"/>
      <c r="C196" s="32"/>
      <c r="D196" s="32"/>
      <c r="E196" s="32"/>
      <c r="F196" s="32"/>
      <c r="G196" s="32"/>
      <c r="H196" s="32"/>
    </row>
    <row r="197" spans="1:8" ht="19.5">
      <c r="A197" s="456"/>
      <c r="B197" s="32"/>
      <c r="C197" s="32"/>
      <c r="D197" s="32"/>
      <c r="E197" s="32"/>
      <c r="F197" s="32"/>
      <c r="G197" s="32"/>
      <c r="H197" s="32"/>
    </row>
    <row r="198" spans="1:8" ht="19.5">
      <c r="A198" s="82"/>
      <c r="B198" s="32"/>
      <c r="C198" s="32"/>
      <c r="D198" s="32"/>
      <c r="E198" s="32"/>
      <c r="F198" s="32"/>
      <c r="G198" s="32"/>
      <c r="H198" s="32"/>
    </row>
    <row r="199" spans="1:8" ht="19.5">
      <c r="A199" s="456"/>
      <c r="B199" s="32"/>
      <c r="C199" s="32"/>
      <c r="D199" s="32"/>
      <c r="E199" s="32"/>
      <c r="F199" s="32"/>
      <c r="G199" s="32"/>
      <c r="H199" s="32"/>
    </row>
    <row r="200" spans="1:8" ht="19.5">
      <c r="A200" s="457"/>
      <c r="B200" s="32"/>
      <c r="C200" s="32"/>
      <c r="D200" s="32"/>
      <c r="E200" s="32"/>
      <c r="F200" s="32"/>
      <c r="G200" s="32"/>
      <c r="H200" s="32"/>
    </row>
    <row r="201" spans="1:8" ht="19.5">
      <c r="A201" s="456"/>
      <c r="B201" s="32"/>
      <c r="C201" s="32"/>
      <c r="D201" s="32"/>
      <c r="E201" s="32"/>
      <c r="F201" s="32"/>
      <c r="G201" s="32"/>
      <c r="H201" s="32"/>
    </row>
    <row r="202" spans="1:8" ht="19.5">
      <c r="A202" s="456"/>
      <c r="B202" s="32"/>
      <c r="C202" s="32"/>
      <c r="D202" s="32"/>
      <c r="E202" s="32"/>
      <c r="F202" s="32"/>
      <c r="G202" s="32"/>
      <c r="H202" s="32"/>
    </row>
    <row r="203" spans="1:8" ht="19.5">
      <c r="A203" s="457"/>
      <c r="B203" s="32"/>
      <c r="C203" s="32"/>
      <c r="D203" s="32"/>
      <c r="E203" s="32"/>
      <c r="F203" s="32"/>
      <c r="G203" s="32"/>
      <c r="H203" s="32"/>
    </row>
    <row r="204" spans="1:8" ht="19.5">
      <c r="A204" s="456"/>
      <c r="B204" s="32"/>
      <c r="C204" s="32"/>
      <c r="D204" s="32"/>
      <c r="E204" s="32"/>
      <c r="F204" s="32"/>
      <c r="G204" s="32"/>
      <c r="H204" s="32"/>
    </row>
    <row r="205" spans="1:8" ht="19.5">
      <c r="A205" s="456"/>
      <c r="B205" s="32"/>
      <c r="C205" s="32"/>
      <c r="D205" s="32"/>
      <c r="E205" s="32"/>
      <c r="F205" s="32"/>
      <c r="G205" s="32"/>
      <c r="H205" s="32"/>
    </row>
    <row r="206" spans="1:8" ht="19.5">
      <c r="A206" s="457"/>
      <c r="B206" s="32"/>
      <c r="C206" s="32"/>
      <c r="D206" s="32"/>
      <c r="E206" s="32"/>
      <c r="F206" s="32"/>
      <c r="G206" s="32"/>
      <c r="H206" s="32"/>
    </row>
    <row r="207" spans="1:8" ht="19.5">
      <c r="A207" s="456"/>
      <c r="B207" s="32"/>
      <c r="C207" s="32"/>
      <c r="D207" s="32"/>
      <c r="E207" s="32"/>
      <c r="F207" s="32"/>
      <c r="G207" s="32"/>
      <c r="H207" s="32"/>
    </row>
    <row r="208" spans="1:8" ht="19.5">
      <c r="A208" s="456"/>
      <c r="B208" s="32"/>
      <c r="C208" s="32"/>
      <c r="D208" s="32"/>
      <c r="E208" s="32"/>
      <c r="F208" s="32"/>
      <c r="G208" s="32"/>
      <c r="H208" s="32"/>
    </row>
    <row r="209" spans="1:8" ht="19.5">
      <c r="A209" s="456"/>
      <c r="B209" s="32"/>
      <c r="C209" s="32"/>
      <c r="D209" s="32"/>
      <c r="E209" s="32"/>
      <c r="F209" s="32"/>
      <c r="G209" s="32"/>
      <c r="H209" s="32"/>
    </row>
    <row r="210" spans="1:8" ht="19.5">
      <c r="A210" s="456"/>
      <c r="B210" s="32"/>
      <c r="C210" s="32"/>
      <c r="D210" s="32"/>
      <c r="E210" s="32"/>
      <c r="F210" s="32"/>
      <c r="G210" s="32"/>
      <c r="H210" s="32"/>
    </row>
    <row r="211" spans="1:8" ht="19.5">
      <c r="A211" s="456"/>
      <c r="B211" s="32"/>
      <c r="C211" s="32"/>
      <c r="D211" s="32"/>
      <c r="E211" s="32"/>
      <c r="F211" s="32"/>
      <c r="G211" s="32"/>
      <c r="H211" s="32"/>
    </row>
    <row r="212" spans="1:8" ht="19.5">
      <c r="A212" s="456"/>
      <c r="B212" s="32"/>
      <c r="C212" s="32"/>
      <c r="D212" s="32"/>
      <c r="E212" s="32"/>
      <c r="F212" s="32"/>
      <c r="G212" s="32"/>
      <c r="H212" s="32"/>
    </row>
    <row r="213" spans="1:8" ht="19.5">
      <c r="A213" s="456"/>
      <c r="B213" s="32"/>
      <c r="C213" s="32"/>
      <c r="D213" s="32"/>
      <c r="E213" s="32"/>
      <c r="F213" s="32"/>
      <c r="G213" s="32"/>
      <c r="H213" s="32"/>
    </row>
    <row r="214" spans="1:8" ht="19.5">
      <c r="A214" s="456"/>
      <c r="B214" s="32"/>
      <c r="C214" s="32"/>
      <c r="D214" s="32"/>
      <c r="E214" s="32"/>
      <c r="F214" s="32"/>
      <c r="G214" s="32"/>
      <c r="H214" s="32"/>
    </row>
    <row r="215" spans="1:8" ht="19.5">
      <c r="A215" s="457"/>
      <c r="B215" s="32"/>
      <c r="C215" s="32"/>
      <c r="D215" s="32"/>
      <c r="E215" s="32"/>
      <c r="F215" s="32"/>
      <c r="G215" s="32"/>
      <c r="H215" s="32"/>
    </row>
    <row r="216" spans="1:8" ht="19.5">
      <c r="A216" s="456"/>
      <c r="B216" s="32"/>
      <c r="C216" s="32"/>
      <c r="D216" s="32"/>
      <c r="E216" s="32"/>
      <c r="F216" s="32"/>
      <c r="G216" s="32"/>
      <c r="H216" s="32"/>
    </row>
    <row r="217" spans="1:8" ht="19.5">
      <c r="A217" s="456"/>
      <c r="B217" s="32"/>
      <c r="C217" s="32"/>
      <c r="D217" s="32"/>
      <c r="E217" s="32"/>
      <c r="F217" s="32"/>
      <c r="G217" s="32"/>
      <c r="H217" s="32"/>
    </row>
    <row r="218" spans="1:8" ht="19.5">
      <c r="A218" s="456"/>
      <c r="B218" s="32"/>
      <c r="C218" s="32"/>
      <c r="D218" s="32"/>
      <c r="E218" s="32"/>
      <c r="F218" s="32"/>
      <c r="G218" s="32"/>
      <c r="H218" s="32"/>
    </row>
    <row r="219" spans="1:8" ht="19.5">
      <c r="A219" s="456"/>
      <c r="B219" s="32"/>
      <c r="C219" s="32"/>
      <c r="D219" s="32"/>
      <c r="E219" s="32"/>
      <c r="F219" s="32"/>
      <c r="G219" s="32"/>
      <c r="H219" s="32"/>
    </row>
    <row r="220" spans="1:8" ht="19.5">
      <c r="A220" s="456"/>
      <c r="B220" s="32"/>
      <c r="C220" s="32"/>
      <c r="D220" s="32"/>
      <c r="E220" s="32"/>
      <c r="F220" s="32"/>
      <c r="G220" s="32"/>
      <c r="H220" s="32"/>
    </row>
    <row r="221" spans="1:8" ht="19.5">
      <c r="A221" s="457"/>
      <c r="B221" s="32"/>
      <c r="C221" s="32"/>
      <c r="D221" s="32"/>
      <c r="E221" s="32"/>
      <c r="F221" s="32"/>
      <c r="G221" s="32"/>
      <c r="H221" s="32"/>
    </row>
    <row r="222" spans="1:8" ht="19.5">
      <c r="A222" s="456"/>
      <c r="B222" s="32"/>
      <c r="C222" s="32"/>
      <c r="D222" s="32"/>
      <c r="E222" s="32"/>
      <c r="F222" s="32"/>
      <c r="G222" s="32"/>
      <c r="H222" s="32"/>
    </row>
    <row r="223" spans="1:8" ht="19.5">
      <c r="A223" s="456"/>
      <c r="B223" s="32"/>
      <c r="C223" s="32"/>
      <c r="D223" s="32"/>
      <c r="E223" s="32"/>
      <c r="F223" s="32"/>
      <c r="G223" s="32"/>
      <c r="H223" s="32"/>
    </row>
    <row r="224" spans="1:8" ht="19.5">
      <c r="A224" s="457"/>
      <c r="B224" s="32"/>
      <c r="C224" s="32"/>
      <c r="D224" s="32"/>
      <c r="E224" s="32"/>
      <c r="F224" s="32"/>
      <c r="G224" s="32"/>
      <c r="H224" s="32"/>
    </row>
    <row r="225" spans="1:8" ht="19.5">
      <c r="A225" s="456"/>
      <c r="B225" s="32"/>
      <c r="C225" s="32"/>
      <c r="D225" s="32"/>
      <c r="E225" s="32"/>
      <c r="F225" s="32"/>
      <c r="G225" s="32"/>
      <c r="H225" s="32"/>
    </row>
    <row r="226" spans="1:8" ht="19.5">
      <c r="A226" s="456"/>
      <c r="B226" s="32"/>
      <c r="C226" s="32"/>
      <c r="D226" s="32"/>
      <c r="E226" s="32"/>
      <c r="F226" s="32"/>
      <c r="G226" s="32"/>
      <c r="H226" s="32"/>
    </row>
    <row r="227" spans="1:8" ht="19.5">
      <c r="A227" s="456"/>
      <c r="B227" s="32"/>
      <c r="C227" s="32"/>
      <c r="D227" s="32"/>
      <c r="E227" s="32"/>
      <c r="F227" s="32"/>
      <c r="G227" s="32"/>
      <c r="H227" s="32"/>
    </row>
    <row r="228" spans="1:8" ht="19.5">
      <c r="A228" s="458"/>
      <c r="B228" s="32"/>
      <c r="C228" s="32"/>
      <c r="D228" s="32"/>
      <c r="E228" s="32"/>
      <c r="F228" s="32"/>
      <c r="G228" s="32"/>
      <c r="H228" s="32"/>
    </row>
  </sheetData>
  <mergeCells count="7">
    <mergeCell ref="B6:C6"/>
    <mergeCell ref="D6:I6"/>
    <mergeCell ref="A1:I1"/>
    <mergeCell ref="A2:I2"/>
    <mergeCell ref="A3:I3"/>
    <mergeCell ref="A4:I4"/>
    <mergeCell ref="A5:I5"/>
  </mergeCells>
  <pageMargins left="0.7" right="0.7" top="0.75" bottom="0.75" header="0.3" footer="0.3"/>
  <pageSetup scale="34"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P12" sqref="P12"/>
    </sheetView>
  </sheetViews>
  <sheetFormatPr baseColWidth="10" defaultColWidth="9.140625" defaultRowHeight="18"/>
  <cols>
    <col min="1" max="1" width="132.28515625" style="459" customWidth="1"/>
    <col min="2" max="3" width="18.28515625" style="25" customWidth="1"/>
    <col min="4" max="8" width="16" style="25" customWidth="1"/>
    <col min="9" max="9" width="16" style="32" customWidth="1"/>
    <col min="10" max="256" width="9.140625" style="25"/>
    <col min="257" max="257" width="132.28515625" style="25" customWidth="1"/>
    <col min="258" max="259" width="18.28515625" style="25" customWidth="1"/>
    <col min="260" max="265" width="16" style="25" customWidth="1"/>
    <col min="266" max="512" width="9.140625" style="25"/>
    <col min="513" max="513" width="132.28515625" style="25" customWidth="1"/>
    <col min="514" max="515" width="18.28515625" style="25" customWidth="1"/>
    <col min="516" max="521" width="16" style="25" customWidth="1"/>
    <col min="522" max="768" width="9.140625" style="25"/>
    <col min="769" max="769" width="132.28515625" style="25" customWidth="1"/>
    <col min="770" max="771" width="18.28515625" style="25" customWidth="1"/>
    <col min="772" max="777" width="16" style="25" customWidth="1"/>
    <col min="778" max="1024" width="9.140625" style="25"/>
    <col min="1025" max="1025" width="132.28515625" style="25" customWidth="1"/>
    <col min="1026" max="1027" width="18.28515625" style="25" customWidth="1"/>
    <col min="1028" max="1033" width="16" style="25" customWidth="1"/>
    <col min="1034" max="1280" width="9.140625" style="25"/>
    <col min="1281" max="1281" width="132.28515625" style="25" customWidth="1"/>
    <col min="1282" max="1283" width="18.28515625" style="25" customWidth="1"/>
    <col min="1284" max="1289" width="16" style="25" customWidth="1"/>
    <col min="1290" max="1536" width="9.140625" style="25"/>
    <col min="1537" max="1537" width="132.28515625" style="25" customWidth="1"/>
    <col min="1538" max="1539" width="18.28515625" style="25" customWidth="1"/>
    <col min="1540" max="1545" width="16" style="25" customWidth="1"/>
    <col min="1546" max="1792" width="9.140625" style="25"/>
    <col min="1793" max="1793" width="132.28515625" style="25" customWidth="1"/>
    <col min="1794" max="1795" width="18.28515625" style="25" customWidth="1"/>
    <col min="1796" max="1801" width="16" style="25" customWidth="1"/>
    <col min="1802" max="2048" width="9.140625" style="25"/>
    <col min="2049" max="2049" width="132.28515625" style="25" customWidth="1"/>
    <col min="2050" max="2051" width="18.28515625" style="25" customWidth="1"/>
    <col min="2052" max="2057" width="16" style="25" customWidth="1"/>
    <col min="2058" max="2304" width="9.140625" style="25"/>
    <col min="2305" max="2305" width="132.28515625" style="25" customWidth="1"/>
    <col min="2306" max="2307" width="18.28515625" style="25" customWidth="1"/>
    <col min="2308" max="2313" width="16" style="25" customWidth="1"/>
    <col min="2314" max="2560" width="9.140625" style="25"/>
    <col min="2561" max="2561" width="132.28515625" style="25" customWidth="1"/>
    <col min="2562" max="2563" width="18.28515625" style="25" customWidth="1"/>
    <col min="2564" max="2569" width="16" style="25" customWidth="1"/>
    <col min="2570" max="2816" width="9.140625" style="25"/>
    <col min="2817" max="2817" width="132.28515625" style="25" customWidth="1"/>
    <col min="2818" max="2819" width="18.28515625" style="25" customWidth="1"/>
    <col min="2820" max="2825" width="16" style="25" customWidth="1"/>
    <col min="2826" max="3072" width="9.140625" style="25"/>
    <col min="3073" max="3073" width="132.28515625" style="25" customWidth="1"/>
    <col min="3074" max="3075" width="18.28515625" style="25" customWidth="1"/>
    <col min="3076" max="3081" width="16" style="25" customWidth="1"/>
    <col min="3082" max="3328" width="9.140625" style="25"/>
    <col min="3329" max="3329" width="132.28515625" style="25" customWidth="1"/>
    <col min="3330" max="3331" width="18.28515625" style="25" customWidth="1"/>
    <col min="3332" max="3337" width="16" style="25" customWidth="1"/>
    <col min="3338" max="3584" width="9.140625" style="25"/>
    <col min="3585" max="3585" width="132.28515625" style="25" customWidth="1"/>
    <col min="3586" max="3587" width="18.28515625" style="25" customWidth="1"/>
    <col min="3588" max="3593" width="16" style="25" customWidth="1"/>
    <col min="3594" max="3840" width="9.140625" style="25"/>
    <col min="3841" max="3841" width="132.28515625" style="25" customWidth="1"/>
    <col min="3842" max="3843" width="18.28515625" style="25" customWidth="1"/>
    <col min="3844" max="3849" width="16" style="25" customWidth="1"/>
    <col min="3850" max="4096" width="9.140625" style="25"/>
    <col min="4097" max="4097" width="132.28515625" style="25" customWidth="1"/>
    <col min="4098" max="4099" width="18.28515625" style="25" customWidth="1"/>
    <col min="4100" max="4105" width="16" style="25" customWidth="1"/>
    <col min="4106" max="4352" width="9.140625" style="25"/>
    <col min="4353" max="4353" width="132.28515625" style="25" customWidth="1"/>
    <col min="4354" max="4355" width="18.28515625" style="25" customWidth="1"/>
    <col min="4356" max="4361" width="16" style="25" customWidth="1"/>
    <col min="4362" max="4608" width="9.140625" style="25"/>
    <col min="4609" max="4609" width="132.28515625" style="25" customWidth="1"/>
    <col min="4610" max="4611" width="18.28515625" style="25" customWidth="1"/>
    <col min="4612" max="4617" width="16" style="25" customWidth="1"/>
    <col min="4618" max="4864" width="9.140625" style="25"/>
    <col min="4865" max="4865" width="132.28515625" style="25" customWidth="1"/>
    <col min="4866" max="4867" width="18.28515625" style="25" customWidth="1"/>
    <col min="4868" max="4873" width="16" style="25" customWidth="1"/>
    <col min="4874" max="5120" width="9.140625" style="25"/>
    <col min="5121" max="5121" width="132.28515625" style="25" customWidth="1"/>
    <col min="5122" max="5123" width="18.28515625" style="25" customWidth="1"/>
    <col min="5124" max="5129" width="16" style="25" customWidth="1"/>
    <col min="5130" max="5376" width="9.140625" style="25"/>
    <col min="5377" max="5377" width="132.28515625" style="25" customWidth="1"/>
    <col min="5378" max="5379" width="18.28515625" style="25" customWidth="1"/>
    <col min="5380" max="5385" width="16" style="25" customWidth="1"/>
    <col min="5386" max="5632" width="9.140625" style="25"/>
    <col min="5633" max="5633" width="132.28515625" style="25" customWidth="1"/>
    <col min="5634" max="5635" width="18.28515625" style="25" customWidth="1"/>
    <col min="5636" max="5641" width="16" style="25" customWidth="1"/>
    <col min="5642" max="5888" width="9.140625" style="25"/>
    <col min="5889" max="5889" width="132.28515625" style="25" customWidth="1"/>
    <col min="5890" max="5891" width="18.28515625" style="25" customWidth="1"/>
    <col min="5892" max="5897" width="16" style="25" customWidth="1"/>
    <col min="5898" max="6144" width="9.140625" style="25"/>
    <col min="6145" max="6145" width="132.28515625" style="25" customWidth="1"/>
    <col min="6146" max="6147" width="18.28515625" style="25" customWidth="1"/>
    <col min="6148" max="6153" width="16" style="25" customWidth="1"/>
    <col min="6154" max="6400" width="9.140625" style="25"/>
    <col min="6401" max="6401" width="132.28515625" style="25" customWidth="1"/>
    <col min="6402" max="6403" width="18.28515625" style="25" customWidth="1"/>
    <col min="6404" max="6409" width="16" style="25" customWidth="1"/>
    <col min="6410" max="6656" width="9.140625" style="25"/>
    <col min="6657" max="6657" width="132.28515625" style="25" customWidth="1"/>
    <col min="6658" max="6659" width="18.28515625" style="25" customWidth="1"/>
    <col min="6660" max="6665" width="16" style="25" customWidth="1"/>
    <col min="6666" max="6912" width="9.140625" style="25"/>
    <col min="6913" max="6913" width="132.28515625" style="25" customWidth="1"/>
    <col min="6914" max="6915" width="18.28515625" style="25" customWidth="1"/>
    <col min="6916" max="6921" width="16" style="25" customWidth="1"/>
    <col min="6922" max="7168" width="9.140625" style="25"/>
    <col min="7169" max="7169" width="132.28515625" style="25" customWidth="1"/>
    <col min="7170" max="7171" width="18.28515625" style="25" customWidth="1"/>
    <col min="7172" max="7177" width="16" style="25" customWidth="1"/>
    <col min="7178" max="7424" width="9.140625" style="25"/>
    <col min="7425" max="7425" width="132.28515625" style="25" customWidth="1"/>
    <col min="7426" max="7427" width="18.28515625" style="25" customWidth="1"/>
    <col min="7428" max="7433" width="16" style="25" customWidth="1"/>
    <col min="7434" max="7680" width="9.140625" style="25"/>
    <col min="7681" max="7681" width="132.28515625" style="25" customWidth="1"/>
    <col min="7682" max="7683" width="18.28515625" style="25" customWidth="1"/>
    <col min="7684" max="7689" width="16" style="25" customWidth="1"/>
    <col min="7690" max="7936" width="9.140625" style="25"/>
    <col min="7937" max="7937" width="132.28515625" style="25" customWidth="1"/>
    <col min="7938" max="7939" width="18.28515625" style="25" customWidth="1"/>
    <col min="7940" max="7945" width="16" style="25" customWidth="1"/>
    <col min="7946" max="8192" width="9.140625" style="25"/>
    <col min="8193" max="8193" width="132.28515625" style="25" customWidth="1"/>
    <col min="8194" max="8195" width="18.28515625" style="25" customWidth="1"/>
    <col min="8196" max="8201" width="16" style="25" customWidth="1"/>
    <col min="8202" max="8448" width="9.140625" style="25"/>
    <col min="8449" max="8449" width="132.28515625" style="25" customWidth="1"/>
    <col min="8450" max="8451" width="18.28515625" style="25" customWidth="1"/>
    <col min="8452" max="8457" width="16" style="25" customWidth="1"/>
    <col min="8458" max="8704" width="9.140625" style="25"/>
    <col min="8705" max="8705" width="132.28515625" style="25" customWidth="1"/>
    <col min="8706" max="8707" width="18.28515625" style="25" customWidth="1"/>
    <col min="8708" max="8713" width="16" style="25" customWidth="1"/>
    <col min="8714" max="8960" width="9.140625" style="25"/>
    <col min="8961" max="8961" width="132.28515625" style="25" customWidth="1"/>
    <col min="8962" max="8963" width="18.28515625" style="25" customWidth="1"/>
    <col min="8964" max="8969" width="16" style="25" customWidth="1"/>
    <col min="8970" max="9216" width="9.140625" style="25"/>
    <col min="9217" max="9217" width="132.28515625" style="25" customWidth="1"/>
    <col min="9218" max="9219" width="18.28515625" style="25" customWidth="1"/>
    <col min="9220" max="9225" width="16" style="25" customWidth="1"/>
    <col min="9226" max="9472" width="9.140625" style="25"/>
    <col min="9473" max="9473" width="132.28515625" style="25" customWidth="1"/>
    <col min="9474" max="9475" width="18.28515625" style="25" customWidth="1"/>
    <col min="9476" max="9481" width="16" style="25" customWidth="1"/>
    <col min="9482" max="9728" width="9.140625" style="25"/>
    <col min="9729" max="9729" width="132.28515625" style="25" customWidth="1"/>
    <col min="9730" max="9731" width="18.28515625" style="25" customWidth="1"/>
    <col min="9732" max="9737" width="16" style="25" customWidth="1"/>
    <col min="9738" max="9984" width="9.140625" style="25"/>
    <col min="9985" max="9985" width="132.28515625" style="25" customWidth="1"/>
    <col min="9986" max="9987" width="18.28515625" style="25" customWidth="1"/>
    <col min="9988" max="9993" width="16" style="25" customWidth="1"/>
    <col min="9994" max="10240" width="9.140625" style="25"/>
    <col min="10241" max="10241" width="132.28515625" style="25" customWidth="1"/>
    <col min="10242" max="10243" width="18.28515625" style="25" customWidth="1"/>
    <col min="10244" max="10249" width="16" style="25" customWidth="1"/>
    <col min="10250" max="10496" width="9.140625" style="25"/>
    <col min="10497" max="10497" width="132.28515625" style="25" customWidth="1"/>
    <col min="10498" max="10499" width="18.28515625" style="25" customWidth="1"/>
    <col min="10500" max="10505" width="16" style="25" customWidth="1"/>
    <col min="10506" max="10752" width="9.140625" style="25"/>
    <col min="10753" max="10753" width="132.28515625" style="25" customWidth="1"/>
    <col min="10754" max="10755" width="18.28515625" style="25" customWidth="1"/>
    <col min="10756" max="10761" width="16" style="25" customWidth="1"/>
    <col min="10762" max="11008" width="9.140625" style="25"/>
    <col min="11009" max="11009" width="132.28515625" style="25" customWidth="1"/>
    <col min="11010" max="11011" width="18.28515625" style="25" customWidth="1"/>
    <col min="11012" max="11017" width="16" style="25" customWidth="1"/>
    <col min="11018" max="11264" width="9.140625" style="25"/>
    <col min="11265" max="11265" width="132.28515625" style="25" customWidth="1"/>
    <col min="11266" max="11267" width="18.28515625" style="25" customWidth="1"/>
    <col min="11268" max="11273" width="16" style="25" customWidth="1"/>
    <col min="11274" max="11520" width="9.140625" style="25"/>
    <col min="11521" max="11521" width="132.28515625" style="25" customWidth="1"/>
    <col min="11522" max="11523" width="18.28515625" style="25" customWidth="1"/>
    <col min="11524" max="11529" width="16" style="25" customWidth="1"/>
    <col min="11530" max="11776" width="9.140625" style="25"/>
    <col min="11777" max="11777" width="132.28515625" style="25" customWidth="1"/>
    <col min="11778" max="11779" width="18.28515625" style="25" customWidth="1"/>
    <col min="11780" max="11785" width="16" style="25" customWidth="1"/>
    <col min="11786" max="12032" width="9.140625" style="25"/>
    <col min="12033" max="12033" width="132.28515625" style="25" customWidth="1"/>
    <col min="12034" max="12035" width="18.28515625" style="25" customWidth="1"/>
    <col min="12036" max="12041" width="16" style="25" customWidth="1"/>
    <col min="12042" max="12288" width="9.140625" style="25"/>
    <col min="12289" max="12289" width="132.28515625" style="25" customWidth="1"/>
    <col min="12290" max="12291" width="18.28515625" style="25" customWidth="1"/>
    <col min="12292" max="12297" width="16" style="25" customWidth="1"/>
    <col min="12298" max="12544" width="9.140625" style="25"/>
    <col min="12545" max="12545" width="132.28515625" style="25" customWidth="1"/>
    <col min="12546" max="12547" width="18.28515625" style="25" customWidth="1"/>
    <col min="12548" max="12553" width="16" style="25" customWidth="1"/>
    <col min="12554" max="12800" width="9.140625" style="25"/>
    <col min="12801" max="12801" width="132.28515625" style="25" customWidth="1"/>
    <col min="12802" max="12803" width="18.28515625" style="25" customWidth="1"/>
    <col min="12804" max="12809" width="16" style="25" customWidth="1"/>
    <col min="12810" max="13056" width="9.140625" style="25"/>
    <col min="13057" max="13057" width="132.28515625" style="25" customWidth="1"/>
    <col min="13058" max="13059" width="18.28515625" style="25" customWidth="1"/>
    <col min="13060" max="13065" width="16" style="25" customWidth="1"/>
    <col min="13066" max="13312" width="9.140625" style="25"/>
    <col min="13313" max="13313" width="132.28515625" style="25" customWidth="1"/>
    <col min="13314" max="13315" width="18.28515625" style="25" customWidth="1"/>
    <col min="13316" max="13321" width="16" style="25" customWidth="1"/>
    <col min="13322" max="13568" width="9.140625" style="25"/>
    <col min="13569" max="13569" width="132.28515625" style="25" customWidth="1"/>
    <col min="13570" max="13571" width="18.28515625" style="25" customWidth="1"/>
    <col min="13572" max="13577" width="16" style="25" customWidth="1"/>
    <col min="13578" max="13824" width="9.140625" style="25"/>
    <col min="13825" max="13825" width="132.28515625" style="25" customWidth="1"/>
    <col min="13826" max="13827" width="18.28515625" style="25" customWidth="1"/>
    <col min="13828" max="13833" width="16" style="25" customWidth="1"/>
    <col min="13834" max="14080" width="9.140625" style="25"/>
    <col min="14081" max="14081" width="132.28515625" style="25" customWidth="1"/>
    <col min="14082" max="14083" width="18.28515625" style="25" customWidth="1"/>
    <col min="14084" max="14089" width="16" style="25" customWidth="1"/>
    <col min="14090" max="14336" width="9.140625" style="25"/>
    <col min="14337" max="14337" width="132.28515625" style="25" customWidth="1"/>
    <col min="14338" max="14339" width="18.28515625" style="25" customWidth="1"/>
    <col min="14340" max="14345" width="16" style="25" customWidth="1"/>
    <col min="14346" max="14592" width="9.140625" style="25"/>
    <col min="14593" max="14593" width="132.28515625" style="25" customWidth="1"/>
    <col min="14594" max="14595" width="18.28515625" style="25" customWidth="1"/>
    <col min="14596" max="14601" width="16" style="25" customWidth="1"/>
    <col min="14602" max="14848" width="9.140625" style="25"/>
    <col min="14849" max="14849" width="132.28515625" style="25" customWidth="1"/>
    <col min="14850" max="14851" width="18.28515625" style="25" customWidth="1"/>
    <col min="14852" max="14857" width="16" style="25" customWidth="1"/>
    <col min="14858" max="15104" width="9.140625" style="25"/>
    <col min="15105" max="15105" width="132.28515625" style="25" customWidth="1"/>
    <col min="15106" max="15107" width="18.28515625" style="25" customWidth="1"/>
    <col min="15108" max="15113" width="16" style="25" customWidth="1"/>
    <col min="15114" max="15360" width="9.140625" style="25"/>
    <col min="15361" max="15361" width="132.28515625" style="25" customWidth="1"/>
    <col min="15362" max="15363" width="18.28515625" style="25" customWidth="1"/>
    <col min="15364" max="15369" width="16" style="25" customWidth="1"/>
    <col min="15370" max="15616" width="9.140625" style="25"/>
    <col min="15617" max="15617" width="132.28515625" style="25" customWidth="1"/>
    <col min="15618" max="15619" width="18.28515625" style="25" customWidth="1"/>
    <col min="15620" max="15625" width="16" style="25" customWidth="1"/>
    <col min="15626" max="15872" width="9.140625" style="25"/>
    <col min="15873" max="15873" width="132.28515625" style="25" customWidth="1"/>
    <col min="15874" max="15875" width="18.28515625" style="25" customWidth="1"/>
    <col min="15876" max="15881" width="16" style="25" customWidth="1"/>
    <col min="15882" max="16128" width="9.140625" style="25"/>
    <col min="16129" max="16129" width="132.28515625" style="25" customWidth="1"/>
    <col min="16130" max="16131" width="18.28515625" style="25" customWidth="1"/>
    <col min="16132" max="16137" width="16" style="25" customWidth="1"/>
    <col min="16138" max="16384" width="9.140625" style="25"/>
  </cols>
  <sheetData>
    <row r="1" spans="1:9" ht="43.5" customHeight="1">
      <c r="A1" s="1079" t="s">
        <v>1073</v>
      </c>
      <c r="B1" s="1079"/>
      <c r="C1" s="1079"/>
      <c r="D1" s="1079"/>
      <c r="E1" s="1079"/>
      <c r="F1" s="1079"/>
      <c r="G1" s="1079"/>
      <c r="H1" s="1079"/>
      <c r="I1" s="1079"/>
    </row>
    <row r="2" spans="1:9" ht="43.5" customHeight="1">
      <c r="A2" s="1079" t="s">
        <v>423</v>
      </c>
      <c r="B2" s="1079"/>
      <c r="C2" s="1079"/>
      <c r="D2" s="1079"/>
      <c r="E2" s="1079"/>
      <c r="F2" s="1079"/>
      <c r="G2" s="1079"/>
      <c r="H2" s="1079"/>
      <c r="I2" s="1079"/>
    </row>
    <row r="3" spans="1:9" ht="43.5" customHeight="1">
      <c r="A3" s="1079" t="s">
        <v>1082</v>
      </c>
      <c r="B3" s="1079"/>
      <c r="C3" s="1079"/>
      <c r="D3" s="1079"/>
      <c r="E3" s="1079"/>
      <c r="F3" s="1079"/>
      <c r="G3" s="1079"/>
      <c r="H3" s="1079"/>
      <c r="I3" s="1079"/>
    </row>
    <row r="4" spans="1:9" ht="43.5" customHeight="1">
      <c r="A4" s="1080" t="s">
        <v>1247</v>
      </c>
      <c r="B4" s="1080"/>
      <c r="C4" s="1080"/>
      <c r="D4" s="1080"/>
      <c r="E4" s="1080"/>
      <c r="F4" s="1080"/>
      <c r="G4" s="1080"/>
      <c r="H4" s="1080"/>
      <c r="I4" s="1080"/>
    </row>
    <row r="5" spans="1:9" ht="19.5" customHeight="1" thickBot="1">
      <c r="A5" s="1079"/>
      <c r="B5" s="1079"/>
      <c r="C5" s="1079"/>
      <c r="D5" s="1079"/>
      <c r="E5" s="1079"/>
      <c r="F5" s="1079"/>
      <c r="G5" s="1079"/>
      <c r="H5" s="1079"/>
      <c r="I5" s="1079"/>
    </row>
    <row r="6" spans="1:9" ht="27" customHeight="1" thickTop="1" thickBot="1">
      <c r="A6" s="973"/>
      <c r="B6" s="1108" t="s">
        <v>1534</v>
      </c>
      <c r="C6" s="1108"/>
      <c r="D6" s="1109" t="s">
        <v>1082</v>
      </c>
      <c r="E6" s="1109"/>
      <c r="F6" s="1109"/>
      <c r="G6" s="1109"/>
      <c r="H6" s="1109"/>
      <c r="I6" s="1109"/>
    </row>
    <row r="7" spans="1:9" s="26" customFormat="1" ht="31.5" customHeight="1" thickTop="1" thickBot="1">
      <c r="A7" s="447" t="s">
        <v>296</v>
      </c>
      <c r="B7" s="74" t="s">
        <v>424</v>
      </c>
      <c r="C7" s="74" t="s">
        <v>425</v>
      </c>
      <c r="D7" s="74" t="s">
        <v>1147</v>
      </c>
      <c r="E7" s="74" t="s">
        <v>1237</v>
      </c>
      <c r="F7" s="74" t="s">
        <v>1289</v>
      </c>
      <c r="G7" s="74" t="s">
        <v>1528</v>
      </c>
      <c r="H7" s="74" t="s">
        <v>1363</v>
      </c>
      <c r="I7" s="74" t="s">
        <v>1529</v>
      </c>
    </row>
    <row r="8" spans="1:9" ht="15" customHeight="1" thickTop="1" thickBot="1">
      <c r="A8" s="448"/>
      <c r="B8" s="576"/>
      <c r="C8" s="576"/>
      <c r="D8" s="576"/>
      <c r="E8" s="576"/>
      <c r="F8" s="576"/>
      <c r="G8" s="576"/>
      <c r="H8" s="576"/>
      <c r="I8" s="576"/>
    </row>
    <row r="9" spans="1:9" ht="24" customHeight="1" thickTop="1" thickBot="1">
      <c r="A9" s="27" t="s">
        <v>426</v>
      </c>
      <c r="B9" s="693">
        <v>241422.18269533527</v>
      </c>
      <c r="C9" s="693">
        <v>309147.14808017493</v>
      </c>
      <c r="D9" s="693">
        <v>381603.6495626822</v>
      </c>
      <c r="E9" s="693">
        <v>428997.10438921285</v>
      </c>
      <c r="F9" s="693">
        <v>487343.03139795916</v>
      </c>
      <c r="G9" s="693">
        <v>484456.49347084551</v>
      </c>
      <c r="H9" s="693">
        <v>498652.48776530614</v>
      </c>
      <c r="I9" s="693">
        <v>525746.96017055388</v>
      </c>
    </row>
    <row r="10" spans="1:9" s="77" customFormat="1" ht="21" customHeight="1" thickTop="1">
      <c r="A10" s="75" t="s">
        <v>8</v>
      </c>
      <c r="B10" s="694">
        <v>8954.9349839650149</v>
      </c>
      <c r="C10" s="694">
        <v>14201.446845481049</v>
      </c>
      <c r="D10" s="694">
        <v>18099.796704081633</v>
      </c>
      <c r="E10" s="694">
        <v>23993.888779883386</v>
      </c>
      <c r="F10" s="694">
        <v>43981.274664723031</v>
      </c>
      <c r="G10" s="694">
        <v>28999.804225947526</v>
      </c>
      <c r="H10" s="694">
        <v>25844.954941690961</v>
      </c>
      <c r="I10" s="694">
        <v>42082.276027696789</v>
      </c>
    </row>
    <row r="11" spans="1:9" s="77" customFormat="1" ht="21" customHeight="1">
      <c r="A11" s="75" t="s">
        <v>17</v>
      </c>
      <c r="B11" s="694">
        <v>23245.345947521862</v>
      </c>
      <c r="C11" s="694">
        <v>20498.464948979592</v>
      </c>
      <c r="D11" s="694">
        <v>16559.391584548106</v>
      </c>
      <c r="E11" s="694">
        <v>13560.911157434402</v>
      </c>
      <c r="F11" s="694">
        <v>17768.633128279886</v>
      </c>
      <c r="G11" s="694">
        <v>25280.486329446063</v>
      </c>
      <c r="H11" s="694">
        <v>22220.046298833822</v>
      </c>
      <c r="I11" s="694">
        <v>12351.22409037901</v>
      </c>
    </row>
    <row r="12" spans="1:9" s="77" customFormat="1" ht="21" customHeight="1">
      <c r="A12" s="75" t="s">
        <v>26</v>
      </c>
      <c r="B12" s="694">
        <v>201062.81429154519</v>
      </c>
      <c r="C12" s="694">
        <v>263563.58180612244</v>
      </c>
      <c r="D12" s="694">
        <v>332798.56688483962</v>
      </c>
      <c r="E12" s="694">
        <v>374837.45782798831</v>
      </c>
      <c r="F12" s="694">
        <v>399994.24258746352</v>
      </c>
      <c r="G12" s="694">
        <v>398456.89142274047</v>
      </c>
      <c r="H12" s="694">
        <v>413837.27274635568</v>
      </c>
      <c r="I12" s="694">
        <v>429806.81656268222</v>
      </c>
    </row>
    <row r="13" spans="1:9" s="77" customFormat="1" ht="21" customHeight="1">
      <c r="A13" s="449" t="s">
        <v>427</v>
      </c>
      <c r="B13" s="694">
        <v>203070.12723760933</v>
      </c>
      <c r="C13" s="694">
        <v>264878.04697813408</v>
      </c>
      <c r="D13" s="694">
        <v>333459.31652040815</v>
      </c>
      <c r="E13" s="694">
        <v>375365.12297376088</v>
      </c>
      <c r="F13" s="694">
        <v>398891.12696064136</v>
      </c>
      <c r="G13" s="694">
        <v>395904.96334110788</v>
      </c>
      <c r="H13" s="694">
        <v>412510.92944606411</v>
      </c>
      <c r="I13" s="694">
        <v>427357.30456997087</v>
      </c>
    </row>
    <row r="14" spans="1:9" s="77" customFormat="1" ht="21" customHeight="1">
      <c r="A14" s="449" t="s">
        <v>428</v>
      </c>
      <c r="B14" s="694">
        <v>202566.26716618074</v>
      </c>
      <c r="C14" s="694">
        <v>263536.31729737611</v>
      </c>
      <c r="D14" s="694">
        <v>331419.86865743436</v>
      </c>
      <c r="E14" s="694">
        <v>371337.33208454814</v>
      </c>
      <c r="F14" s="694">
        <v>393461.30255247816</v>
      </c>
      <c r="G14" s="694">
        <v>390982.38056122453</v>
      </c>
      <c r="H14" s="694">
        <v>406736.39448833821</v>
      </c>
      <c r="I14" s="694">
        <v>421988.35424489796</v>
      </c>
    </row>
    <row r="15" spans="1:9" s="77" customFormat="1" ht="21" customHeight="1">
      <c r="A15" s="449" t="s">
        <v>429</v>
      </c>
      <c r="B15" s="694">
        <v>503.86007142857142</v>
      </c>
      <c r="C15" s="694">
        <v>1341.7296807580174</v>
      </c>
      <c r="D15" s="694">
        <v>2039.4478629737609</v>
      </c>
      <c r="E15" s="694">
        <v>4027.790889212828</v>
      </c>
      <c r="F15" s="694">
        <v>5429.8244081632647</v>
      </c>
      <c r="G15" s="694">
        <v>4922.5827798833816</v>
      </c>
      <c r="H15" s="694">
        <v>5774.5349577259476</v>
      </c>
      <c r="I15" s="694">
        <v>5368.9503250728858</v>
      </c>
    </row>
    <row r="16" spans="1:9" s="77" customFormat="1" ht="21" customHeight="1">
      <c r="A16" s="449" t="s">
        <v>430</v>
      </c>
      <c r="B16" s="694">
        <v>1373.6630670553936</v>
      </c>
      <c r="C16" s="694">
        <v>2358.7476166180759</v>
      </c>
      <c r="D16" s="694">
        <v>2303.7826370262392</v>
      </c>
      <c r="E16" s="694">
        <v>2360.9067215743439</v>
      </c>
      <c r="F16" s="694">
        <v>2151.5739387755102</v>
      </c>
      <c r="G16" s="694">
        <v>2896.1071647230319</v>
      </c>
      <c r="H16" s="694">
        <v>1792.586689504373</v>
      </c>
      <c r="I16" s="694">
        <v>2862.6578381924201</v>
      </c>
    </row>
    <row r="17" spans="1:9" s="77" customFormat="1" ht="21" customHeight="1">
      <c r="A17" s="449" t="s">
        <v>431</v>
      </c>
      <c r="B17" s="694">
        <v>1331.477078717201</v>
      </c>
      <c r="C17" s="694">
        <v>2333.2645247813412</v>
      </c>
      <c r="D17" s="694">
        <v>2256.7028338192417</v>
      </c>
      <c r="E17" s="694">
        <v>2123.5106457725947</v>
      </c>
      <c r="F17" s="694">
        <v>2010.6898702623907</v>
      </c>
      <c r="G17" s="694">
        <v>2624.6345160349856</v>
      </c>
      <c r="H17" s="694">
        <v>1770.6296763848397</v>
      </c>
      <c r="I17" s="694">
        <v>2738.5993483965017</v>
      </c>
    </row>
    <row r="18" spans="1:9" s="77" customFormat="1" ht="21" customHeight="1">
      <c r="A18" s="449" t="s">
        <v>432</v>
      </c>
      <c r="B18" s="694">
        <v>42.185988338192416</v>
      </c>
      <c r="C18" s="694">
        <v>25.483091836734694</v>
      </c>
      <c r="D18" s="694">
        <v>47.079803206997084</v>
      </c>
      <c r="E18" s="694">
        <v>237.39607580174928</v>
      </c>
      <c r="F18" s="694">
        <v>140.88406851311953</v>
      </c>
      <c r="G18" s="694">
        <v>271.47264868804666</v>
      </c>
      <c r="H18" s="694">
        <v>21.957013119533524</v>
      </c>
      <c r="I18" s="694">
        <v>124.05848979591838</v>
      </c>
    </row>
    <row r="19" spans="1:9" s="77" customFormat="1" ht="21" customHeight="1">
      <c r="A19" s="449" t="s">
        <v>433</v>
      </c>
      <c r="B19" s="694">
        <v>1197.2427157434402</v>
      </c>
      <c r="C19" s="694">
        <v>1504.7879125364434</v>
      </c>
      <c r="D19" s="694">
        <v>2080.8548629737606</v>
      </c>
      <c r="E19" s="694">
        <v>3809.9261166180759</v>
      </c>
      <c r="F19" s="694">
        <v>6430.3456588921281</v>
      </c>
      <c r="G19" s="694">
        <v>9133.2396093294465</v>
      </c>
      <c r="H19" s="694">
        <v>7074.2407317784255</v>
      </c>
      <c r="I19" s="694">
        <v>8232.7209985422742</v>
      </c>
    </row>
    <row r="20" spans="1:9" s="77" customFormat="1" ht="21" customHeight="1">
      <c r="A20" s="449" t="s">
        <v>434</v>
      </c>
      <c r="B20" s="694">
        <v>1149.7945204081632</v>
      </c>
      <c r="C20" s="694">
        <v>1468.3238790087464</v>
      </c>
      <c r="D20" s="694">
        <v>2045.9053994169094</v>
      </c>
      <c r="E20" s="694">
        <v>3408.4450597667637</v>
      </c>
      <c r="F20" s="694">
        <v>6113.2942725947532</v>
      </c>
      <c r="G20" s="694">
        <v>8479.9298236151608</v>
      </c>
      <c r="H20" s="694">
        <v>6636.9305233236155</v>
      </c>
      <c r="I20" s="694">
        <v>7864.2649927113707</v>
      </c>
    </row>
    <row r="21" spans="1:9" s="77" customFormat="1" ht="21" customHeight="1">
      <c r="A21" s="449" t="s">
        <v>435</v>
      </c>
      <c r="B21" s="694">
        <v>47.448195335276971</v>
      </c>
      <c r="C21" s="694">
        <v>36.464033527696792</v>
      </c>
      <c r="D21" s="694">
        <v>34.949463556851313</v>
      </c>
      <c r="E21" s="694">
        <v>401.48105685131196</v>
      </c>
      <c r="F21" s="694">
        <v>317.05138629737604</v>
      </c>
      <c r="G21" s="694">
        <v>653.30978571428579</v>
      </c>
      <c r="H21" s="694">
        <v>437.31020845481049</v>
      </c>
      <c r="I21" s="694">
        <v>368.45600583090379</v>
      </c>
    </row>
    <row r="22" spans="1:9" s="77" customFormat="1" ht="21" customHeight="1">
      <c r="A22" s="449" t="s">
        <v>39</v>
      </c>
      <c r="B22" s="694">
        <v>3447.0505801749273</v>
      </c>
      <c r="C22" s="694">
        <v>4464.4311311953352</v>
      </c>
      <c r="D22" s="694">
        <v>5593.7128221574349</v>
      </c>
      <c r="E22" s="694">
        <v>5651.0276107871723</v>
      </c>
      <c r="F22" s="694">
        <v>6018.3735116618072</v>
      </c>
      <c r="G22" s="694">
        <v>6050.4388032069974</v>
      </c>
      <c r="H22" s="694">
        <v>6388.7976603498546</v>
      </c>
      <c r="I22" s="694">
        <v>6338.3757274052487</v>
      </c>
    </row>
    <row r="23" spans="1:9" s="77" customFormat="1" ht="21" customHeight="1">
      <c r="A23" s="449" t="s">
        <v>436</v>
      </c>
      <c r="B23" s="694">
        <v>-8025.2693090379016</v>
      </c>
      <c r="C23" s="694">
        <v>-9642.4318323615171</v>
      </c>
      <c r="D23" s="694">
        <v>-10639.099957725948</v>
      </c>
      <c r="E23" s="694">
        <v>-12349.525594752187</v>
      </c>
      <c r="F23" s="694">
        <v>-13497.17748250729</v>
      </c>
      <c r="G23" s="694">
        <v>-15527.857495626822</v>
      </c>
      <c r="H23" s="694">
        <v>-13929.281781341107</v>
      </c>
      <c r="I23" s="694">
        <v>-14984.242571428573</v>
      </c>
    </row>
    <row r="24" spans="1:9" s="77" customFormat="1" ht="21" customHeight="1">
      <c r="A24" s="75" t="s">
        <v>57</v>
      </c>
      <c r="B24" s="694">
        <v>2070.4998542274052</v>
      </c>
      <c r="C24" s="694">
        <v>2411.8527303206997</v>
      </c>
      <c r="D24" s="694">
        <v>2844.9147623906701</v>
      </c>
      <c r="E24" s="694">
        <v>3483.3773425655977</v>
      </c>
      <c r="F24" s="694">
        <v>4220.4059373177843</v>
      </c>
      <c r="G24" s="694">
        <v>5092.4643469387765</v>
      </c>
      <c r="H24" s="694">
        <v>5816.8552857142859</v>
      </c>
      <c r="I24" s="694">
        <v>6054.7639008746355</v>
      </c>
    </row>
    <row r="25" spans="1:9" s="77" customFormat="1" ht="21" customHeight="1">
      <c r="A25" s="75" t="s">
        <v>63</v>
      </c>
      <c r="B25" s="694">
        <v>1.4577259475218659E-3</v>
      </c>
      <c r="C25" s="694">
        <v>1.6034985422740523E-3</v>
      </c>
      <c r="D25" s="694">
        <v>1.6034985422740523E-3</v>
      </c>
      <c r="E25" s="694">
        <v>9.4482900874635565</v>
      </c>
      <c r="F25" s="694">
        <v>355.46975947521861</v>
      </c>
      <c r="G25" s="694">
        <v>793.93768075801756</v>
      </c>
      <c r="H25" s="694">
        <v>1174.4626851311953</v>
      </c>
      <c r="I25" s="694">
        <v>1206.6627842565599</v>
      </c>
    </row>
    <row r="26" spans="1:9" s="77" customFormat="1" ht="21" customHeight="1">
      <c r="A26" s="75" t="s">
        <v>437</v>
      </c>
      <c r="B26" s="694">
        <v>57.769864431486887</v>
      </c>
      <c r="C26" s="694">
        <v>57.769864431486887</v>
      </c>
      <c r="D26" s="694">
        <v>56.544864431486886</v>
      </c>
      <c r="E26" s="694">
        <v>56.544864431486886</v>
      </c>
      <c r="F26" s="694">
        <v>4999.5783658892142</v>
      </c>
      <c r="G26" s="694">
        <v>6873.3799897959179</v>
      </c>
      <c r="H26" s="694">
        <v>6859.7816676384837</v>
      </c>
      <c r="I26" s="694">
        <v>7330.9287303207002</v>
      </c>
    </row>
    <row r="27" spans="1:9" s="77" customFormat="1" ht="21" customHeight="1">
      <c r="A27" s="75" t="s">
        <v>74</v>
      </c>
      <c r="B27" s="694">
        <v>4926.2521180758022</v>
      </c>
      <c r="C27" s="694">
        <v>7157.883752186588</v>
      </c>
      <c r="D27" s="694">
        <v>9438.0575408163259</v>
      </c>
      <c r="E27" s="694">
        <v>11296.569682215744</v>
      </c>
      <c r="F27" s="694">
        <v>14269.588437317785</v>
      </c>
      <c r="G27" s="694">
        <v>16863.602749271136</v>
      </c>
      <c r="H27" s="694">
        <v>20579.504068513121</v>
      </c>
      <c r="I27" s="694">
        <v>21640.909432944605</v>
      </c>
    </row>
    <row r="28" spans="1:9" s="77" customFormat="1" ht="21" customHeight="1">
      <c r="A28" s="75" t="s">
        <v>438</v>
      </c>
      <c r="B28" s="694">
        <v>1104.5641778425656</v>
      </c>
      <c r="C28" s="694">
        <v>1256.1465291545189</v>
      </c>
      <c r="D28" s="694">
        <v>1806.3756180758019</v>
      </c>
      <c r="E28" s="694">
        <v>1758.906444606414</v>
      </c>
      <c r="F28" s="694">
        <v>1753.8385174927114</v>
      </c>
      <c r="G28" s="694">
        <v>2095.9267259475218</v>
      </c>
      <c r="H28" s="694">
        <v>2319.6100714285712</v>
      </c>
      <c r="I28" s="694">
        <v>5273.3786413994167</v>
      </c>
    </row>
    <row r="29" spans="1:9" s="78" customFormat="1" ht="43.5" customHeight="1" thickBot="1">
      <c r="A29" s="450" t="s">
        <v>1356</v>
      </c>
      <c r="B29" s="695">
        <v>0</v>
      </c>
      <c r="C29" s="695">
        <v>0</v>
      </c>
      <c r="D29" s="695">
        <v>0</v>
      </c>
      <c r="E29" s="695">
        <v>0</v>
      </c>
      <c r="F29" s="695">
        <v>0</v>
      </c>
      <c r="G29" s="695">
        <v>0</v>
      </c>
      <c r="H29" s="695">
        <v>0</v>
      </c>
      <c r="I29" s="695">
        <v>0</v>
      </c>
    </row>
    <row r="30" spans="1:9" ht="24" customHeight="1" thickTop="1" thickBot="1">
      <c r="A30" s="27" t="s">
        <v>439</v>
      </c>
      <c r="B30" s="693">
        <v>221547.72582653063</v>
      </c>
      <c r="C30" s="693">
        <v>285456.39066618076</v>
      </c>
      <c r="D30" s="693">
        <v>353472.60113702627</v>
      </c>
      <c r="E30" s="693">
        <v>397350.80507288635</v>
      </c>
      <c r="F30" s="693">
        <v>453142.47868950438</v>
      </c>
      <c r="G30" s="693">
        <v>450639.00174344023</v>
      </c>
      <c r="H30" s="693">
        <v>462299.95005247812</v>
      </c>
      <c r="I30" s="693">
        <v>489848.12765014573</v>
      </c>
    </row>
    <row r="31" spans="1:9" s="77" customFormat="1" ht="21" customHeight="1" thickTop="1">
      <c r="A31" s="75" t="s">
        <v>440</v>
      </c>
      <c r="B31" s="694">
        <v>169049.82625947523</v>
      </c>
      <c r="C31" s="694">
        <v>229124.89066472303</v>
      </c>
      <c r="D31" s="694">
        <v>303081.22935714287</v>
      </c>
      <c r="E31" s="694">
        <v>343494.02808309038</v>
      </c>
      <c r="F31" s="694">
        <v>396592.49112390669</v>
      </c>
      <c r="G31" s="694">
        <v>394740.39706705546</v>
      </c>
      <c r="H31" s="694">
        <v>408052.53281924193</v>
      </c>
      <c r="I31" s="694">
        <v>433068.87530174933</v>
      </c>
    </row>
    <row r="32" spans="1:9" s="77" customFormat="1" ht="21" customHeight="1">
      <c r="A32" s="449" t="s">
        <v>441</v>
      </c>
      <c r="B32" s="694">
        <v>1.2473323615160352</v>
      </c>
      <c r="C32" s="694">
        <v>310.33493148688046</v>
      </c>
      <c r="D32" s="694">
        <v>2039.0349868804665</v>
      </c>
      <c r="E32" s="694">
        <v>3617.9470072886293</v>
      </c>
      <c r="F32" s="694">
        <v>6100.7833658892132</v>
      </c>
      <c r="G32" s="694">
        <v>8435.0683206997073</v>
      </c>
      <c r="H32" s="694">
        <v>8129.0586064139934</v>
      </c>
      <c r="I32" s="694">
        <v>9775.0791209912531</v>
      </c>
    </row>
    <row r="33" spans="1:9" s="77" customFormat="1" ht="21" customHeight="1">
      <c r="A33" s="449" t="s">
        <v>442</v>
      </c>
      <c r="B33" s="694">
        <v>49670.339513119536</v>
      </c>
      <c r="C33" s="694">
        <v>53254.329546647226</v>
      </c>
      <c r="D33" s="694">
        <v>51607.327705539363</v>
      </c>
      <c r="E33" s="694">
        <v>50808.519975218653</v>
      </c>
      <c r="F33" s="694">
        <v>55955.108536443149</v>
      </c>
      <c r="G33" s="694">
        <v>57090.531941690962</v>
      </c>
      <c r="H33" s="694">
        <v>59580.680374635573</v>
      </c>
      <c r="I33" s="694">
        <v>67867.902206997082</v>
      </c>
    </row>
    <row r="34" spans="1:9" s="77" customFormat="1" ht="21" customHeight="1">
      <c r="A34" s="449" t="s">
        <v>443</v>
      </c>
      <c r="B34" s="694">
        <v>34506.387147230322</v>
      </c>
      <c r="C34" s="694">
        <v>34270.958918367345</v>
      </c>
      <c r="D34" s="694">
        <v>9153.2906865889217</v>
      </c>
      <c r="E34" s="694">
        <v>1622.1413556851312</v>
      </c>
      <c r="F34" s="694">
        <v>882.08734256559762</v>
      </c>
      <c r="G34" s="694">
        <v>602.68552332361526</v>
      </c>
      <c r="H34" s="694">
        <v>564.8447142857143</v>
      </c>
      <c r="I34" s="694">
        <v>3499.2763250728863</v>
      </c>
    </row>
    <row r="35" spans="1:9" s="77" customFormat="1" ht="21" customHeight="1">
      <c r="A35" s="449" t="s">
        <v>444</v>
      </c>
      <c r="B35" s="694">
        <v>765.51356559766748</v>
      </c>
      <c r="C35" s="694">
        <v>593.76907871720107</v>
      </c>
      <c r="D35" s="694">
        <v>570.49043586005826</v>
      </c>
      <c r="E35" s="694">
        <v>501.60990962099123</v>
      </c>
      <c r="F35" s="694">
        <v>509.8113717201166</v>
      </c>
      <c r="G35" s="694">
        <v>1227.0617565597668</v>
      </c>
      <c r="H35" s="694">
        <v>889.12291982507293</v>
      </c>
      <c r="I35" s="694">
        <v>1302.7278017492713</v>
      </c>
    </row>
    <row r="36" spans="1:9" s="77" customFormat="1" ht="21" customHeight="1">
      <c r="A36" s="449" t="s">
        <v>445</v>
      </c>
      <c r="B36" s="694">
        <v>80841.831871720118</v>
      </c>
      <c r="C36" s="694">
        <v>133775.85645481048</v>
      </c>
      <c r="D36" s="694">
        <v>226230.43001895046</v>
      </c>
      <c r="E36" s="694">
        <v>268067.47287172009</v>
      </c>
      <c r="F36" s="694">
        <v>307945.22733090381</v>
      </c>
      <c r="G36" s="694">
        <v>298394.04701020406</v>
      </c>
      <c r="H36" s="694">
        <v>308100.2150422741</v>
      </c>
      <c r="I36" s="694">
        <v>317117.76784693875</v>
      </c>
    </row>
    <row r="37" spans="1:9" s="77" customFormat="1" ht="21" customHeight="1">
      <c r="A37" s="449" t="s">
        <v>446</v>
      </c>
      <c r="B37" s="694">
        <v>3264.5068294460643</v>
      </c>
      <c r="C37" s="694">
        <v>6919.641734693877</v>
      </c>
      <c r="D37" s="694">
        <v>13480.655523323614</v>
      </c>
      <c r="E37" s="694">
        <v>18876.336963556849</v>
      </c>
      <c r="F37" s="694">
        <v>25199.473176384839</v>
      </c>
      <c r="G37" s="694">
        <v>28991.00251457726</v>
      </c>
      <c r="H37" s="694">
        <v>30788.611161807581</v>
      </c>
      <c r="I37" s="694">
        <v>33506.121999999996</v>
      </c>
    </row>
    <row r="38" spans="1:9" s="77" customFormat="1" ht="21" customHeight="1">
      <c r="A38" s="75" t="s">
        <v>447</v>
      </c>
      <c r="B38" s="694">
        <v>0</v>
      </c>
      <c r="C38" s="694">
        <v>0</v>
      </c>
      <c r="D38" s="694">
        <v>0</v>
      </c>
      <c r="E38" s="694">
        <v>0</v>
      </c>
      <c r="F38" s="694">
        <v>8.1266763848396512E-2</v>
      </c>
      <c r="G38" s="694">
        <v>0</v>
      </c>
      <c r="H38" s="694">
        <v>7.4143877551020401</v>
      </c>
      <c r="I38" s="694">
        <v>6.7186938775510203</v>
      </c>
    </row>
    <row r="39" spans="1:9" s="77" customFormat="1" ht="21" customHeight="1">
      <c r="A39" s="75" t="s">
        <v>448</v>
      </c>
      <c r="B39" s="694">
        <v>25910.220800291543</v>
      </c>
      <c r="C39" s="694">
        <v>23114.70669387755</v>
      </c>
      <c r="D39" s="694">
        <v>11996.764240524781</v>
      </c>
      <c r="E39" s="694">
        <v>20159.328172011657</v>
      </c>
      <c r="F39" s="694">
        <v>24089.940609329449</v>
      </c>
      <c r="G39" s="694">
        <v>23238.964513119532</v>
      </c>
      <c r="H39" s="694">
        <v>18706.196851311954</v>
      </c>
      <c r="I39" s="694">
        <v>21795.781434402328</v>
      </c>
    </row>
    <row r="40" spans="1:9" s="77" customFormat="1" ht="21" customHeight="1">
      <c r="A40" s="75" t="s">
        <v>449</v>
      </c>
      <c r="B40" s="694">
        <v>7334.4664183673467</v>
      </c>
      <c r="C40" s="694">
        <v>8907.9924883381918</v>
      </c>
      <c r="D40" s="694">
        <v>11355.339204081632</v>
      </c>
      <c r="E40" s="694">
        <v>9581.0100976676385</v>
      </c>
      <c r="F40" s="694">
        <v>11359.121674927113</v>
      </c>
      <c r="G40" s="694">
        <v>9965.8446005830883</v>
      </c>
      <c r="H40" s="694">
        <v>13316.748137026238</v>
      </c>
      <c r="I40" s="694">
        <v>9846.425975218659</v>
      </c>
    </row>
    <row r="41" spans="1:9" s="77" customFormat="1" ht="21" customHeight="1">
      <c r="A41" s="75" t="s">
        <v>127</v>
      </c>
      <c r="B41" s="694">
        <v>4475.208886297376</v>
      </c>
      <c r="C41" s="694">
        <v>4861.2296443148689</v>
      </c>
      <c r="D41" s="694">
        <v>5339.0509241982509</v>
      </c>
      <c r="E41" s="694">
        <v>5609.7178367346942</v>
      </c>
      <c r="F41" s="694">
        <v>5839.9066749271133</v>
      </c>
      <c r="G41" s="694">
        <v>5830.1805626822152</v>
      </c>
      <c r="H41" s="694">
        <v>6114.1441384839645</v>
      </c>
      <c r="I41" s="694">
        <v>6372.0290000000005</v>
      </c>
    </row>
    <row r="42" spans="1:9" s="77" customFormat="1" ht="21" customHeight="1">
      <c r="A42" s="75" t="s">
        <v>133</v>
      </c>
      <c r="B42" s="694">
        <v>10173.066650145773</v>
      </c>
      <c r="C42" s="694">
        <v>10182.761100583091</v>
      </c>
      <c r="D42" s="694">
        <v>10189.566648688045</v>
      </c>
      <c r="E42" s="694">
        <v>7140.3638892128283</v>
      </c>
      <c r="F42" s="694">
        <v>4087.8222099125364</v>
      </c>
      <c r="G42" s="694">
        <v>3001.7333294460645</v>
      </c>
      <c r="H42" s="694">
        <v>3068.0333206997084</v>
      </c>
      <c r="I42" s="694">
        <v>2002.6</v>
      </c>
    </row>
    <row r="43" spans="1:9" s="77" customFormat="1" ht="21" customHeight="1">
      <c r="A43" s="75" t="s">
        <v>450</v>
      </c>
      <c r="B43" s="694">
        <v>4604.9368119533528</v>
      </c>
      <c r="C43" s="694">
        <v>9264.8100743440245</v>
      </c>
      <c r="D43" s="694">
        <v>11510.650762390671</v>
      </c>
      <c r="E43" s="694">
        <v>11366.356994169098</v>
      </c>
      <c r="F43" s="694">
        <v>11173.115129737611</v>
      </c>
      <c r="G43" s="694">
        <v>13861.881670553936</v>
      </c>
      <c r="H43" s="694">
        <v>13034.880397959183</v>
      </c>
      <c r="I43" s="694">
        <v>16755.697244897958</v>
      </c>
    </row>
    <row r="44" spans="1:9" s="78" customFormat="1" ht="43.5" customHeight="1" thickBot="1">
      <c r="A44" s="450" t="s">
        <v>109</v>
      </c>
      <c r="B44" s="695">
        <v>0</v>
      </c>
      <c r="C44" s="695">
        <v>0</v>
      </c>
      <c r="D44" s="695">
        <v>0</v>
      </c>
      <c r="E44" s="695">
        <v>0</v>
      </c>
      <c r="F44" s="695">
        <v>0</v>
      </c>
      <c r="G44" s="695">
        <v>0</v>
      </c>
      <c r="H44" s="695">
        <v>0</v>
      </c>
      <c r="I44" s="695">
        <v>0</v>
      </c>
    </row>
    <row r="45" spans="1:9" ht="24" customHeight="1" thickTop="1" thickBot="1">
      <c r="A45" s="27" t="s">
        <v>451</v>
      </c>
      <c r="B45" s="693">
        <v>19874.456868804667</v>
      </c>
      <c r="C45" s="693">
        <v>23690.757413994168</v>
      </c>
      <c r="D45" s="693">
        <v>28131.048425655972</v>
      </c>
      <c r="E45" s="693">
        <v>31646.299316326535</v>
      </c>
      <c r="F45" s="693">
        <v>34200.552708454816</v>
      </c>
      <c r="G45" s="693">
        <v>33817.49172740525</v>
      </c>
      <c r="H45" s="693">
        <v>36352.537712827994</v>
      </c>
      <c r="I45" s="693">
        <v>35898.832520408163</v>
      </c>
    </row>
    <row r="46" spans="1:9" s="77" customFormat="1" ht="21" customHeight="1" thickTop="1">
      <c r="A46" s="75" t="s">
        <v>148</v>
      </c>
      <c r="B46" s="694">
        <v>15140.510204081631</v>
      </c>
      <c r="C46" s="694">
        <v>16543.717201166179</v>
      </c>
      <c r="D46" s="694">
        <v>20392.478134110785</v>
      </c>
      <c r="E46" s="694">
        <v>24598.032069970846</v>
      </c>
      <c r="F46" s="694">
        <v>26307.390670553938</v>
      </c>
      <c r="G46" s="694">
        <v>27323.746355685129</v>
      </c>
      <c r="H46" s="694">
        <v>28314.271137026237</v>
      </c>
      <c r="I46" s="694">
        <v>29335.685131195332</v>
      </c>
    </row>
    <row r="47" spans="1:9" s="77" customFormat="1" ht="21" customHeight="1">
      <c r="A47" s="75" t="s">
        <v>152</v>
      </c>
      <c r="B47" s="694">
        <v>128.76037609329447</v>
      </c>
      <c r="C47" s="694">
        <v>128.74774635568514</v>
      </c>
      <c r="D47" s="694">
        <v>128.75952332361516</v>
      </c>
      <c r="E47" s="694">
        <v>128.74516034985425</v>
      </c>
      <c r="F47" s="694">
        <v>128.73140087463557</v>
      </c>
      <c r="G47" s="694">
        <v>128.71919970845479</v>
      </c>
      <c r="H47" s="694">
        <v>128.71919970845479</v>
      </c>
      <c r="I47" s="694">
        <v>128.61310641399419</v>
      </c>
    </row>
    <row r="48" spans="1:9" s="77" customFormat="1" ht="21" customHeight="1">
      <c r="A48" s="75" t="s">
        <v>156</v>
      </c>
      <c r="B48" s="694">
        <v>0</v>
      </c>
      <c r="C48" s="694">
        <v>0</v>
      </c>
      <c r="D48" s="694">
        <v>0</v>
      </c>
      <c r="E48" s="694">
        <v>0</v>
      </c>
      <c r="F48" s="694">
        <v>0</v>
      </c>
      <c r="G48" s="694">
        <v>0</v>
      </c>
      <c r="H48" s="694">
        <v>0</v>
      </c>
      <c r="I48" s="694">
        <v>0</v>
      </c>
    </row>
    <row r="49" spans="1:9" s="77" customFormat="1" ht="21" customHeight="1">
      <c r="A49" s="75" t="s">
        <v>452</v>
      </c>
      <c r="B49" s="694">
        <v>1486.9765845481049</v>
      </c>
      <c r="C49" s="694">
        <v>1798.797555393586</v>
      </c>
      <c r="D49" s="694">
        <v>2320.7470466472305</v>
      </c>
      <c r="E49" s="694">
        <v>2849.6534183673466</v>
      </c>
      <c r="F49" s="694">
        <v>3256.6402857142853</v>
      </c>
      <c r="G49" s="694">
        <v>3707.4193206997084</v>
      </c>
      <c r="H49" s="694">
        <v>3707.4193206997084</v>
      </c>
      <c r="I49" s="694">
        <v>4127.6321268221573</v>
      </c>
    </row>
    <row r="50" spans="1:9" s="77" customFormat="1" ht="21" customHeight="1">
      <c r="A50" s="75" t="s">
        <v>164</v>
      </c>
      <c r="B50" s="694">
        <v>3118.2097040816329</v>
      </c>
      <c r="C50" s="694">
        <v>5219.4949110787175</v>
      </c>
      <c r="D50" s="694">
        <v>5289.0637215743436</v>
      </c>
      <c r="E50" s="694">
        <v>4069.8686676384837</v>
      </c>
      <c r="F50" s="694">
        <v>4507.7903513119536</v>
      </c>
      <c r="G50" s="694">
        <v>2657.6068513119535</v>
      </c>
      <c r="H50" s="694">
        <v>4202.1280553935858</v>
      </c>
      <c r="I50" s="694">
        <v>2306.9021559766766</v>
      </c>
    </row>
    <row r="51" spans="1:9" s="77" customFormat="1" ht="21" customHeight="1">
      <c r="A51" s="449" t="s">
        <v>453</v>
      </c>
      <c r="B51" s="694">
        <v>0</v>
      </c>
      <c r="C51" s="694">
        <v>0</v>
      </c>
      <c r="D51" s="694">
        <v>0</v>
      </c>
      <c r="E51" s="694">
        <v>0</v>
      </c>
      <c r="F51" s="694">
        <v>0</v>
      </c>
      <c r="G51" s="694">
        <v>990.52477988338194</v>
      </c>
      <c r="H51" s="694">
        <v>0</v>
      </c>
      <c r="I51" s="694">
        <v>990.6710116618076</v>
      </c>
    </row>
    <row r="52" spans="1:9" s="78" customFormat="1" ht="40.5" customHeight="1" thickBot="1">
      <c r="A52" s="451" t="s">
        <v>454</v>
      </c>
      <c r="B52" s="695">
        <v>3118.2097040816329</v>
      </c>
      <c r="C52" s="695">
        <v>5219.4949110787175</v>
      </c>
      <c r="D52" s="695">
        <v>5289.0637215743436</v>
      </c>
      <c r="E52" s="695">
        <v>4069.8686676384837</v>
      </c>
      <c r="F52" s="695">
        <v>4507.7903513119536</v>
      </c>
      <c r="G52" s="695">
        <v>1667.0820714285715</v>
      </c>
      <c r="H52" s="695">
        <v>4202.1280553935858</v>
      </c>
      <c r="I52" s="695">
        <v>1316.231144314869</v>
      </c>
    </row>
    <row r="53" spans="1:9" ht="24" customHeight="1" thickTop="1" thickBot="1">
      <c r="A53" s="27" t="s">
        <v>455</v>
      </c>
      <c r="B53" s="693">
        <v>241422.18269533527</v>
      </c>
      <c r="C53" s="693">
        <v>309147.14808017493</v>
      </c>
      <c r="D53" s="693">
        <v>381603.6495626822</v>
      </c>
      <c r="E53" s="693">
        <v>428997.10438921285</v>
      </c>
      <c r="F53" s="693">
        <v>487343.03139795916</v>
      </c>
      <c r="G53" s="693">
        <v>484456.49347084551</v>
      </c>
      <c r="H53" s="693">
        <v>498652.48776530614</v>
      </c>
      <c r="I53" s="693">
        <v>525746.96017055388</v>
      </c>
    </row>
    <row r="54" spans="1:9" s="77" customFormat="1" ht="24" customHeight="1" thickTop="1">
      <c r="A54" s="75" t="s">
        <v>456</v>
      </c>
      <c r="B54" s="694">
        <v>0</v>
      </c>
      <c r="C54" s="694">
        <v>0</v>
      </c>
      <c r="D54" s="694">
        <v>0</v>
      </c>
      <c r="E54" s="694">
        <v>63.615889212827987</v>
      </c>
      <c r="F54" s="694">
        <v>595.90366618075802</v>
      </c>
      <c r="G54" s="694">
        <v>743.55970262390667</v>
      </c>
      <c r="H54" s="694">
        <v>985.66960932944608</v>
      </c>
      <c r="I54" s="694">
        <v>1834.0736355685133</v>
      </c>
    </row>
    <row r="55" spans="1:9" s="78" customFormat="1" ht="21" customHeight="1">
      <c r="A55" s="451" t="s">
        <v>457</v>
      </c>
      <c r="B55" s="695">
        <v>0</v>
      </c>
      <c r="C55" s="695">
        <v>0</v>
      </c>
      <c r="D55" s="695">
        <v>0</v>
      </c>
      <c r="E55" s="695">
        <v>0</v>
      </c>
      <c r="F55" s="695">
        <v>0</v>
      </c>
      <c r="G55" s="695">
        <v>0</v>
      </c>
      <c r="H55" s="695">
        <v>0</v>
      </c>
      <c r="I55" s="695">
        <v>0</v>
      </c>
    </row>
    <row r="56" spans="1:9" s="78" customFormat="1" ht="21" customHeight="1">
      <c r="A56" s="451" t="s">
        <v>458</v>
      </c>
      <c r="B56" s="695">
        <v>0</v>
      </c>
      <c r="C56" s="695">
        <v>0</v>
      </c>
      <c r="D56" s="695">
        <v>0</v>
      </c>
      <c r="E56" s="695">
        <v>0</v>
      </c>
      <c r="F56" s="695">
        <v>3.4545743440233236</v>
      </c>
      <c r="G56" s="695">
        <v>2.88</v>
      </c>
      <c r="H56" s="695">
        <v>14.329883381924198</v>
      </c>
      <c r="I56" s="695">
        <v>14.024107871720117</v>
      </c>
    </row>
    <row r="57" spans="1:9" s="78" customFormat="1" ht="21" customHeight="1">
      <c r="A57" s="451" t="s">
        <v>459</v>
      </c>
      <c r="B57" s="695">
        <v>0</v>
      </c>
      <c r="C57" s="695">
        <v>0</v>
      </c>
      <c r="D57" s="695">
        <v>0</v>
      </c>
      <c r="E57" s="695">
        <v>0</v>
      </c>
      <c r="F57" s="695">
        <v>0</v>
      </c>
      <c r="G57" s="695">
        <v>0</v>
      </c>
      <c r="H57" s="695">
        <v>0</v>
      </c>
      <c r="I57" s="695">
        <v>0</v>
      </c>
    </row>
    <row r="58" spans="1:9" s="78" customFormat="1" ht="21" customHeight="1">
      <c r="A58" s="451" t="s">
        <v>460</v>
      </c>
      <c r="B58" s="695">
        <v>0</v>
      </c>
      <c r="C58" s="695">
        <v>0</v>
      </c>
      <c r="D58" s="695">
        <v>0</v>
      </c>
      <c r="E58" s="695">
        <v>63.615889212827987</v>
      </c>
      <c r="F58" s="695">
        <v>592.44909183673474</v>
      </c>
      <c r="G58" s="695">
        <v>740.67970262390668</v>
      </c>
      <c r="H58" s="695">
        <v>971.33972594752186</v>
      </c>
      <c r="I58" s="695">
        <v>1820.0495276967929</v>
      </c>
    </row>
    <row r="59" spans="1:9" s="78" customFormat="1" ht="21" customHeight="1">
      <c r="A59" s="451" t="s">
        <v>461</v>
      </c>
      <c r="B59" s="695">
        <v>0</v>
      </c>
      <c r="C59" s="695">
        <v>0</v>
      </c>
      <c r="D59" s="695">
        <v>0</v>
      </c>
      <c r="E59" s="695">
        <v>0</v>
      </c>
      <c r="F59" s="695">
        <v>0</v>
      </c>
      <c r="G59" s="695">
        <v>0</v>
      </c>
      <c r="H59" s="695">
        <v>0</v>
      </c>
      <c r="I59" s="695">
        <v>0</v>
      </c>
    </row>
    <row r="60" spans="1:9" s="78" customFormat="1" ht="61.5" customHeight="1" thickBot="1">
      <c r="A60" s="450" t="s">
        <v>462</v>
      </c>
      <c r="B60" s="695">
        <v>330694.37313702621</v>
      </c>
      <c r="C60" s="695">
        <v>444583.42490379012</v>
      </c>
      <c r="D60" s="695">
        <v>551530.70473906712</v>
      </c>
      <c r="E60" s="695">
        <v>659030.67508892121</v>
      </c>
      <c r="F60" s="695">
        <v>725589.13028134103</v>
      </c>
      <c r="G60" s="695">
        <v>735736.18196793005</v>
      </c>
      <c r="H60" s="695">
        <v>773760.97575072874</v>
      </c>
      <c r="I60" s="695">
        <v>771877.01134110789</v>
      </c>
    </row>
    <row r="61" spans="1:9" ht="31.5" customHeight="1" thickTop="1" thickBot="1">
      <c r="A61" s="452" t="s">
        <v>463</v>
      </c>
      <c r="B61" s="693"/>
      <c r="C61" s="693"/>
      <c r="D61" s="693"/>
      <c r="E61" s="693"/>
      <c r="F61" s="693"/>
      <c r="G61" s="693"/>
      <c r="H61" s="693"/>
      <c r="I61" s="693"/>
    </row>
    <row r="62" spans="1:9" ht="30" customHeight="1" thickTop="1">
      <c r="A62" s="29" t="s">
        <v>464</v>
      </c>
      <c r="B62" s="696">
        <v>34165.347842565599</v>
      </c>
      <c r="C62" s="696">
        <v>44344.27099854227</v>
      </c>
      <c r="D62" s="696">
        <v>53280.343008746357</v>
      </c>
      <c r="E62" s="696">
        <v>57868.626944606411</v>
      </c>
      <c r="F62" s="696">
        <v>61332.643661807582</v>
      </c>
      <c r="G62" s="696">
        <v>36287.779488338187</v>
      </c>
      <c r="H62" s="696">
        <v>63099.609510204085</v>
      </c>
      <c r="I62" s="696">
        <v>37074.856120991259</v>
      </c>
    </row>
    <row r="63" spans="1:9" ht="21" customHeight="1">
      <c r="A63" s="31" t="s">
        <v>465</v>
      </c>
      <c r="B63" s="696">
        <v>-5693.3254256559776</v>
      </c>
      <c r="C63" s="696">
        <v>-7023.747548104956</v>
      </c>
      <c r="D63" s="696">
        <v>-10136.965153061225</v>
      </c>
      <c r="E63" s="696">
        <v>-12951.139932944607</v>
      </c>
      <c r="F63" s="696">
        <v>-13035.049091836734</v>
      </c>
      <c r="G63" s="696">
        <v>-8012.9678046647232</v>
      </c>
      <c r="H63" s="696">
        <v>-13931.951542274051</v>
      </c>
      <c r="I63" s="696">
        <v>-9016.5624970845474</v>
      </c>
    </row>
    <row r="64" spans="1:9" ht="21.75" customHeight="1">
      <c r="A64" s="453" t="s">
        <v>466</v>
      </c>
      <c r="B64" s="696">
        <v>28472.022416909622</v>
      </c>
      <c r="C64" s="696">
        <v>37320.523450437315</v>
      </c>
      <c r="D64" s="696">
        <v>43143.377855685125</v>
      </c>
      <c r="E64" s="696">
        <v>44917.487011661797</v>
      </c>
      <c r="F64" s="696">
        <v>48297.594569970846</v>
      </c>
      <c r="G64" s="696">
        <v>28274.811683673473</v>
      </c>
      <c r="H64" s="696">
        <v>49167.657967930034</v>
      </c>
      <c r="I64" s="696">
        <v>28058.293623906706</v>
      </c>
    </row>
    <row r="65" spans="1:9">
      <c r="A65" s="29" t="s">
        <v>467</v>
      </c>
      <c r="B65" s="696">
        <v>2013.4181341107872</v>
      </c>
      <c r="C65" s="696">
        <v>2565.1209591836737</v>
      </c>
      <c r="D65" s="696">
        <v>2986.3663396501456</v>
      </c>
      <c r="E65" s="696">
        <v>4381.1466049562687</v>
      </c>
      <c r="F65" s="696">
        <v>4418.8198265306128</v>
      </c>
      <c r="G65" s="696">
        <v>3195.7846690962097</v>
      </c>
      <c r="H65" s="696">
        <v>5636.22788483965</v>
      </c>
      <c r="I65" s="696">
        <v>4392.8411749271145</v>
      </c>
    </row>
    <row r="66" spans="1:9">
      <c r="A66" s="31" t="s">
        <v>468</v>
      </c>
      <c r="B66" s="696">
        <v>-918.61537172011674</v>
      </c>
      <c r="C66" s="696">
        <v>-1149.3300437317785</v>
      </c>
      <c r="D66" s="696">
        <v>-1459.8203250728864</v>
      </c>
      <c r="E66" s="696">
        <v>-2035.9715816326532</v>
      </c>
      <c r="F66" s="696">
        <v>-2549.3771239067055</v>
      </c>
      <c r="G66" s="696">
        <v>-2117.8456836734695</v>
      </c>
      <c r="H66" s="696">
        <v>-3837.9471851311955</v>
      </c>
      <c r="I66" s="696">
        <v>-2885.5848075801755</v>
      </c>
    </row>
    <row r="67" spans="1:9">
      <c r="A67" s="30" t="s">
        <v>469</v>
      </c>
      <c r="B67" s="696">
        <v>29566.825179300289</v>
      </c>
      <c r="C67" s="696">
        <v>38736.314365889215</v>
      </c>
      <c r="D67" s="696">
        <v>44669.923870262384</v>
      </c>
      <c r="E67" s="696">
        <v>47262.66203498542</v>
      </c>
      <c r="F67" s="696">
        <v>50167.037272594753</v>
      </c>
      <c r="G67" s="696">
        <v>29352.750669096211</v>
      </c>
      <c r="H67" s="696">
        <v>50965.938667638482</v>
      </c>
      <c r="I67" s="696">
        <v>29565.549991253643</v>
      </c>
    </row>
    <row r="68" spans="1:9">
      <c r="A68" s="29" t="s">
        <v>470</v>
      </c>
      <c r="B68" s="696">
        <v>4469.1287798833819</v>
      </c>
      <c r="C68" s="696">
        <v>4527.3546195335284</v>
      </c>
      <c r="D68" s="696">
        <v>10276.684313411079</v>
      </c>
      <c r="E68" s="696">
        <v>8220.3654577259476</v>
      </c>
      <c r="F68" s="696">
        <v>10316.470663265307</v>
      </c>
      <c r="G68" s="696">
        <v>5306.050975218659</v>
      </c>
      <c r="H68" s="696">
        <v>10926.532597667638</v>
      </c>
      <c r="I68" s="696">
        <v>4983.5947886297372</v>
      </c>
    </row>
    <row r="69" spans="1:9">
      <c r="A69" s="29" t="s">
        <v>471</v>
      </c>
      <c r="B69" s="696">
        <v>-8210.2179897959177</v>
      </c>
      <c r="C69" s="696">
        <v>-7664.9716588921283</v>
      </c>
      <c r="D69" s="696">
        <v>-12790.406180758018</v>
      </c>
      <c r="E69" s="696">
        <v>-11968.728642857142</v>
      </c>
      <c r="F69" s="696">
        <v>-15656.393800291546</v>
      </c>
      <c r="G69" s="696">
        <v>-9694.3197084548119</v>
      </c>
      <c r="H69" s="696">
        <v>-17064.466373177842</v>
      </c>
      <c r="I69" s="696">
        <v>-9984.0233994169084</v>
      </c>
    </row>
    <row r="70" spans="1:9">
      <c r="A70" s="453" t="s">
        <v>472</v>
      </c>
      <c r="B70" s="696">
        <v>25825.735969387752</v>
      </c>
      <c r="C70" s="696">
        <v>35598.697326530608</v>
      </c>
      <c r="D70" s="696">
        <v>42156.202002915459</v>
      </c>
      <c r="E70" s="696">
        <v>43514.298849854225</v>
      </c>
      <c r="F70" s="696">
        <v>44827.114135568518</v>
      </c>
      <c r="G70" s="696">
        <v>24964.481935860062</v>
      </c>
      <c r="H70" s="696">
        <v>44828.004892128287</v>
      </c>
      <c r="I70" s="696">
        <v>24565.121380466473</v>
      </c>
    </row>
    <row r="71" spans="1:9">
      <c r="A71" s="31" t="s">
        <v>473</v>
      </c>
      <c r="B71" s="696">
        <v>-21072.059534985419</v>
      </c>
      <c r="C71" s="696">
        <v>-27430.272177842562</v>
      </c>
      <c r="D71" s="696">
        <v>-33729.415900874636</v>
      </c>
      <c r="E71" s="696">
        <v>-37064.942201166181</v>
      </c>
      <c r="F71" s="696">
        <v>-36320.47054664723</v>
      </c>
      <c r="G71" s="696">
        <v>-21816.26612827988</v>
      </c>
      <c r="H71" s="696">
        <v>-36700.198862973761</v>
      </c>
      <c r="I71" s="696">
        <v>-22725.215002915447</v>
      </c>
    </row>
    <row r="72" spans="1:9">
      <c r="A72" s="30" t="s">
        <v>474</v>
      </c>
      <c r="B72" s="696">
        <v>4753.6764344023322</v>
      </c>
      <c r="C72" s="696">
        <v>8168.4251486880466</v>
      </c>
      <c r="D72" s="696">
        <v>8426.7861020408163</v>
      </c>
      <c r="E72" s="696">
        <v>6449.3566486880463</v>
      </c>
      <c r="F72" s="696">
        <v>8506.6435889212826</v>
      </c>
      <c r="G72" s="696">
        <v>3148.2158075801754</v>
      </c>
      <c r="H72" s="696">
        <v>8127.8060291545189</v>
      </c>
      <c r="I72" s="696">
        <v>1839.9063775510206</v>
      </c>
    </row>
    <row r="73" spans="1:9">
      <c r="A73" s="30" t="s">
        <v>475</v>
      </c>
      <c r="B73" s="696">
        <v>12.515068513119534</v>
      </c>
      <c r="C73" s="696">
        <v>5.2483921282798836</v>
      </c>
      <c r="D73" s="696">
        <v>5.0754985422740528</v>
      </c>
      <c r="E73" s="696">
        <v>3.572418367346939</v>
      </c>
      <c r="F73" s="696">
        <v>2.7771122448979595</v>
      </c>
      <c r="G73" s="696">
        <v>1.1134562682215745</v>
      </c>
      <c r="H73" s="696">
        <v>30.889342565597669</v>
      </c>
      <c r="I73" s="696">
        <v>2.37351166180758</v>
      </c>
    </row>
    <row r="74" spans="1:9">
      <c r="A74" s="31" t="s">
        <v>476</v>
      </c>
      <c r="B74" s="696">
        <v>1.0014577259475218E-3</v>
      </c>
      <c r="C74" s="696">
        <v>4.0540816326530615E-2</v>
      </c>
      <c r="D74" s="696">
        <v>1.0204081632653063E-5</v>
      </c>
      <c r="E74" s="696">
        <v>1.892128279883382E-3</v>
      </c>
      <c r="F74" s="696">
        <v>1.673469387755102E-3</v>
      </c>
      <c r="G74" s="696">
        <v>9.2419825072886301E-4</v>
      </c>
      <c r="H74" s="696">
        <v>29.001384839650147</v>
      </c>
      <c r="I74" s="696">
        <v>-0.3253148688046647</v>
      </c>
    </row>
    <row r="75" spans="1:9">
      <c r="A75" s="31" t="s">
        <v>477</v>
      </c>
      <c r="B75" s="696">
        <v>12.514067055393587</v>
      </c>
      <c r="C75" s="696">
        <v>5.2078513119533527</v>
      </c>
      <c r="D75" s="696">
        <v>5.0754883381924198</v>
      </c>
      <c r="E75" s="696">
        <v>3.5705262390670556</v>
      </c>
      <c r="F75" s="696">
        <v>2.7754387755102039</v>
      </c>
      <c r="G75" s="696">
        <v>1.1125320699708454</v>
      </c>
      <c r="H75" s="696">
        <v>1.8879577259475218</v>
      </c>
      <c r="I75" s="696">
        <v>2.6988265306122452</v>
      </c>
    </row>
    <row r="76" spans="1:9">
      <c r="A76" s="453" t="s">
        <v>478</v>
      </c>
      <c r="B76" s="696">
        <v>-9.8162915451895039</v>
      </c>
      <c r="C76" s="696">
        <v>-3.0281093294460644</v>
      </c>
      <c r="D76" s="696">
        <v>-0.56350291545189501</v>
      </c>
      <c r="E76" s="696">
        <v>-0.13456997084548106</v>
      </c>
      <c r="F76" s="696">
        <v>-0.10141545189504374</v>
      </c>
      <c r="G76" s="696">
        <v>-0.25094023323615161</v>
      </c>
      <c r="H76" s="696">
        <v>-1.3947682215743442</v>
      </c>
      <c r="I76" s="696">
        <v>-5.6249271137026241E-2</v>
      </c>
    </row>
    <row r="77" spans="1:9">
      <c r="A77" s="453" t="s">
        <v>1350</v>
      </c>
      <c r="B77" s="696">
        <v>-3.3921938775510205</v>
      </c>
      <c r="C77" s="696">
        <v>-0.12008309037900874</v>
      </c>
      <c r="D77" s="696">
        <v>3.9446064139941686E-3</v>
      </c>
      <c r="E77" s="696">
        <v>-5.2113702623906698E-3</v>
      </c>
      <c r="F77" s="696">
        <v>1.9787172011661809E-2</v>
      </c>
      <c r="G77" s="696">
        <v>-0.18438046647230319</v>
      </c>
      <c r="H77" s="696">
        <v>-1.2805218658892126</v>
      </c>
      <c r="I77" s="696">
        <v>-2.4854227405247814E-3</v>
      </c>
    </row>
    <row r="78" spans="1:9">
      <c r="A78" s="31" t="s">
        <v>479</v>
      </c>
      <c r="B78" s="696">
        <v>-6.4240976676384829</v>
      </c>
      <c r="C78" s="696">
        <v>-2.9080262390670559</v>
      </c>
      <c r="D78" s="696">
        <v>-0.5674475218658892</v>
      </c>
      <c r="E78" s="696">
        <v>-0.12935860058309037</v>
      </c>
      <c r="F78" s="696">
        <v>-0.12120262390670554</v>
      </c>
      <c r="G78" s="696">
        <v>-6.6559766763848394E-2</v>
      </c>
      <c r="H78" s="696">
        <v>-0.1142463556851312</v>
      </c>
      <c r="I78" s="696">
        <v>-5.3763848396501453E-2</v>
      </c>
    </row>
    <row r="79" spans="1:9">
      <c r="A79" s="453" t="s">
        <v>480</v>
      </c>
      <c r="B79" s="696">
        <v>4756.3752113702622</v>
      </c>
      <c r="C79" s="696">
        <v>8170.6454314868806</v>
      </c>
      <c r="D79" s="696">
        <v>8431.298097667639</v>
      </c>
      <c r="E79" s="696">
        <v>6452.7944970845483</v>
      </c>
      <c r="F79" s="696">
        <v>8509.3192857142858</v>
      </c>
      <c r="G79" s="696">
        <v>3149.0783236151601</v>
      </c>
      <c r="H79" s="696">
        <v>8157.3006034985419</v>
      </c>
      <c r="I79" s="696">
        <v>1842.2236399416909</v>
      </c>
    </row>
    <row r="80" spans="1:9">
      <c r="A80" s="29" t="s">
        <v>481</v>
      </c>
      <c r="B80" s="696">
        <v>20.851590379008748</v>
      </c>
      <c r="C80" s="696">
        <v>67.319202623906705</v>
      </c>
      <c r="D80" s="696">
        <v>33.453852769679301</v>
      </c>
      <c r="E80" s="696">
        <v>17.283809037900873</v>
      </c>
      <c r="F80" s="696">
        <v>29.962906705539361</v>
      </c>
      <c r="G80" s="696">
        <v>3.7031618075801744</v>
      </c>
      <c r="H80" s="696">
        <v>814.32094023323612</v>
      </c>
      <c r="I80" s="696">
        <v>2.8115743440233238</v>
      </c>
    </row>
    <row r="81" spans="1:9">
      <c r="A81" s="30" t="s">
        <v>482</v>
      </c>
      <c r="B81" s="696">
        <v>4777.2268017492715</v>
      </c>
      <c r="C81" s="696">
        <v>8237.9646341107873</v>
      </c>
      <c r="D81" s="696">
        <v>8464.7519504373176</v>
      </c>
      <c r="E81" s="696">
        <v>6470.0783061224483</v>
      </c>
      <c r="F81" s="696">
        <v>8539.2821924198252</v>
      </c>
      <c r="G81" s="696">
        <v>3152.7814854227404</v>
      </c>
      <c r="H81" s="696">
        <v>8971.6215437317787</v>
      </c>
      <c r="I81" s="696">
        <v>1845.0352142857143</v>
      </c>
    </row>
    <row r="82" spans="1:9">
      <c r="A82" s="29" t="s">
        <v>483</v>
      </c>
      <c r="B82" s="696">
        <v>14.437275510204081</v>
      </c>
      <c r="C82" s="696">
        <v>0.5298396501457725</v>
      </c>
      <c r="D82" s="696">
        <v>33.377661807580175</v>
      </c>
      <c r="E82" s="696">
        <v>101.03161516034984</v>
      </c>
      <c r="F82" s="696">
        <v>-88.948545189504387</v>
      </c>
      <c r="G82" s="696">
        <v>38.362206997084549</v>
      </c>
      <c r="H82" s="696">
        <v>-114.28561661807581</v>
      </c>
      <c r="I82" s="696">
        <v>-410.03322740524783</v>
      </c>
    </row>
    <row r="83" spans="1:9" ht="21" customHeight="1">
      <c r="A83" s="453" t="s">
        <v>484</v>
      </c>
      <c r="B83" s="696">
        <v>4791.6640772594747</v>
      </c>
      <c r="C83" s="696">
        <v>8238.494473760933</v>
      </c>
      <c r="D83" s="696">
        <v>8498.1296122448985</v>
      </c>
      <c r="E83" s="696">
        <v>6571.1099212827994</v>
      </c>
      <c r="F83" s="696">
        <v>8450.3336472303217</v>
      </c>
      <c r="G83" s="696">
        <v>3191.1436924198247</v>
      </c>
      <c r="H83" s="696">
        <v>8857.3359271137033</v>
      </c>
      <c r="I83" s="696">
        <v>1435.0019868804668</v>
      </c>
    </row>
    <row r="84" spans="1:9" ht="21" customHeight="1">
      <c r="A84" s="29" t="s">
        <v>485</v>
      </c>
      <c r="B84" s="696">
        <v>0</v>
      </c>
      <c r="C84" s="696">
        <v>0</v>
      </c>
      <c r="D84" s="696">
        <v>0</v>
      </c>
      <c r="E84" s="696">
        <v>0</v>
      </c>
      <c r="F84" s="696">
        <v>0</v>
      </c>
      <c r="G84" s="696">
        <v>0</v>
      </c>
      <c r="H84" s="696">
        <v>0</v>
      </c>
      <c r="I84" s="696">
        <v>0</v>
      </c>
    </row>
    <row r="85" spans="1:9" ht="21" customHeight="1">
      <c r="A85" s="453" t="s">
        <v>486</v>
      </c>
      <c r="B85" s="696">
        <v>4791.6640772594747</v>
      </c>
      <c r="C85" s="696">
        <v>8238.494473760933</v>
      </c>
      <c r="D85" s="696">
        <v>8498.1296122448985</v>
      </c>
      <c r="E85" s="696">
        <v>6571.1099212827994</v>
      </c>
      <c r="F85" s="696">
        <v>8450.3336472303217</v>
      </c>
      <c r="G85" s="696">
        <v>3191.1436924198247</v>
      </c>
      <c r="H85" s="696">
        <v>8857.3359271137033</v>
      </c>
      <c r="I85" s="696">
        <v>1435.0019868804668</v>
      </c>
    </row>
    <row r="86" spans="1:9" ht="18" customHeight="1" thickBot="1">
      <c r="A86" s="29" t="s">
        <v>487</v>
      </c>
      <c r="B86" s="696">
        <v>-1673.4543731778426</v>
      </c>
      <c r="C86" s="696">
        <v>-3018.9995626822156</v>
      </c>
      <c r="D86" s="696">
        <v>-3209.0658892128276</v>
      </c>
      <c r="E86" s="696">
        <v>-2501.2412536443148</v>
      </c>
      <c r="F86" s="696">
        <v>-3942.5432944606418</v>
      </c>
      <c r="G86" s="696">
        <v>-1524.0616209912537</v>
      </c>
      <c r="H86" s="696">
        <v>-4655.2078717201166</v>
      </c>
      <c r="I86" s="696">
        <v>-118.77084548104956</v>
      </c>
    </row>
    <row r="87" spans="1:9" ht="24" customHeight="1" thickTop="1" thickBot="1">
      <c r="A87" s="27" t="s">
        <v>488</v>
      </c>
      <c r="B87" s="693">
        <v>3118.2097040816329</v>
      </c>
      <c r="C87" s="693">
        <v>5219.4949110787175</v>
      </c>
      <c r="D87" s="693">
        <v>5289.0637230320708</v>
      </c>
      <c r="E87" s="693">
        <v>4069.8686676384837</v>
      </c>
      <c r="F87" s="693">
        <v>4507.790352769679</v>
      </c>
      <c r="G87" s="693">
        <v>1667.0820714285715</v>
      </c>
      <c r="H87" s="693">
        <v>4202.1280553935858</v>
      </c>
      <c r="I87" s="693">
        <v>1316.2311413994171</v>
      </c>
    </row>
    <row r="88" spans="1:9" ht="15" customHeight="1" thickTop="1" thickBot="1">
      <c r="A88" s="454"/>
      <c r="B88" s="697"/>
      <c r="C88" s="697"/>
      <c r="D88" s="697"/>
      <c r="E88" s="697"/>
      <c r="F88" s="697"/>
      <c r="G88" s="697"/>
      <c r="H88" s="697"/>
      <c r="I88" s="697"/>
    </row>
    <row r="89" spans="1:9" ht="28.5" customHeight="1" thickTop="1">
      <c r="A89" s="455"/>
      <c r="B89" s="32"/>
      <c r="C89" s="32"/>
      <c r="D89" s="32"/>
      <c r="E89" s="32"/>
      <c r="F89" s="32"/>
      <c r="G89" s="32"/>
      <c r="H89" s="32"/>
    </row>
    <row r="90" spans="1:9">
      <c r="A90" s="455"/>
      <c r="B90" s="32"/>
      <c r="C90" s="32"/>
      <c r="D90" s="32"/>
      <c r="E90" s="32"/>
      <c r="F90" s="32"/>
      <c r="G90" s="32"/>
      <c r="H90" s="32"/>
    </row>
    <row r="91" spans="1:9" ht="19.5">
      <c r="A91" s="456"/>
      <c r="B91" s="32"/>
      <c r="C91" s="32"/>
      <c r="D91" s="32"/>
      <c r="E91" s="32"/>
      <c r="F91" s="32"/>
      <c r="G91" s="32"/>
      <c r="H91" s="32"/>
    </row>
    <row r="92" spans="1:9" ht="19.5">
      <c r="A92" s="456"/>
      <c r="B92" s="32"/>
      <c r="C92" s="32"/>
      <c r="D92" s="32"/>
      <c r="E92" s="32"/>
      <c r="F92" s="32"/>
      <c r="G92" s="32"/>
      <c r="H92" s="32"/>
    </row>
    <row r="93" spans="1:9" ht="19.5">
      <c r="A93" s="456"/>
      <c r="B93" s="32"/>
      <c r="C93" s="32"/>
      <c r="D93" s="32"/>
      <c r="E93" s="32"/>
      <c r="F93" s="32"/>
      <c r="G93" s="32"/>
      <c r="H93" s="32"/>
    </row>
    <row r="94" spans="1:9" ht="19.5">
      <c r="A94" s="457"/>
      <c r="B94" s="32"/>
      <c r="C94" s="32"/>
      <c r="D94" s="32"/>
      <c r="E94" s="32"/>
      <c r="F94" s="32"/>
      <c r="G94" s="32"/>
      <c r="H94" s="32"/>
    </row>
    <row r="95" spans="1:9" ht="19.5">
      <c r="A95" s="457"/>
      <c r="B95" s="32"/>
      <c r="C95" s="32"/>
      <c r="D95" s="32"/>
      <c r="E95" s="32"/>
      <c r="F95" s="32"/>
      <c r="G95" s="32"/>
      <c r="H95" s="32"/>
    </row>
    <row r="96" spans="1:9" ht="19.5">
      <c r="A96" s="457"/>
      <c r="B96" s="32"/>
      <c r="C96" s="32"/>
      <c r="D96" s="32"/>
      <c r="E96" s="32"/>
      <c r="F96" s="32"/>
      <c r="G96" s="32"/>
      <c r="H96" s="32"/>
    </row>
    <row r="97" spans="1:8" ht="19.5">
      <c r="A97" s="456"/>
      <c r="B97" s="32"/>
      <c r="C97" s="32"/>
      <c r="D97" s="32"/>
      <c r="E97" s="32"/>
      <c r="F97" s="32"/>
      <c r="G97" s="32"/>
      <c r="H97" s="32"/>
    </row>
    <row r="98" spans="1:8" ht="19.5">
      <c r="A98" s="456"/>
      <c r="B98" s="32"/>
      <c r="C98" s="32"/>
      <c r="D98" s="32"/>
      <c r="E98" s="32"/>
      <c r="F98" s="32"/>
      <c r="G98" s="32"/>
      <c r="H98" s="32"/>
    </row>
    <row r="99" spans="1:8" ht="19.5">
      <c r="A99" s="456"/>
      <c r="B99" s="32"/>
      <c r="C99" s="32"/>
      <c r="D99" s="32"/>
      <c r="E99" s="32"/>
      <c r="F99" s="32"/>
      <c r="G99" s="32"/>
      <c r="H99" s="32"/>
    </row>
    <row r="100" spans="1:8" ht="19.5">
      <c r="A100" s="456"/>
      <c r="B100" s="32"/>
      <c r="C100" s="32"/>
      <c r="D100" s="32"/>
      <c r="E100" s="32"/>
      <c r="F100" s="32"/>
      <c r="G100" s="32"/>
      <c r="H100" s="32"/>
    </row>
    <row r="101" spans="1:8" ht="19.5">
      <c r="A101" s="456"/>
      <c r="B101" s="32"/>
      <c r="C101" s="32"/>
      <c r="D101" s="32"/>
      <c r="E101" s="32"/>
      <c r="F101" s="32"/>
      <c r="G101" s="32"/>
      <c r="H101" s="32"/>
    </row>
    <row r="102" spans="1:8" ht="19.5">
      <c r="A102" s="79"/>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c r="A110" s="80"/>
      <c r="B110" s="32"/>
      <c r="C110" s="32"/>
      <c r="D110" s="32"/>
      <c r="E110" s="32"/>
      <c r="F110" s="32"/>
      <c r="G110" s="32"/>
      <c r="H110" s="32"/>
    </row>
    <row r="111" spans="1:8" ht="19.5">
      <c r="A111" s="456"/>
      <c r="B111" s="32"/>
      <c r="C111" s="32"/>
      <c r="D111" s="32"/>
      <c r="E111" s="32"/>
      <c r="F111" s="32"/>
      <c r="G111" s="32"/>
      <c r="H111" s="32"/>
    </row>
    <row r="112" spans="1:8" ht="19.5">
      <c r="A112" s="456"/>
      <c r="B112" s="32"/>
      <c r="C112" s="32"/>
      <c r="D112" s="32"/>
      <c r="E112" s="32"/>
      <c r="F112" s="32"/>
      <c r="G112" s="32"/>
      <c r="H112" s="32"/>
    </row>
    <row r="113" spans="1:8" ht="19.5">
      <c r="A113" s="457"/>
      <c r="B113" s="32"/>
      <c r="C113" s="32"/>
      <c r="D113" s="32"/>
      <c r="E113" s="32"/>
      <c r="F113" s="32"/>
      <c r="G113" s="32"/>
      <c r="H113" s="32"/>
    </row>
    <row r="114" spans="1:8" ht="19.5">
      <c r="A114" s="457"/>
      <c r="B114" s="32"/>
      <c r="C114" s="32"/>
      <c r="D114" s="32"/>
      <c r="E114" s="32"/>
      <c r="F114" s="32"/>
      <c r="G114" s="32"/>
      <c r="H114" s="32"/>
    </row>
    <row r="115" spans="1:8" ht="19.5">
      <c r="A115" s="457"/>
      <c r="B115" s="32"/>
      <c r="C115" s="32"/>
      <c r="D115" s="32"/>
      <c r="E115" s="32"/>
      <c r="F115" s="32"/>
      <c r="G115" s="32"/>
      <c r="H115" s="32"/>
    </row>
    <row r="116" spans="1:8" ht="19.5">
      <c r="A116" s="456"/>
      <c r="B116" s="32"/>
      <c r="C116" s="32"/>
      <c r="D116" s="32"/>
      <c r="E116" s="32"/>
      <c r="F116" s="32"/>
      <c r="G116" s="32"/>
      <c r="H116" s="32"/>
    </row>
    <row r="117" spans="1:8" ht="19.5">
      <c r="A117" s="456"/>
      <c r="B117" s="32"/>
      <c r="C117" s="32"/>
      <c r="D117" s="32"/>
      <c r="E117" s="32"/>
      <c r="F117" s="32"/>
      <c r="G117" s="32"/>
      <c r="H117" s="32"/>
    </row>
    <row r="118" spans="1:8" ht="19.5">
      <c r="A118" s="456"/>
      <c r="B118" s="32"/>
      <c r="C118" s="32"/>
      <c r="D118" s="32"/>
      <c r="E118" s="32"/>
      <c r="F118" s="32"/>
      <c r="G118" s="32"/>
      <c r="H118" s="32"/>
    </row>
    <row r="119" spans="1:8" ht="19.5">
      <c r="A119" s="456"/>
      <c r="B119" s="32"/>
      <c r="C119" s="32"/>
      <c r="D119" s="32"/>
      <c r="E119" s="32"/>
      <c r="F119" s="32"/>
      <c r="G119" s="32"/>
      <c r="H119" s="32"/>
    </row>
    <row r="120" spans="1:8" ht="19.5">
      <c r="A120" s="456"/>
      <c r="B120" s="32"/>
      <c r="C120" s="32"/>
      <c r="D120" s="32"/>
      <c r="E120" s="32"/>
      <c r="F120" s="32"/>
      <c r="G120" s="32"/>
      <c r="H120" s="32"/>
    </row>
    <row r="121" spans="1:8" ht="19.5">
      <c r="A121" s="456"/>
      <c r="B121" s="32"/>
      <c r="C121" s="32"/>
      <c r="D121" s="32"/>
      <c r="E121" s="32"/>
      <c r="F121" s="32"/>
      <c r="G121" s="32"/>
      <c r="H121" s="32"/>
    </row>
    <row r="122" spans="1:8" ht="19.5">
      <c r="A122" s="456"/>
      <c r="B122" s="32"/>
      <c r="C122" s="32"/>
      <c r="D122" s="32"/>
      <c r="E122" s="32"/>
      <c r="F122" s="32"/>
      <c r="G122" s="32"/>
      <c r="H122" s="32"/>
    </row>
    <row r="123" spans="1:8" ht="19.5">
      <c r="A123" s="457"/>
      <c r="B123" s="32"/>
      <c r="C123" s="32"/>
      <c r="D123" s="32"/>
      <c r="E123" s="32"/>
      <c r="F123" s="32"/>
      <c r="G123" s="32"/>
      <c r="H123" s="32"/>
    </row>
    <row r="124" spans="1:8" ht="19.5">
      <c r="A124" s="456"/>
      <c r="B124" s="32"/>
      <c r="C124" s="32"/>
      <c r="D124" s="32"/>
      <c r="E124" s="32"/>
      <c r="F124" s="32"/>
      <c r="G124" s="32"/>
      <c r="H124" s="32"/>
    </row>
    <row r="125" spans="1:8" ht="19.5">
      <c r="A125" s="456"/>
      <c r="B125" s="32"/>
      <c r="C125" s="32"/>
      <c r="D125" s="32"/>
      <c r="E125" s="32"/>
      <c r="F125" s="32"/>
      <c r="G125" s="32"/>
      <c r="H125" s="32"/>
    </row>
    <row r="126" spans="1:8" ht="19.5">
      <c r="A126" s="456"/>
      <c r="B126" s="32"/>
      <c r="C126" s="32"/>
      <c r="D126" s="32"/>
      <c r="E126" s="32"/>
      <c r="F126" s="32"/>
      <c r="G126" s="32"/>
      <c r="H126" s="32"/>
    </row>
    <row r="127" spans="1:8" ht="19.5">
      <c r="A127" s="456"/>
      <c r="B127" s="32"/>
      <c r="C127" s="32"/>
      <c r="D127" s="32"/>
      <c r="E127" s="32"/>
      <c r="F127" s="32"/>
      <c r="G127" s="32"/>
      <c r="H127" s="32"/>
    </row>
    <row r="128" spans="1:8" ht="19.5">
      <c r="A128" s="456"/>
      <c r="B128" s="32"/>
      <c r="C128" s="32"/>
      <c r="D128" s="32"/>
      <c r="E128" s="32"/>
      <c r="F128" s="32"/>
      <c r="G128" s="32"/>
      <c r="H128" s="32"/>
    </row>
    <row r="129" spans="1:8" ht="19.5">
      <c r="A129" s="457"/>
      <c r="B129" s="32"/>
      <c r="C129" s="32"/>
      <c r="D129" s="32"/>
      <c r="E129" s="32"/>
      <c r="F129" s="32"/>
      <c r="G129" s="32"/>
      <c r="H129" s="32"/>
    </row>
    <row r="130" spans="1:8" ht="19.5">
      <c r="A130" s="456"/>
      <c r="B130" s="32"/>
      <c r="C130" s="32"/>
      <c r="D130" s="32"/>
      <c r="E130" s="32"/>
      <c r="F130" s="32"/>
      <c r="G130" s="32"/>
      <c r="H130" s="32"/>
    </row>
    <row r="131" spans="1:8" ht="19.5">
      <c r="A131" s="456"/>
      <c r="B131" s="32"/>
      <c r="C131" s="32"/>
      <c r="D131" s="32"/>
      <c r="E131" s="32"/>
      <c r="F131" s="32"/>
      <c r="G131" s="32"/>
      <c r="H131" s="32"/>
    </row>
    <row r="132" spans="1:8" ht="19.5">
      <c r="A132" s="456"/>
      <c r="B132" s="32"/>
      <c r="C132" s="32"/>
      <c r="D132" s="32"/>
      <c r="E132" s="32"/>
      <c r="F132" s="32"/>
      <c r="G132" s="32"/>
      <c r="H132" s="32"/>
    </row>
    <row r="133" spans="1:8" ht="19.5">
      <c r="A133" s="457"/>
      <c r="B133" s="32"/>
      <c r="C133" s="32"/>
      <c r="D133" s="32"/>
      <c r="E133" s="32"/>
      <c r="F133" s="32"/>
      <c r="G133" s="32"/>
      <c r="H133" s="32"/>
    </row>
    <row r="134" spans="1:8" ht="19.5">
      <c r="A134" s="456"/>
      <c r="B134" s="32"/>
      <c r="C134" s="32"/>
      <c r="D134" s="32"/>
      <c r="E134" s="32"/>
      <c r="F134" s="32"/>
      <c r="G134" s="32"/>
      <c r="H134" s="32"/>
    </row>
    <row r="135" spans="1:8" ht="19.5">
      <c r="A135" s="456"/>
      <c r="B135" s="32"/>
      <c r="C135" s="32"/>
      <c r="D135" s="32"/>
      <c r="E135" s="32"/>
      <c r="F135" s="32"/>
      <c r="G135" s="32"/>
      <c r="H135" s="32"/>
    </row>
    <row r="136" spans="1:8" ht="19.5">
      <c r="A136" s="456"/>
      <c r="B136" s="32"/>
      <c r="C136" s="32"/>
      <c r="D136" s="32"/>
      <c r="E136" s="32"/>
      <c r="F136" s="32"/>
      <c r="G136" s="32"/>
      <c r="H136" s="32"/>
    </row>
    <row r="137" spans="1:8" ht="19.5">
      <c r="A137" s="456"/>
      <c r="B137" s="32"/>
      <c r="C137" s="32"/>
      <c r="D137" s="32"/>
      <c r="E137" s="32"/>
      <c r="F137" s="32"/>
      <c r="G137" s="32"/>
      <c r="H137" s="32"/>
    </row>
    <row r="138" spans="1:8" ht="19.5">
      <c r="A138" s="457"/>
      <c r="B138" s="32"/>
      <c r="C138" s="32"/>
      <c r="D138" s="32"/>
      <c r="E138" s="32"/>
      <c r="F138" s="32"/>
      <c r="G138" s="32"/>
      <c r="H138" s="32"/>
    </row>
    <row r="139" spans="1:8" ht="19.5">
      <c r="A139" s="456"/>
      <c r="B139" s="32"/>
      <c r="C139" s="32"/>
      <c r="D139" s="32"/>
      <c r="E139" s="32"/>
      <c r="F139" s="32"/>
      <c r="G139" s="32"/>
      <c r="H139" s="32"/>
    </row>
    <row r="140" spans="1:8" ht="19.5">
      <c r="A140" s="456"/>
      <c r="B140" s="32"/>
      <c r="C140" s="32"/>
      <c r="D140" s="32"/>
      <c r="E140" s="32"/>
      <c r="F140" s="32"/>
      <c r="G140" s="32"/>
      <c r="H140" s="32"/>
    </row>
    <row r="141" spans="1:8" ht="19.5">
      <c r="A141" s="456"/>
      <c r="B141" s="32"/>
      <c r="C141" s="32"/>
      <c r="D141" s="32"/>
      <c r="E141" s="32"/>
      <c r="F141" s="32"/>
      <c r="G141" s="32"/>
      <c r="H141" s="32"/>
    </row>
    <row r="142" spans="1:8" ht="19.5">
      <c r="A142" s="456"/>
      <c r="B142" s="32"/>
      <c r="C142" s="32"/>
      <c r="D142" s="32"/>
      <c r="E142" s="32"/>
      <c r="F142" s="32"/>
      <c r="G142" s="32"/>
      <c r="H142" s="32"/>
    </row>
    <row r="143" spans="1:8" ht="19.5">
      <c r="A143" s="457"/>
      <c r="B143" s="32"/>
      <c r="C143" s="32"/>
      <c r="D143" s="32"/>
      <c r="E143" s="32"/>
      <c r="F143" s="32"/>
      <c r="G143" s="32"/>
      <c r="H143" s="32"/>
    </row>
    <row r="144" spans="1:8" ht="19.5">
      <c r="A144" s="457"/>
      <c r="B144" s="32"/>
      <c r="C144" s="32"/>
      <c r="D144" s="32"/>
      <c r="E144" s="32"/>
      <c r="F144" s="32"/>
      <c r="G144" s="32"/>
      <c r="H144" s="32"/>
    </row>
    <row r="145" spans="1:8" ht="19.5">
      <c r="A145" s="457"/>
      <c r="B145" s="32"/>
      <c r="C145" s="32"/>
      <c r="D145" s="32"/>
      <c r="E145" s="32"/>
      <c r="F145" s="32"/>
      <c r="G145" s="32"/>
      <c r="H145" s="32"/>
    </row>
    <row r="146" spans="1:8" ht="19.5">
      <c r="A146" s="456"/>
      <c r="B146" s="32"/>
      <c r="C146" s="32"/>
      <c r="D146" s="32"/>
      <c r="E146" s="32"/>
      <c r="F146" s="32"/>
      <c r="G146" s="32"/>
      <c r="H146" s="32"/>
    </row>
    <row r="147" spans="1:8" ht="19.5">
      <c r="A147" s="456"/>
      <c r="B147" s="32"/>
      <c r="C147" s="32"/>
      <c r="D147" s="32"/>
      <c r="E147" s="32"/>
      <c r="F147" s="32"/>
      <c r="G147" s="32"/>
      <c r="H147" s="32"/>
    </row>
    <row r="148" spans="1:8" ht="19.5">
      <c r="A148" s="82"/>
      <c r="B148" s="32"/>
      <c r="C148" s="32"/>
      <c r="D148" s="32"/>
      <c r="E148" s="32"/>
      <c r="F148" s="32"/>
      <c r="G148" s="32"/>
      <c r="H148" s="32"/>
    </row>
    <row r="149" spans="1:8" ht="19.5">
      <c r="A149" s="457"/>
      <c r="B149" s="32"/>
      <c r="C149" s="32"/>
      <c r="D149" s="32"/>
      <c r="E149" s="32"/>
      <c r="F149" s="32"/>
      <c r="G149" s="32"/>
      <c r="H149" s="32"/>
    </row>
    <row r="150" spans="1:8" ht="19.5">
      <c r="A150" s="456"/>
      <c r="B150" s="32"/>
      <c r="C150" s="32"/>
      <c r="D150" s="32"/>
      <c r="E150" s="32"/>
      <c r="F150" s="32"/>
      <c r="G150" s="32"/>
      <c r="H150" s="32"/>
    </row>
    <row r="151" spans="1:8" ht="19.5">
      <c r="A151" s="456"/>
      <c r="B151" s="32"/>
      <c r="C151" s="32"/>
      <c r="D151" s="32"/>
      <c r="E151" s="32"/>
      <c r="F151" s="32"/>
      <c r="G151" s="32"/>
      <c r="H151" s="32"/>
    </row>
    <row r="152" spans="1:8" ht="19.5">
      <c r="A152" s="456"/>
      <c r="B152" s="32"/>
      <c r="C152" s="32"/>
      <c r="D152" s="32"/>
      <c r="E152" s="32"/>
      <c r="F152" s="32"/>
      <c r="G152" s="32"/>
      <c r="H152" s="32"/>
    </row>
    <row r="153" spans="1:8" ht="19.5">
      <c r="A153" s="457"/>
      <c r="B153" s="32"/>
      <c r="C153" s="32"/>
      <c r="D153" s="32"/>
      <c r="E153" s="32"/>
      <c r="F153" s="32"/>
      <c r="G153" s="32"/>
      <c r="H153" s="32"/>
    </row>
    <row r="154" spans="1:8" ht="19.5">
      <c r="A154" s="456"/>
      <c r="B154" s="32"/>
      <c r="C154" s="32"/>
      <c r="D154" s="32"/>
      <c r="E154" s="32"/>
      <c r="F154" s="32"/>
      <c r="G154" s="32"/>
      <c r="H154" s="32"/>
    </row>
    <row r="155" spans="1:8" ht="19.5">
      <c r="A155" s="456"/>
      <c r="B155" s="32"/>
      <c r="C155" s="32"/>
      <c r="D155" s="32"/>
      <c r="E155" s="32"/>
      <c r="F155" s="32"/>
      <c r="G155" s="32"/>
      <c r="H155" s="32"/>
    </row>
    <row r="156" spans="1:8" ht="19.5">
      <c r="A156" s="456"/>
      <c r="B156" s="32"/>
      <c r="C156" s="32"/>
      <c r="D156" s="32"/>
      <c r="E156" s="32"/>
      <c r="F156" s="32"/>
      <c r="G156" s="32"/>
      <c r="H156" s="32"/>
    </row>
    <row r="157" spans="1:8" ht="19.5">
      <c r="A157" s="457"/>
      <c r="B157" s="32"/>
      <c r="C157" s="32"/>
      <c r="D157" s="32"/>
      <c r="E157" s="32"/>
      <c r="F157" s="32"/>
      <c r="G157" s="32"/>
      <c r="H157" s="32"/>
    </row>
    <row r="158" spans="1:8" ht="19.5">
      <c r="A158" s="456"/>
      <c r="B158" s="32"/>
      <c r="C158" s="32"/>
      <c r="D158" s="32"/>
      <c r="E158" s="32"/>
      <c r="F158" s="32"/>
      <c r="G158" s="32"/>
      <c r="H158" s="32"/>
    </row>
    <row r="159" spans="1:8" ht="19.5">
      <c r="A159" s="456"/>
      <c r="B159" s="32"/>
      <c r="C159" s="32"/>
      <c r="D159" s="32"/>
      <c r="E159" s="32"/>
      <c r="F159" s="32"/>
      <c r="G159" s="32"/>
      <c r="H159" s="32"/>
    </row>
    <row r="160" spans="1:8" ht="19.5">
      <c r="A160" s="456"/>
      <c r="B160" s="32"/>
      <c r="C160" s="32"/>
      <c r="D160" s="32"/>
      <c r="E160" s="32"/>
      <c r="F160" s="32"/>
      <c r="G160" s="32"/>
      <c r="H160" s="32"/>
    </row>
    <row r="161" spans="1:8" ht="19.5">
      <c r="A161" s="457"/>
      <c r="B161" s="32"/>
      <c r="C161" s="32"/>
      <c r="D161" s="32"/>
      <c r="E161" s="32"/>
      <c r="F161" s="32"/>
      <c r="G161" s="32"/>
      <c r="H161" s="32"/>
    </row>
    <row r="162" spans="1:8" ht="19.5">
      <c r="A162" s="456"/>
      <c r="B162" s="32"/>
      <c r="C162" s="32"/>
      <c r="D162" s="32"/>
      <c r="E162" s="32"/>
      <c r="F162" s="32"/>
      <c r="G162" s="32"/>
      <c r="H162" s="32"/>
    </row>
    <row r="163" spans="1:8" ht="19.5">
      <c r="A163" s="456"/>
      <c r="B163" s="32"/>
      <c r="C163" s="32"/>
      <c r="D163" s="32"/>
      <c r="E163" s="32"/>
      <c r="F163" s="32"/>
      <c r="G163" s="32"/>
      <c r="H163" s="32"/>
    </row>
    <row r="164" spans="1:8" ht="19.5">
      <c r="A164" s="456"/>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81"/>
      <c r="B167" s="32"/>
      <c r="C167" s="32"/>
      <c r="D167" s="32"/>
      <c r="E167" s="32"/>
      <c r="F167" s="32"/>
      <c r="G167" s="32"/>
      <c r="H167" s="32"/>
    </row>
    <row r="168" spans="1:8" ht="19.5">
      <c r="A168" s="79"/>
      <c r="B168" s="32"/>
      <c r="C168" s="32"/>
      <c r="D168" s="32"/>
      <c r="E168" s="32"/>
      <c r="F168" s="32"/>
      <c r="G168" s="32"/>
      <c r="H168" s="32"/>
    </row>
    <row r="169" spans="1:8" ht="19.5">
      <c r="A169" s="79"/>
      <c r="B169" s="32"/>
      <c r="C169" s="32"/>
      <c r="D169" s="32"/>
      <c r="E169" s="32"/>
      <c r="F169" s="32"/>
      <c r="G169" s="32"/>
      <c r="H169" s="32"/>
    </row>
    <row r="170" spans="1:8" ht="19.5">
      <c r="A170" s="457"/>
      <c r="B170" s="32"/>
      <c r="C170" s="32"/>
      <c r="D170" s="32"/>
      <c r="E170" s="32"/>
      <c r="F170" s="32"/>
      <c r="G170" s="32"/>
      <c r="H170" s="32"/>
    </row>
    <row r="171" spans="1:8" ht="19.5">
      <c r="A171" s="456"/>
      <c r="B171" s="32"/>
      <c r="C171" s="32"/>
      <c r="D171" s="32"/>
      <c r="E171" s="32"/>
      <c r="F171" s="32"/>
      <c r="G171" s="32"/>
      <c r="H171" s="32"/>
    </row>
    <row r="172" spans="1:8" ht="19.5">
      <c r="A172" s="456"/>
      <c r="B172" s="32"/>
      <c r="C172" s="32"/>
      <c r="D172" s="32"/>
      <c r="E172" s="32"/>
      <c r="F172" s="32"/>
      <c r="G172" s="32"/>
      <c r="H172" s="32"/>
    </row>
    <row r="173" spans="1:8" ht="19.5">
      <c r="A173" s="456"/>
      <c r="B173" s="32"/>
      <c r="C173" s="32"/>
      <c r="D173" s="32"/>
      <c r="E173" s="32"/>
      <c r="F173" s="32"/>
      <c r="G173" s="32"/>
      <c r="H173" s="32"/>
    </row>
    <row r="174" spans="1:8" ht="19.5">
      <c r="A174" s="456"/>
      <c r="B174" s="32"/>
      <c r="C174" s="32"/>
      <c r="D174" s="32"/>
      <c r="E174" s="32"/>
      <c r="F174" s="32"/>
      <c r="G174" s="32"/>
      <c r="H174" s="32"/>
    </row>
    <row r="175" spans="1:8" ht="19.5">
      <c r="A175" s="456"/>
      <c r="B175" s="32"/>
      <c r="C175" s="32"/>
      <c r="D175" s="32"/>
      <c r="E175" s="32"/>
      <c r="F175" s="32"/>
      <c r="G175" s="32"/>
      <c r="H175" s="32"/>
    </row>
    <row r="176" spans="1:8" ht="19.5">
      <c r="A176" s="457"/>
      <c r="B176" s="32"/>
      <c r="C176" s="32"/>
      <c r="D176" s="32"/>
      <c r="E176" s="32"/>
      <c r="F176" s="32"/>
      <c r="G176" s="32"/>
      <c r="H176" s="32"/>
    </row>
    <row r="177" spans="1:8" ht="19.5">
      <c r="A177" s="456"/>
      <c r="B177" s="32"/>
      <c r="C177" s="32"/>
      <c r="D177" s="32"/>
      <c r="E177" s="32"/>
      <c r="F177" s="32"/>
      <c r="G177" s="32"/>
      <c r="H177" s="32"/>
    </row>
    <row r="178" spans="1:8" ht="19.5">
      <c r="A178" s="456"/>
      <c r="B178" s="32"/>
      <c r="C178" s="32"/>
      <c r="D178" s="32"/>
      <c r="E178" s="32"/>
      <c r="F178" s="32"/>
      <c r="G178" s="32"/>
      <c r="H178" s="32"/>
    </row>
    <row r="179" spans="1:8" ht="19.5">
      <c r="A179" s="456"/>
      <c r="B179" s="32"/>
      <c r="C179" s="32"/>
      <c r="D179" s="32"/>
      <c r="E179" s="32"/>
      <c r="F179" s="32"/>
      <c r="G179" s="32"/>
      <c r="H179" s="32"/>
    </row>
    <row r="180" spans="1:8" ht="19.5">
      <c r="A180" s="456"/>
      <c r="B180" s="32"/>
      <c r="C180" s="32"/>
      <c r="D180" s="32"/>
      <c r="E180" s="32"/>
      <c r="F180" s="32"/>
      <c r="G180" s="32"/>
      <c r="H180" s="32"/>
    </row>
    <row r="181" spans="1:8" ht="19.5">
      <c r="A181" s="457"/>
      <c r="B181" s="32"/>
      <c r="C181" s="32"/>
      <c r="D181" s="32"/>
      <c r="E181" s="32"/>
      <c r="F181" s="32"/>
      <c r="G181" s="32"/>
      <c r="H181" s="32"/>
    </row>
    <row r="182" spans="1:8" ht="19.5">
      <c r="A182" s="457"/>
      <c r="B182" s="32"/>
      <c r="C182" s="32"/>
      <c r="D182" s="32"/>
      <c r="E182" s="32"/>
      <c r="F182" s="32"/>
      <c r="G182" s="32"/>
      <c r="H182" s="32"/>
    </row>
    <row r="183" spans="1:8" ht="19.5">
      <c r="A183" s="456"/>
      <c r="B183" s="32"/>
      <c r="C183" s="32"/>
      <c r="D183" s="32"/>
      <c r="E183" s="32"/>
      <c r="F183" s="32"/>
      <c r="G183" s="32"/>
      <c r="H183" s="32"/>
    </row>
    <row r="184" spans="1:8" ht="19.5">
      <c r="A184" s="456"/>
      <c r="B184" s="32"/>
      <c r="C184" s="32"/>
      <c r="D184" s="32"/>
      <c r="E184" s="32"/>
      <c r="F184" s="32"/>
      <c r="G184" s="32"/>
      <c r="H184" s="32"/>
    </row>
    <row r="185" spans="1:8" ht="19.5">
      <c r="A185" s="456"/>
      <c r="B185" s="32"/>
      <c r="C185" s="32"/>
      <c r="D185" s="32"/>
      <c r="E185" s="32"/>
      <c r="F185" s="32"/>
      <c r="G185" s="32"/>
      <c r="H185" s="32"/>
    </row>
    <row r="186" spans="1:8" ht="19.5">
      <c r="A186" s="457"/>
      <c r="B186" s="32"/>
      <c r="C186" s="32"/>
      <c r="D186" s="32"/>
      <c r="E186" s="32"/>
      <c r="F186" s="32"/>
      <c r="G186" s="32"/>
      <c r="H186" s="32"/>
    </row>
    <row r="187" spans="1:8" ht="19.5">
      <c r="A187" s="457"/>
      <c r="B187" s="32"/>
      <c r="C187" s="32"/>
      <c r="D187" s="32"/>
      <c r="E187" s="32"/>
      <c r="F187" s="32"/>
      <c r="G187" s="32"/>
      <c r="H187" s="32"/>
    </row>
    <row r="188" spans="1:8" ht="19.5">
      <c r="A188" s="457"/>
      <c r="B188" s="32"/>
      <c r="C188" s="32"/>
      <c r="D188" s="32"/>
      <c r="E188" s="32"/>
      <c r="F188" s="32"/>
      <c r="G188" s="32"/>
      <c r="H188" s="32"/>
    </row>
    <row r="189" spans="1:8" ht="19.5">
      <c r="A189" s="457"/>
      <c r="B189" s="32"/>
      <c r="C189" s="32"/>
      <c r="D189" s="32"/>
      <c r="E189" s="32"/>
      <c r="F189" s="32"/>
      <c r="G189" s="32"/>
      <c r="H189" s="32"/>
    </row>
    <row r="190" spans="1:8" ht="19.5">
      <c r="A190" s="457"/>
      <c r="B190" s="32"/>
      <c r="C190" s="32"/>
      <c r="D190" s="32"/>
      <c r="E190" s="32"/>
      <c r="F190" s="32"/>
      <c r="G190" s="32"/>
      <c r="H190" s="32"/>
    </row>
    <row r="191" spans="1:8" ht="19.5">
      <c r="A191" s="457"/>
      <c r="B191" s="32"/>
      <c r="C191" s="32"/>
      <c r="D191" s="32"/>
      <c r="E191" s="32"/>
      <c r="F191" s="32"/>
      <c r="G191" s="32"/>
      <c r="H191" s="32"/>
    </row>
    <row r="192" spans="1:8" ht="19.5">
      <c r="A192" s="456"/>
      <c r="B192" s="32"/>
      <c r="C192" s="32"/>
      <c r="D192" s="32"/>
      <c r="E192" s="32"/>
      <c r="F192" s="32"/>
      <c r="G192" s="32"/>
      <c r="H192" s="32"/>
    </row>
    <row r="193" spans="1:8" ht="19.5">
      <c r="A193" s="456"/>
      <c r="B193" s="32"/>
      <c r="C193" s="32"/>
      <c r="D193" s="32"/>
      <c r="E193" s="32"/>
      <c r="F193" s="32"/>
      <c r="G193" s="32"/>
      <c r="H193" s="32"/>
    </row>
    <row r="194" spans="1:8" ht="19.5">
      <c r="A194" s="456"/>
      <c r="B194" s="32"/>
      <c r="C194" s="32"/>
      <c r="D194" s="32"/>
      <c r="E194" s="32"/>
      <c r="F194" s="32"/>
      <c r="G194" s="32"/>
      <c r="H194" s="32"/>
    </row>
    <row r="195" spans="1:8" ht="19.5">
      <c r="A195" s="457"/>
      <c r="B195" s="32"/>
      <c r="C195" s="32"/>
      <c r="D195" s="32"/>
      <c r="E195" s="32"/>
      <c r="F195" s="32"/>
      <c r="G195" s="32"/>
      <c r="H195" s="32"/>
    </row>
    <row r="196" spans="1:8" ht="19.5">
      <c r="A196" s="456"/>
      <c r="B196" s="32"/>
      <c r="C196" s="32"/>
      <c r="D196" s="32"/>
      <c r="E196" s="32"/>
      <c r="F196" s="32"/>
      <c r="G196" s="32"/>
      <c r="H196" s="32"/>
    </row>
    <row r="197" spans="1:8" ht="19.5">
      <c r="A197" s="456"/>
      <c r="B197" s="32"/>
      <c r="C197" s="32"/>
      <c r="D197" s="32"/>
      <c r="E197" s="32"/>
      <c r="F197" s="32"/>
      <c r="G197" s="32"/>
      <c r="H197" s="32"/>
    </row>
    <row r="198" spans="1:8" ht="19.5">
      <c r="A198" s="82"/>
      <c r="B198" s="32"/>
      <c r="C198" s="32"/>
      <c r="D198" s="32"/>
      <c r="E198" s="32"/>
      <c r="F198" s="32"/>
      <c r="G198" s="32"/>
      <c r="H198" s="32"/>
    </row>
    <row r="199" spans="1:8" ht="19.5">
      <c r="A199" s="456"/>
      <c r="B199" s="32"/>
      <c r="C199" s="32"/>
      <c r="D199" s="32"/>
      <c r="E199" s="32"/>
      <c r="F199" s="32"/>
      <c r="G199" s="32"/>
      <c r="H199" s="32"/>
    </row>
    <row r="200" spans="1:8" ht="19.5">
      <c r="A200" s="457"/>
      <c r="B200" s="32"/>
      <c r="C200" s="32"/>
      <c r="D200" s="32"/>
      <c r="E200" s="32"/>
      <c r="F200" s="32"/>
      <c r="G200" s="32"/>
      <c r="H200" s="32"/>
    </row>
    <row r="201" spans="1:8" ht="19.5">
      <c r="A201" s="456"/>
      <c r="B201" s="32"/>
      <c r="C201" s="32"/>
      <c r="D201" s="32"/>
      <c r="E201" s="32"/>
      <c r="F201" s="32"/>
      <c r="G201" s="32"/>
      <c r="H201" s="32"/>
    </row>
    <row r="202" spans="1:8" ht="19.5">
      <c r="A202" s="456"/>
      <c r="B202" s="32"/>
      <c r="C202" s="32"/>
      <c r="D202" s="32"/>
      <c r="E202" s="32"/>
      <c r="F202" s="32"/>
      <c r="G202" s="32"/>
      <c r="H202" s="32"/>
    </row>
    <row r="203" spans="1:8" ht="19.5">
      <c r="A203" s="457"/>
      <c r="B203" s="32"/>
      <c r="C203" s="32"/>
      <c r="D203" s="32"/>
      <c r="E203" s="32"/>
      <c r="F203" s="32"/>
      <c r="G203" s="32"/>
      <c r="H203" s="32"/>
    </row>
    <row r="204" spans="1:8" ht="19.5">
      <c r="A204" s="456"/>
      <c r="B204" s="32"/>
      <c r="C204" s="32"/>
      <c r="D204" s="32"/>
      <c r="E204" s="32"/>
      <c r="F204" s="32"/>
      <c r="G204" s="32"/>
      <c r="H204" s="32"/>
    </row>
    <row r="205" spans="1:8" ht="19.5">
      <c r="A205" s="456"/>
      <c r="B205" s="32"/>
      <c r="C205" s="32"/>
      <c r="D205" s="32"/>
      <c r="E205" s="32"/>
      <c r="F205" s="32"/>
      <c r="G205" s="32"/>
      <c r="H205" s="32"/>
    </row>
    <row r="206" spans="1:8" ht="19.5">
      <c r="A206" s="457"/>
      <c r="B206" s="32"/>
      <c r="C206" s="32"/>
      <c r="D206" s="32"/>
      <c r="E206" s="32"/>
      <c r="F206" s="32"/>
      <c r="G206" s="32"/>
      <c r="H206" s="32"/>
    </row>
    <row r="207" spans="1:8" ht="19.5">
      <c r="A207" s="456"/>
      <c r="B207" s="32"/>
      <c r="C207" s="32"/>
      <c r="D207" s="32"/>
      <c r="E207" s="32"/>
      <c r="F207" s="32"/>
      <c r="G207" s="32"/>
      <c r="H207" s="32"/>
    </row>
    <row r="208" spans="1:8" ht="19.5">
      <c r="A208" s="456"/>
      <c r="B208" s="32"/>
      <c r="C208" s="32"/>
      <c r="D208" s="32"/>
      <c r="E208" s="32"/>
      <c r="F208" s="32"/>
      <c r="G208" s="32"/>
      <c r="H208" s="32"/>
    </row>
    <row r="209" spans="1:8" ht="19.5">
      <c r="A209" s="456"/>
      <c r="B209" s="32"/>
      <c r="C209" s="32"/>
      <c r="D209" s="32"/>
      <c r="E209" s="32"/>
      <c r="F209" s="32"/>
      <c r="G209" s="32"/>
      <c r="H209" s="32"/>
    </row>
    <row r="210" spans="1:8" ht="19.5">
      <c r="A210" s="456"/>
      <c r="B210" s="32"/>
      <c r="C210" s="32"/>
      <c r="D210" s="32"/>
      <c r="E210" s="32"/>
      <c r="F210" s="32"/>
      <c r="G210" s="32"/>
      <c r="H210" s="32"/>
    </row>
    <row r="211" spans="1:8" ht="19.5">
      <c r="A211" s="456"/>
      <c r="B211" s="32"/>
      <c r="C211" s="32"/>
      <c r="D211" s="32"/>
      <c r="E211" s="32"/>
      <c r="F211" s="32"/>
      <c r="G211" s="32"/>
      <c r="H211" s="32"/>
    </row>
    <row r="212" spans="1:8" ht="19.5">
      <c r="A212" s="456"/>
      <c r="B212" s="32"/>
      <c r="C212" s="32"/>
      <c r="D212" s="32"/>
      <c r="E212" s="32"/>
      <c r="F212" s="32"/>
      <c r="G212" s="32"/>
      <c r="H212" s="32"/>
    </row>
    <row r="213" spans="1:8" ht="19.5">
      <c r="A213" s="456"/>
      <c r="B213" s="32"/>
      <c r="C213" s="32"/>
      <c r="D213" s="32"/>
      <c r="E213" s="32"/>
      <c r="F213" s="32"/>
      <c r="G213" s="32"/>
      <c r="H213" s="32"/>
    </row>
    <row r="214" spans="1:8" ht="19.5">
      <c r="A214" s="456"/>
      <c r="B214" s="32"/>
      <c r="C214" s="32"/>
      <c r="D214" s="32"/>
      <c r="E214" s="32"/>
      <c r="F214" s="32"/>
      <c r="G214" s="32"/>
      <c r="H214" s="32"/>
    </row>
    <row r="215" spans="1:8" ht="19.5">
      <c r="A215" s="457"/>
      <c r="B215" s="32"/>
      <c r="C215" s="32"/>
      <c r="D215" s="32"/>
      <c r="E215" s="32"/>
      <c r="F215" s="32"/>
      <c r="G215" s="32"/>
      <c r="H215" s="32"/>
    </row>
    <row r="216" spans="1:8" ht="19.5">
      <c r="A216" s="456"/>
      <c r="B216" s="32"/>
      <c r="C216" s="32"/>
      <c r="D216" s="32"/>
      <c r="E216" s="32"/>
      <c r="F216" s="32"/>
      <c r="G216" s="32"/>
      <c r="H216" s="32"/>
    </row>
    <row r="217" spans="1:8" ht="19.5">
      <c r="A217" s="456"/>
      <c r="B217" s="32"/>
      <c r="C217" s="32"/>
      <c r="D217" s="32"/>
      <c r="E217" s="32"/>
      <c r="F217" s="32"/>
      <c r="G217" s="32"/>
      <c r="H217" s="32"/>
    </row>
    <row r="218" spans="1:8" ht="19.5">
      <c r="A218" s="456"/>
      <c r="B218" s="32"/>
      <c r="C218" s="32"/>
      <c r="D218" s="32"/>
      <c r="E218" s="32"/>
      <c r="F218" s="32"/>
      <c r="G218" s="32"/>
      <c r="H218" s="32"/>
    </row>
    <row r="219" spans="1:8" ht="19.5">
      <c r="A219" s="456"/>
      <c r="B219" s="32"/>
      <c r="C219" s="32"/>
      <c r="D219" s="32"/>
      <c r="E219" s="32"/>
      <c r="F219" s="32"/>
      <c r="G219" s="32"/>
      <c r="H219" s="32"/>
    </row>
    <row r="220" spans="1:8" ht="19.5">
      <c r="A220" s="456"/>
      <c r="B220" s="32"/>
      <c r="C220" s="32"/>
      <c r="D220" s="32"/>
      <c r="E220" s="32"/>
      <c r="F220" s="32"/>
      <c r="G220" s="32"/>
      <c r="H220" s="32"/>
    </row>
    <row r="221" spans="1:8" ht="19.5">
      <c r="A221" s="457"/>
      <c r="B221" s="32"/>
      <c r="C221" s="32"/>
      <c r="D221" s="32"/>
      <c r="E221" s="32"/>
      <c r="F221" s="32"/>
      <c r="G221" s="32"/>
      <c r="H221" s="32"/>
    </row>
    <row r="222" spans="1:8" ht="19.5">
      <c r="A222" s="456"/>
      <c r="B222" s="32"/>
      <c r="C222" s="32"/>
      <c r="D222" s="32"/>
      <c r="E222" s="32"/>
      <c r="F222" s="32"/>
      <c r="G222" s="32"/>
      <c r="H222" s="32"/>
    </row>
    <row r="223" spans="1:8" ht="19.5">
      <c r="A223" s="456"/>
      <c r="B223" s="32"/>
      <c r="C223" s="32"/>
      <c r="D223" s="32"/>
      <c r="E223" s="32"/>
      <c r="F223" s="32"/>
      <c r="G223" s="32"/>
      <c r="H223" s="32"/>
    </row>
    <row r="224" spans="1:8" ht="19.5">
      <c r="A224" s="457"/>
      <c r="B224" s="32"/>
      <c r="C224" s="32"/>
      <c r="D224" s="32"/>
      <c r="E224" s="32"/>
      <c r="F224" s="32"/>
      <c r="G224" s="32"/>
      <c r="H224" s="32"/>
    </row>
    <row r="225" spans="1:8" ht="19.5">
      <c r="A225" s="456"/>
      <c r="B225" s="32"/>
      <c r="C225" s="32"/>
      <c r="D225" s="32"/>
      <c r="E225" s="32"/>
      <c r="F225" s="32"/>
      <c r="G225" s="32"/>
      <c r="H225" s="32"/>
    </row>
    <row r="226" spans="1:8" ht="19.5">
      <c r="A226" s="456"/>
      <c r="B226" s="32"/>
      <c r="C226" s="32"/>
      <c r="D226" s="32"/>
      <c r="E226" s="32"/>
      <c r="F226" s="32"/>
      <c r="G226" s="32"/>
      <c r="H226" s="32"/>
    </row>
    <row r="227" spans="1:8" ht="19.5">
      <c r="A227" s="456"/>
      <c r="B227" s="32"/>
      <c r="C227" s="32"/>
      <c r="D227" s="32"/>
      <c r="E227" s="32"/>
      <c r="F227" s="32"/>
      <c r="G227" s="32"/>
      <c r="H227" s="32"/>
    </row>
    <row r="228" spans="1:8" ht="19.5">
      <c r="A228" s="458"/>
      <c r="B228" s="32"/>
      <c r="C228" s="32"/>
      <c r="D228" s="32"/>
      <c r="E228" s="32"/>
      <c r="F228" s="32"/>
      <c r="G228" s="32"/>
      <c r="H228" s="32"/>
    </row>
  </sheetData>
  <mergeCells count="7">
    <mergeCell ref="B6:C6"/>
    <mergeCell ref="D6:I6"/>
    <mergeCell ref="A1:I1"/>
    <mergeCell ref="A2:I2"/>
    <mergeCell ref="A3:I3"/>
    <mergeCell ref="A4:I4"/>
    <mergeCell ref="A5:I5"/>
  </mergeCells>
  <pageMargins left="0.7" right="0.7" top="0.75" bottom="0.75" header="0.3" footer="0.3"/>
  <pageSetup scale="34"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00"/>
  <sheetViews>
    <sheetView showGridLines="0" topLeftCell="A2" zoomScale="70" zoomScaleNormal="70" workbookViewId="0">
      <selection activeCell="A41" sqref="A41"/>
    </sheetView>
  </sheetViews>
  <sheetFormatPr baseColWidth="10" defaultColWidth="9.140625" defaultRowHeight="15"/>
  <cols>
    <col min="1" max="1" width="64.140625" style="462" customWidth="1"/>
    <col min="2" max="3" width="20.140625" style="55" customWidth="1"/>
    <col min="4" max="4" width="26.140625" style="55" customWidth="1"/>
    <col min="5" max="5" width="3.7109375" style="138" customWidth="1"/>
    <col min="6" max="6" width="11.140625" style="793" bestFit="1" customWidth="1"/>
    <col min="7" max="256" width="9.140625" style="793"/>
    <col min="257" max="257" width="64.140625" style="793" customWidth="1"/>
    <col min="258" max="259" width="20.140625" style="793" customWidth="1"/>
    <col min="260" max="260" width="26.140625" style="793" customWidth="1"/>
    <col min="261" max="261" width="3.7109375" style="793" customWidth="1"/>
    <col min="262" max="262" width="11.140625" style="793" bestFit="1" customWidth="1"/>
    <col min="263" max="512" width="9.140625" style="793"/>
    <col min="513" max="513" width="64.140625" style="793" customWidth="1"/>
    <col min="514" max="515" width="20.140625" style="793" customWidth="1"/>
    <col min="516" max="516" width="26.140625" style="793" customWidth="1"/>
    <col min="517" max="517" width="3.7109375" style="793" customWidth="1"/>
    <col min="518" max="518" width="11.140625" style="793" bestFit="1" customWidth="1"/>
    <col min="519" max="768" width="9.140625" style="793"/>
    <col min="769" max="769" width="64.140625" style="793" customWidth="1"/>
    <col min="770" max="771" width="20.140625" style="793" customWidth="1"/>
    <col min="772" max="772" width="26.140625" style="793" customWidth="1"/>
    <col min="773" max="773" width="3.7109375" style="793" customWidth="1"/>
    <col min="774" max="774" width="11.140625" style="793" bestFit="1" customWidth="1"/>
    <col min="775" max="1024" width="9.140625" style="793"/>
    <col min="1025" max="1025" width="64.140625" style="793" customWidth="1"/>
    <col min="1026" max="1027" width="20.140625" style="793" customWidth="1"/>
    <col min="1028" max="1028" width="26.140625" style="793" customWidth="1"/>
    <col min="1029" max="1029" width="3.7109375" style="793" customWidth="1"/>
    <col min="1030" max="1030" width="11.140625" style="793" bestFit="1" customWidth="1"/>
    <col min="1031" max="1280" width="9.140625" style="793"/>
    <col min="1281" max="1281" width="64.140625" style="793" customWidth="1"/>
    <col min="1282" max="1283" width="20.140625" style="793" customWidth="1"/>
    <col min="1284" max="1284" width="26.140625" style="793" customWidth="1"/>
    <col min="1285" max="1285" width="3.7109375" style="793" customWidth="1"/>
    <col min="1286" max="1286" width="11.140625" style="793" bestFit="1" customWidth="1"/>
    <col min="1287" max="1536" width="9.140625" style="793"/>
    <col min="1537" max="1537" width="64.140625" style="793" customWidth="1"/>
    <col min="1538" max="1539" width="20.140625" style="793" customWidth="1"/>
    <col min="1540" max="1540" width="26.140625" style="793" customWidth="1"/>
    <col min="1541" max="1541" width="3.7109375" style="793" customWidth="1"/>
    <col min="1542" max="1542" width="11.140625" style="793" bestFit="1" customWidth="1"/>
    <col min="1543" max="1792" width="9.140625" style="793"/>
    <col min="1793" max="1793" width="64.140625" style="793" customWidth="1"/>
    <col min="1794" max="1795" width="20.140625" style="793" customWidth="1"/>
    <col min="1796" max="1796" width="26.140625" style="793" customWidth="1"/>
    <col min="1797" max="1797" width="3.7109375" style="793" customWidth="1"/>
    <col min="1798" max="1798" width="11.140625" style="793" bestFit="1" customWidth="1"/>
    <col min="1799" max="2048" width="9.140625" style="793"/>
    <col min="2049" max="2049" width="64.140625" style="793" customWidth="1"/>
    <col min="2050" max="2051" width="20.140625" style="793" customWidth="1"/>
    <col min="2052" max="2052" width="26.140625" style="793" customWidth="1"/>
    <col min="2053" max="2053" width="3.7109375" style="793" customWidth="1"/>
    <col min="2054" max="2054" width="11.140625" style="793" bestFit="1" customWidth="1"/>
    <col min="2055" max="2304" width="9.140625" style="793"/>
    <col min="2305" max="2305" width="64.140625" style="793" customWidth="1"/>
    <col min="2306" max="2307" width="20.140625" style="793" customWidth="1"/>
    <col min="2308" max="2308" width="26.140625" style="793" customWidth="1"/>
    <col min="2309" max="2309" width="3.7109375" style="793" customWidth="1"/>
    <col min="2310" max="2310" width="11.140625" style="793" bestFit="1" customWidth="1"/>
    <col min="2311" max="2560" width="9.140625" style="793"/>
    <col min="2561" max="2561" width="64.140625" style="793" customWidth="1"/>
    <col min="2562" max="2563" width="20.140625" style="793" customWidth="1"/>
    <col min="2564" max="2564" width="26.140625" style="793" customWidth="1"/>
    <col min="2565" max="2565" width="3.7109375" style="793" customWidth="1"/>
    <col min="2566" max="2566" width="11.140625" style="793" bestFit="1" customWidth="1"/>
    <col min="2567" max="2816" width="9.140625" style="793"/>
    <col min="2817" max="2817" width="64.140625" style="793" customWidth="1"/>
    <col min="2818" max="2819" width="20.140625" style="793" customWidth="1"/>
    <col min="2820" max="2820" width="26.140625" style="793" customWidth="1"/>
    <col min="2821" max="2821" width="3.7109375" style="793" customWidth="1"/>
    <col min="2822" max="2822" width="11.140625" style="793" bestFit="1" customWidth="1"/>
    <col min="2823" max="3072" width="9.140625" style="793"/>
    <col min="3073" max="3073" width="64.140625" style="793" customWidth="1"/>
    <col min="3074" max="3075" width="20.140625" style="793" customWidth="1"/>
    <col min="3076" max="3076" width="26.140625" style="793" customWidth="1"/>
    <col min="3077" max="3077" width="3.7109375" style="793" customWidth="1"/>
    <col min="3078" max="3078" width="11.140625" style="793" bestFit="1" customWidth="1"/>
    <col min="3079" max="3328" width="9.140625" style="793"/>
    <col min="3329" max="3329" width="64.140625" style="793" customWidth="1"/>
    <col min="3330" max="3331" width="20.140625" style="793" customWidth="1"/>
    <col min="3332" max="3332" width="26.140625" style="793" customWidth="1"/>
    <col min="3333" max="3333" width="3.7109375" style="793" customWidth="1"/>
    <col min="3334" max="3334" width="11.140625" style="793" bestFit="1" customWidth="1"/>
    <col min="3335" max="3584" width="9.140625" style="793"/>
    <col min="3585" max="3585" width="64.140625" style="793" customWidth="1"/>
    <col min="3586" max="3587" width="20.140625" style="793" customWidth="1"/>
    <col min="3588" max="3588" width="26.140625" style="793" customWidth="1"/>
    <col min="3589" max="3589" width="3.7109375" style="793" customWidth="1"/>
    <col min="3590" max="3590" width="11.140625" style="793" bestFit="1" customWidth="1"/>
    <col min="3591" max="3840" width="9.140625" style="793"/>
    <col min="3841" max="3841" width="64.140625" style="793" customWidth="1"/>
    <col min="3842" max="3843" width="20.140625" style="793" customWidth="1"/>
    <col min="3844" max="3844" width="26.140625" style="793" customWidth="1"/>
    <col min="3845" max="3845" width="3.7109375" style="793" customWidth="1"/>
    <col min="3846" max="3846" width="11.140625" style="793" bestFit="1" customWidth="1"/>
    <col min="3847" max="4096" width="9.140625" style="793"/>
    <col min="4097" max="4097" width="64.140625" style="793" customWidth="1"/>
    <col min="4098" max="4099" width="20.140625" style="793" customWidth="1"/>
    <col min="4100" max="4100" width="26.140625" style="793" customWidth="1"/>
    <col min="4101" max="4101" width="3.7109375" style="793" customWidth="1"/>
    <col min="4102" max="4102" width="11.140625" style="793" bestFit="1" customWidth="1"/>
    <col min="4103" max="4352" width="9.140625" style="793"/>
    <col min="4353" max="4353" width="64.140625" style="793" customWidth="1"/>
    <col min="4354" max="4355" width="20.140625" style="793" customWidth="1"/>
    <col min="4356" max="4356" width="26.140625" style="793" customWidth="1"/>
    <col min="4357" max="4357" width="3.7109375" style="793" customWidth="1"/>
    <col min="4358" max="4358" width="11.140625" style="793" bestFit="1" customWidth="1"/>
    <col min="4359" max="4608" width="9.140625" style="793"/>
    <col min="4609" max="4609" width="64.140625" style="793" customWidth="1"/>
    <col min="4610" max="4611" width="20.140625" style="793" customWidth="1"/>
    <col min="4612" max="4612" width="26.140625" style="793" customWidth="1"/>
    <col min="4613" max="4613" width="3.7109375" style="793" customWidth="1"/>
    <col min="4614" max="4614" width="11.140625" style="793" bestFit="1" customWidth="1"/>
    <col min="4615" max="4864" width="9.140625" style="793"/>
    <col min="4865" max="4865" width="64.140625" style="793" customWidth="1"/>
    <col min="4866" max="4867" width="20.140625" style="793" customWidth="1"/>
    <col min="4868" max="4868" width="26.140625" style="793" customWidth="1"/>
    <col min="4869" max="4869" width="3.7109375" style="793" customWidth="1"/>
    <col min="4870" max="4870" width="11.140625" style="793" bestFit="1" customWidth="1"/>
    <col min="4871" max="5120" width="9.140625" style="793"/>
    <col min="5121" max="5121" width="64.140625" style="793" customWidth="1"/>
    <col min="5122" max="5123" width="20.140625" style="793" customWidth="1"/>
    <col min="5124" max="5124" width="26.140625" style="793" customWidth="1"/>
    <col min="5125" max="5125" width="3.7109375" style="793" customWidth="1"/>
    <col min="5126" max="5126" width="11.140625" style="793" bestFit="1" customWidth="1"/>
    <col min="5127" max="5376" width="9.140625" style="793"/>
    <col min="5377" max="5377" width="64.140625" style="793" customWidth="1"/>
    <col min="5378" max="5379" width="20.140625" style="793" customWidth="1"/>
    <col min="5380" max="5380" width="26.140625" style="793" customWidth="1"/>
    <col min="5381" max="5381" width="3.7109375" style="793" customWidth="1"/>
    <col min="5382" max="5382" width="11.140625" style="793" bestFit="1" customWidth="1"/>
    <col min="5383" max="5632" width="9.140625" style="793"/>
    <col min="5633" max="5633" width="64.140625" style="793" customWidth="1"/>
    <col min="5634" max="5635" width="20.140625" style="793" customWidth="1"/>
    <col min="5636" max="5636" width="26.140625" style="793" customWidth="1"/>
    <col min="5637" max="5637" width="3.7109375" style="793" customWidth="1"/>
    <col min="5638" max="5638" width="11.140625" style="793" bestFit="1" customWidth="1"/>
    <col min="5639" max="5888" width="9.140625" style="793"/>
    <col min="5889" max="5889" width="64.140625" style="793" customWidth="1"/>
    <col min="5890" max="5891" width="20.140625" style="793" customWidth="1"/>
    <col min="5892" max="5892" width="26.140625" style="793" customWidth="1"/>
    <col min="5893" max="5893" width="3.7109375" style="793" customWidth="1"/>
    <col min="5894" max="5894" width="11.140625" style="793" bestFit="1" customWidth="1"/>
    <col min="5895" max="6144" width="9.140625" style="793"/>
    <col min="6145" max="6145" width="64.140625" style="793" customWidth="1"/>
    <col min="6146" max="6147" width="20.140625" style="793" customWidth="1"/>
    <col min="6148" max="6148" width="26.140625" style="793" customWidth="1"/>
    <col min="6149" max="6149" width="3.7109375" style="793" customWidth="1"/>
    <col min="6150" max="6150" width="11.140625" style="793" bestFit="1" customWidth="1"/>
    <col min="6151" max="6400" width="9.140625" style="793"/>
    <col min="6401" max="6401" width="64.140625" style="793" customWidth="1"/>
    <col min="6402" max="6403" width="20.140625" style="793" customWidth="1"/>
    <col min="6404" max="6404" width="26.140625" style="793" customWidth="1"/>
    <col min="6405" max="6405" width="3.7109375" style="793" customWidth="1"/>
    <col min="6406" max="6406" width="11.140625" style="793" bestFit="1" customWidth="1"/>
    <col min="6407" max="6656" width="9.140625" style="793"/>
    <col min="6657" max="6657" width="64.140625" style="793" customWidth="1"/>
    <col min="6658" max="6659" width="20.140625" style="793" customWidth="1"/>
    <col min="6660" max="6660" width="26.140625" style="793" customWidth="1"/>
    <col min="6661" max="6661" width="3.7109375" style="793" customWidth="1"/>
    <col min="6662" max="6662" width="11.140625" style="793" bestFit="1" customWidth="1"/>
    <col min="6663" max="6912" width="9.140625" style="793"/>
    <col min="6913" max="6913" width="64.140625" style="793" customWidth="1"/>
    <col min="6914" max="6915" width="20.140625" style="793" customWidth="1"/>
    <col min="6916" max="6916" width="26.140625" style="793" customWidth="1"/>
    <col min="6917" max="6917" width="3.7109375" style="793" customWidth="1"/>
    <col min="6918" max="6918" width="11.140625" style="793" bestFit="1" customWidth="1"/>
    <col min="6919" max="7168" width="9.140625" style="793"/>
    <col min="7169" max="7169" width="64.140625" style="793" customWidth="1"/>
    <col min="7170" max="7171" width="20.140625" style="793" customWidth="1"/>
    <col min="7172" max="7172" width="26.140625" style="793" customWidth="1"/>
    <col min="7173" max="7173" width="3.7109375" style="793" customWidth="1"/>
    <col min="7174" max="7174" width="11.140625" style="793" bestFit="1" customWidth="1"/>
    <col min="7175" max="7424" width="9.140625" style="793"/>
    <col min="7425" max="7425" width="64.140625" style="793" customWidth="1"/>
    <col min="7426" max="7427" width="20.140625" style="793" customWidth="1"/>
    <col min="7428" max="7428" width="26.140625" style="793" customWidth="1"/>
    <col min="7429" max="7429" width="3.7109375" style="793" customWidth="1"/>
    <col min="7430" max="7430" width="11.140625" style="793" bestFit="1" customWidth="1"/>
    <col min="7431" max="7680" width="9.140625" style="793"/>
    <col min="7681" max="7681" width="64.140625" style="793" customWidth="1"/>
    <col min="7682" max="7683" width="20.140625" style="793" customWidth="1"/>
    <col min="7684" max="7684" width="26.140625" style="793" customWidth="1"/>
    <col min="7685" max="7685" width="3.7109375" style="793" customWidth="1"/>
    <col min="7686" max="7686" width="11.140625" style="793" bestFit="1" customWidth="1"/>
    <col min="7687" max="7936" width="9.140625" style="793"/>
    <col min="7937" max="7937" width="64.140625" style="793" customWidth="1"/>
    <col min="7938" max="7939" width="20.140625" style="793" customWidth="1"/>
    <col min="7940" max="7940" width="26.140625" style="793" customWidth="1"/>
    <col min="7941" max="7941" width="3.7109375" style="793" customWidth="1"/>
    <col min="7942" max="7942" width="11.140625" style="793" bestFit="1" customWidth="1"/>
    <col min="7943" max="8192" width="9.140625" style="793"/>
    <col min="8193" max="8193" width="64.140625" style="793" customWidth="1"/>
    <col min="8194" max="8195" width="20.140625" style="793" customWidth="1"/>
    <col min="8196" max="8196" width="26.140625" style="793" customWidth="1"/>
    <col min="8197" max="8197" width="3.7109375" style="793" customWidth="1"/>
    <col min="8198" max="8198" width="11.140625" style="793" bestFit="1" customWidth="1"/>
    <col min="8199" max="8448" width="9.140625" style="793"/>
    <col min="8449" max="8449" width="64.140625" style="793" customWidth="1"/>
    <col min="8450" max="8451" width="20.140625" style="793" customWidth="1"/>
    <col min="8452" max="8452" width="26.140625" style="793" customWidth="1"/>
    <col min="8453" max="8453" width="3.7109375" style="793" customWidth="1"/>
    <col min="8454" max="8454" width="11.140625" style="793" bestFit="1" customWidth="1"/>
    <col min="8455" max="8704" width="9.140625" style="793"/>
    <col min="8705" max="8705" width="64.140625" style="793" customWidth="1"/>
    <col min="8706" max="8707" width="20.140625" style="793" customWidth="1"/>
    <col min="8708" max="8708" width="26.140625" style="793" customWidth="1"/>
    <col min="8709" max="8709" width="3.7109375" style="793" customWidth="1"/>
    <col min="8710" max="8710" width="11.140625" style="793" bestFit="1" customWidth="1"/>
    <col min="8711" max="8960" width="9.140625" style="793"/>
    <col min="8961" max="8961" width="64.140625" style="793" customWidth="1"/>
    <col min="8962" max="8963" width="20.140625" style="793" customWidth="1"/>
    <col min="8964" max="8964" width="26.140625" style="793" customWidth="1"/>
    <col min="8965" max="8965" width="3.7109375" style="793" customWidth="1"/>
    <col min="8966" max="8966" width="11.140625" style="793" bestFit="1" customWidth="1"/>
    <col min="8967" max="9216" width="9.140625" style="793"/>
    <col min="9217" max="9217" width="64.140625" style="793" customWidth="1"/>
    <col min="9218" max="9219" width="20.140625" style="793" customWidth="1"/>
    <col min="9220" max="9220" width="26.140625" style="793" customWidth="1"/>
    <col min="9221" max="9221" width="3.7109375" style="793" customWidth="1"/>
    <col min="9222" max="9222" width="11.140625" style="793" bestFit="1" customWidth="1"/>
    <col min="9223" max="9472" width="9.140625" style="793"/>
    <col min="9473" max="9473" width="64.140625" style="793" customWidth="1"/>
    <col min="9474" max="9475" width="20.140625" style="793" customWidth="1"/>
    <col min="9476" max="9476" width="26.140625" style="793" customWidth="1"/>
    <col min="9477" max="9477" width="3.7109375" style="793" customWidth="1"/>
    <col min="9478" max="9478" width="11.140625" style="793" bestFit="1" customWidth="1"/>
    <col min="9479" max="9728" width="9.140625" style="793"/>
    <col min="9729" max="9729" width="64.140625" style="793" customWidth="1"/>
    <col min="9730" max="9731" width="20.140625" style="793" customWidth="1"/>
    <col min="9732" max="9732" width="26.140625" style="793" customWidth="1"/>
    <col min="9733" max="9733" width="3.7109375" style="793" customWidth="1"/>
    <col min="9734" max="9734" width="11.140625" style="793" bestFit="1" customWidth="1"/>
    <col min="9735" max="9984" width="9.140625" style="793"/>
    <col min="9985" max="9985" width="64.140625" style="793" customWidth="1"/>
    <col min="9986" max="9987" width="20.140625" style="793" customWidth="1"/>
    <col min="9988" max="9988" width="26.140625" style="793" customWidth="1"/>
    <col min="9989" max="9989" width="3.7109375" style="793" customWidth="1"/>
    <col min="9990" max="9990" width="11.140625" style="793" bestFit="1" customWidth="1"/>
    <col min="9991" max="10240" width="9.140625" style="793"/>
    <col min="10241" max="10241" width="64.140625" style="793" customWidth="1"/>
    <col min="10242" max="10243" width="20.140625" style="793" customWidth="1"/>
    <col min="10244" max="10244" width="26.140625" style="793" customWidth="1"/>
    <col min="10245" max="10245" width="3.7109375" style="793" customWidth="1"/>
    <col min="10246" max="10246" width="11.140625" style="793" bestFit="1" customWidth="1"/>
    <col min="10247" max="10496" width="9.140625" style="793"/>
    <col min="10497" max="10497" width="64.140625" style="793" customWidth="1"/>
    <col min="10498" max="10499" width="20.140625" style="793" customWidth="1"/>
    <col min="10500" max="10500" width="26.140625" style="793" customWidth="1"/>
    <col min="10501" max="10501" width="3.7109375" style="793" customWidth="1"/>
    <col min="10502" max="10502" width="11.140625" style="793" bestFit="1" customWidth="1"/>
    <col min="10503" max="10752" width="9.140625" style="793"/>
    <col min="10753" max="10753" width="64.140625" style="793" customWidth="1"/>
    <col min="10754" max="10755" width="20.140625" style="793" customWidth="1"/>
    <col min="10756" max="10756" width="26.140625" style="793" customWidth="1"/>
    <col min="10757" max="10757" width="3.7109375" style="793" customWidth="1"/>
    <col min="10758" max="10758" width="11.140625" style="793" bestFit="1" customWidth="1"/>
    <col min="10759" max="11008" width="9.140625" style="793"/>
    <col min="11009" max="11009" width="64.140625" style="793" customWidth="1"/>
    <col min="11010" max="11011" width="20.140625" style="793" customWidth="1"/>
    <col min="11012" max="11012" width="26.140625" style="793" customWidth="1"/>
    <col min="11013" max="11013" width="3.7109375" style="793" customWidth="1"/>
    <col min="11014" max="11014" width="11.140625" style="793" bestFit="1" customWidth="1"/>
    <col min="11015" max="11264" width="9.140625" style="793"/>
    <col min="11265" max="11265" width="64.140625" style="793" customWidth="1"/>
    <col min="11266" max="11267" width="20.140625" style="793" customWidth="1"/>
    <col min="11268" max="11268" width="26.140625" style="793" customWidth="1"/>
    <col min="11269" max="11269" width="3.7109375" style="793" customWidth="1"/>
    <col min="11270" max="11270" width="11.140625" style="793" bestFit="1" customWidth="1"/>
    <col min="11271" max="11520" width="9.140625" style="793"/>
    <col min="11521" max="11521" width="64.140625" style="793" customWidth="1"/>
    <col min="11522" max="11523" width="20.140625" style="793" customWidth="1"/>
    <col min="11524" max="11524" width="26.140625" style="793" customWidth="1"/>
    <col min="11525" max="11525" width="3.7109375" style="793" customWidth="1"/>
    <col min="11526" max="11526" width="11.140625" style="793" bestFit="1" customWidth="1"/>
    <col min="11527" max="11776" width="9.140625" style="793"/>
    <col min="11777" max="11777" width="64.140625" style="793" customWidth="1"/>
    <col min="11778" max="11779" width="20.140625" style="793" customWidth="1"/>
    <col min="11780" max="11780" width="26.140625" style="793" customWidth="1"/>
    <col min="11781" max="11781" width="3.7109375" style="793" customWidth="1"/>
    <col min="11782" max="11782" width="11.140625" style="793" bestFit="1" customWidth="1"/>
    <col min="11783" max="12032" width="9.140625" style="793"/>
    <col min="12033" max="12033" width="64.140625" style="793" customWidth="1"/>
    <col min="12034" max="12035" width="20.140625" style="793" customWidth="1"/>
    <col min="12036" max="12036" width="26.140625" style="793" customWidth="1"/>
    <col min="12037" max="12037" width="3.7109375" style="793" customWidth="1"/>
    <col min="12038" max="12038" width="11.140625" style="793" bestFit="1" customWidth="1"/>
    <col min="12039" max="12288" width="9.140625" style="793"/>
    <col min="12289" max="12289" width="64.140625" style="793" customWidth="1"/>
    <col min="12290" max="12291" width="20.140625" style="793" customWidth="1"/>
    <col min="12292" max="12292" width="26.140625" style="793" customWidth="1"/>
    <col min="12293" max="12293" width="3.7109375" style="793" customWidth="1"/>
    <col min="12294" max="12294" width="11.140625" style="793" bestFit="1" customWidth="1"/>
    <col min="12295" max="12544" width="9.140625" style="793"/>
    <col min="12545" max="12545" width="64.140625" style="793" customWidth="1"/>
    <col min="12546" max="12547" width="20.140625" style="793" customWidth="1"/>
    <col min="12548" max="12548" width="26.140625" style="793" customWidth="1"/>
    <col min="12549" max="12549" width="3.7109375" style="793" customWidth="1"/>
    <col min="12550" max="12550" width="11.140625" style="793" bestFit="1" customWidth="1"/>
    <col min="12551" max="12800" width="9.140625" style="793"/>
    <col min="12801" max="12801" width="64.140625" style="793" customWidth="1"/>
    <col min="12802" max="12803" width="20.140625" style="793" customWidth="1"/>
    <col min="12804" max="12804" width="26.140625" style="793" customWidth="1"/>
    <col min="12805" max="12805" width="3.7109375" style="793" customWidth="1"/>
    <col min="12806" max="12806" width="11.140625" style="793" bestFit="1" customWidth="1"/>
    <col min="12807" max="13056" width="9.140625" style="793"/>
    <col min="13057" max="13057" width="64.140625" style="793" customWidth="1"/>
    <col min="13058" max="13059" width="20.140625" style="793" customWidth="1"/>
    <col min="13060" max="13060" width="26.140625" style="793" customWidth="1"/>
    <col min="13061" max="13061" width="3.7109375" style="793" customWidth="1"/>
    <col min="13062" max="13062" width="11.140625" style="793" bestFit="1" customWidth="1"/>
    <col min="13063" max="13312" width="9.140625" style="793"/>
    <col min="13313" max="13313" width="64.140625" style="793" customWidth="1"/>
    <col min="13314" max="13315" width="20.140625" style="793" customWidth="1"/>
    <col min="13316" max="13316" width="26.140625" style="793" customWidth="1"/>
    <col min="13317" max="13317" width="3.7109375" style="793" customWidth="1"/>
    <col min="13318" max="13318" width="11.140625" style="793" bestFit="1" customWidth="1"/>
    <col min="13319" max="13568" width="9.140625" style="793"/>
    <col min="13569" max="13569" width="64.140625" style="793" customWidth="1"/>
    <col min="13570" max="13571" width="20.140625" style="793" customWidth="1"/>
    <col min="13572" max="13572" width="26.140625" style="793" customWidth="1"/>
    <col min="13573" max="13573" width="3.7109375" style="793" customWidth="1"/>
    <col min="13574" max="13574" width="11.140625" style="793" bestFit="1" customWidth="1"/>
    <col min="13575" max="13824" width="9.140625" style="793"/>
    <col min="13825" max="13825" width="64.140625" style="793" customWidth="1"/>
    <col min="13826" max="13827" width="20.140625" style="793" customWidth="1"/>
    <col min="13828" max="13828" width="26.140625" style="793" customWidth="1"/>
    <col min="13829" max="13829" width="3.7109375" style="793" customWidth="1"/>
    <col min="13830" max="13830" width="11.140625" style="793" bestFit="1" customWidth="1"/>
    <col min="13831" max="14080" width="9.140625" style="793"/>
    <col min="14081" max="14081" width="64.140625" style="793" customWidth="1"/>
    <col min="14082" max="14083" width="20.140625" style="793" customWidth="1"/>
    <col min="14084" max="14084" width="26.140625" style="793" customWidth="1"/>
    <col min="14085" max="14085" width="3.7109375" style="793" customWidth="1"/>
    <col min="14086" max="14086" width="11.140625" style="793" bestFit="1" customWidth="1"/>
    <col min="14087" max="14336" width="9.140625" style="793"/>
    <col min="14337" max="14337" width="64.140625" style="793" customWidth="1"/>
    <col min="14338" max="14339" width="20.140625" style="793" customWidth="1"/>
    <col min="14340" max="14340" width="26.140625" style="793" customWidth="1"/>
    <col min="14341" max="14341" width="3.7109375" style="793" customWidth="1"/>
    <col min="14342" max="14342" width="11.140625" style="793" bestFit="1" customWidth="1"/>
    <col min="14343" max="14592" width="9.140625" style="793"/>
    <col min="14593" max="14593" width="64.140625" style="793" customWidth="1"/>
    <col min="14594" max="14595" width="20.140625" style="793" customWidth="1"/>
    <col min="14596" max="14596" width="26.140625" style="793" customWidth="1"/>
    <col min="14597" max="14597" width="3.7109375" style="793" customWidth="1"/>
    <col min="14598" max="14598" width="11.140625" style="793" bestFit="1" customWidth="1"/>
    <col min="14599" max="14848" width="9.140625" style="793"/>
    <col min="14849" max="14849" width="64.140625" style="793" customWidth="1"/>
    <col min="14850" max="14851" width="20.140625" style="793" customWidth="1"/>
    <col min="14852" max="14852" width="26.140625" style="793" customWidth="1"/>
    <col min="14853" max="14853" width="3.7109375" style="793" customWidth="1"/>
    <col min="14854" max="14854" width="11.140625" style="793" bestFit="1" customWidth="1"/>
    <col min="14855" max="15104" width="9.140625" style="793"/>
    <col min="15105" max="15105" width="64.140625" style="793" customWidth="1"/>
    <col min="15106" max="15107" width="20.140625" style="793" customWidth="1"/>
    <col min="15108" max="15108" width="26.140625" style="793" customWidth="1"/>
    <col min="15109" max="15109" width="3.7109375" style="793" customWidth="1"/>
    <col min="15110" max="15110" width="11.140625" style="793" bestFit="1" customWidth="1"/>
    <col min="15111" max="15360" width="9.140625" style="793"/>
    <col min="15361" max="15361" width="64.140625" style="793" customWidth="1"/>
    <col min="15362" max="15363" width="20.140625" style="793" customWidth="1"/>
    <col min="15364" max="15364" width="26.140625" style="793" customWidth="1"/>
    <col min="15365" max="15365" width="3.7109375" style="793" customWidth="1"/>
    <col min="15366" max="15366" width="11.140625" style="793" bestFit="1" customWidth="1"/>
    <col min="15367" max="15616" width="9.140625" style="793"/>
    <col min="15617" max="15617" width="64.140625" style="793" customWidth="1"/>
    <col min="15618" max="15619" width="20.140625" style="793" customWidth="1"/>
    <col min="15620" max="15620" width="26.140625" style="793" customWidth="1"/>
    <col min="15621" max="15621" width="3.7109375" style="793" customWidth="1"/>
    <col min="15622" max="15622" width="11.140625" style="793" bestFit="1" customWidth="1"/>
    <col min="15623" max="15872" width="9.140625" style="793"/>
    <col min="15873" max="15873" width="64.140625" style="793" customWidth="1"/>
    <col min="15874" max="15875" width="20.140625" style="793" customWidth="1"/>
    <col min="15876" max="15876" width="26.140625" style="793" customWidth="1"/>
    <col min="15877" max="15877" width="3.7109375" style="793" customWidth="1"/>
    <col min="15878" max="15878" width="11.140625" style="793" bestFit="1" customWidth="1"/>
    <col min="15879" max="16128" width="9.140625" style="793"/>
    <col min="16129" max="16129" width="64.140625" style="793" customWidth="1"/>
    <col min="16130" max="16131" width="20.140625" style="793" customWidth="1"/>
    <col min="16132" max="16132" width="26.140625" style="793" customWidth="1"/>
    <col min="16133" max="16133" width="3.7109375" style="793" customWidth="1"/>
    <col min="16134" max="16134" width="11.140625" style="793" bestFit="1" customWidth="1"/>
    <col min="16135" max="16384" width="9.140625" style="793"/>
  </cols>
  <sheetData>
    <row r="1" spans="1:4" s="793" customFormat="1" ht="20.25" hidden="1">
      <c r="A1" s="460"/>
      <c r="B1" s="470"/>
      <c r="C1" s="470"/>
      <c r="D1" s="470"/>
    </row>
    <row r="2" spans="1:4" s="793" customFormat="1" ht="69" customHeight="1">
      <c r="A2" s="1087" t="s">
        <v>1073</v>
      </c>
      <c r="B2" s="1088"/>
      <c r="C2" s="1088"/>
      <c r="D2" s="1088"/>
    </row>
    <row r="3" spans="1:4" s="793" customFormat="1" ht="44.25" customHeight="1">
      <c r="A3" s="1087" t="s">
        <v>678</v>
      </c>
      <c r="B3" s="1088"/>
      <c r="C3" s="1088"/>
      <c r="D3" s="1088"/>
    </row>
    <row r="4" spans="1:4" s="793" customFormat="1" ht="44.25" customHeight="1">
      <c r="A4" s="1087" t="s">
        <v>1527</v>
      </c>
      <c r="B4" s="1088"/>
      <c r="C4" s="1088"/>
      <c r="D4" s="1088"/>
    </row>
    <row r="5" spans="1:4" s="87" customFormat="1" ht="51.75" customHeight="1">
      <c r="A5" s="1089" t="s">
        <v>1254</v>
      </c>
      <c r="B5" s="1090"/>
      <c r="C5" s="1090"/>
      <c r="D5" s="1090"/>
    </row>
    <row r="6" spans="1:4" s="793" customFormat="1" ht="3" customHeight="1">
      <c r="A6" s="461"/>
      <c r="B6" s="731"/>
      <c r="C6" s="731"/>
      <c r="D6" s="731"/>
    </row>
    <row r="7" spans="1:4" s="793" customFormat="1" ht="11.25" customHeight="1" thickBot="1">
      <c r="A7" s="462"/>
      <c r="B7" s="55"/>
      <c r="C7" s="55"/>
      <c r="D7" s="55"/>
    </row>
    <row r="8" spans="1:4" s="28" customFormat="1" ht="31.5" customHeight="1" thickTop="1" thickBot="1">
      <c r="A8" s="463"/>
      <c r="B8" s="471" t="s">
        <v>1077</v>
      </c>
      <c r="C8" s="471" t="s">
        <v>1078</v>
      </c>
      <c r="D8" s="471" t="s">
        <v>309</v>
      </c>
    </row>
    <row r="9" spans="1:4" s="125" customFormat="1" ht="31.5" customHeight="1" thickTop="1" thickBot="1">
      <c r="A9" s="124" t="s">
        <v>679</v>
      </c>
      <c r="B9" s="974">
        <v>0.1082</v>
      </c>
      <c r="C9" s="974">
        <v>0.1221</v>
      </c>
      <c r="D9" s="974">
        <v>0.1113</v>
      </c>
    </row>
    <row r="10" spans="1:4" s="87" customFormat="1" ht="31.5" customHeight="1" thickTop="1">
      <c r="A10" s="130" t="s">
        <v>680</v>
      </c>
      <c r="B10" s="765">
        <v>341423844.38</v>
      </c>
      <c r="C10" s="765">
        <v>211611724.80000001</v>
      </c>
      <c r="D10" s="765">
        <v>553035569.17999995</v>
      </c>
    </row>
    <row r="11" spans="1:4" s="87" customFormat="1" ht="31.5" customHeight="1">
      <c r="A11" s="130" t="s">
        <v>681</v>
      </c>
      <c r="B11" s="765">
        <v>0</v>
      </c>
      <c r="C11" s="765">
        <v>0</v>
      </c>
      <c r="D11" s="765">
        <v>0</v>
      </c>
    </row>
    <row r="12" spans="1:4" s="126" customFormat="1" ht="31.5" customHeight="1">
      <c r="A12" s="130" t="s">
        <v>682</v>
      </c>
      <c r="B12" s="765">
        <v>53703359.899999999</v>
      </c>
      <c r="C12" s="765">
        <v>51971380.030000001</v>
      </c>
      <c r="D12" s="765">
        <v>105674739.93000001</v>
      </c>
    </row>
    <row r="13" spans="1:4" s="126" customFormat="1" ht="31.5" customHeight="1">
      <c r="A13" s="130" t="s">
        <v>683</v>
      </c>
      <c r="B13" s="765">
        <v>222323546.06999999</v>
      </c>
      <c r="C13" s="765">
        <v>88199637.599999994</v>
      </c>
      <c r="D13" s="765">
        <v>310523183.67000002</v>
      </c>
    </row>
    <row r="14" spans="1:4" s="126" customFormat="1" ht="31.5" customHeight="1">
      <c r="A14" s="130" t="s">
        <v>684</v>
      </c>
      <c r="B14" s="765">
        <v>606776928.96000004</v>
      </c>
      <c r="C14" s="765">
        <v>389540219.88</v>
      </c>
      <c r="D14" s="765">
        <v>996317148.84000003</v>
      </c>
    </row>
    <row r="15" spans="1:4" s="126" customFormat="1" ht="31.5" customHeight="1" thickBot="1">
      <c r="A15" s="130" t="s">
        <v>685</v>
      </c>
      <c r="B15" s="765">
        <v>2430310446.4000001</v>
      </c>
      <c r="C15" s="765">
        <v>527354007.45999998</v>
      </c>
      <c r="D15" s="765">
        <v>2957664453.8600001</v>
      </c>
    </row>
    <row r="16" spans="1:4" s="126" customFormat="1" ht="31.5" customHeight="1" thickTop="1" thickBot="1">
      <c r="A16" s="738" t="s">
        <v>686</v>
      </c>
      <c r="B16" s="761">
        <v>3654538125.71</v>
      </c>
      <c r="C16" s="761">
        <v>1268676969.77</v>
      </c>
      <c r="D16" s="761">
        <v>4923215095.4799995</v>
      </c>
    </row>
    <row r="17" spans="1:4" s="127" customFormat="1" ht="31.5" customHeight="1" thickTop="1">
      <c r="A17" s="464" t="s">
        <v>687</v>
      </c>
      <c r="B17" s="766">
        <v>3007295588.1350002</v>
      </c>
      <c r="C17" s="766">
        <v>874003267.176</v>
      </c>
      <c r="D17" s="766">
        <v>3881298855.3109999</v>
      </c>
    </row>
    <row r="18" spans="1:4" s="129" customFormat="1" ht="31.5" customHeight="1" thickBot="1">
      <c r="A18" s="128" t="s">
        <v>688</v>
      </c>
      <c r="B18" s="975">
        <v>0.82289999999999996</v>
      </c>
      <c r="C18" s="975">
        <v>0.68889999999999996</v>
      </c>
      <c r="D18" s="975">
        <v>0.78839999999999999</v>
      </c>
    </row>
    <row r="19" spans="1:4" s="126" customFormat="1" ht="31.5" customHeight="1" thickTop="1" thickBot="1">
      <c r="A19" s="738" t="s">
        <v>689</v>
      </c>
      <c r="B19" s="761">
        <v>300729558.81349999</v>
      </c>
      <c r="C19" s="761">
        <v>87400326.717600003</v>
      </c>
      <c r="D19" s="761">
        <v>388129885.53109998</v>
      </c>
    </row>
    <row r="20" spans="1:4" s="126" customFormat="1" ht="31.5" customHeight="1" thickTop="1">
      <c r="A20" s="130" t="s">
        <v>690</v>
      </c>
      <c r="B20" s="765">
        <v>229347185</v>
      </c>
      <c r="C20" s="765">
        <v>90579966</v>
      </c>
      <c r="D20" s="765">
        <v>319927151</v>
      </c>
    </row>
    <row r="21" spans="1:4" s="126" customFormat="1" ht="31.5" customHeight="1">
      <c r="A21" s="130" t="s">
        <v>691</v>
      </c>
      <c r="B21" s="765">
        <v>0</v>
      </c>
      <c r="C21" s="765">
        <v>0</v>
      </c>
      <c r="D21" s="765">
        <v>0</v>
      </c>
    </row>
    <row r="22" spans="1:4" s="126" customFormat="1" ht="31.5" customHeight="1">
      <c r="A22" s="132" t="s">
        <v>692</v>
      </c>
      <c r="B22" s="765">
        <v>0</v>
      </c>
      <c r="C22" s="765">
        <v>0</v>
      </c>
      <c r="D22" s="765">
        <v>0</v>
      </c>
    </row>
    <row r="23" spans="1:4" s="126" customFormat="1" ht="31.5" customHeight="1" thickBot="1">
      <c r="A23" s="130" t="s">
        <v>693</v>
      </c>
      <c r="B23" s="765">
        <v>1416</v>
      </c>
      <c r="C23" s="765">
        <v>6720181</v>
      </c>
      <c r="D23" s="765">
        <v>6721597</v>
      </c>
    </row>
    <row r="24" spans="1:4" s="126" customFormat="1" ht="31.5" customHeight="1" thickTop="1" thickBot="1">
      <c r="A24" s="738" t="s">
        <v>694</v>
      </c>
      <c r="B24" s="761">
        <v>229345769</v>
      </c>
      <c r="C24" s="761">
        <v>83859785</v>
      </c>
      <c r="D24" s="761">
        <v>313205554</v>
      </c>
    </row>
    <row r="25" spans="1:4" s="126" customFormat="1" ht="31.5" customHeight="1" thickTop="1">
      <c r="A25" s="130" t="s">
        <v>695</v>
      </c>
      <c r="B25" s="765">
        <v>80797441</v>
      </c>
      <c r="C25" s="765">
        <v>22818115.02</v>
      </c>
      <c r="D25" s="765">
        <v>103615556.02</v>
      </c>
    </row>
    <row r="26" spans="1:4" s="126" customFormat="1" ht="31.5" customHeight="1">
      <c r="A26" s="130" t="s">
        <v>696</v>
      </c>
      <c r="B26" s="765">
        <v>0</v>
      </c>
      <c r="C26" s="765">
        <v>0</v>
      </c>
      <c r="D26" s="765">
        <v>0</v>
      </c>
    </row>
    <row r="27" spans="1:4" s="131" customFormat="1" ht="31.5" customHeight="1">
      <c r="A27" s="130" t="s">
        <v>697</v>
      </c>
      <c r="B27" s="765">
        <v>0</v>
      </c>
      <c r="C27" s="765">
        <v>0</v>
      </c>
      <c r="D27" s="765">
        <v>0</v>
      </c>
    </row>
    <row r="28" spans="1:4" s="126" customFormat="1" ht="31.5" customHeight="1">
      <c r="A28" s="130" t="s">
        <v>698</v>
      </c>
      <c r="B28" s="765">
        <v>80797441</v>
      </c>
      <c r="C28" s="765">
        <v>22818115.02</v>
      </c>
      <c r="D28" s="765">
        <v>103615556.02</v>
      </c>
    </row>
    <row r="29" spans="1:4" s="332" customFormat="1" ht="31.5" customHeight="1">
      <c r="A29" s="132" t="s">
        <v>699</v>
      </c>
      <c r="B29" s="765">
        <v>15707602</v>
      </c>
      <c r="C29" s="765">
        <v>0</v>
      </c>
      <c r="D29" s="765">
        <v>15707602</v>
      </c>
    </row>
    <row r="30" spans="1:4" s="734" customFormat="1" ht="31.5" customHeight="1" thickBot="1">
      <c r="A30" s="132" t="s">
        <v>700</v>
      </c>
      <c r="B30" s="765">
        <v>0</v>
      </c>
      <c r="C30" s="765">
        <v>0</v>
      </c>
      <c r="D30" s="765">
        <v>0</v>
      </c>
    </row>
    <row r="31" spans="1:4" s="126" customFormat="1" ht="31.5" customHeight="1" thickTop="1" thickBot="1">
      <c r="A31" s="133" t="s">
        <v>701</v>
      </c>
      <c r="B31" s="761">
        <v>96505043</v>
      </c>
      <c r="C31" s="761">
        <v>22818115.02</v>
      </c>
      <c r="D31" s="761">
        <v>119323158.02</v>
      </c>
    </row>
    <row r="32" spans="1:4" s="126" customFormat="1" ht="31.5" customHeight="1" thickTop="1">
      <c r="A32" s="132" t="s">
        <v>702</v>
      </c>
      <c r="B32" s="765">
        <v>0</v>
      </c>
      <c r="C32" s="765">
        <v>0</v>
      </c>
      <c r="D32" s="765">
        <v>0</v>
      </c>
    </row>
    <row r="33" spans="1:4" s="126" customFormat="1" ht="31.5" customHeight="1" thickBot="1">
      <c r="A33" s="132" t="s">
        <v>703</v>
      </c>
      <c r="B33" s="765">
        <v>395694</v>
      </c>
      <c r="C33" s="765">
        <v>0</v>
      </c>
      <c r="D33" s="765">
        <v>395694</v>
      </c>
    </row>
    <row r="34" spans="1:4" s="126" customFormat="1" ht="31.5" customHeight="1" thickTop="1" thickBot="1">
      <c r="A34" s="738" t="s">
        <v>1257</v>
      </c>
      <c r="B34" s="761">
        <v>325455118</v>
      </c>
      <c r="C34" s="761">
        <v>106677900.02</v>
      </c>
      <c r="D34" s="761">
        <v>432133018.01999998</v>
      </c>
    </row>
    <row r="35" spans="1:4" s="87" customFormat="1" ht="31.5" customHeight="1" thickTop="1">
      <c r="A35" s="130" t="s">
        <v>705</v>
      </c>
      <c r="B35" s="765">
        <v>24725559.186500002</v>
      </c>
      <c r="C35" s="765">
        <v>19277573.3024</v>
      </c>
      <c r="D35" s="765">
        <v>44003132.488899998</v>
      </c>
    </row>
    <row r="36" spans="1:4" s="135" customFormat="1" ht="31.5" customHeight="1">
      <c r="A36" s="134" t="s">
        <v>706</v>
      </c>
      <c r="B36" s="976">
        <v>0.48709999999999998</v>
      </c>
      <c r="C36" s="976">
        <v>0.17130000000000001</v>
      </c>
      <c r="D36" s="976">
        <v>0.40920000000000001</v>
      </c>
    </row>
    <row r="37" spans="1:4" s="793" customFormat="1" ht="6" customHeight="1" thickBot="1">
      <c r="A37" s="465"/>
      <c r="B37" s="380"/>
      <c r="C37" s="380"/>
      <c r="D37" s="380"/>
    </row>
    <row r="38" spans="1:4" s="793" customFormat="1" ht="28.5" customHeight="1" thickTop="1">
      <c r="A38" s="137" t="s">
        <v>707</v>
      </c>
      <c r="B38" s="55"/>
      <c r="C38" s="55"/>
      <c r="D38" s="55"/>
    </row>
    <row r="39" spans="1:4" s="793" customFormat="1" ht="16.5" customHeight="1">
      <c r="A39" s="137"/>
      <c r="B39" s="55"/>
      <c r="C39" s="55"/>
      <c r="D39" s="55"/>
    </row>
    <row r="40" spans="1:4" s="793" customFormat="1" ht="15.75">
      <c r="A40" s="137"/>
      <c r="B40" s="55"/>
      <c r="C40" s="55"/>
      <c r="D40" s="55"/>
    </row>
    <row r="41" spans="1:4" s="793" customFormat="1">
      <c r="A41" s="462"/>
      <c r="B41" s="55"/>
      <c r="C41" s="55"/>
      <c r="D41" s="55"/>
    </row>
    <row r="42" spans="1:4" s="793" customFormat="1">
      <c r="A42" s="462"/>
      <c r="B42" s="472"/>
      <c r="C42" s="472"/>
      <c r="D42" s="472"/>
    </row>
    <row r="43" spans="1:4" s="793" customFormat="1">
      <c r="A43" s="462"/>
      <c r="B43" s="472"/>
      <c r="C43" s="472"/>
      <c r="D43" s="472"/>
    </row>
    <row r="44" spans="1:4" s="793" customFormat="1">
      <c r="A44" s="462"/>
      <c r="B44" s="55"/>
      <c r="C44" s="55"/>
      <c r="D44" s="55"/>
    </row>
    <row r="45" spans="1:4" s="793" customFormat="1">
      <c r="A45" s="462"/>
      <c r="B45" s="55"/>
      <c r="C45" s="55"/>
      <c r="D45" s="55"/>
    </row>
    <row r="46" spans="1:4" s="793" customFormat="1">
      <c r="A46" s="462"/>
      <c r="B46" s="55"/>
      <c r="C46" s="55"/>
      <c r="D46" s="55"/>
    </row>
    <row r="47" spans="1:4" s="793" customFormat="1">
      <c r="A47" s="462"/>
      <c r="B47" s="55"/>
      <c r="C47" s="55"/>
      <c r="D47" s="55"/>
    </row>
    <row r="48" spans="1:4" s="793" customFormat="1">
      <c r="A48" s="462"/>
      <c r="B48" s="55"/>
      <c r="C48" s="55"/>
      <c r="D48" s="55"/>
    </row>
    <row r="49" spans="1:4" s="793" customFormat="1">
      <c r="A49" s="462"/>
      <c r="B49" s="55"/>
      <c r="C49" s="55"/>
      <c r="D49" s="55"/>
    </row>
    <row r="50" spans="1:4" s="793" customFormat="1">
      <c r="A50" s="462"/>
      <c r="B50" s="55"/>
      <c r="C50" s="55"/>
      <c r="D50" s="55"/>
    </row>
    <row r="51" spans="1:4" s="793" customFormat="1">
      <c r="A51" s="462"/>
      <c r="B51" s="55"/>
      <c r="C51" s="55"/>
      <c r="D51" s="55"/>
    </row>
    <row r="52" spans="1:4" s="793" customFormat="1">
      <c r="A52" s="462"/>
      <c r="B52" s="55"/>
      <c r="C52" s="55"/>
      <c r="D52" s="55"/>
    </row>
    <row r="53" spans="1:4" s="793" customFormat="1">
      <c r="A53" s="462"/>
      <c r="B53" s="55"/>
      <c r="C53" s="55"/>
      <c r="D53" s="55"/>
    </row>
    <row r="54" spans="1:4" s="793" customFormat="1">
      <c r="A54" s="462"/>
      <c r="B54" s="55"/>
      <c r="C54" s="55"/>
      <c r="D54" s="55"/>
    </row>
    <row r="55" spans="1:4" s="793" customFormat="1">
      <c r="A55" s="462"/>
      <c r="B55" s="55"/>
      <c r="C55" s="55"/>
      <c r="D55" s="55"/>
    </row>
    <row r="56" spans="1:4" s="793" customFormat="1">
      <c r="A56" s="462"/>
      <c r="B56" s="55"/>
      <c r="C56" s="55"/>
      <c r="D56" s="55"/>
    </row>
    <row r="57" spans="1:4" s="793" customFormat="1">
      <c r="A57" s="462"/>
      <c r="B57" s="55"/>
      <c r="C57" s="55"/>
      <c r="D57" s="55"/>
    </row>
    <row r="58" spans="1:4" s="793" customFormat="1">
      <c r="A58" s="462"/>
      <c r="B58" s="55"/>
      <c r="C58" s="55"/>
      <c r="D58" s="55"/>
    </row>
    <row r="59" spans="1:4" s="793" customFormat="1">
      <c r="A59" s="462"/>
      <c r="B59" s="55"/>
      <c r="C59" s="55"/>
      <c r="D59" s="55"/>
    </row>
    <row r="60" spans="1:4" s="793" customFormat="1">
      <c r="A60" s="462"/>
      <c r="B60" s="55"/>
      <c r="C60" s="55"/>
      <c r="D60" s="55"/>
    </row>
    <row r="61" spans="1:4" s="793" customFormat="1">
      <c r="A61" s="462"/>
      <c r="B61" s="55"/>
      <c r="C61" s="55"/>
      <c r="D61" s="55"/>
    </row>
    <row r="62" spans="1:4" s="793" customFormat="1">
      <c r="A62" s="462"/>
      <c r="B62" s="55"/>
      <c r="C62" s="55"/>
      <c r="D62" s="55"/>
    </row>
    <row r="63" spans="1:4" s="793" customFormat="1">
      <c r="A63" s="462"/>
      <c r="B63" s="55"/>
      <c r="C63" s="55"/>
      <c r="D63" s="55"/>
    </row>
    <row r="64" spans="1:4" s="793" customFormat="1">
      <c r="A64" s="462"/>
      <c r="B64" s="55"/>
      <c r="C64" s="55"/>
      <c r="D64" s="55"/>
    </row>
    <row r="65" spans="1:4" s="793" customFormat="1">
      <c r="A65" s="462"/>
      <c r="B65" s="55"/>
      <c r="C65" s="55"/>
      <c r="D65" s="55"/>
    </row>
    <row r="66" spans="1:4" s="793" customFormat="1">
      <c r="A66" s="462"/>
      <c r="B66" s="55"/>
      <c r="C66" s="55"/>
      <c r="D66" s="55"/>
    </row>
    <row r="67" spans="1:4" s="793" customFormat="1">
      <c r="A67" s="462"/>
      <c r="B67" s="55"/>
      <c r="C67" s="55"/>
      <c r="D67" s="55"/>
    </row>
    <row r="68" spans="1:4" s="793" customFormat="1">
      <c r="A68" s="462"/>
      <c r="B68" s="55"/>
      <c r="C68" s="55"/>
      <c r="D68" s="55"/>
    </row>
    <row r="69" spans="1:4" s="793" customFormat="1">
      <c r="A69" s="462"/>
      <c r="B69" s="55"/>
      <c r="C69" s="55"/>
      <c r="D69" s="55"/>
    </row>
    <row r="70" spans="1:4" s="793" customFormat="1">
      <c r="A70" s="462"/>
      <c r="B70" s="55"/>
      <c r="C70" s="55"/>
      <c r="D70" s="55"/>
    </row>
    <row r="71" spans="1:4" s="793" customFormat="1">
      <c r="A71" s="462"/>
      <c r="B71" s="55"/>
      <c r="C71" s="55"/>
      <c r="D71" s="55"/>
    </row>
    <row r="72" spans="1:4" s="793" customFormat="1">
      <c r="A72" s="462"/>
      <c r="B72" s="55"/>
      <c r="C72" s="55"/>
      <c r="D72" s="55"/>
    </row>
    <row r="73" spans="1:4" s="793" customFormat="1">
      <c r="A73" s="462"/>
      <c r="B73" s="55"/>
      <c r="C73" s="55"/>
      <c r="D73" s="55"/>
    </row>
    <row r="74" spans="1:4" s="793" customFormat="1">
      <c r="A74" s="462"/>
      <c r="B74" s="55"/>
      <c r="C74" s="55"/>
      <c r="D74" s="55"/>
    </row>
    <row r="75" spans="1:4" s="793" customFormat="1">
      <c r="A75" s="462"/>
      <c r="B75" s="55"/>
      <c r="C75" s="55"/>
      <c r="D75" s="55"/>
    </row>
    <row r="76" spans="1:4" s="793" customFormat="1">
      <c r="A76" s="462"/>
      <c r="B76" s="55"/>
      <c r="C76" s="55"/>
      <c r="D76" s="55"/>
    </row>
    <row r="77" spans="1:4" s="793" customFormat="1">
      <c r="A77" s="462"/>
      <c r="B77" s="55"/>
      <c r="C77" s="55"/>
      <c r="D77" s="55"/>
    </row>
    <row r="78" spans="1:4" s="793" customFormat="1">
      <c r="A78" s="462"/>
      <c r="B78" s="55"/>
      <c r="C78" s="55"/>
      <c r="D78" s="55"/>
    </row>
    <row r="79" spans="1:4" s="793" customFormat="1">
      <c r="A79" s="462"/>
      <c r="B79" s="55"/>
      <c r="C79" s="55"/>
      <c r="D79" s="55"/>
    </row>
    <row r="80" spans="1:4" s="793" customFormat="1">
      <c r="A80" s="462"/>
      <c r="B80" s="55"/>
      <c r="C80" s="55"/>
      <c r="D80" s="55"/>
    </row>
    <row r="81" spans="1:4" s="793" customFormat="1">
      <c r="A81" s="462"/>
      <c r="B81" s="55"/>
      <c r="C81" s="55"/>
      <c r="D81" s="55"/>
    </row>
    <row r="82" spans="1:4" s="793" customFormat="1">
      <c r="A82" s="462"/>
      <c r="B82" s="55"/>
      <c r="C82" s="55"/>
      <c r="D82" s="55"/>
    </row>
    <row r="83" spans="1:4" s="793" customFormat="1">
      <c r="A83" s="462"/>
      <c r="B83" s="55"/>
      <c r="C83" s="55"/>
      <c r="D83" s="55"/>
    </row>
    <row r="84" spans="1:4" s="793" customFormat="1">
      <c r="A84" s="462"/>
      <c r="B84" s="55"/>
      <c r="C84" s="55"/>
      <c r="D84" s="55"/>
    </row>
    <row r="85" spans="1:4" s="793" customFormat="1">
      <c r="A85" s="462"/>
      <c r="B85" s="55"/>
      <c r="C85" s="55"/>
      <c r="D85" s="55"/>
    </row>
    <row r="86" spans="1:4" s="793" customFormat="1">
      <c r="A86" s="462"/>
      <c r="B86" s="55"/>
      <c r="C86" s="55"/>
      <c r="D86" s="55"/>
    </row>
    <row r="87" spans="1:4" s="793" customFormat="1">
      <c r="A87" s="462"/>
      <c r="B87" s="55"/>
      <c r="C87" s="55"/>
      <c r="D87" s="55"/>
    </row>
    <row r="88" spans="1:4" s="793" customFormat="1">
      <c r="A88" s="462"/>
      <c r="B88" s="55"/>
      <c r="C88" s="55"/>
      <c r="D88" s="55"/>
    </row>
    <row r="89" spans="1:4" s="793" customFormat="1">
      <c r="A89" s="462"/>
      <c r="B89" s="55"/>
      <c r="C89" s="55"/>
      <c r="D89" s="55"/>
    </row>
    <row r="90" spans="1:4" s="793" customFormat="1">
      <c r="A90" s="462"/>
      <c r="B90" s="55"/>
      <c r="C90" s="55"/>
      <c r="D90" s="55"/>
    </row>
    <row r="91" spans="1:4" s="793" customFormat="1">
      <c r="A91" s="462"/>
      <c r="B91" s="55"/>
      <c r="C91" s="55"/>
      <c r="D91" s="55"/>
    </row>
    <row r="92" spans="1:4" s="793" customFormat="1">
      <c r="A92" s="462"/>
      <c r="B92" s="55"/>
      <c r="C92" s="55"/>
      <c r="D92" s="55"/>
    </row>
    <row r="93" spans="1:4" s="793" customFormat="1">
      <c r="A93" s="462"/>
      <c r="B93" s="55"/>
      <c r="C93" s="55"/>
      <c r="D93" s="55"/>
    </row>
    <row r="94" spans="1:4" s="793" customFormat="1">
      <c r="A94" s="462"/>
      <c r="B94" s="55"/>
      <c r="C94" s="55"/>
      <c r="D94" s="55"/>
    </row>
    <row r="95" spans="1:4" s="793" customFormat="1">
      <c r="A95" s="462"/>
      <c r="B95" s="55"/>
      <c r="C95" s="55"/>
      <c r="D95" s="55"/>
    </row>
    <row r="96" spans="1:4" s="793" customFormat="1">
      <c r="A96" s="462"/>
      <c r="B96" s="55"/>
      <c r="C96" s="55"/>
      <c r="D96" s="55"/>
    </row>
    <row r="97" spans="1:4" s="793" customFormat="1">
      <c r="A97" s="462"/>
      <c r="B97" s="55"/>
      <c r="C97" s="55"/>
      <c r="D97" s="55"/>
    </row>
    <row r="98" spans="1:4" s="793" customFormat="1">
      <c r="A98" s="462"/>
      <c r="B98" s="55"/>
      <c r="C98" s="55"/>
      <c r="D98" s="55"/>
    </row>
    <row r="99" spans="1:4" s="793" customFormat="1">
      <c r="A99" s="462"/>
      <c r="B99" s="55"/>
      <c r="C99" s="55"/>
      <c r="D99" s="55"/>
    </row>
    <row r="100" spans="1:4" s="793" customFormat="1">
      <c r="A100" s="462"/>
      <c r="B100" s="55"/>
      <c r="C100" s="55"/>
      <c r="D100" s="55"/>
    </row>
    <row r="101" spans="1:4" s="793" customFormat="1">
      <c r="A101" s="462"/>
      <c r="B101" s="55"/>
      <c r="C101" s="55"/>
      <c r="D101" s="55"/>
    </row>
    <row r="102" spans="1:4" s="793" customFormat="1">
      <c r="A102" s="462"/>
      <c r="B102" s="55"/>
      <c r="C102" s="55"/>
      <c r="D102" s="55"/>
    </row>
    <row r="103" spans="1:4" s="793" customFormat="1">
      <c r="A103" s="462"/>
      <c r="B103" s="55"/>
      <c r="C103" s="55"/>
      <c r="D103" s="55"/>
    </row>
    <row r="104" spans="1:4" s="793" customFormat="1">
      <c r="A104" s="462"/>
      <c r="B104" s="55"/>
      <c r="C104" s="55"/>
      <c r="D104" s="55"/>
    </row>
    <row r="105" spans="1:4" s="793" customFormat="1">
      <c r="A105" s="462"/>
      <c r="B105" s="55"/>
      <c r="C105" s="55"/>
      <c r="D105" s="55"/>
    </row>
    <row r="106" spans="1:4" s="793" customFormat="1">
      <c r="A106" s="462"/>
      <c r="B106" s="55"/>
      <c r="C106" s="55"/>
      <c r="D106" s="55"/>
    </row>
    <row r="107" spans="1:4" s="793" customFormat="1">
      <c r="A107" s="462"/>
      <c r="B107" s="55"/>
      <c r="C107" s="55"/>
      <c r="D107" s="55"/>
    </row>
    <row r="108" spans="1:4" s="793" customFormat="1">
      <c r="A108" s="462"/>
      <c r="B108" s="55"/>
      <c r="C108" s="55"/>
      <c r="D108" s="55"/>
    </row>
    <row r="109" spans="1:4" s="793" customFormat="1">
      <c r="A109" s="462"/>
      <c r="B109" s="55"/>
      <c r="C109" s="55"/>
      <c r="D109" s="55"/>
    </row>
    <row r="110" spans="1:4" s="793" customFormat="1">
      <c r="A110" s="462"/>
      <c r="B110" s="55"/>
      <c r="C110" s="55"/>
      <c r="D110" s="55"/>
    </row>
    <row r="111" spans="1:4" s="793" customFormat="1">
      <c r="A111" s="462"/>
      <c r="B111" s="55"/>
      <c r="C111" s="55"/>
      <c r="D111" s="55"/>
    </row>
    <row r="112" spans="1:4" s="793" customFormat="1">
      <c r="A112" s="462"/>
      <c r="B112" s="55"/>
      <c r="C112" s="55"/>
      <c r="D112" s="55"/>
    </row>
    <row r="113" spans="1:4" s="793" customFormat="1">
      <c r="A113" s="462"/>
      <c r="B113" s="55"/>
      <c r="C113" s="55"/>
      <c r="D113" s="55"/>
    </row>
    <row r="114" spans="1:4" s="793" customFormat="1">
      <c r="A114" s="462"/>
      <c r="B114" s="55"/>
      <c r="C114" s="55"/>
      <c r="D114" s="55"/>
    </row>
    <row r="115" spans="1:4" s="793" customFormat="1">
      <c r="A115" s="462"/>
      <c r="B115" s="55"/>
      <c r="C115" s="55"/>
      <c r="D115" s="55"/>
    </row>
    <row r="116" spans="1:4" s="793" customFormat="1">
      <c r="A116" s="462"/>
      <c r="B116" s="55"/>
      <c r="C116" s="55"/>
      <c r="D116" s="55"/>
    </row>
    <row r="117" spans="1:4" s="793" customFormat="1">
      <c r="A117" s="462"/>
      <c r="B117" s="55"/>
      <c r="C117" s="55"/>
      <c r="D117" s="55"/>
    </row>
    <row r="118" spans="1:4" s="793" customFormat="1">
      <c r="A118" s="462"/>
      <c r="B118" s="55"/>
      <c r="C118" s="55"/>
      <c r="D118" s="55"/>
    </row>
    <row r="119" spans="1:4" s="793" customFormat="1">
      <c r="A119" s="462"/>
      <c r="B119" s="55"/>
      <c r="C119" s="55"/>
      <c r="D119" s="55"/>
    </row>
    <row r="120" spans="1:4" s="793" customFormat="1">
      <c r="A120" s="462"/>
      <c r="B120" s="55"/>
      <c r="C120" s="55"/>
      <c r="D120" s="55"/>
    </row>
    <row r="121" spans="1:4" s="793" customFormat="1">
      <c r="A121" s="462"/>
      <c r="B121" s="55"/>
      <c r="C121" s="55"/>
      <c r="D121" s="55"/>
    </row>
    <row r="122" spans="1:4" s="793" customFormat="1">
      <c r="A122" s="462"/>
      <c r="B122" s="55"/>
      <c r="C122" s="55"/>
      <c r="D122" s="55"/>
    </row>
    <row r="123" spans="1:4" s="793" customFormat="1">
      <c r="A123" s="462"/>
      <c r="B123" s="55"/>
      <c r="C123" s="55"/>
      <c r="D123" s="55"/>
    </row>
    <row r="124" spans="1:4" s="793" customFormat="1">
      <c r="A124" s="462"/>
      <c r="B124" s="55"/>
      <c r="C124" s="55"/>
      <c r="D124" s="55"/>
    </row>
    <row r="125" spans="1:4" s="793" customFormat="1">
      <c r="A125" s="462"/>
      <c r="B125" s="55"/>
      <c r="C125" s="55"/>
      <c r="D125" s="55"/>
    </row>
    <row r="126" spans="1:4" s="793" customFormat="1">
      <c r="A126" s="462"/>
      <c r="B126" s="55"/>
      <c r="C126" s="55"/>
      <c r="D126" s="55"/>
    </row>
    <row r="127" spans="1:4" s="793" customFormat="1">
      <c r="A127" s="462"/>
      <c r="B127" s="55"/>
      <c r="C127" s="55"/>
      <c r="D127" s="55"/>
    </row>
    <row r="128" spans="1:4" s="793" customFormat="1">
      <c r="A128" s="462"/>
      <c r="B128" s="55"/>
      <c r="C128" s="55"/>
      <c r="D128" s="55"/>
    </row>
    <row r="129" spans="1:4" s="793" customFormat="1">
      <c r="A129" s="462"/>
      <c r="B129" s="55"/>
      <c r="C129" s="55"/>
      <c r="D129" s="55"/>
    </row>
    <row r="130" spans="1:4" s="793" customFormat="1">
      <c r="A130" s="462"/>
      <c r="B130" s="55"/>
      <c r="C130" s="55"/>
      <c r="D130" s="55"/>
    </row>
    <row r="131" spans="1:4" s="793" customFormat="1">
      <c r="A131" s="462"/>
      <c r="B131" s="55"/>
      <c r="C131" s="55"/>
      <c r="D131" s="55"/>
    </row>
    <row r="132" spans="1:4" s="793" customFormat="1">
      <c r="A132" s="462"/>
      <c r="B132" s="55"/>
      <c r="C132" s="55"/>
      <c r="D132" s="55"/>
    </row>
    <row r="133" spans="1:4" s="793" customFormat="1">
      <c r="A133" s="462"/>
      <c r="B133" s="55"/>
      <c r="C133" s="55"/>
      <c r="D133" s="55"/>
    </row>
    <row r="134" spans="1:4" s="793" customFormat="1">
      <c r="A134" s="462"/>
      <c r="B134" s="55"/>
      <c r="C134" s="55"/>
      <c r="D134" s="55"/>
    </row>
    <row r="135" spans="1:4" s="793" customFormat="1">
      <c r="A135" s="462"/>
      <c r="B135" s="55"/>
      <c r="C135" s="55"/>
      <c r="D135" s="55"/>
    </row>
    <row r="136" spans="1:4" s="793" customFormat="1">
      <c r="A136" s="462"/>
      <c r="B136" s="55"/>
      <c r="C136" s="55"/>
      <c r="D136" s="55"/>
    </row>
    <row r="137" spans="1:4" s="793" customFormat="1">
      <c r="A137" s="462"/>
      <c r="B137" s="55"/>
      <c r="C137" s="55"/>
      <c r="D137" s="55"/>
    </row>
    <row r="138" spans="1:4" s="793" customFormat="1">
      <c r="A138" s="462"/>
      <c r="B138" s="55"/>
      <c r="C138" s="55"/>
      <c r="D138" s="55"/>
    </row>
    <row r="139" spans="1:4" s="793" customFormat="1">
      <c r="A139" s="462"/>
      <c r="B139" s="55"/>
      <c r="C139" s="55"/>
      <c r="D139" s="55"/>
    </row>
    <row r="140" spans="1:4" s="793" customFormat="1">
      <c r="A140" s="462"/>
      <c r="B140" s="55"/>
      <c r="C140" s="55"/>
      <c r="D140" s="55"/>
    </row>
    <row r="141" spans="1:4" s="793" customFormat="1">
      <c r="A141" s="462"/>
      <c r="B141" s="55"/>
      <c r="C141" s="55"/>
      <c r="D141" s="55"/>
    </row>
    <row r="142" spans="1:4" s="793" customFormat="1">
      <c r="A142" s="462"/>
      <c r="B142" s="55"/>
      <c r="C142" s="55"/>
      <c r="D142" s="55"/>
    </row>
    <row r="143" spans="1:4" s="793" customFormat="1">
      <c r="A143" s="462"/>
      <c r="B143" s="55"/>
      <c r="C143" s="55"/>
      <c r="D143" s="55"/>
    </row>
    <row r="144" spans="1:4" s="793" customFormat="1">
      <c r="A144" s="462"/>
      <c r="B144" s="55"/>
      <c r="C144" s="55"/>
      <c r="D144" s="55"/>
    </row>
    <row r="145" spans="1:4" s="793" customFormat="1">
      <c r="A145" s="462"/>
      <c r="B145" s="55"/>
      <c r="C145" s="55"/>
      <c r="D145" s="55"/>
    </row>
    <row r="146" spans="1:4" s="793" customFormat="1">
      <c r="A146" s="462"/>
      <c r="B146" s="55"/>
      <c r="C146" s="55"/>
      <c r="D146" s="55"/>
    </row>
    <row r="147" spans="1:4" s="793" customFormat="1">
      <c r="A147" s="462"/>
      <c r="B147" s="55"/>
      <c r="C147" s="55"/>
      <c r="D147" s="55"/>
    </row>
    <row r="148" spans="1:4" s="793" customFormat="1">
      <c r="A148" s="462"/>
      <c r="B148" s="55"/>
      <c r="C148" s="55"/>
      <c r="D148" s="55"/>
    </row>
    <row r="149" spans="1:4" s="793" customFormat="1">
      <c r="A149" s="462"/>
      <c r="B149" s="55"/>
      <c r="C149" s="55"/>
      <c r="D149" s="55"/>
    </row>
    <row r="150" spans="1:4" s="793" customFormat="1">
      <c r="A150" s="462"/>
      <c r="B150" s="55"/>
      <c r="C150" s="55"/>
      <c r="D150" s="55"/>
    </row>
    <row r="151" spans="1:4" s="793" customFormat="1">
      <c r="A151" s="462"/>
      <c r="B151" s="55"/>
      <c r="C151" s="55"/>
      <c r="D151" s="55"/>
    </row>
    <row r="152" spans="1:4" s="793" customFormat="1">
      <c r="A152" s="462"/>
      <c r="B152" s="55"/>
      <c r="C152" s="55"/>
      <c r="D152" s="55"/>
    </row>
    <row r="153" spans="1:4" s="793" customFormat="1">
      <c r="A153" s="462"/>
      <c r="B153" s="55"/>
      <c r="C153" s="55"/>
      <c r="D153" s="55"/>
    </row>
    <row r="154" spans="1:4" s="793" customFormat="1">
      <c r="A154" s="462"/>
      <c r="B154" s="55"/>
      <c r="C154" s="55"/>
      <c r="D154" s="55"/>
    </row>
    <row r="155" spans="1:4" s="793" customFormat="1">
      <c r="A155" s="462"/>
      <c r="B155" s="55"/>
      <c r="C155" s="55"/>
      <c r="D155" s="55"/>
    </row>
    <row r="156" spans="1:4" s="793" customFormat="1">
      <c r="A156" s="462"/>
      <c r="B156" s="55"/>
      <c r="C156" s="55"/>
      <c r="D156" s="55"/>
    </row>
    <row r="157" spans="1:4" s="793" customFormat="1">
      <c r="A157" s="462"/>
      <c r="B157" s="55"/>
      <c r="C157" s="55"/>
      <c r="D157" s="55"/>
    </row>
    <row r="158" spans="1:4" s="793" customFormat="1">
      <c r="A158" s="462"/>
      <c r="B158" s="55"/>
      <c r="C158" s="55"/>
      <c r="D158" s="55"/>
    </row>
    <row r="159" spans="1:4" s="793" customFormat="1">
      <c r="A159" s="462"/>
      <c r="B159" s="55"/>
      <c r="C159" s="55"/>
      <c r="D159" s="55"/>
    </row>
    <row r="160" spans="1:4" s="793" customFormat="1">
      <c r="A160" s="462"/>
      <c r="B160" s="55"/>
      <c r="C160" s="55"/>
      <c r="D160" s="55"/>
    </row>
    <row r="161" spans="1:4" s="793" customFormat="1">
      <c r="A161" s="462"/>
      <c r="B161" s="55"/>
      <c r="C161" s="55"/>
      <c r="D161" s="55"/>
    </row>
    <row r="162" spans="1:4" s="793" customFormat="1">
      <c r="A162" s="462"/>
      <c r="B162" s="55"/>
      <c r="C162" s="55"/>
      <c r="D162" s="55"/>
    </row>
    <row r="163" spans="1:4" s="793" customFormat="1">
      <c r="A163" s="462"/>
      <c r="B163" s="55"/>
      <c r="C163" s="55"/>
      <c r="D163" s="55"/>
    </row>
    <row r="164" spans="1:4" s="793" customFormat="1">
      <c r="A164" s="462"/>
      <c r="B164" s="55"/>
      <c r="C164" s="55"/>
      <c r="D164" s="55"/>
    </row>
    <row r="165" spans="1:4" s="793" customFormat="1">
      <c r="A165" s="462"/>
      <c r="B165" s="55"/>
      <c r="C165" s="55"/>
      <c r="D165" s="55"/>
    </row>
    <row r="166" spans="1:4" s="793" customFormat="1">
      <c r="A166" s="462"/>
      <c r="B166" s="55"/>
      <c r="C166" s="55"/>
      <c r="D166" s="55"/>
    </row>
    <row r="167" spans="1:4" s="793" customFormat="1">
      <c r="A167" s="462"/>
      <c r="B167" s="55"/>
      <c r="C167" s="55"/>
      <c r="D167" s="55"/>
    </row>
    <row r="168" spans="1:4" s="793" customFormat="1">
      <c r="A168" s="462"/>
      <c r="B168" s="55"/>
      <c r="C168" s="55"/>
      <c r="D168" s="55"/>
    </row>
    <row r="169" spans="1:4" s="793" customFormat="1">
      <c r="A169" s="462"/>
      <c r="B169" s="55"/>
      <c r="C169" s="55"/>
      <c r="D169" s="55"/>
    </row>
    <row r="170" spans="1:4" s="793" customFormat="1">
      <c r="A170" s="462"/>
      <c r="B170" s="55"/>
      <c r="C170" s="55"/>
      <c r="D170" s="55"/>
    </row>
    <row r="171" spans="1:4" s="793" customFormat="1">
      <c r="A171" s="462"/>
      <c r="B171" s="55"/>
      <c r="C171" s="55"/>
      <c r="D171" s="55"/>
    </row>
    <row r="172" spans="1:4" s="793" customFormat="1">
      <c r="A172" s="462"/>
      <c r="B172" s="55"/>
      <c r="C172" s="55"/>
      <c r="D172" s="55"/>
    </row>
    <row r="173" spans="1:4" s="793" customFormat="1">
      <c r="A173" s="462"/>
      <c r="B173" s="55"/>
      <c r="C173" s="55"/>
      <c r="D173" s="55"/>
    </row>
    <row r="174" spans="1:4" s="793" customFormat="1">
      <c r="A174" s="462"/>
      <c r="B174" s="55"/>
      <c r="C174" s="55"/>
      <c r="D174" s="55"/>
    </row>
    <row r="175" spans="1:4" s="793" customFormat="1">
      <c r="A175" s="462"/>
      <c r="B175" s="55"/>
      <c r="C175" s="55"/>
      <c r="D175" s="55"/>
    </row>
    <row r="176" spans="1:4" s="793" customFormat="1">
      <c r="A176" s="462"/>
      <c r="B176" s="55"/>
      <c r="C176" s="55"/>
      <c r="D176" s="55"/>
    </row>
    <row r="177" spans="1:4" s="793" customFormat="1">
      <c r="A177" s="462"/>
      <c r="B177" s="55"/>
      <c r="C177" s="55"/>
      <c r="D177" s="55"/>
    </row>
    <row r="178" spans="1:4" s="793" customFormat="1">
      <c r="A178" s="462"/>
      <c r="B178" s="55"/>
      <c r="C178" s="55"/>
      <c r="D178" s="55"/>
    </row>
    <row r="179" spans="1:4" s="793" customFormat="1">
      <c r="A179" s="462"/>
      <c r="B179" s="55"/>
      <c r="C179" s="55"/>
      <c r="D179" s="55"/>
    </row>
    <row r="180" spans="1:4" s="793" customFormat="1">
      <c r="A180" s="462"/>
      <c r="B180" s="55"/>
      <c r="C180" s="55"/>
      <c r="D180" s="55"/>
    </row>
    <row r="181" spans="1:4" s="793" customFormat="1">
      <c r="A181" s="462"/>
      <c r="B181" s="55"/>
      <c r="C181" s="55"/>
      <c r="D181" s="55"/>
    </row>
    <row r="182" spans="1:4" s="793" customFormat="1">
      <c r="A182" s="462"/>
      <c r="B182" s="55"/>
      <c r="C182" s="55"/>
      <c r="D182" s="55"/>
    </row>
    <row r="183" spans="1:4" s="793" customFormat="1">
      <c r="A183" s="462"/>
      <c r="B183" s="55"/>
      <c r="C183" s="55"/>
      <c r="D183" s="55"/>
    </row>
    <row r="184" spans="1:4" s="793" customFormat="1">
      <c r="A184" s="462"/>
      <c r="B184" s="55"/>
      <c r="C184" s="55"/>
      <c r="D184" s="55"/>
    </row>
    <row r="185" spans="1:4" s="793" customFormat="1">
      <c r="A185" s="462"/>
      <c r="B185" s="55"/>
      <c r="C185" s="55"/>
      <c r="D185" s="55"/>
    </row>
    <row r="186" spans="1:4" s="793" customFormat="1">
      <c r="A186" s="462"/>
      <c r="B186" s="55"/>
      <c r="C186" s="55"/>
      <c r="D186" s="55"/>
    </row>
    <row r="187" spans="1:4" s="793" customFormat="1">
      <c r="A187" s="462"/>
      <c r="B187" s="55"/>
      <c r="C187" s="55"/>
      <c r="D187" s="55"/>
    </row>
    <row r="188" spans="1:4" s="793" customFormat="1">
      <c r="A188" s="462"/>
      <c r="B188" s="55"/>
      <c r="C188" s="55"/>
      <c r="D188" s="55"/>
    </row>
    <row r="189" spans="1:4" s="793" customFormat="1">
      <c r="A189" s="462"/>
      <c r="B189" s="55"/>
      <c r="C189" s="55"/>
      <c r="D189" s="55"/>
    </row>
    <row r="190" spans="1:4" s="793" customFormat="1">
      <c r="A190" s="462"/>
      <c r="B190" s="55"/>
      <c r="C190" s="55"/>
      <c r="D190" s="55"/>
    </row>
    <row r="191" spans="1:4" s="793" customFormat="1">
      <c r="A191" s="462"/>
      <c r="B191" s="55"/>
      <c r="C191" s="55"/>
      <c r="D191" s="55"/>
    </row>
    <row r="192" spans="1:4" s="793" customFormat="1">
      <c r="A192" s="462"/>
      <c r="B192" s="55"/>
      <c r="C192" s="55"/>
      <c r="D192" s="55"/>
    </row>
    <row r="193" spans="1:4" s="793" customFormat="1">
      <c r="A193" s="462"/>
      <c r="B193" s="55"/>
      <c r="C193" s="55"/>
      <c r="D193" s="55"/>
    </row>
    <row r="194" spans="1:4" s="793" customFormat="1">
      <c r="A194" s="462"/>
      <c r="B194" s="55"/>
      <c r="C194" s="55"/>
      <c r="D194" s="55"/>
    </row>
    <row r="195" spans="1:4" s="793" customFormat="1">
      <c r="A195" s="462"/>
      <c r="B195" s="55"/>
      <c r="C195" s="55"/>
      <c r="D195" s="55"/>
    </row>
    <row r="196" spans="1:4" s="793" customFormat="1">
      <c r="A196" s="462"/>
      <c r="B196" s="55"/>
      <c r="C196" s="55"/>
      <c r="D196" s="55"/>
    </row>
    <row r="197" spans="1:4" s="793" customFormat="1">
      <c r="A197" s="462"/>
      <c r="B197" s="55"/>
      <c r="C197" s="55"/>
      <c r="D197" s="55"/>
    </row>
    <row r="198" spans="1:4" s="793" customFormat="1">
      <c r="A198" s="462"/>
      <c r="B198" s="55"/>
      <c r="C198" s="55"/>
      <c r="D198" s="55"/>
    </row>
    <row r="199" spans="1:4" s="793" customFormat="1">
      <c r="A199" s="462"/>
      <c r="B199" s="55"/>
      <c r="C199" s="55"/>
      <c r="D199" s="55"/>
    </row>
    <row r="200" spans="1:4" s="793" customFormat="1">
      <c r="A200" s="462"/>
      <c r="B200" s="55"/>
      <c r="C200" s="55"/>
      <c r="D200" s="55"/>
    </row>
  </sheetData>
  <mergeCells count="4">
    <mergeCell ref="A2:D2"/>
    <mergeCell ref="A3:D3"/>
    <mergeCell ref="A4:D4"/>
    <mergeCell ref="A5:D5"/>
  </mergeCells>
  <pageMargins left="0.7" right="0.7" top="0.75" bottom="0.75" header="0.3" footer="0.3"/>
  <pageSetup scale="42"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46"/>
  <sheetViews>
    <sheetView showGridLines="0" zoomScale="85" zoomScaleNormal="85" workbookViewId="0">
      <selection activeCell="H18" sqref="H18"/>
    </sheetView>
  </sheetViews>
  <sheetFormatPr baseColWidth="10" defaultColWidth="9.140625" defaultRowHeight="15"/>
  <cols>
    <col min="1" max="1" width="38.28515625" style="56" customWidth="1"/>
    <col min="2" max="2" width="13.85546875" style="793" customWidth="1"/>
    <col min="3" max="3" width="13.7109375" style="793" customWidth="1"/>
    <col min="4" max="4" width="17.28515625" style="793" customWidth="1"/>
    <col min="5" max="5" width="12.140625" style="793" customWidth="1"/>
    <col min="6" max="6" width="2.5703125" style="60" customWidth="1"/>
    <col min="7" max="256" width="9.140625" style="793"/>
    <col min="257" max="257" width="38.28515625" style="793" customWidth="1"/>
    <col min="258" max="258" width="13.85546875" style="793" customWidth="1"/>
    <col min="259" max="259" width="13.7109375" style="793" customWidth="1"/>
    <col min="260" max="260" width="17.28515625" style="793" customWidth="1"/>
    <col min="261" max="261" width="12.140625" style="793" customWidth="1"/>
    <col min="262" max="262" width="2.5703125" style="793" customWidth="1"/>
    <col min="263" max="512" width="9.140625" style="793"/>
    <col min="513" max="513" width="38.28515625" style="793" customWidth="1"/>
    <col min="514" max="514" width="13.85546875" style="793" customWidth="1"/>
    <col min="515" max="515" width="13.7109375" style="793" customWidth="1"/>
    <col min="516" max="516" width="17.28515625" style="793" customWidth="1"/>
    <col min="517" max="517" width="12.140625" style="793" customWidth="1"/>
    <col min="518" max="518" width="2.5703125" style="793" customWidth="1"/>
    <col min="519" max="768" width="9.140625" style="793"/>
    <col min="769" max="769" width="38.28515625" style="793" customWidth="1"/>
    <col min="770" max="770" width="13.85546875" style="793" customWidth="1"/>
    <col min="771" max="771" width="13.7109375" style="793" customWidth="1"/>
    <col min="772" max="772" width="17.28515625" style="793" customWidth="1"/>
    <col min="773" max="773" width="12.140625" style="793" customWidth="1"/>
    <col min="774" max="774" width="2.5703125" style="793" customWidth="1"/>
    <col min="775" max="1024" width="9.140625" style="793"/>
    <col min="1025" max="1025" width="38.28515625" style="793" customWidth="1"/>
    <col min="1026" max="1026" width="13.85546875" style="793" customWidth="1"/>
    <col min="1027" max="1027" width="13.7109375" style="793" customWidth="1"/>
    <col min="1028" max="1028" width="17.28515625" style="793" customWidth="1"/>
    <col min="1029" max="1029" width="12.140625" style="793" customWidth="1"/>
    <col min="1030" max="1030" width="2.5703125" style="793" customWidth="1"/>
    <col min="1031" max="1280" width="9.140625" style="793"/>
    <col min="1281" max="1281" width="38.28515625" style="793" customWidth="1"/>
    <col min="1282" max="1282" width="13.85546875" style="793" customWidth="1"/>
    <col min="1283" max="1283" width="13.7109375" style="793" customWidth="1"/>
    <col min="1284" max="1284" width="17.28515625" style="793" customWidth="1"/>
    <col min="1285" max="1285" width="12.140625" style="793" customWidth="1"/>
    <col min="1286" max="1286" width="2.5703125" style="793" customWidth="1"/>
    <col min="1287" max="1536" width="9.140625" style="793"/>
    <col min="1537" max="1537" width="38.28515625" style="793" customWidth="1"/>
    <col min="1538" max="1538" width="13.85546875" style="793" customWidth="1"/>
    <col min="1539" max="1539" width="13.7109375" style="793" customWidth="1"/>
    <col min="1540" max="1540" width="17.28515625" style="793" customWidth="1"/>
    <col min="1541" max="1541" width="12.140625" style="793" customWidth="1"/>
    <col min="1542" max="1542" width="2.5703125" style="793" customWidth="1"/>
    <col min="1543" max="1792" width="9.140625" style="793"/>
    <col min="1793" max="1793" width="38.28515625" style="793" customWidth="1"/>
    <col min="1794" max="1794" width="13.85546875" style="793" customWidth="1"/>
    <col min="1795" max="1795" width="13.7109375" style="793" customWidth="1"/>
    <col min="1796" max="1796" width="17.28515625" style="793" customWidth="1"/>
    <col min="1797" max="1797" width="12.140625" style="793" customWidth="1"/>
    <col min="1798" max="1798" width="2.5703125" style="793" customWidth="1"/>
    <col min="1799" max="2048" width="9.140625" style="793"/>
    <col min="2049" max="2049" width="38.28515625" style="793" customWidth="1"/>
    <col min="2050" max="2050" width="13.85546875" style="793" customWidth="1"/>
    <col min="2051" max="2051" width="13.7109375" style="793" customWidth="1"/>
    <col min="2052" max="2052" width="17.28515625" style="793" customWidth="1"/>
    <col min="2053" max="2053" width="12.140625" style="793" customWidth="1"/>
    <col min="2054" max="2054" width="2.5703125" style="793" customWidth="1"/>
    <col min="2055" max="2304" width="9.140625" style="793"/>
    <col min="2305" max="2305" width="38.28515625" style="793" customWidth="1"/>
    <col min="2306" max="2306" width="13.85546875" style="793" customWidth="1"/>
    <col min="2307" max="2307" width="13.7109375" style="793" customWidth="1"/>
    <col min="2308" max="2308" width="17.28515625" style="793" customWidth="1"/>
    <col min="2309" max="2309" width="12.140625" style="793" customWidth="1"/>
    <col min="2310" max="2310" width="2.5703125" style="793" customWidth="1"/>
    <col min="2311" max="2560" width="9.140625" style="793"/>
    <col min="2561" max="2561" width="38.28515625" style="793" customWidth="1"/>
    <col min="2562" max="2562" width="13.85546875" style="793" customWidth="1"/>
    <col min="2563" max="2563" width="13.7109375" style="793" customWidth="1"/>
    <col min="2564" max="2564" width="17.28515625" style="793" customWidth="1"/>
    <col min="2565" max="2565" width="12.140625" style="793" customWidth="1"/>
    <col min="2566" max="2566" width="2.5703125" style="793" customWidth="1"/>
    <col min="2567" max="2816" width="9.140625" style="793"/>
    <col min="2817" max="2817" width="38.28515625" style="793" customWidth="1"/>
    <col min="2818" max="2818" width="13.85546875" style="793" customWidth="1"/>
    <col min="2819" max="2819" width="13.7109375" style="793" customWidth="1"/>
    <col min="2820" max="2820" width="17.28515625" style="793" customWidth="1"/>
    <col min="2821" max="2821" width="12.140625" style="793" customWidth="1"/>
    <col min="2822" max="2822" width="2.5703125" style="793" customWidth="1"/>
    <col min="2823" max="3072" width="9.140625" style="793"/>
    <col min="3073" max="3073" width="38.28515625" style="793" customWidth="1"/>
    <col min="3074" max="3074" width="13.85546875" style="793" customWidth="1"/>
    <col min="3075" max="3075" width="13.7109375" style="793" customWidth="1"/>
    <col min="3076" max="3076" width="17.28515625" style="793" customWidth="1"/>
    <col min="3077" max="3077" width="12.140625" style="793" customWidth="1"/>
    <col min="3078" max="3078" width="2.5703125" style="793" customWidth="1"/>
    <col min="3079" max="3328" width="9.140625" style="793"/>
    <col min="3329" max="3329" width="38.28515625" style="793" customWidth="1"/>
    <col min="3330" max="3330" width="13.85546875" style="793" customWidth="1"/>
    <col min="3331" max="3331" width="13.7109375" style="793" customWidth="1"/>
    <col min="3332" max="3332" width="17.28515625" style="793" customWidth="1"/>
    <col min="3333" max="3333" width="12.140625" style="793" customWidth="1"/>
    <col min="3334" max="3334" width="2.5703125" style="793" customWidth="1"/>
    <col min="3335" max="3584" width="9.140625" style="793"/>
    <col min="3585" max="3585" width="38.28515625" style="793" customWidth="1"/>
    <col min="3586" max="3586" width="13.85546875" style="793" customWidth="1"/>
    <col min="3587" max="3587" width="13.7109375" style="793" customWidth="1"/>
    <col min="3588" max="3588" width="17.28515625" style="793" customWidth="1"/>
    <col min="3589" max="3589" width="12.140625" style="793" customWidth="1"/>
    <col min="3590" max="3590" width="2.5703125" style="793" customWidth="1"/>
    <col min="3591" max="3840" width="9.140625" style="793"/>
    <col min="3841" max="3841" width="38.28515625" style="793" customWidth="1"/>
    <col min="3842" max="3842" width="13.85546875" style="793" customWidth="1"/>
    <col min="3843" max="3843" width="13.7109375" style="793" customWidth="1"/>
    <col min="3844" max="3844" width="17.28515625" style="793" customWidth="1"/>
    <col min="3845" max="3845" width="12.140625" style="793" customWidth="1"/>
    <col min="3846" max="3846" width="2.5703125" style="793" customWidth="1"/>
    <col min="3847" max="4096" width="9.140625" style="793"/>
    <col min="4097" max="4097" width="38.28515625" style="793" customWidth="1"/>
    <col min="4098" max="4098" width="13.85546875" style="793" customWidth="1"/>
    <col min="4099" max="4099" width="13.7109375" style="793" customWidth="1"/>
    <col min="4100" max="4100" width="17.28515625" style="793" customWidth="1"/>
    <col min="4101" max="4101" width="12.140625" style="793" customWidth="1"/>
    <col min="4102" max="4102" width="2.5703125" style="793" customWidth="1"/>
    <col min="4103" max="4352" width="9.140625" style="793"/>
    <col min="4353" max="4353" width="38.28515625" style="793" customWidth="1"/>
    <col min="4354" max="4354" width="13.85546875" style="793" customWidth="1"/>
    <col min="4355" max="4355" width="13.7109375" style="793" customWidth="1"/>
    <col min="4356" max="4356" width="17.28515625" style="793" customWidth="1"/>
    <col min="4357" max="4357" width="12.140625" style="793" customWidth="1"/>
    <col min="4358" max="4358" width="2.5703125" style="793" customWidth="1"/>
    <col min="4359" max="4608" width="9.140625" style="793"/>
    <col min="4609" max="4609" width="38.28515625" style="793" customWidth="1"/>
    <col min="4610" max="4610" width="13.85546875" style="793" customWidth="1"/>
    <col min="4611" max="4611" width="13.7109375" style="793" customWidth="1"/>
    <col min="4612" max="4612" width="17.28515625" style="793" customWidth="1"/>
    <col min="4613" max="4613" width="12.140625" style="793" customWidth="1"/>
    <col min="4614" max="4614" width="2.5703125" style="793" customWidth="1"/>
    <col min="4615" max="4864" width="9.140625" style="793"/>
    <col min="4865" max="4865" width="38.28515625" style="793" customWidth="1"/>
    <col min="4866" max="4866" width="13.85546875" style="793" customWidth="1"/>
    <col min="4867" max="4867" width="13.7109375" style="793" customWidth="1"/>
    <col min="4868" max="4868" width="17.28515625" style="793" customWidth="1"/>
    <col min="4869" max="4869" width="12.140625" style="793" customWidth="1"/>
    <col min="4870" max="4870" width="2.5703125" style="793" customWidth="1"/>
    <col min="4871" max="5120" width="9.140625" style="793"/>
    <col min="5121" max="5121" width="38.28515625" style="793" customWidth="1"/>
    <col min="5122" max="5122" width="13.85546875" style="793" customWidth="1"/>
    <col min="5123" max="5123" width="13.7109375" style="793" customWidth="1"/>
    <col min="5124" max="5124" width="17.28515625" style="793" customWidth="1"/>
    <col min="5125" max="5125" width="12.140625" style="793" customWidth="1"/>
    <col min="5126" max="5126" width="2.5703125" style="793" customWidth="1"/>
    <col min="5127" max="5376" width="9.140625" style="793"/>
    <col min="5377" max="5377" width="38.28515625" style="793" customWidth="1"/>
    <col min="5378" max="5378" width="13.85546875" style="793" customWidth="1"/>
    <col min="5379" max="5379" width="13.7109375" style="793" customWidth="1"/>
    <col min="5380" max="5380" width="17.28515625" style="793" customWidth="1"/>
    <col min="5381" max="5381" width="12.140625" style="793" customWidth="1"/>
    <col min="5382" max="5382" width="2.5703125" style="793" customWidth="1"/>
    <col min="5383" max="5632" width="9.140625" style="793"/>
    <col min="5633" max="5633" width="38.28515625" style="793" customWidth="1"/>
    <col min="5634" max="5634" width="13.85546875" style="793" customWidth="1"/>
    <col min="5635" max="5635" width="13.7109375" style="793" customWidth="1"/>
    <col min="5636" max="5636" width="17.28515625" style="793" customWidth="1"/>
    <col min="5637" max="5637" width="12.140625" style="793" customWidth="1"/>
    <col min="5638" max="5638" width="2.5703125" style="793" customWidth="1"/>
    <col min="5639" max="5888" width="9.140625" style="793"/>
    <col min="5889" max="5889" width="38.28515625" style="793" customWidth="1"/>
    <col min="5890" max="5890" width="13.85546875" style="793" customWidth="1"/>
    <col min="5891" max="5891" width="13.7109375" style="793" customWidth="1"/>
    <col min="5892" max="5892" width="17.28515625" style="793" customWidth="1"/>
    <col min="5893" max="5893" width="12.140625" style="793" customWidth="1"/>
    <col min="5894" max="5894" width="2.5703125" style="793" customWidth="1"/>
    <col min="5895" max="6144" width="9.140625" style="793"/>
    <col min="6145" max="6145" width="38.28515625" style="793" customWidth="1"/>
    <col min="6146" max="6146" width="13.85546875" style="793" customWidth="1"/>
    <col min="6147" max="6147" width="13.7109375" style="793" customWidth="1"/>
    <col min="6148" max="6148" width="17.28515625" style="793" customWidth="1"/>
    <col min="6149" max="6149" width="12.140625" style="793" customWidth="1"/>
    <col min="6150" max="6150" width="2.5703125" style="793" customWidth="1"/>
    <col min="6151" max="6400" width="9.140625" style="793"/>
    <col min="6401" max="6401" width="38.28515625" style="793" customWidth="1"/>
    <col min="6402" max="6402" width="13.85546875" style="793" customWidth="1"/>
    <col min="6403" max="6403" width="13.7109375" style="793" customWidth="1"/>
    <col min="6404" max="6404" width="17.28515625" style="793" customWidth="1"/>
    <col min="6405" max="6405" width="12.140625" style="793" customWidth="1"/>
    <col min="6406" max="6406" width="2.5703125" style="793" customWidth="1"/>
    <col min="6407" max="6656" width="9.140625" style="793"/>
    <col min="6657" max="6657" width="38.28515625" style="793" customWidth="1"/>
    <col min="6658" max="6658" width="13.85546875" style="793" customWidth="1"/>
    <col min="6659" max="6659" width="13.7109375" style="793" customWidth="1"/>
    <col min="6660" max="6660" width="17.28515625" style="793" customWidth="1"/>
    <col min="6661" max="6661" width="12.140625" style="793" customWidth="1"/>
    <col min="6662" max="6662" width="2.5703125" style="793" customWidth="1"/>
    <col min="6663" max="6912" width="9.140625" style="793"/>
    <col min="6913" max="6913" width="38.28515625" style="793" customWidth="1"/>
    <col min="6914" max="6914" width="13.85546875" style="793" customWidth="1"/>
    <col min="6915" max="6915" width="13.7109375" style="793" customWidth="1"/>
    <col min="6916" max="6916" width="17.28515625" style="793" customWidth="1"/>
    <col min="6917" max="6917" width="12.140625" style="793" customWidth="1"/>
    <col min="6918" max="6918" width="2.5703125" style="793" customWidth="1"/>
    <col min="6919" max="7168" width="9.140625" style="793"/>
    <col min="7169" max="7169" width="38.28515625" style="793" customWidth="1"/>
    <col min="7170" max="7170" width="13.85546875" style="793" customWidth="1"/>
    <col min="7171" max="7171" width="13.7109375" style="793" customWidth="1"/>
    <col min="7172" max="7172" width="17.28515625" style="793" customWidth="1"/>
    <col min="7173" max="7173" width="12.140625" style="793" customWidth="1"/>
    <col min="7174" max="7174" width="2.5703125" style="793" customWidth="1"/>
    <col min="7175" max="7424" width="9.140625" style="793"/>
    <col min="7425" max="7425" width="38.28515625" style="793" customWidth="1"/>
    <col min="7426" max="7426" width="13.85546875" style="793" customWidth="1"/>
    <col min="7427" max="7427" width="13.7109375" style="793" customWidth="1"/>
    <col min="7428" max="7428" width="17.28515625" style="793" customWidth="1"/>
    <col min="7429" max="7429" width="12.140625" style="793" customWidth="1"/>
    <col min="7430" max="7430" width="2.5703125" style="793" customWidth="1"/>
    <col min="7431" max="7680" width="9.140625" style="793"/>
    <col min="7681" max="7681" width="38.28515625" style="793" customWidth="1"/>
    <col min="7682" max="7682" width="13.85546875" style="793" customWidth="1"/>
    <col min="7683" max="7683" width="13.7109375" style="793" customWidth="1"/>
    <col min="7684" max="7684" width="17.28515625" style="793" customWidth="1"/>
    <col min="7685" max="7685" width="12.140625" style="793" customWidth="1"/>
    <col min="7686" max="7686" width="2.5703125" style="793" customWidth="1"/>
    <col min="7687" max="7936" width="9.140625" style="793"/>
    <col min="7937" max="7937" width="38.28515625" style="793" customWidth="1"/>
    <col min="7938" max="7938" width="13.85546875" style="793" customWidth="1"/>
    <col min="7939" max="7939" width="13.7109375" style="793" customWidth="1"/>
    <col min="7940" max="7940" width="17.28515625" style="793" customWidth="1"/>
    <col min="7941" max="7941" width="12.140625" style="793" customWidth="1"/>
    <col min="7942" max="7942" width="2.5703125" style="793" customWidth="1"/>
    <col min="7943" max="8192" width="9.140625" style="793"/>
    <col min="8193" max="8193" width="38.28515625" style="793" customWidth="1"/>
    <col min="8194" max="8194" width="13.85546875" style="793" customWidth="1"/>
    <col min="8195" max="8195" width="13.7109375" style="793" customWidth="1"/>
    <col min="8196" max="8196" width="17.28515625" style="793" customWidth="1"/>
    <col min="8197" max="8197" width="12.140625" style="793" customWidth="1"/>
    <col min="8198" max="8198" width="2.5703125" style="793" customWidth="1"/>
    <col min="8199" max="8448" width="9.140625" style="793"/>
    <col min="8449" max="8449" width="38.28515625" style="793" customWidth="1"/>
    <col min="8450" max="8450" width="13.85546875" style="793" customWidth="1"/>
    <col min="8451" max="8451" width="13.7109375" style="793" customWidth="1"/>
    <col min="8452" max="8452" width="17.28515625" style="793" customWidth="1"/>
    <col min="8453" max="8453" width="12.140625" style="793" customWidth="1"/>
    <col min="8454" max="8454" width="2.5703125" style="793" customWidth="1"/>
    <col min="8455" max="8704" width="9.140625" style="793"/>
    <col min="8705" max="8705" width="38.28515625" style="793" customWidth="1"/>
    <col min="8706" max="8706" width="13.85546875" style="793" customWidth="1"/>
    <col min="8707" max="8707" width="13.7109375" style="793" customWidth="1"/>
    <col min="8708" max="8708" width="17.28515625" style="793" customWidth="1"/>
    <col min="8709" max="8709" width="12.140625" style="793" customWidth="1"/>
    <col min="8710" max="8710" width="2.5703125" style="793" customWidth="1"/>
    <col min="8711" max="8960" width="9.140625" style="793"/>
    <col min="8961" max="8961" width="38.28515625" style="793" customWidth="1"/>
    <col min="8962" max="8962" width="13.85546875" style="793" customWidth="1"/>
    <col min="8963" max="8963" width="13.7109375" style="793" customWidth="1"/>
    <col min="8964" max="8964" width="17.28515625" style="793" customWidth="1"/>
    <col min="8965" max="8965" width="12.140625" style="793" customWidth="1"/>
    <col min="8966" max="8966" width="2.5703125" style="793" customWidth="1"/>
    <col min="8967" max="9216" width="9.140625" style="793"/>
    <col min="9217" max="9217" width="38.28515625" style="793" customWidth="1"/>
    <col min="9218" max="9218" width="13.85546875" style="793" customWidth="1"/>
    <col min="9219" max="9219" width="13.7109375" style="793" customWidth="1"/>
    <col min="9220" max="9220" width="17.28515625" style="793" customWidth="1"/>
    <col min="9221" max="9221" width="12.140625" style="793" customWidth="1"/>
    <col min="9222" max="9222" width="2.5703125" style="793" customWidth="1"/>
    <col min="9223" max="9472" width="9.140625" style="793"/>
    <col min="9473" max="9473" width="38.28515625" style="793" customWidth="1"/>
    <col min="9474" max="9474" width="13.85546875" style="793" customWidth="1"/>
    <col min="9475" max="9475" width="13.7109375" style="793" customWidth="1"/>
    <col min="9476" max="9476" width="17.28515625" style="793" customWidth="1"/>
    <col min="9477" max="9477" width="12.140625" style="793" customWidth="1"/>
    <col min="9478" max="9478" width="2.5703125" style="793" customWidth="1"/>
    <col min="9479" max="9728" width="9.140625" style="793"/>
    <col min="9729" max="9729" width="38.28515625" style="793" customWidth="1"/>
    <col min="9730" max="9730" width="13.85546875" style="793" customWidth="1"/>
    <col min="9731" max="9731" width="13.7109375" style="793" customWidth="1"/>
    <col min="9732" max="9732" width="17.28515625" style="793" customWidth="1"/>
    <col min="9733" max="9733" width="12.140625" style="793" customWidth="1"/>
    <col min="9734" max="9734" width="2.5703125" style="793" customWidth="1"/>
    <col min="9735" max="9984" width="9.140625" style="793"/>
    <col min="9985" max="9985" width="38.28515625" style="793" customWidth="1"/>
    <col min="9986" max="9986" width="13.85546875" style="793" customWidth="1"/>
    <col min="9987" max="9987" width="13.7109375" style="793" customWidth="1"/>
    <col min="9988" max="9988" width="17.28515625" style="793" customWidth="1"/>
    <col min="9989" max="9989" width="12.140625" style="793" customWidth="1"/>
    <col min="9990" max="9990" width="2.5703125" style="793" customWidth="1"/>
    <col min="9991" max="10240" width="9.140625" style="793"/>
    <col min="10241" max="10241" width="38.28515625" style="793" customWidth="1"/>
    <col min="10242" max="10242" width="13.85546875" style="793" customWidth="1"/>
    <col min="10243" max="10243" width="13.7109375" style="793" customWidth="1"/>
    <col min="10244" max="10244" width="17.28515625" style="793" customWidth="1"/>
    <col min="10245" max="10245" width="12.140625" style="793" customWidth="1"/>
    <col min="10246" max="10246" width="2.5703125" style="793" customWidth="1"/>
    <col min="10247" max="10496" width="9.140625" style="793"/>
    <col min="10497" max="10497" width="38.28515625" style="793" customWidth="1"/>
    <col min="10498" max="10498" width="13.85546875" style="793" customWidth="1"/>
    <col min="10499" max="10499" width="13.7109375" style="793" customWidth="1"/>
    <col min="10500" max="10500" width="17.28515625" style="793" customWidth="1"/>
    <col min="10501" max="10501" width="12.140625" style="793" customWidth="1"/>
    <col min="10502" max="10502" width="2.5703125" style="793" customWidth="1"/>
    <col min="10503" max="10752" width="9.140625" style="793"/>
    <col min="10753" max="10753" width="38.28515625" style="793" customWidth="1"/>
    <col min="10754" max="10754" width="13.85546875" style="793" customWidth="1"/>
    <col min="10755" max="10755" width="13.7109375" style="793" customWidth="1"/>
    <col min="10756" max="10756" width="17.28515625" style="793" customWidth="1"/>
    <col min="10757" max="10757" width="12.140625" style="793" customWidth="1"/>
    <col min="10758" max="10758" width="2.5703125" style="793" customWidth="1"/>
    <col min="10759" max="11008" width="9.140625" style="793"/>
    <col min="11009" max="11009" width="38.28515625" style="793" customWidth="1"/>
    <col min="11010" max="11010" width="13.85546875" style="793" customWidth="1"/>
    <col min="11011" max="11011" width="13.7109375" style="793" customWidth="1"/>
    <col min="11012" max="11012" width="17.28515625" style="793" customWidth="1"/>
    <col min="11013" max="11013" width="12.140625" style="793" customWidth="1"/>
    <col min="11014" max="11014" width="2.5703125" style="793" customWidth="1"/>
    <col min="11015" max="11264" width="9.140625" style="793"/>
    <col min="11265" max="11265" width="38.28515625" style="793" customWidth="1"/>
    <col min="11266" max="11266" width="13.85546875" style="793" customWidth="1"/>
    <col min="11267" max="11267" width="13.7109375" style="793" customWidth="1"/>
    <col min="11268" max="11268" width="17.28515625" style="793" customWidth="1"/>
    <col min="11269" max="11269" width="12.140625" style="793" customWidth="1"/>
    <col min="11270" max="11270" width="2.5703125" style="793" customWidth="1"/>
    <col min="11271" max="11520" width="9.140625" style="793"/>
    <col min="11521" max="11521" width="38.28515625" style="793" customWidth="1"/>
    <col min="11522" max="11522" width="13.85546875" style="793" customWidth="1"/>
    <col min="11523" max="11523" width="13.7109375" style="793" customWidth="1"/>
    <col min="11524" max="11524" width="17.28515625" style="793" customWidth="1"/>
    <col min="11525" max="11525" width="12.140625" style="793" customWidth="1"/>
    <col min="11526" max="11526" width="2.5703125" style="793" customWidth="1"/>
    <col min="11527" max="11776" width="9.140625" style="793"/>
    <col min="11777" max="11777" width="38.28515625" style="793" customWidth="1"/>
    <col min="11778" max="11778" width="13.85546875" style="793" customWidth="1"/>
    <col min="11779" max="11779" width="13.7109375" style="793" customWidth="1"/>
    <col min="11780" max="11780" width="17.28515625" style="793" customWidth="1"/>
    <col min="11781" max="11781" width="12.140625" style="793" customWidth="1"/>
    <col min="11782" max="11782" width="2.5703125" style="793" customWidth="1"/>
    <col min="11783" max="12032" width="9.140625" style="793"/>
    <col min="12033" max="12033" width="38.28515625" style="793" customWidth="1"/>
    <col min="12034" max="12034" width="13.85546875" style="793" customWidth="1"/>
    <col min="12035" max="12035" width="13.7109375" style="793" customWidth="1"/>
    <col min="12036" max="12036" width="17.28515625" style="793" customWidth="1"/>
    <col min="12037" max="12037" width="12.140625" style="793" customWidth="1"/>
    <col min="12038" max="12038" width="2.5703125" style="793" customWidth="1"/>
    <col min="12039" max="12288" width="9.140625" style="793"/>
    <col min="12289" max="12289" width="38.28515625" style="793" customWidth="1"/>
    <col min="12290" max="12290" width="13.85546875" style="793" customWidth="1"/>
    <col min="12291" max="12291" width="13.7109375" style="793" customWidth="1"/>
    <col min="12292" max="12292" width="17.28515625" style="793" customWidth="1"/>
    <col min="12293" max="12293" width="12.140625" style="793" customWidth="1"/>
    <col min="12294" max="12294" width="2.5703125" style="793" customWidth="1"/>
    <col min="12295" max="12544" width="9.140625" style="793"/>
    <col min="12545" max="12545" width="38.28515625" style="793" customWidth="1"/>
    <col min="12546" max="12546" width="13.85546875" style="793" customWidth="1"/>
    <col min="12547" max="12547" width="13.7109375" style="793" customWidth="1"/>
    <col min="12548" max="12548" width="17.28515625" style="793" customWidth="1"/>
    <col min="12549" max="12549" width="12.140625" style="793" customWidth="1"/>
    <col min="12550" max="12550" width="2.5703125" style="793" customWidth="1"/>
    <col min="12551" max="12800" width="9.140625" style="793"/>
    <col min="12801" max="12801" width="38.28515625" style="793" customWidth="1"/>
    <col min="12802" max="12802" width="13.85546875" style="793" customWidth="1"/>
    <col min="12803" max="12803" width="13.7109375" style="793" customWidth="1"/>
    <col min="12804" max="12804" width="17.28515625" style="793" customWidth="1"/>
    <col min="12805" max="12805" width="12.140625" style="793" customWidth="1"/>
    <col min="12806" max="12806" width="2.5703125" style="793" customWidth="1"/>
    <col min="12807" max="13056" width="9.140625" style="793"/>
    <col min="13057" max="13057" width="38.28515625" style="793" customWidth="1"/>
    <col min="13058" max="13058" width="13.85546875" style="793" customWidth="1"/>
    <col min="13059" max="13059" width="13.7109375" style="793" customWidth="1"/>
    <col min="13060" max="13060" width="17.28515625" style="793" customWidth="1"/>
    <col min="13061" max="13061" width="12.140625" style="793" customWidth="1"/>
    <col min="13062" max="13062" width="2.5703125" style="793" customWidth="1"/>
    <col min="13063" max="13312" width="9.140625" style="793"/>
    <col min="13313" max="13313" width="38.28515625" style="793" customWidth="1"/>
    <col min="13314" max="13314" width="13.85546875" style="793" customWidth="1"/>
    <col min="13315" max="13315" width="13.7109375" style="793" customWidth="1"/>
    <col min="13316" max="13316" width="17.28515625" style="793" customWidth="1"/>
    <col min="13317" max="13317" width="12.140625" style="793" customWidth="1"/>
    <col min="13318" max="13318" width="2.5703125" style="793" customWidth="1"/>
    <col min="13319" max="13568" width="9.140625" style="793"/>
    <col min="13569" max="13569" width="38.28515625" style="793" customWidth="1"/>
    <col min="13570" max="13570" width="13.85546875" style="793" customWidth="1"/>
    <col min="13571" max="13571" width="13.7109375" style="793" customWidth="1"/>
    <col min="13572" max="13572" width="17.28515625" style="793" customWidth="1"/>
    <col min="13573" max="13573" width="12.140625" style="793" customWidth="1"/>
    <col min="13574" max="13574" width="2.5703125" style="793" customWidth="1"/>
    <col min="13575" max="13824" width="9.140625" style="793"/>
    <col min="13825" max="13825" width="38.28515625" style="793" customWidth="1"/>
    <col min="13826" max="13826" width="13.85546875" style="793" customWidth="1"/>
    <col min="13827" max="13827" width="13.7109375" style="793" customWidth="1"/>
    <col min="13828" max="13828" width="17.28515625" style="793" customWidth="1"/>
    <col min="13829" max="13829" width="12.140625" style="793" customWidth="1"/>
    <col min="13830" max="13830" width="2.5703125" style="793" customWidth="1"/>
    <col min="13831" max="14080" width="9.140625" style="793"/>
    <col min="14081" max="14081" width="38.28515625" style="793" customWidth="1"/>
    <col min="14082" max="14082" width="13.85546875" style="793" customWidth="1"/>
    <col min="14083" max="14083" width="13.7109375" style="793" customWidth="1"/>
    <col min="14084" max="14084" width="17.28515625" style="793" customWidth="1"/>
    <col min="14085" max="14085" width="12.140625" style="793" customWidth="1"/>
    <col min="14086" max="14086" width="2.5703125" style="793" customWidth="1"/>
    <col min="14087" max="14336" width="9.140625" style="793"/>
    <col min="14337" max="14337" width="38.28515625" style="793" customWidth="1"/>
    <col min="14338" max="14338" width="13.85546875" style="793" customWidth="1"/>
    <col min="14339" max="14339" width="13.7109375" style="793" customWidth="1"/>
    <col min="14340" max="14340" width="17.28515625" style="793" customWidth="1"/>
    <col min="14341" max="14341" width="12.140625" style="793" customWidth="1"/>
    <col min="14342" max="14342" width="2.5703125" style="793" customWidth="1"/>
    <col min="14343" max="14592" width="9.140625" style="793"/>
    <col min="14593" max="14593" width="38.28515625" style="793" customWidth="1"/>
    <col min="14594" max="14594" width="13.85546875" style="793" customWidth="1"/>
    <col min="14595" max="14595" width="13.7109375" style="793" customWidth="1"/>
    <col min="14596" max="14596" width="17.28515625" style="793" customWidth="1"/>
    <col min="14597" max="14597" width="12.140625" style="793" customWidth="1"/>
    <col min="14598" max="14598" width="2.5703125" style="793" customWidth="1"/>
    <col min="14599" max="14848" width="9.140625" style="793"/>
    <col min="14849" max="14849" width="38.28515625" style="793" customWidth="1"/>
    <col min="14850" max="14850" width="13.85546875" style="793" customWidth="1"/>
    <col min="14851" max="14851" width="13.7109375" style="793" customWidth="1"/>
    <col min="14852" max="14852" width="17.28515625" style="793" customWidth="1"/>
    <col min="14853" max="14853" width="12.140625" style="793" customWidth="1"/>
    <col min="14854" max="14854" width="2.5703125" style="793" customWidth="1"/>
    <col min="14855" max="15104" width="9.140625" style="793"/>
    <col min="15105" max="15105" width="38.28515625" style="793" customWidth="1"/>
    <col min="15106" max="15106" width="13.85546875" style="793" customWidth="1"/>
    <col min="15107" max="15107" width="13.7109375" style="793" customWidth="1"/>
    <col min="15108" max="15108" width="17.28515625" style="793" customWidth="1"/>
    <col min="15109" max="15109" width="12.140625" style="793" customWidth="1"/>
    <col min="15110" max="15110" width="2.5703125" style="793" customWidth="1"/>
    <col min="15111" max="15360" width="9.140625" style="793"/>
    <col min="15361" max="15361" width="38.28515625" style="793" customWidth="1"/>
    <col min="15362" max="15362" width="13.85546875" style="793" customWidth="1"/>
    <col min="15363" max="15363" width="13.7109375" style="793" customWidth="1"/>
    <col min="15364" max="15364" width="17.28515625" style="793" customWidth="1"/>
    <col min="15365" max="15365" width="12.140625" style="793" customWidth="1"/>
    <col min="15366" max="15366" width="2.5703125" style="793" customWidth="1"/>
    <col min="15367" max="15616" width="9.140625" style="793"/>
    <col min="15617" max="15617" width="38.28515625" style="793" customWidth="1"/>
    <col min="15618" max="15618" width="13.85546875" style="793" customWidth="1"/>
    <col min="15619" max="15619" width="13.7109375" style="793" customWidth="1"/>
    <col min="15620" max="15620" width="17.28515625" style="793" customWidth="1"/>
    <col min="15621" max="15621" width="12.140625" style="793" customWidth="1"/>
    <col min="15622" max="15622" width="2.5703125" style="793" customWidth="1"/>
    <col min="15623" max="15872" width="9.140625" style="793"/>
    <col min="15873" max="15873" width="38.28515625" style="793" customWidth="1"/>
    <col min="15874" max="15874" width="13.85546875" style="793" customWidth="1"/>
    <col min="15875" max="15875" width="13.7109375" style="793" customWidth="1"/>
    <col min="15876" max="15876" width="17.28515625" style="793" customWidth="1"/>
    <col min="15877" max="15877" width="12.140625" style="793" customWidth="1"/>
    <col min="15878" max="15878" width="2.5703125" style="793" customWidth="1"/>
    <col min="15879" max="16128" width="9.140625" style="793"/>
    <col min="16129" max="16129" width="38.28515625" style="793" customWidth="1"/>
    <col min="16130" max="16130" width="13.85546875" style="793" customWidth="1"/>
    <col min="16131" max="16131" width="13.7109375" style="793" customWidth="1"/>
    <col min="16132" max="16132" width="17.28515625" style="793" customWidth="1"/>
    <col min="16133" max="16133" width="12.140625" style="793" customWidth="1"/>
    <col min="16134" max="16134" width="2.5703125" style="793" customWidth="1"/>
    <col min="16135" max="16384" width="9.140625" style="793"/>
  </cols>
  <sheetData>
    <row r="1" spans="1:5" s="59" customFormat="1" ht="3.75" customHeight="1">
      <c r="A1" s="139">
        <v>0</v>
      </c>
      <c r="B1" s="524"/>
      <c r="C1" s="524"/>
      <c r="D1" s="524"/>
      <c r="E1" s="524"/>
    </row>
    <row r="2" spans="1:5" s="59" customFormat="1" ht="38.25" customHeight="1">
      <c r="A2" s="1093" t="s">
        <v>1073</v>
      </c>
      <c r="B2" s="1093"/>
      <c r="C2" s="1093"/>
      <c r="D2" s="1093"/>
      <c r="E2" s="1093"/>
    </row>
    <row r="3" spans="1:5" s="59" customFormat="1" ht="20.25" customHeight="1">
      <c r="A3" s="1093" t="s">
        <v>708</v>
      </c>
      <c r="B3" s="1093"/>
      <c r="C3" s="1093"/>
      <c r="D3" s="1093"/>
      <c r="E3" s="1093"/>
    </row>
    <row r="4" spans="1:5" s="59" customFormat="1" ht="20.25" customHeight="1">
      <c r="A4" s="1093" t="s">
        <v>1527</v>
      </c>
      <c r="B4" s="1093"/>
      <c r="C4" s="1093"/>
      <c r="D4" s="1093"/>
      <c r="E4" s="1093"/>
    </row>
    <row r="5" spans="1:5" s="140" customFormat="1" ht="39" customHeight="1">
      <c r="A5" s="1094" t="s">
        <v>1253</v>
      </c>
      <c r="B5" s="1094"/>
      <c r="C5" s="1094"/>
      <c r="D5" s="1094"/>
      <c r="E5" s="1094"/>
    </row>
    <row r="6" spans="1:5" s="793" customFormat="1" ht="7.5" customHeight="1">
      <c r="A6" s="141"/>
    </row>
    <row r="7" spans="1:5" s="793" customFormat="1" ht="10.5" customHeight="1" thickBot="1">
      <c r="A7" s="142"/>
      <c r="B7" s="143"/>
      <c r="C7" s="143"/>
      <c r="D7" s="144"/>
      <c r="E7" s="144"/>
    </row>
    <row r="8" spans="1:5" s="793" customFormat="1" ht="40.5" customHeight="1" thickTop="1" thickBot="1">
      <c r="A8" s="145"/>
      <c r="B8" s="145" t="s">
        <v>1077</v>
      </c>
      <c r="C8" s="145" t="s">
        <v>1078</v>
      </c>
      <c r="D8" s="801" t="s">
        <v>309</v>
      </c>
      <c r="E8" s="802" t="s">
        <v>709</v>
      </c>
    </row>
    <row r="9" spans="1:5" s="793" customFormat="1" ht="29.25" customHeight="1" thickTop="1">
      <c r="A9" s="146" t="s">
        <v>710</v>
      </c>
      <c r="B9" s="147">
        <v>2872110.08342</v>
      </c>
      <c r="C9" s="147">
        <v>913328.74367</v>
      </c>
      <c r="D9" s="147">
        <v>3785438.8270899998</v>
      </c>
      <c r="E9" s="148">
        <v>0.939146149479968</v>
      </c>
    </row>
    <row r="10" spans="1:5" s="793" customFormat="1" ht="29.25" customHeight="1">
      <c r="A10" s="146" t="s">
        <v>711</v>
      </c>
      <c r="B10" s="147">
        <v>13134.97041</v>
      </c>
      <c r="C10" s="147">
        <v>2504.4594700000002</v>
      </c>
      <c r="D10" s="147">
        <v>15639.42988</v>
      </c>
      <c r="E10" s="148">
        <v>3.8800548688710202E-3</v>
      </c>
    </row>
    <row r="11" spans="1:5" s="793" customFormat="1" ht="29.25" customHeight="1">
      <c r="A11" s="146" t="s">
        <v>712</v>
      </c>
      <c r="B11" s="147">
        <v>69544.508000000002</v>
      </c>
      <c r="C11" s="147">
        <v>28703.27147</v>
      </c>
      <c r="D11" s="147">
        <v>98247.779470000009</v>
      </c>
      <c r="E11" s="148">
        <v>2.4374723248437227E-2</v>
      </c>
    </row>
    <row r="12" spans="1:5" s="793" customFormat="1" ht="29.25" customHeight="1">
      <c r="A12" s="146" t="s">
        <v>713</v>
      </c>
      <c r="B12" s="147">
        <v>2485.3925600000002</v>
      </c>
      <c r="C12" s="147">
        <v>793.44992999999999</v>
      </c>
      <c r="D12" s="147">
        <v>3278.84249</v>
      </c>
      <c r="E12" s="148">
        <v>8.1346243854163306E-4</v>
      </c>
    </row>
    <row r="13" spans="1:5" s="793" customFormat="1" ht="29.25" customHeight="1">
      <c r="A13" s="146" t="s">
        <v>714</v>
      </c>
      <c r="B13" s="147">
        <v>12117.366960000001</v>
      </c>
      <c r="C13" s="147">
        <v>14760.691999999999</v>
      </c>
      <c r="D13" s="147">
        <v>26878.058960000002</v>
      </c>
      <c r="E13" s="148">
        <v>6.6682957328845008E-3</v>
      </c>
    </row>
    <row r="14" spans="1:5" s="793" customFormat="1" ht="29.25" customHeight="1">
      <c r="A14" s="146" t="s">
        <v>715</v>
      </c>
      <c r="B14" s="147">
        <v>1981.7515800000001</v>
      </c>
      <c r="C14" s="147">
        <v>1885.36565</v>
      </c>
      <c r="D14" s="147">
        <v>3867.1172299999998</v>
      </c>
      <c r="E14" s="148">
        <v>9.5941010330208483E-4</v>
      </c>
    </row>
    <row r="15" spans="1:5" s="793" customFormat="1" ht="29.25" customHeight="1">
      <c r="A15" s="146" t="s">
        <v>716</v>
      </c>
      <c r="B15" s="147">
        <v>4786.4610499999999</v>
      </c>
      <c r="C15" s="147">
        <v>8766.1598800000011</v>
      </c>
      <c r="D15" s="147">
        <v>13552.620930000001</v>
      </c>
      <c r="E15" s="148">
        <v>3.3623292683230342E-3</v>
      </c>
    </row>
    <row r="16" spans="1:5" s="793" customFormat="1" ht="29.25" customHeight="1">
      <c r="A16" s="146" t="s">
        <v>717</v>
      </c>
      <c r="B16" s="147">
        <v>1573.9359399999998</v>
      </c>
      <c r="C16" s="147">
        <v>2306.4111400000002</v>
      </c>
      <c r="D16" s="147">
        <v>3880.34708</v>
      </c>
      <c r="E16" s="148">
        <v>9.6269235491232925E-4</v>
      </c>
    </row>
    <row r="17" spans="1:5" s="793" customFormat="1" ht="29.25" customHeight="1">
      <c r="A17" s="146" t="s">
        <v>718</v>
      </c>
      <c r="B17" s="147">
        <v>5270.4448400000001</v>
      </c>
      <c r="C17" s="147">
        <v>2070.5067600000002</v>
      </c>
      <c r="D17" s="147">
        <v>7340.9516000000003</v>
      </c>
      <c r="E17" s="148">
        <v>1.8212489340261365E-3</v>
      </c>
    </row>
    <row r="18" spans="1:5" s="793" customFormat="1" ht="29.25" customHeight="1">
      <c r="A18" s="146" t="s">
        <v>719</v>
      </c>
      <c r="B18" s="147">
        <v>3762.7161499999997</v>
      </c>
      <c r="C18" s="147">
        <v>1454.85644</v>
      </c>
      <c r="D18" s="147">
        <v>5217.5725899999998</v>
      </c>
      <c r="E18" s="148">
        <v>1.2944505066266189E-3</v>
      </c>
    </row>
    <row r="19" spans="1:5" s="793" customFormat="1" ht="29.25" customHeight="1">
      <c r="A19" s="146" t="s">
        <v>720</v>
      </c>
      <c r="B19" s="147">
        <v>56538.289039999996</v>
      </c>
      <c r="C19" s="147">
        <v>42727.369490000005</v>
      </c>
      <c r="D19" s="147">
        <v>99265.658530000001</v>
      </c>
      <c r="E19" s="148">
        <v>2.4627253336361045E-2</v>
      </c>
    </row>
    <row r="20" spans="1:5" s="793" customFormat="1" ht="29.25" customHeight="1" thickBot="1">
      <c r="A20" s="146" t="s">
        <v>721</v>
      </c>
      <c r="B20" s="147">
        <v>39108.446960000001</v>
      </c>
      <c r="C20" s="147">
        <v>32228.25073</v>
      </c>
      <c r="D20" s="147">
        <v>71336.697690000001</v>
      </c>
      <c r="E20" s="148">
        <v>1.7698234739057163E-2</v>
      </c>
    </row>
    <row r="21" spans="1:5" s="793" customFormat="1" ht="29.25" customHeight="1" thickTop="1" thickBot="1">
      <c r="A21" s="149" t="s">
        <v>722</v>
      </c>
      <c r="B21" s="375">
        <v>3020367.15331</v>
      </c>
      <c r="C21" s="375">
        <v>1010356.7432700001</v>
      </c>
      <c r="D21" s="375">
        <v>4030723.8965799999</v>
      </c>
      <c r="E21" s="150">
        <v>1</v>
      </c>
    </row>
    <row r="22" spans="1:5" s="793" customFormat="1" ht="29.25" customHeight="1" thickTop="1">
      <c r="A22" s="151" t="s">
        <v>723</v>
      </c>
      <c r="B22" s="376">
        <v>62047.213600000003</v>
      </c>
      <c r="C22" s="376">
        <v>41172.793359999996</v>
      </c>
      <c r="D22" s="376">
        <v>103220.00696</v>
      </c>
      <c r="E22" s="525"/>
    </row>
    <row r="23" spans="1:5" s="154" customFormat="1" ht="29.25" customHeight="1" thickBot="1">
      <c r="A23" s="152" t="s">
        <v>724</v>
      </c>
      <c r="B23" s="153">
        <v>0.74933615668211107</v>
      </c>
      <c r="C23" s="153">
        <v>0.25066384331788899</v>
      </c>
      <c r="D23" s="153">
        <v>1</v>
      </c>
      <c r="E23" s="526"/>
    </row>
    <row r="24" spans="1:5" s="793" customFormat="1" ht="13.5" customHeight="1" thickTop="1">
      <c r="A24" s="577" t="s">
        <v>725</v>
      </c>
      <c r="B24" s="155"/>
      <c r="C24" s="155"/>
      <c r="D24" s="578"/>
      <c r="E24" s="578"/>
    </row>
    <row r="25" spans="1:5" s="793" customFormat="1" ht="40.5" customHeight="1">
      <c r="A25" s="1091" t="s">
        <v>354</v>
      </c>
      <c r="B25" s="1095"/>
      <c r="C25" s="1095"/>
      <c r="D25" s="1095"/>
      <c r="E25" s="1095"/>
    </row>
    <row r="26" spans="1:5" s="793" customFormat="1" ht="39" customHeight="1">
      <c r="A26" s="1091" t="s">
        <v>355</v>
      </c>
      <c r="B26" s="1092"/>
      <c r="C26" s="1092"/>
      <c r="D26" s="1092"/>
      <c r="E26" s="1092"/>
    </row>
    <row r="27" spans="1:5" s="793" customFormat="1" ht="12" customHeight="1">
      <c r="A27" s="577" t="s">
        <v>726</v>
      </c>
      <c r="B27" s="156"/>
      <c r="C27" s="156"/>
      <c r="D27" s="579"/>
      <c r="E27" s="579"/>
    </row>
    <row r="28" spans="1:5" s="793" customFormat="1" ht="9" customHeight="1">
      <c r="A28" s="157"/>
      <c r="B28" s="158"/>
      <c r="C28" s="158"/>
      <c r="D28" s="61"/>
      <c r="E28" s="61"/>
    </row>
    <row r="29" spans="1:5" s="793" customFormat="1" ht="9" customHeight="1">
      <c r="A29" s="157"/>
      <c r="B29" s="158"/>
      <c r="C29" s="158"/>
      <c r="D29" s="61"/>
      <c r="E29" s="61"/>
    </row>
    <row r="30" spans="1:5" s="793" customFormat="1" ht="9" customHeight="1">
      <c r="A30" s="157"/>
      <c r="B30" s="158"/>
      <c r="C30" s="158"/>
      <c r="D30" s="61"/>
      <c r="E30" s="61"/>
    </row>
    <row r="31" spans="1:5" s="793" customFormat="1" ht="9" customHeight="1">
      <c r="A31" s="157"/>
      <c r="B31" s="158"/>
      <c r="C31" s="158"/>
      <c r="D31" s="61"/>
      <c r="E31" s="61"/>
    </row>
    <row r="32" spans="1:5" s="793" customFormat="1" ht="9" customHeight="1">
      <c r="A32" s="157"/>
      <c r="B32" s="158"/>
      <c r="C32" s="158"/>
      <c r="D32" s="61"/>
      <c r="E32" s="61"/>
    </row>
    <row r="33" spans="1:5" s="793" customFormat="1" ht="9" customHeight="1">
      <c r="A33" s="159"/>
      <c r="B33" s="158"/>
      <c r="C33" s="158"/>
      <c r="D33" s="61"/>
      <c r="E33" s="61"/>
    </row>
    <row r="34" spans="1:5" s="793" customFormat="1" ht="9" customHeight="1">
      <c r="A34" s="157"/>
      <c r="B34" s="158"/>
      <c r="C34" s="158"/>
      <c r="D34" s="61"/>
      <c r="E34" s="61"/>
    </row>
    <row r="35" spans="1:5" s="793" customFormat="1" ht="9" customHeight="1">
      <c r="A35" s="157"/>
      <c r="B35" s="158"/>
      <c r="C35" s="158"/>
      <c r="D35" s="61"/>
      <c r="E35" s="61"/>
    </row>
    <row r="36" spans="1:5" s="793" customFormat="1" ht="9" customHeight="1">
      <c r="A36" s="157"/>
      <c r="B36" s="158"/>
      <c r="C36" s="158"/>
      <c r="D36" s="61"/>
      <c r="E36" s="61"/>
    </row>
    <row r="37" spans="1:5" s="793" customFormat="1" ht="9" customHeight="1">
      <c r="A37" s="157"/>
      <c r="B37" s="158"/>
      <c r="C37" s="158"/>
      <c r="D37" s="61"/>
      <c r="E37" s="61"/>
    </row>
    <row r="38" spans="1:5" s="793" customFormat="1" ht="9" customHeight="1">
      <c r="A38" s="157"/>
      <c r="B38" s="158"/>
      <c r="C38" s="158"/>
      <c r="D38" s="61"/>
      <c r="E38" s="61"/>
    </row>
    <row r="39" spans="1:5" s="793" customFormat="1" ht="9" customHeight="1">
      <c r="A39" s="159"/>
      <c r="B39" s="158"/>
      <c r="C39" s="158"/>
      <c r="D39" s="61"/>
      <c r="E39" s="61"/>
    </row>
    <row r="40" spans="1:5" s="793" customFormat="1" ht="9" customHeight="1">
      <c r="A40" s="157"/>
      <c r="B40" s="158"/>
      <c r="C40" s="158"/>
      <c r="D40" s="61"/>
      <c r="E40" s="61"/>
    </row>
    <row r="41" spans="1:5" s="793" customFormat="1" ht="9" customHeight="1">
      <c r="A41" s="157"/>
      <c r="B41" s="158"/>
      <c r="C41" s="158"/>
      <c r="D41" s="61"/>
      <c r="E41" s="61"/>
    </row>
    <row r="42" spans="1:5" s="793" customFormat="1" ht="9" customHeight="1">
      <c r="A42" s="157"/>
      <c r="B42" s="158"/>
      <c r="C42" s="158"/>
      <c r="D42" s="61"/>
      <c r="E42" s="61"/>
    </row>
    <row r="43" spans="1:5" s="793" customFormat="1" ht="9" customHeight="1">
      <c r="A43" s="157"/>
      <c r="B43" s="158"/>
      <c r="C43" s="158"/>
      <c r="D43" s="61"/>
      <c r="E43" s="61"/>
    </row>
    <row r="44" spans="1:5" s="793" customFormat="1" ht="9" customHeight="1">
      <c r="A44" s="157"/>
      <c r="B44" s="158"/>
      <c r="C44" s="158"/>
      <c r="D44" s="61"/>
      <c r="E44" s="61"/>
    </row>
    <row r="45" spans="1:5" s="793" customFormat="1" ht="9" customHeight="1">
      <c r="A45" s="159"/>
      <c r="B45" s="158"/>
      <c r="C45" s="158"/>
      <c r="D45" s="61"/>
      <c r="E45" s="61"/>
    </row>
    <row r="46" spans="1:5" s="793" customFormat="1" ht="9" customHeight="1">
      <c r="A46" s="157"/>
      <c r="B46" s="158"/>
      <c r="C46" s="158"/>
      <c r="D46" s="61"/>
      <c r="E46" s="61"/>
    </row>
    <row r="47" spans="1:5" s="793" customFormat="1" ht="9" customHeight="1">
      <c r="A47" s="157"/>
      <c r="B47" s="158"/>
      <c r="C47" s="158"/>
      <c r="D47" s="61"/>
      <c r="E47" s="61"/>
    </row>
    <row r="48" spans="1:5" s="793" customFormat="1" ht="9" customHeight="1">
      <c r="A48" s="157"/>
      <c r="B48" s="158"/>
      <c r="C48" s="158"/>
      <c r="D48" s="61"/>
      <c r="E48" s="61"/>
    </row>
    <row r="49" spans="1:5" s="793" customFormat="1" ht="9" customHeight="1">
      <c r="A49" s="157"/>
      <c r="B49" s="158"/>
      <c r="C49" s="158"/>
      <c r="D49" s="61"/>
      <c r="E49" s="61"/>
    </row>
    <row r="50" spans="1:5" s="793" customFormat="1" ht="9" customHeight="1">
      <c r="A50" s="159"/>
      <c r="B50" s="158"/>
      <c r="C50" s="158"/>
      <c r="D50" s="61"/>
      <c r="E50" s="61"/>
    </row>
    <row r="51" spans="1:5" s="793" customFormat="1" ht="9" customHeight="1">
      <c r="A51" s="160"/>
      <c r="B51" s="158"/>
      <c r="C51" s="158"/>
      <c r="D51" s="61"/>
      <c r="E51" s="61"/>
    </row>
    <row r="52" spans="1:5" s="793" customFormat="1" ht="9" customHeight="1">
      <c r="A52" s="160"/>
      <c r="B52" s="158"/>
      <c r="C52" s="158"/>
      <c r="D52" s="61"/>
      <c r="E52" s="61"/>
    </row>
    <row r="53" spans="1:5" s="793" customFormat="1" ht="9" customHeight="1">
      <c r="A53" s="160"/>
      <c r="B53" s="158"/>
      <c r="C53" s="158"/>
      <c r="D53" s="61"/>
      <c r="E53" s="61"/>
    </row>
    <row r="54" spans="1:5" s="793" customFormat="1" ht="9" customHeight="1">
      <c r="A54" s="160"/>
      <c r="B54" s="158"/>
      <c r="C54" s="158"/>
      <c r="D54" s="61"/>
      <c r="E54" s="61"/>
    </row>
    <row r="55" spans="1:5" s="793" customFormat="1" ht="9" customHeight="1">
      <c r="A55" s="161"/>
      <c r="B55" s="158"/>
      <c r="C55" s="158"/>
      <c r="D55" s="61"/>
      <c r="E55" s="61"/>
    </row>
    <row r="56" spans="1:5" s="793" customFormat="1" ht="9" customHeight="1">
      <c r="A56" s="161"/>
      <c r="B56" s="158"/>
      <c r="C56" s="158"/>
      <c r="D56" s="61"/>
      <c r="E56" s="61"/>
    </row>
    <row r="57" spans="1:5" s="793" customFormat="1" ht="9" customHeight="1">
      <c r="A57" s="162"/>
      <c r="B57" s="158"/>
      <c r="C57" s="158"/>
      <c r="D57" s="61"/>
      <c r="E57" s="61"/>
    </row>
    <row r="58" spans="1:5" s="793" customFormat="1" ht="9" customHeight="1">
      <c r="A58" s="157"/>
      <c r="B58" s="158"/>
      <c r="C58" s="158"/>
      <c r="D58" s="61"/>
      <c r="E58" s="61"/>
    </row>
    <row r="59" spans="1:5" s="793" customFormat="1" ht="9" customHeight="1">
      <c r="A59" s="157"/>
      <c r="B59" s="158"/>
      <c r="C59" s="158"/>
      <c r="D59" s="61"/>
      <c r="E59" s="61"/>
    </row>
    <row r="60" spans="1:5" s="793" customFormat="1" ht="9" customHeight="1">
      <c r="A60" s="157"/>
      <c r="B60" s="158"/>
      <c r="C60" s="158"/>
      <c r="D60" s="61"/>
      <c r="E60" s="61"/>
    </row>
    <row r="61" spans="1:5" s="793" customFormat="1" ht="9" customHeight="1">
      <c r="A61" s="157"/>
      <c r="B61" s="158"/>
      <c r="C61" s="158"/>
      <c r="D61" s="61"/>
      <c r="E61" s="61"/>
    </row>
    <row r="62" spans="1:5" s="793" customFormat="1" ht="9" customHeight="1">
      <c r="A62" s="160"/>
      <c r="B62" s="158"/>
      <c r="C62" s="158"/>
      <c r="D62" s="61"/>
      <c r="E62" s="61"/>
    </row>
    <row r="63" spans="1:5" s="793" customFormat="1" ht="9" customHeight="1">
      <c r="A63" s="162"/>
      <c r="B63" s="158"/>
      <c r="C63" s="158"/>
      <c r="D63" s="61"/>
      <c r="E63" s="61"/>
    </row>
    <row r="64" spans="1:5" s="793" customFormat="1" ht="9" customHeight="1">
      <c r="A64" s="157"/>
      <c r="B64" s="158"/>
      <c r="C64" s="158"/>
      <c r="D64" s="61"/>
      <c r="E64" s="61"/>
    </row>
    <row r="65" spans="1:5" s="793" customFormat="1" ht="9" customHeight="1">
      <c r="A65" s="157"/>
      <c r="B65" s="158"/>
      <c r="C65" s="158"/>
      <c r="D65" s="61"/>
      <c r="E65" s="61"/>
    </row>
    <row r="66" spans="1:5" s="793" customFormat="1" ht="9" customHeight="1">
      <c r="A66" s="157"/>
      <c r="B66" s="158"/>
      <c r="C66" s="158"/>
      <c r="D66" s="61"/>
      <c r="E66" s="61"/>
    </row>
    <row r="67" spans="1:5" s="793" customFormat="1" ht="9" customHeight="1">
      <c r="A67" s="157"/>
      <c r="B67" s="158"/>
      <c r="C67" s="158"/>
      <c r="D67" s="61"/>
      <c r="E67" s="61"/>
    </row>
    <row r="68" spans="1:5" s="793" customFormat="1" ht="9" customHeight="1">
      <c r="A68" s="160"/>
      <c r="B68" s="158"/>
      <c r="C68" s="158"/>
      <c r="D68" s="61"/>
      <c r="E68" s="61"/>
    </row>
    <row r="69" spans="1:5" s="793" customFormat="1" ht="9" customHeight="1">
      <c r="A69" s="162"/>
      <c r="B69" s="158"/>
      <c r="C69" s="158"/>
      <c r="D69" s="61"/>
      <c r="E69" s="61"/>
    </row>
    <row r="70" spans="1:5" s="793" customFormat="1" ht="9" customHeight="1">
      <c r="A70" s="157"/>
      <c r="B70" s="158"/>
      <c r="C70" s="158"/>
      <c r="D70" s="61"/>
      <c r="E70" s="61"/>
    </row>
    <row r="71" spans="1:5" s="793" customFormat="1" ht="9" customHeight="1">
      <c r="A71" s="157"/>
      <c r="B71" s="158"/>
      <c r="C71" s="158"/>
      <c r="D71" s="61"/>
      <c r="E71" s="61"/>
    </row>
    <row r="72" spans="1:5" s="793" customFormat="1" ht="9" customHeight="1">
      <c r="A72" s="157"/>
      <c r="B72" s="62"/>
      <c r="C72" s="62"/>
    </row>
    <row r="73" spans="1:5" s="793" customFormat="1" ht="9" customHeight="1">
      <c r="A73" s="157"/>
      <c r="B73" s="62"/>
      <c r="C73" s="62"/>
    </row>
    <row r="74" spans="1:5" s="793" customFormat="1" ht="9" customHeight="1">
      <c r="A74" s="157"/>
      <c r="B74" s="62"/>
      <c r="C74" s="62"/>
    </row>
    <row r="75" spans="1:5" s="793" customFormat="1" ht="9" customHeight="1">
      <c r="A75" s="157"/>
      <c r="B75" s="62"/>
      <c r="C75" s="62"/>
    </row>
    <row r="76" spans="1:5" s="793" customFormat="1" ht="9" customHeight="1">
      <c r="A76" s="157"/>
      <c r="B76" s="62"/>
      <c r="C76" s="62"/>
    </row>
    <row r="77" spans="1:5" s="793" customFormat="1" ht="9" customHeight="1">
      <c r="A77" s="157"/>
      <c r="B77" s="62"/>
      <c r="C77" s="62"/>
    </row>
    <row r="78" spans="1:5" s="793" customFormat="1" ht="9" customHeight="1">
      <c r="A78" s="160"/>
      <c r="B78" s="62"/>
      <c r="C78" s="62"/>
    </row>
    <row r="79" spans="1:5" s="793" customFormat="1" ht="9" customHeight="1">
      <c r="A79" s="162"/>
      <c r="B79" s="62"/>
      <c r="C79" s="62"/>
    </row>
    <row r="80" spans="1:5" s="793" customFormat="1" ht="9" customHeight="1">
      <c r="A80" s="157"/>
      <c r="B80" s="62"/>
      <c r="C80" s="62"/>
    </row>
    <row r="81" spans="1:3" s="793" customFormat="1" ht="9" customHeight="1">
      <c r="A81" s="157"/>
      <c r="B81" s="62"/>
      <c r="C81" s="62"/>
    </row>
    <row r="82" spans="1:3" s="793" customFormat="1" ht="9" customHeight="1">
      <c r="A82" s="157"/>
      <c r="B82" s="62"/>
      <c r="C82" s="62"/>
    </row>
    <row r="83" spans="1:3" s="793" customFormat="1" ht="9" customHeight="1">
      <c r="A83" s="157"/>
      <c r="B83" s="62"/>
      <c r="C83" s="62"/>
    </row>
    <row r="84" spans="1:3" s="793" customFormat="1" ht="9" customHeight="1">
      <c r="A84" s="157"/>
      <c r="B84" s="62"/>
      <c r="C84" s="62"/>
    </row>
    <row r="85" spans="1:3" s="793" customFormat="1" ht="9" customHeight="1">
      <c r="A85" s="157"/>
      <c r="B85" s="62"/>
      <c r="C85" s="62"/>
    </row>
    <row r="86" spans="1:3" s="793" customFormat="1" ht="9" customHeight="1">
      <c r="A86" s="157"/>
      <c r="B86" s="62"/>
      <c r="C86" s="62"/>
    </row>
    <row r="87" spans="1:3" s="793" customFormat="1" ht="9" customHeight="1">
      <c r="A87" s="157"/>
      <c r="B87" s="62"/>
      <c r="C87" s="62"/>
    </row>
    <row r="88" spans="1:3" s="793" customFormat="1" ht="9" customHeight="1">
      <c r="A88" s="157"/>
      <c r="B88" s="62"/>
      <c r="C88" s="62"/>
    </row>
    <row r="89" spans="1:3" s="793" customFormat="1" ht="9" customHeight="1">
      <c r="A89" s="162"/>
      <c r="B89" s="62"/>
      <c r="C89" s="62"/>
    </row>
    <row r="90" spans="1:3" s="793" customFormat="1" ht="9" customHeight="1">
      <c r="A90" s="157"/>
      <c r="B90" s="62"/>
      <c r="C90" s="62"/>
    </row>
    <row r="91" spans="1:3" s="793" customFormat="1" ht="9" customHeight="1">
      <c r="A91" s="157"/>
      <c r="B91" s="62"/>
      <c r="C91" s="62"/>
    </row>
    <row r="92" spans="1:3" s="793" customFormat="1" ht="9" customHeight="1">
      <c r="A92" s="157"/>
      <c r="B92" s="62"/>
      <c r="C92" s="62"/>
    </row>
    <row r="93" spans="1:3" s="793" customFormat="1">
      <c r="A93" s="163"/>
      <c r="B93" s="62"/>
      <c r="C93" s="62"/>
    </row>
    <row r="94" spans="1:3" s="793" customFormat="1">
      <c r="A94" s="163"/>
      <c r="B94" s="62"/>
      <c r="C94" s="62"/>
    </row>
    <row r="95" spans="1:3" s="793" customFormat="1">
      <c r="A95" s="163"/>
      <c r="B95" s="62"/>
      <c r="C95" s="62"/>
    </row>
    <row r="96" spans="1:3" s="793" customFormat="1">
      <c r="A96" s="163"/>
      <c r="B96" s="62"/>
      <c r="C96" s="62"/>
    </row>
    <row r="97" spans="1:3" s="793" customFormat="1">
      <c r="A97" s="163"/>
      <c r="B97" s="62"/>
      <c r="C97" s="62"/>
    </row>
    <row r="98" spans="1:3" s="793" customFormat="1">
      <c r="A98" s="163"/>
      <c r="B98" s="62"/>
      <c r="C98" s="62"/>
    </row>
    <row r="99" spans="1:3" s="793" customFormat="1">
      <c r="A99" s="163"/>
      <c r="B99" s="62"/>
      <c r="C99" s="62"/>
    </row>
    <row r="100" spans="1:3" s="793" customFormat="1" ht="15.75">
      <c r="A100" s="164"/>
      <c r="B100" s="62"/>
      <c r="C100" s="62"/>
    </row>
    <row r="101" spans="1:3" s="793" customFormat="1" ht="15.75">
      <c r="A101" s="164"/>
      <c r="B101" s="62"/>
      <c r="C101" s="62"/>
    </row>
    <row r="102" spans="1:3" s="793" customFormat="1" ht="15.75">
      <c r="A102" s="164"/>
      <c r="B102" s="62"/>
      <c r="C102" s="62"/>
    </row>
    <row r="103" spans="1:3" s="793" customFormat="1" ht="15.75">
      <c r="A103" s="164"/>
      <c r="B103" s="62"/>
      <c r="C103" s="62"/>
    </row>
    <row r="104" spans="1:3" s="793" customFormat="1" ht="15.75">
      <c r="A104" s="164"/>
      <c r="B104" s="62"/>
      <c r="C104" s="62"/>
    </row>
    <row r="105" spans="1:3" s="793" customFormat="1" ht="15.75">
      <c r="A105" s="164"/>
      <c r="B105" s="62"/>
      <c r="C105" s="62"/>
    </row>
    <row r="106" spans="1:3" s="793" customFormat="1" ht="15.75">
      <c r="A106" s="164"/>
      <c r="B106" s="62"/>
      <c r="C106" s="62"/>
    </row>
    <row r="107" spans="1:3" s="793" customFormat="1" ht="15.75">
      <c r="A107" s="164"/>
      <c r="B107" s="62"/>
      <c r="C107" s="62"/>
    </row>
    <row r="108" spans="1:3" s="793" customFormat="1" ht="15.75">
      <c r="A108" s="164"/>
      <c r="B108" s="62"/>
      <c r="C108" s="62"/>
    </row>
    <row r="109" spans="1:3" s="793" customFormat="1" ht="15.75">
      <c r="A109" s="164"/>
      <c r="B109" s="62"/>
      <c r="C109" s="62"/>
    </row>
    <row r="110" spans="1:3" s="793" customFormat="1" ht="15.75">
      <c r="A110" s="164"/>
      <c r="B110" s="62"/>
      <c r="C110" s="62"/>
    </row>
    <row r="111" spans="1:3" s="793" customFormat="1" ht="15.75">
      <c r="A111" s="164"/>
      <c r="B111" s="62"/>
      <c r="C111" s="62"/>
    </row>
    <row r="112" spans="1:3" s="793" customFormat="1" ht="15.75">
      <c r="A112" s="164"/>
      <c r="B112" s="62"/>
      <c r="C112" s="62"/>
    </row>
    <row r="113" spans="1:3" s="793" customFormat="1" ht="15.75">
      <c r="A113" s="164"/>
      <c r="B113" s="62"/>
      <c r="C113" s="62"/>
    </row>
    <row r="114" spans="1:3" s="793" customFormat="1" ht="15.75">
      <c r="A114" s="164"/>
      <c r="B114" s="62"/>
      <c r="C114" s="62"/>
    </row>
    <row r="115" spans="1:3" s="793" customFormat="1" ht="15.75">
      <c r="A115" s="164"/>
      <c r="B115" s="62"/>
      <c r="C115" s="62"/>
    </row>
    <row r="116" spans="1:3" s="793" customFormat="1" ht="15.75">
      <c r="A116" s="164"/>
      <c r="B116" s="62"/>
      <c r="C116" s="62"/>
    </row>
    <row r="117" spans="1:3" s="793" customFormat="1" ht="15.75">
      <c r="A117" s="164"/>
      <c r="B117" s="62"/>
      <c r="C117" s="62"/>
    </row>
    <row r="118" spans="1:3" s="793" customFormat="1" ht="15.75">
      <c r="A118" s="164"/>
      <c r="B118" s="62"/>
      <c r="C118" s="62"/>
    </row>
    <row r="119" spans="1:3" s="793" customFormat="1" ht="15.75">
      <c r="A119" s="164"/>
      <c r="B119" s="62"/>
      <c r="C119" s="62"/>
    </row>
    <row r="120" spans="1:3" s="793" customFormat="1" ht="15.75">
      <c r="A120" s="164"/>
      <c r="B120" s="62"/>
      <c r="C120" s="62"/>
    </row>
    <row r="121" spans="1:3" s="793" customFormat="1" ht="15.75">
      <c r="A121" s="164"/>
      <c r="B121" s="62"/>
      <c r="C121" s="62"/>
    </row>
    <row r="122" spans="1:3" s="793" customFormat="1" ht="15.75">
      <c r="A122" s="164"/>
      <c r="B122" s="62"/>
      <c r="C122" s="62"/>
    </row>
    <row r="123" spans="1:3" s="793" customFormat="1" ht="15.75">
      <c r="A123" s="164"/>
      <c r="B123" s="62"/>
      <c r="C123" s="62"/>
    </row>
    <row r="124" spans="1:3" s="793" customFormat="1" ht="15.75">
      <c r="A124" s="164"/>
      <c r="B124" s="62"/>
      <c r="C124" s="62"/>
    </row>
    <row r="125" spans="1:3" s="793" customFormat="1" ht="15.75">
      <c r="A125" s="164"/>
      <c r="B125" s="62"/>
      <c r="C125" s="62"/>
    </row>
    <row r="126" spans="1:3" s="793" customFormat="1" ht="15.75">
      <c r="A126" s="164"/>
      <c r="B126" s="62"/>
      <c r="C126" s="62"/>
    </row>
    <row r="127" spans="1:3" s="793" customFormat="1" ht="15.75">
      <c r="A127" s="164"/>
      <c r="B127" s="62"/>
      <c r="C127" s="62"/>
    </row>
    <row r="128" spans="1:3" s="793" customFormat="1" ht="15.75">
      <c r="A128" s="164"/>
      <c r="B128" s="62"/>
      <c r="C128" s="62"/>
    </row>
    <row r="129" spans="1:3" s="793" customFormat="1" ht="15.75">
      <c r="A129" s="164"/>
      <c r="B129" s="62"/>
      <c r="C129" s="62"/>
    </row>
    <row r="130" spans="1:3" s="793" customFormat="1" ht="15.75">
      <c r="A130" s="164"/>
      <c r="B130" s="62"/>
      <c r="C130" s="62"/>
    </row>
    <row r="131" spans="1:3" s="793" customFormat="1" ht="15.75">
      <c r="A131" s="164"/>
      <c r="B131" s="62"/>
      <c r="C131" s="62"/>
    </row>
    <row r="132" spans="1:3" s="793" customFormat="1" ht="15.75">
      <c r="A132" s="164"/>
      <c r="B132" s="62"/>
      <c r="C132" s="62"/>
    </row>
    <row r="133" spans="1:3" s="793" customFormat="1" ht="15.75">
      <c r="A133" s="164"/>
      <c r="B133" s="62"/>
      <c r="C133" s="62"/>
    </row>
    <row r="134" spans="1:3" s="793" customFormat="1" ht="15.75">
      <c r="A134" s="164"/>
      <c r="B134" s="62"/>
      <c r="C134" s="62"/>
    </row>
    <row r="135" spans="1:3" s="793" customFormat="1" ht="15.75">
      <c r="A135" s="164"/>
      <c r="B135" s="62"/>
      <c r="C135" s="62"/>
    </row>
    <row r="136" spans="1:3" s="793" customFormat="1" ht="15.75">
      <c r="A136" s="164"/>
      <c r="B136" s="62"/>
      <c r="C136" s="62"/>
    </row>
    <row r="137" spans="1:3" s="793" customFormat="1" ht="15.75">
      <c r="A137" s="164"/>
      <c r="B137" s="62"/>
      <c r="C137" s="62"/>
    </row>
    <row r="138" spans="1:3" s="793" customFormat="1" ht="15.75">
      <c r="A138" s="164"/>
      <c r="B138" s="62"/>
      <c r="C138" s="62"/>
    </row>
    <row r="139" spans="1:3" s="793" customFormat="1" ht="15.75">
      <c r="A139" s="164"/>
      <c r="B139" s="62"/>
      <c r="C139" s="62"/>
    </row>
    <row r="140" spans="1:3" s="793" customFormat="1" ht="15.75">
      <c r="A140" s="164"/>
      <c r="B140" s="62"/>
      <c r="C140" s="62"/>
    </row>
    <row r="141" spans="1:3" s="793" customFormat="1" ht="15.75">
      <c r="A141" s="164"/>
      <c r="B141" s="62"/>
      <c r="C141" s="62"/>
    </row>
    <row r="142" spans="1:3" s="793" customFormat="1" ht="15.75">
      <c r="A142" s="164"/>
      <c r="B142" s="62"/>
      <c r="C142" s="62"/>
    </row>
    <row r="143" spans="1:3" s="793" customFormat="1" ht="15.75">
      <c r="A143" s="164"/>
      <c r="B143" s="62"/>
      <c r="C143" s="62"/>
    </row>
    <row r="144" spans="1:3" s="793" customFormat="1" ht="15.75">
      <c r="A144" s="164"/>
      <c r="B144" s="62"/>
      <c r="C144" s="62"/>
    </row>
    <row r="145" spans="1:3" s="793" customFormat="1" ht="15.75">
      <c r="A145" s="164"/>
      <c r="B145" s="62"/>
      <c r="C145" s="62"/>
    </row>
    <row r="146" spans="1:3" s="793" customFormat="1" ht="15.75">
      <c r="A146" s="164"/>
      <c r="B146" s="62"/>
      <c r="C146" s="62"/>
    </row>
    <row r="147" spans="1:3" s="793" customFormat="1" ht="15.75">
      <c r="A147" s="164"/>
      <c r="B147" s="62"/>
      <c r="C147" s="62"/>
    </row>
    <row r="148" spans="1:3" s="793" customFormat="1" ht="15.75">
      <c r="A148" s="164"/>
      <c r="B148" s="62"/>
      <c r="C148" s="62"/>
    </row>
    <row r="149" spans="1:3" s="793" customFormat="1" ht="15.75">
      <c r="A149" s="164"/>
      <c r="B149" s="62"/>
      <c r="C149" s="62"/>
    </row>
    <row r="150" spans="1:3" s="793" customFormat="1" ht="15.75">
      <c r="A150" s="164"/>
      <c r="B150" s="62"/>
      <c r="C150" s="62"/>
    </row>
    <row r="151" spans="1:3" s="793" customFormat="1" ht="15.75">
      <c r="A151" s="164"/>
      <c r="B151" s="62"/>
      <c r="C151" s="62"/>
    </row>
    <row r="152" spans="1:3" s="793" customFormat="1" ht="15.75">
      <c r="A152" s="164"/>
      <c r="B152" s="62"/>
      <c r="C152" s="62"/>
    </row>
    <row r="153" spans="1:3" s="793" customFormat="1" ht="15.75">
      <c r="A153" s="164"/>
      <c r="B153" s="62"/>
      <c r="C153" s="62"/>
    </row>
    <row r="154" spans="1:3" s="793" customFormat="1" ht="15.75">
      <c r="A154" s="164"/>
      <c r="B154" s="62"/>
      <c r="C154" s="62"/>
    </row>
    <row r="155" spans="1:3" s="793" customFormat="1" ht="15.75">
      <c r="A155" s="164"/>
      <c r="B155" s="62"/>
      <c r="C155" s="62"/>
    </row>
    <row r="156" spans="1:3" s="793" customFormat="1" ht="15.75">
      <c r="A156" s="164"/>
      <c r="B156" s="62"/>
      <c r="C156" s="62"/>
    </row>
    <row r="157" spans="1:3" s="793" customFormat="1" ht="15.75">
      <c r="A157" s="164"/>
      <c r="B157" s="62"/>
      <c r="C157" s="62"/>
    </row>
    <row r="158" spans="1:3" s="793" customFormat="1" ht="15.75">
      <c r="A158" s="164"/>
      <c r="B158" s="62"/>
      <c r="C158" s="62"/>
    </row>
    <row r="159" spans="1:3" s="793" customFormat="1" ht="15.75">
      <c r="A159" s="164"/>
      <c r="B159" s="62"/>
      <c r="C159" s="62"/>
    </row>
    <row r="160" spans="1:3" s="793" customFormat="1" ht="15.75">
      <c r="A160" s="164"/>
      <c r="B160" s="62"/>
      <c r="C160" s="62"/>
    </row>
    <row r="161" spans="1:3" s="793" customFormat="1" ht="15.75">
      <c r="A161" s="164"/>
      <c r="B161" s="62"/>
      <c r="C161" s="62"/>
    </row>
    <row r="162" spans="1:3" s="793" customFormat="1" ht="15.75">
      <c r="A162" s="164"/>
      <c r="B162" s="62"/>
      <c r="C162" s="62"/>
    </row>
    <row r="163" spans="1:3" s="793" customFormat="1" ht="15.75">
      <c r="A163" s="164"/>
      <c r="B163" s="62"/>
      <c r="C163" s="62"/>
    </row>
    <row r="164" spans="1:3" s="793" customFormat="1" ht="15.75">
      <c r="A164" s="164"/>
      <c r="B164" s="62"/>
      <c r="C164" s="62"/>
    </row>
    <row r="165" spans="1:3" s="793" customFormat="1" ht="15.75">
      <c r="A165" s="164"/>
      <c r="B165" s="62"/>
      <c r="C165" s="62"/>
    </row>
    <row r="166" spans="1:3" s="793" customFormat="1" ht="15.75">
      <c r="A166" s="164"/>
      <c r="B166" s="62"/>
      <c r="C166" s="62"/>
    </row>
    <row r="167" spans="1:3" s="793" customFormat="1" ht="15.75">
      <c r="A167" s="164"/>
      <c r="B167" s="62"/>
      <c r="C167" s="62"/>
    </row>
    <row r="168" spans="1:3" s="793" customFormat="1" ht="15.75">
      <c r="A168" s="164"/>
      <c r="B168" s="62"/>
      <c r="C168" s="62"/>
    </row>
    <row r="169" spans="1:3" s="793" customFormat="1" ht="15.75">
      <c r="A169" s="164"/>
      <c r="B169" s="62"/>
      <c r="C169" s="62"/>
    </row>
    <row r="170" spans="1:3" s="793" customFormat="1" ht="15.75">
      <c r="A170" s="164"/>
      <c r="B170" s="62"/>
      <c r="C170" s="62"/>
    </row>
    <row r="171" spans="1:3" s="793" customFormat="1" ht="15.75">
      <c r="A171" s="164"/>
      <c r="B171" s="62"/>
      <c r="C171" s="62"/>
    </row>
    <row r="172" spans="1:3" s="793" customFormat="1" ht="15.75">
      <c r="A172" s="164"/>
      <c r="B172" s="62"/>
      <c r="C172" s="62"/>
    </row>
    <row r="173" spans="1:3" s="793" customFormat="1" ht="15.75">
      <c r="A173" s="164"/>
      <c r="B173" s="62"/>
      <c r="C173" s="62"/>
    </row>
    <row r="174" spans="1:3" s="793" customFormat="1" ht="15.75">
      <c r="A174" s="164"/>
      <c r="B174" s="62"/>
      <c r="C174" s="62"/>
    </row>
    <row r="175" spans="1:3" s="793" customFormat="1" ht="15.75">
      <c r="A175" s="164"/>
      <c r="B175" s="62"/>
      <c r="C175" s="62"/>
    </row>
    <row r="176" spans="1:3" s="793" customFormat="1" ht="15.75">
      <c r="A176" s="164"/>
      <c r="B176" s="62"/>
      <c r="C176" s="62"/>
    </row>
    <row r="177" spans="1:3" s="793" customFormat="1" ht="15.75">
      <c r="A177" s="164"/>
      <c r="B177" s="62"/>
      <c r="C177" s="62"/>
    </row>
    <row r="178" spans="1:3" s="793" customFormat="1" ht="15.75">
      <c r="A178" s="164"/>
      <c r="B178" s="62"/>
      <c r="C178" s="62"/>
    </row>
    <row r="179" spans="1:3" s="793" customFormat="1" ht="15.75">
      <c r="A179" s="164"/>
      <c r="B179" s="62"/>
      <c r="C179" s="62"/>
    </row>
    <row r="180" spans="1:3" s="793" customFormat="1" ht="15.75">
      <c r="A180" s="164"/>
      <c r="B180" s="62"/>
      <c r="C180" s="62"/>
    </row>
    <row r="181" spans="1:3" s="793" customFormat="1" ht="15.75">
      <c r="A181" s="164"/>
      <c r="B181" s="62"/>
      <c r="C181" s="62"/>
    </row>
    <row r="182" spans="1:3" s="793" customFormat="1" ht="15.75">
      <c r="A182" s="164"/>
      <c r="B182" s="62"/>
      <c r="C182" s="62"/>
    </row>
    <row r="183" spans="1:3" s="793" customFormat="1" ht="15.75">
      <c r="A183" s="164"/>
      <c r="B183" s="62"/>
      <c r="C183" s="62"/>
    </row>
    <row r="184" spans="1:3" s="793" customFormat="1" ht="15.75">
      <c r="A184" s="164"/>
      <c r="B184" s="62"/>
      <c r="C184" s="62"/>
    </row>
    <row r="185" spans="1:3" s="793" customFormat="1" ht="15.75">
      <c r="A185" s="164"/>
      <c r="B185" s="62"/>
      <c r="C185" s="62"/>
    </row>
    <row r="186" spans="1:3" s="793" customFormat="1" ht="15.75">
      <c r="A186" s="164"/>
      <c r="B186" s="62"/>
      <c r="C186" s="62"/>
    </row>
    <row r="187" spans="1:3" s="793" customFormat="1" ht="15.75">
      <c r="A187" s="164"/>
      <c r="B187" s="62"/>
      <c r="C187" s="62"/>
    </row>
    <row r="188" spans="1:3" s="793" customFormat="1" ht="15.75">
      <c r="A188" s="164"/>
      <c r="B188" s="62"/>
      <c r="C188" s="62"/>
    </row>
    <row r="189" spans="1:3" s="793" customFormat="1" ht="15.75">
      <c r="A189" s="164"/>
      <c r="B189" s="62"/>
      <c r="C189" s="62"/>
    </row>
    <row r="190" spans="1:3" s="793" customFormat="1" ht="15.75">
      <c r="A190" s="164"/>
      <c r="B190" s="62"/>
      <c r="C190" s="62"/>
    </row>
    <row r="191" spans="1:3" s="793" customFormat="1" ht="15.75">
      <c r="A191" s="54"/>
      <c r="B191" s="62"/>
      <c r="C191" s="62"/>
    </row>
    <row r="192" spans="1:3" s="793" customFormat="1" ht="15.75">
      <c r="A192" s="54"/>
      <c r="B192" s="62"/>
      <c r="C192" s="62"/>
    </row>
    <row r="193" spans="1:6" ht="15.75">
      <c r="A193" s="54"/>
      <c r="B193" s="62"/>
      <c r="C193" s="62"/>
      <c r="F193" s="793"/>
    </row>
    <row r="194" spans="1:6" ht="15.75">
      <c r="A194" s="54"/>
      <c r="B194" s="62"/>
      <c r="C194" s="62"/>
      <c r="F194" s="793"/>
    </row>
    <row r="195" spans="1:6" ht="15.75">
      <c r="A195" s="54"/>
      <c r="B195" s="62"/>
      <c r="C195" s="62"/>
      <c r="F195" s="793"/>
    </row>
    <row r="196" spans="1:6" ht="15.75">
      <c r="A196" s="54"/>
      <c r="B196" s="62"/>
      <c r="C196" s="62"/>
      <c r="F196" s="793"/>
    </row>
    <row r="197" spans="1:6" ht="15.75">
      <c r="A197" s="54"/>
      <c r="B197" s="62"/>
      <c r="C197" s="62"/>
      <c r="F197" s="793"/>
    </row>
    <row r="198" spans="1:6" ht="15.75">
      <c r="A198" s="54"/>
      <c r="B198" s="62"/>
      <c r="C198" s="62"/>
      <c r="F198" s="793"/>
    </row>
    <row r="199" spans="1:6" ht="15.75">
      <c r="A199" s="54"/>
      <c r="B199" s="62"/>
      <c r="C199" s="62"/>
      <c r="F199" s="793"/>
    </row>
    <row r="200" spans="1:6" ht="15.75">
      <c r="A200" s="54"/>
      <c r="B200" s="62"/>
      <c r="C200" s="62"/>
      <c r="F200" s="793"/>
    </row>
    <row r="201" spans="1:6" ht="15.75">
      <c r="A201" s="54"/>
      <c r="B201" s="62"/>
      <c r="C201" s="62"/>
    </row>
    <row r="202" spans="1:6" ht="15.75">
      <c r="A202" s="54"/>
      <c r="B202" s="62"/>
      <c r="C202" s="62"/>
    </row>
    <row r="203" spans="1:6" ht="15.75">
      <c r="A203" s="54"/>
      <c r="B203" s="62"/>
      <c r="C203" s="62"/>
    </row>
    <row r="204" spans="1:6" ht="15.75">
      <c r="A204" s="54"/>
      <c r="B204" s="62"/>
      <c r="C204" s="62"/>
    </row>
    <row r="205" spans="1:6" ht="15.75">
      <c r="A205" s="54"/>
      <c r="B205" s="62"/>
      <c r="C205" s="62"/>
    </row>
    <row r="206" spans="1:6" ht="15.75">
      <c r="A206" s="54"/>
      <c r="B206" s="62"/>
      <c r="C206" s="62"/>
    </row>
    <row r="207" spans="1:6" ht="15.75">
      <c r="A207" s="54"/>
      <c r="B207" s="62"/>
      <c r="C207" s="62"/>
    </row>
    <row r="208" spans="1:6" ht="15.75">
      <c r="A208" s="54"/>
      <c r="B208" s="62"/>
      <c r="C208" s="62"/>
    </row>
    <row r="209" spans="1:3" ht="15.75">
      <c r="A209" s="54"/>
      <c r="B209" s="62"/>
      <c r="C209" s="62"/>
    </row>
    <row r="210" spans="1:3" ht="15.75">
      <c r="A210" s="54"/>
      <c r="B210" s="62"/>
      <c r="C210" s="62"/>
    </row>
    <row r="211" spans="1:3" ht="15.75">
      <c r="A211" s="54"/>
      <c r="B211" s="62"/>
      <c r="C211" s="62"/>
    </row>
    <row r="212" spans="1:3" ht="15.75">
      <c r="A212" s="54"/>
      <c r="B212" s="62"/>
      <c r="C212" s="62"/>
    </row>
    <row r="213" spans="1:3" ht="15.75">
      <c r="A213" s="54"/>
      <c r="B213" s="62"/>
      <c r="C213" s="62"/>
    </row>
    <row r="214" spans="1:3" ht="15.75">
      <c r="A214" s="54"/>
      <c r="B214" s="62"/>
      <c r="C214" s="62"/>
    </row>
    <row r="215" spans="1:3" ht="15.75">
      <c r="A215" s="54"/>
      <c r="B215" s="62"/>
      <c r="C215" s="62"/>
    </row>
    <row r="216" spans="1:3" ht="15.75">
      <c r="A216" s="54"/>
      <c r="B216" s="62"/>
      <c r="C216" s="62"/>
    </row>
    <row r="217" spans="1:3" ht="15.75">
      <c r="A217" s="54"/>
      <c r="B217" s="62"/>
      <c r="C217" s="62"/>
    </row>
    <row r="218" spans="1:3" ht="15.75">
      <c r="A218" s="54"/>
      <c r="B218" s="62"/>
      <c r="C218" s="62"/>
    </row>
    <row r="219" spans="1:3" ht="15.75">
      <c r="A219" s="54"/>
      <c r="B219" s="62"/>
      <c r="C219" s="62"/>
    </row>
    <row r="220" spans="1:3" ht="15.75">
      <c r="A220" s="54"/>
      <c r="B220" s="62"/>
      <c r="C220" s="62"/>
    </row>
    <row r="221" spans="1:3" ht="15.75">
      <c r="A221" s="54"/>
      <c r="B221" s="62"/>
      <c r="C221" s="62"/>
    </row>
    <row r="222" spans="1:3" ht="15.75">
      <c r="A222" s="54"/>
      <c r="B222" s="62"/>
      <c r="C222" s="62"/>
    </row>
    <row r="223" spans="1:3" ht="15.75">
      <c r="A223" s="54"/>
      <c r="B223" s="62"/>
      <c r="C223" s="62"/>
    </row>
    <row r="224" spans="1:3" ht="15.75">
      <c r="A224" s="54"/>
      <c r="B224" s="62"/>
      <c r="C224" s="62"/>
    </row>
    <row r="225" spans="1:3" ht="15.75">
      <c r="A225" s="54"/>
      <c r="B225" s="62"/>
      <c r="C225" s="62"/>
    </row>
    <row r="226" spans="1:3" ht="15.75">
      <c r="A226" s="54"/>
      <c r="B226" s="62"/>
      <c r="C226" s="62"/>
    </row>
    <row r="227" spans="1:3" ht="15.75">
      <c r="A227" s="54"/>
      <c r="B227" s="62"/>
      <c r="C227" s="62"/>
    </row>
    <row r="228" spans="1:3" ht="15.75">
      <c r="A228" s="54"/>
      <c r="B228" s="62"/>
      <c r="C228" s="62"/>
    </row>
    <row r="229" spans="1:3" ht="15.75">
      <c r="A229" s="54"/>
      <c r="B229" s="62"/>
      <c r="C229" s="62"/>
    </row>
    <row r="230" spans="1:3" ht="15.75">
      <c r="A230" s="54"/>
      <c r="B230" s="62"/>
      <c r="C230" s="62"/>
    </row>
    <row r="231" spans="1:3" ht="15.75">
      <c r="A231" s="54"/>
      <c r="B231" s="62"/>
      <c r="C231" s="62"/>
    </row>
    <row r="232" spans="1:3" ht="15.75">
      <c r="A232" s="54"/>
      <c r="B232" s="62"/>
      <c r="C232" s="62"/>
    </row>
    <row r="233" spans="1:3" ht="15.75">
      <c r="A233" s="54"/>
      <c r="B233" s="62"/>
      <c r="C233" s="62"/>
    </row>
    <row r="234" spans="1:3" ht="15.75">
      <c r="A234" s="54"/>
      <c r="B234" s="62"/>
      <c r="C234" s="62"/>
    </row>
    <row r="235" spans="1:3" ht="15.75">
      <c r="A235" s="54"/>
      <c r="B235" s="62"/>
      <c r="C235" s="62"/>
    </row>
    <row r="236" spans="1:3" ht="15.75">
      <c r="A236" s="54"/>
      <c r="B236" s="62"/>
      <c r="C236" s="62"/>
    </row>
    <row r="237" spans="1:3" ht="15.75">
      <c r="A237" s="54"/>
      <c r="B237" s="62"/>
      <c r="C237" s="62"/>
    </row>
    <row r="238" spans="1:3" ht="15.75">
      <c r="A238" s="54"/>
      <c r="B238" s="62"/>
      <c r="C238" s="62"/>
    </row>
    <row r="239" spans="1:3" ht="15.75">
      <c r="A239" s="54"/>
      <c r="B239" s="62"/>
      <c r="C239" s="62"/>
    </row>
    <row r="240" spans="1:3" ht="15.75">
      <c r="A240" s="54"/>
      <c r="B240" s="62"/>
      <c r="C240" s="62"/>
    </row>
    <row r="241" spans="1:3" ht="15.75">
      <c r="A241" s="54"/>
      <c r="B241" s="62"/>
      <c r="C241" s="62"/>
    </row>
    <row r="242" spans="1:3" ht="15.75">
      <c r="A242" s="54"/>
      <c r="B242" s="62"/>
      <c r="C242" s="62"/>
    </row>
    <row r="243" spans="1:3" ht="15.75">
      <c r="A243" s="54"/>
      <c r="B243" s="62"/>
      <c r="C243" s="62"/>
    </row>
    <row r="244" spans="1:3" ht="15.75">
      <c r="A244" s="54"/>
      <c r="B244" s="62"/>
      <c r="C244" s="62"/>
    </row>
    <row r="245" spans="1:3" ht="15.75">
      <c r="A245" s="54"/>
      <c r="B245" s="62"/>
      <c r="C245" s="62"/>
    </row>
    <row r="246" spans="1:3" ht="15.75">
      <c r="A246" s="54"/>
      <c r="B246" s="62"/>
      <c r="C246" s="62"/>
    </row>
    <row r="247" spans="1:3" ht="15.75">
      <c r="A247" s="54"/>
      <c r="B247" s="62"/>
      <c r="C247" s="62"/>
    </row>
    <row r="248" spans="1:3" ht="15.75">
      <c r="A248" s="54"/>
      <c r="B248" s="62"/>
      <c r="C248" s="62"/>
    </row>
    <row r="249" spans="1:3" ht="15.75">
      <c r="A249" s="54"/>
      <c r="B249" s="62"/>
      <c r="C249" s="62"/>
    </row>
    <row r="250" spans="1:3" ht="15.75">
      <c r="A250" s="54"/>
      <c r="B250" s="62"/>
      <c r="C250" s="62"/>
    </row>
    <row r="251" spans="1:3" ht="15.75">
      <c r="A251" s="54"/>
      <c r="B251" s="62"/>
      <c r="C251" s="62"/>
    </row>
    <row r="252" spans="1:3" ht="15.75">
      <c r="A252" s="54"/>
      <c r="B252" s="62"/>
      <c r="C252" s="62"/>
    </row>
    <row r="253" spans="1:3" ht="15.75">
      <c r="A253" s="54"/>
      <c r="B253" s="62"/>
      <c r="C253" s="62"/>
    </row>
    <row r="254" spans="1:3" ht="15.75">
      <c r="A254" s="54"/>
      <c r="B254" s="62"/>
      <c r="C254" s="62"/>
    </row>
    <row r="255" spans="1:3" ht="15.75">
      <c r="A255" s="54"/>
      <c r="B255" s="62"/>
      <c r="C255" s="62"/>
    </row>
    <row r="256" spans="1:3" ht="15.75">
      <c r="A256" s="54"/>
      <c r="B256" s="62"/>
      <c r="C256" s="62"/>
    </row>
    <row r="257" spans="1:3" ht="15.75">
      <c r="A257" s="54"/>
      <c r="B257" s="62"/>
      <c r="C257" s="62"/>
    </row>
    <row r="258" spans="1:3" ht="15.75">
      <c r="A258" s="54"/>
      <c r="B258" s="62"/>
      <c r="C258" s="62"/>
    </row>
    <row r="259" spans="1:3" ht="15.75">
      <c r="A259" s="54"/>
      <c r="B259" s="62"/>
      <c r="C259" s="62"/>
    </row>
    <row r="260" spans="1:3" ht="15.75">
      <c r="A260" s="54"/>
      <c r="B260" s="62"/>
      <c r="C260" s="62"/>
    </row>
    <row r="261" spans="1:3" ht="15.75">
      <c r="A261" s="54"/>
      <c r="B261" s="62"/>
      <c r="C261" s="62"/>
    </row>
    <row r="262" spans="1:3" ht="15.75">
      <c r="A262" s="54"/>
      <c r="B262" s="62"/>
      <c r="C262" s="62"/>
    </row>
    <row r="263" spans="1:3" ht="15.75">
      <c r="A263" s="54"/>
    </row>
    <row r="264" spans="1:3" ht="15.75">
      <c r="A264" s="54"/>
    </row>
    <row r="265" spans="1:3" ht="15.75">
      <c r="A265" s="54"/>
    </row>
    <row r="266" spans="1:3" ht="15.75">
      <c r="A266" s="54"/>
    </row>
    <row r="267" spans="1:3" ht="15.75">
      <c r="A267" s="54"/>
    </row>
    <row r="268" spans="1:3" ht="15.75">
      <c r="A268" s="54"/>
    </row>
    <row r="269" spans="1:3" ht="15.75">
      <c r="A269" s="54"/>
    </row>
    <row r="270" spans="1:3" ht="15.75">
      <c r="A270" s="54"/>
    </row>
    <row r="271" spans="1:3" ht="15.75">
      <c r="A271" s="54"/>
    </row>
    <row r="272" spans="1:3"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sheetData>
  <mergeCells count="6">
    <mergeCell ref="A26:E26"/>
    <mergeCell ref="A2:E2"/>
    <mergeCell ref="A3:E3"/>
    <mergeCell ref="A4:E4"/>
    <mergeCell ref="A5:E5"/>
    <mergeCell ref="A25:E25"/>
  </mergeCells>
  <pageMargins left="0.7" right="0.7" top="0.75" bottom="0.75" header="0.3" footer="0.3"/>
  <pageSetup scale="77"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1"/>
  <sheetViews>
    <sheetView showGridLines="0" zoomScale="85" zoomScaleNormal="85" workbookViewId="0">
      <selection activeCell="U7" sqref="U7"/>
    </sheetView>
  </sheetViews>
  <sheetFormatPr baseColWidth="10" defaultColWidth="9.140625" defaultRowHeight="15"/>
  <cols>
    <col min="1" max="1" width="9.140625" style="793" customWidth="1"/>
    <col min="2" max="2" width="8.7109375" style="793" bestFit="1" customWidth="1"/>
    <col min="3" max="3" width="12.140625" style="793" bestFit="1" customWidth="1"/>
    <col min="4" max="5" width="10.28515625" style="793" bestFit="1" customWidth="1"/>
    <col min="6" max="6" width="8.7109375" style="793" bestFit="1" customWidth="1"/>
    <col min="7" max="7" width="7.28515625" style="793" bestFit="1" customWidth="1"/>
    <col min="8" max="8" width="6.140625" style="793" customWidth="1"/>
    <col min="9" max="9" width="10" style="793" customWidth="1"/>
    <col min="10" max="10" width="15.7109375" style="793" bestFit="1" customWidth="1"/>
    <col min="11" max="11" width="8.7109375" style="793" bestFit="1" customWidth="1"/>
    <col min="12" max="12" width="7.85546875" style="793" bestFit="1" customWidth="1"/>
    <col min="13" max="13" width="5.85546875" style="793" bestFit="1" customWidth="1"/>
    <col min="14" max="14" width="10.28515625" style="793" bestFit="1" customWidth="1"/>
    <col min="15" max="15" width="7.28515625" style="793" bestFit="1" customWidth="1"/>
    <col min="16" max="16" width="4.7109375" style="793" customWidth="1"/>
    <col min="17" max="19" width="9.28515625" style="793" bestFit="1" customWidth="1"/>
    <col min="20" max="256" width="9.140625" style="793"/>
    <col min="257" max="257" width="9.140625" style="793" customWidth="1"/>
    <col min="258" max="258" width="8.7109375" style="793" bestFit="1" customWidth="1"/>
    <col min="259" max="259" width="12.140625" style="793" bestFit="1" customWidth="1"/>
    <col min="260" max="261" width="10.28515625" style="793" bestFit="1" customWidth="1"/>
    <col min="262" max="262" width="8.7109375" style="793" bestFit="1" customWidth="1"/>
    <col min="263" max="263" width="7.28515625" style="793" bestFit="1" customWidth="1"/>
    <col min="264" max="264" width="6.140625" style="793" customWidth="1"/>
    <col min="265" max="265" width="10" style="793" customWidth="1"/>
    <col min="266" max="266" width="15.7109375" style="793" bestFit="1" customWidth="1"/>
    <col min="267" max="267" width="8.7109375" style="793" bestFit="1" customWidth="1"/>
    <col min="268" max="268" width="7.85546875" style="793" bestFit="1" customWidth="1"/>
    <col min="269" max="269" width="5.85546875" style="793" bestFit="1" customWidth="1"/>
    <col min="270" max="270" width="10.28515625" style="793" bestFit="1" customWidth="1"/>
    <col min="271" max="271" width="7.28515625" style="793" bestFit="1" customWidth="1"/>
    <col min="272" max="272" width="4.7109375" style="793" customWidth="1"/>
    <col min="273" max="275" width="9.28515625" style="793" bestFit="1" customWidth="1"/>
    <col min="276" max="512" width="9.140625" style="793"/>
    <col min="513" max="513" width="9.140625" style="793" customWidth="1"/>
    <col min="514" max="514" width="8.7109375" style="793" bestFit="1" customWidth="1"/>
    <col min="515" max="515" width="12.140625" style="793" bestFit="1" customWidth="1"/>
    <col min="516" max="517" width="10.28515625" style="793" bestFit="1" customWidth="1"/>
    <col min="518" max="518" width="8.7109375" style="793" bestFit="1" customWidth="1"/>
    <col min="519" max="519" width="7.28515625" style="793" bestFit="1" customWidth="1"/>
    <col min="520" max="520" width="6.140625" style="793" customWidth="1"/>
    <col min="521" max="521" width="10" style="793" customWidth="1"/>
    <col min="522" max="522" width="15.7109375" style="793" bestFit="1" customWidth="1"/>
    <col min="523" max="523" width="8.7109375" style="793" bestFit="1" customWidth="1"/>
    <col min="524" max="524" width="7.85546875" style="793" bestFit="1" customWidth="1"/>
    <col min="525" max="525" width="5.85546875" style="793" bestFit="1" customWidth="1"/>
    <col min="526" max="526" width="10.28515625" style="793" bestFit="1" customWidth="1"/>
    <col min="527" max="527" width="7.28515625" style="793" bestFit="1" customWidth="1"/>
    <col min="528" max="528" width="4.7109375" style="793" customWidth="1"/>
    <col min="529" max="531" width="9.28515625" style="793" bestFit="1" customWidth="1"/>
    <col min="532" max="768" width="9.140625" style="793"/>
    <col min="769" max="769" width="9.140625" style="793" customWidth="1"/>
    <col min="770" max="770" width="8.7109375" style="793" bestFit="1" customWidth="1"/>
    <col min="771" max="771" width="12.140625" style="793" bestFit="1" customWidth="1"/>
    <col min="772" max="773" width="10.28515625" style="793" bestFit="1" customWidth="1"/>
    <col min="774" max="774" width="8.7109375" style="793" bestFit="1" customWidth="1"/>
    <col min="775" max="775" width="7.28515625" style="793" bestFit="1" customWidth="1"/>
    <col min="776" max="776" width="6.140625" style="793" customWidth="1"/>
    <col min="777" max="777" width="10" style="793" customWidth="1"/>
    <col min="778" max="778" width="15.7109375" style="793" bestFit="1" customWidth="1"/>
    <col min="779" max="779" width="8.7109375" style="793" bestFit="1" customWidth="1"/>
    <col min="780" max="780" width="7.85546875" style="793" bestFit="1" customWidth="1"/>
    <col min="781" max="781" width="5.85546875" style="793" bestFit="1" customWidth="1"/>
    <col min="782" max="782" width="10.28515625" style="793" bestFit="1" customWidth="1"/>
    <col min="783" max="783" width="7.28515625" style="793" bestFit="1" customWidth="1"/>
    <col min="784" max="784" width="4.7109375" style="793" customWidth="1"/>
    <col min="785" max="787" width="9.28515625" style="793" bestFit="1" customWidth="1"/>
    <col min="788" max="1024" width="9.140625" style="793"/>
    <col min="1025" max="1025" width="9.140625" style="793" customWidth="1"/>
    <col min="1026" max="1026" width="8.7109375" style="793" bestFit="1" customWidth="1"/>
    <col min="1027" max="1027" width="12.140625" style="793" bestFit="1" customWidth="1"/>
    <col min="1028" max="1029" width="10.28515625" style="793" bestFit="1" customWidth="1"/>
    <col min="1030" max="1030" width="8.7109375" style="793" bestFit="1" customWidth="1"/>
    <col min="1031" max="1031" width="7.28515625" style="793" bestFit="1" customWidth="1"/>
    <col min="1032" max="1032" width="6.140625" style="793" customWidth="1"/>
    <col min="1033" max="1033" width="10" style="793" customWidth="1"/>
    <col min="1034" max="1034" width="15.7109375" style="793" bestFit="1" customWidth="1"/>
    <col min="1035" max="1035" width="8.7109375" style="793" bestFit="1" customWidth="1"/>
    <col min="1036" max="1036" width="7.85546875" style="793" bestFit="1" customWidth="1"/>
    <col min="1037" max="1037" width="5.85546875" style="793" bestFit="1" customWidth="1"/>
    <col min="1038" max="1038" width="10.28515625" style="793" bestFit="1" customWidth="1"/>
    <col min="1039" max="1039" width="7.28515625" style="793" bestFit="1" customWidth="1"/>
    <col min="1040" max="1040" width="4.7109375" style="793" customWidth="1"/>
    <col min="1041" max="1043" width="9.28515625" style="793" bestFit="1" customWidth="1"/>
    <col min="1044" max="1280" width="9.140625" style="793"/>
    <col min="1281" max="1281" width="9.140625" style="793" customWidth="1"/>
    <col min="1282" max="1282" width="8.7109375" style="793" bestFit="1" customWidth="1"/>
    <col min="1283" max="1283" width="12.140625" style="793" bestFit="1" customWidth="1"/>
    <col min="1284" max="1285" width="10.28515625" style="793" bestFit="1" customWidth="1"/>
    <col min="1286" max="1286" width="8.7109375" style="793" bestFit="1" customWidth="1"/>
    <col min="1287" max="1287" width="7.28515625" style="793" bestFit="1" customWidth="1"/>
    <col min="1288" max="1288" width="6.140625" style="793" customWidth="1"/>
    <col min="1289" max="1289" width="10" style="793" customWidth="1"/>
    <col min="1290" max="1290" width="15.7109375" style="793" bestFit="1" customWidth="1"/>
    <col min="1291" max="1291" width="8.7109375" style="793" bestFit="1" customWidth="1"/>
    <col min="1292" max="1292" width="7.85546875" style="793" bestFit="1" customWidth="1"/>
    <col min="1293" max="1293" width="5.85546875" style="793" bestFit="1" customWidth="1"/>
    <col min="1294" max="1294" width="10.28515625" style="793" bestFit="1" customWidth="1"/>
    <col min="1295" max="1295" width="7.28515625" style="793" bestFit="1" customWidth="1"/>
    <col min="1296" max="1296" width="4.7109375" style="793" customWidth="1"/>
    <col min="1297" max="1299" width="9.28515625" style="793" bestFit="1" customWidth="1"/>
    <col min="1300" max="1536" width="9.140625" style="793"/>
    <col min="1537" max="1537" width="9.140625" style="793" customWidth="1"/>
    <col min="1538" max="1538" width="8.7109375" style="793" bestFit="1" customWidth="1"/>
    <col min="1539" max="1539" width="12.140625" style="793" bestFit="1" customWidth="1"/>
    <col min="1540" max="1541" width="10.28515625" style="793" bestFit="1" customWidth="1"/>
    <col min="1542" max="1542" width="8.7109375" style="793" bestFit="1" customWidth="1"/>
    <col min="1543" max="1543" width="7.28515625" style="793" bestFit="1" customWidth="1"/>
    <col min="1544" max="1544" width="6.140625" style="793" customWidth="1"/>
    <col min="1545" max="1545" width="10" style="793" customWidth="1"/>
    <col min="1546" max="1546" width="15.7109375" style="793" bestFit="1" customWidth="1"/>
    <col min="1547" max="1547" width="8.7109375" style="793" bestFit="1" customWidth="1"/>
    <col min="1548" max="1548" width="7.85546875" style="793" bestFit="1" customWidth="1"/>
    <col min="1549" max="1549" width="5.85546875" style="793" bestFit="1" customWidth="1"/>
    <col min="1550" max="1550" width="10.28515625" style="793" bestFit="1" customWidth="1"/>
    <col min="1551" max="1551" width="7.28515625" style="793" bestFit="1" customWidth="1"/>
    <col min="1552" max="1552" width="4.7109375" style="793" customWidth="1"/>
    <col min="1553" max="1555" width="9.28515625" style="793" bestFit="1" customWidth="1"/>
    <col min="1556" max="1792" width="9.140625" style="793"/>
    <col min="1793" max="1793" width="9.140625" style="793" customWidth="1"/>
    <col min="1794" max="1794" width="8.7109375" style="793" bestFit="1" customWidth="1"/>
    <col min="1795" max="1795" width="12.140625" style="793" bestFit="1" customWidth="1"/>
    <col min="1796" max="1797" width="10.28515625" style="793" bestFit="1" customWidth="1"/>
    <col min="1798" max="1798" width="8.7109375" style="793" bestFit="1" customWidth="1"/>
    <col min="1799" max="1799" width="7.28515625" style="793" bestFit="1" customWidth="1"/>
    <col min="1800" max="1800" width="6.140625" style="793" customWidth="1"/>
    <col min="1801" max="1801" width="10" style="793" customWidth="1"/>
    <col min="1802" max="1802" width="15.7109375" style="793" bestFit="1" customWidth="1"/>
    <col min="1803" max="1803" width="8.7109375" style="793" bestFit="1" customWidth="1"/>
    <col min="1804" max="1804" width="7.85546875" style="793" bestFit="1" customWidth="1"/>
    <col min="1805" max="1805" width="5.85546875" style="793" bestFit="1" customWidth="1"/>
    <col min="1806" max="1806" width="10.28515625" style="793" bestFit="1" customWidth="1"/>
    <col min="1807" max="1807" width="7.28515625" style="793" bestFit="1" customWidth="1"/>
    <col min="1808" max="1808" width="4.7109375" style="793" customWidth="1"/>
    <col min="1809" max="1811" width="9.28515625" style="793" bestFit="1" customWidth="1"/>
    <col min="1812" max="2048" width="9.140625" style="793"/>
    <col min="2049" max="2049" width="9.140625" style="793" customWidth="1"/>
    <col min="2050" max="2050" width="8.7109375" style="793" bestFit="1" customWidth="1"/>
    <col min="2051" max="2051" width="12.140625" style="793" bestFit="1" customWidth="1"/>
    <col min="2052" max="2053" width="10.28515625" style="793" bestFit="1" customWidth="1"/>
    <col min="2054" max="2054" width="8.7109375" style="793" bestFit="1" customWidth="1"/>
    <col min="2055" max="2055" width="7.28515625" style="793" bestFit="1" customWidth="1"/>
    <col min="2056" max="2056" width="6.140625" style="793" customWidth="1"/>
    <col min="2057" max="2057" width="10" style="793" customWidth="1"/>
    <col min="2058" max="2058" width="15.7109375" style="793" bestFit="1" customWidth="1"/>
    <col min="2059" max="2059" width="8.7109375" style="793" bestFit="1" customWidth="1"/>
    <col min="2060" max="2060" width="7.85546875" style="793" bestFit="1" customWidth="1"/>
    <col min="2061" max="2061" width="5.85546875" style="793" bestFit="1" customWidth="1"/>
    <col min="2062" max="2062" width="10.28515625" style="793" bestFit="1" customWidth="1"/>
    <col min="2063" max="2063" width="7.28515625" style="793" bestFit="1" customWidth="1"/>
    <col min="2064" max="2064" width="4.7109375" style="793" customWidth="1"/>
    <col min="2065" max="2067" width="9.28515625" style="793" bestFit="1" customWidth="1"/>
    <col min="2068" max="2304" width="9.140625" style="793"/>
    <col min="2305" max="2305" width="9.140625" style="793" customWidth="1"/>
    <col min="2306" max="2306" width="8.7109375" style="793" bestFit="1" customWidth="1"/>
    <col min="2307" max="2307" width="12.140625" style="793" bestFit="1" customWidth="1"/>
    <col min="2308" max="2309" width="10.28515625" style="793" bestFit="1" customWidth="1"/>
    <col min="2310" max="2310" width="8.7109375" style="793" bestFit="1" customWidth="1"/>
    <col min="2311" max="2311" width="7.28515625" style="793" bestFit="1" customWidth="1"/>
    <col min="2312" max="2312" width="6.140625" style="793" customWidth="1"/>
    <col min="2313" max="2313" width="10" style="793" customWidth="1"/>
    <col min="2314" max="2314" width="15.7109375" style="793" bestFit="1" customWidth="1"/>
    <col min="2315" max="2315" width="8.7109375" style="793" bestFit="1" customWidth="1"/>
    <col min="2316" max="2316" width="7.85546875" style="793" bestFit="1" customWidth="1"/>
    <col min="2317" max="2317" width="5.85546875" style="793" bestFit="1" customWidth="1"/>
    <col min="2318" max="2318" width="10.28515625" style="793" bestFit="1" customWidth="1"/>
    <col min="2319" max="2319" width="7.28515625" style="793" bestFit="1" customWidth="1"/>
    <col min="2320" max="2320" width="4.7109375" style="793" customWidth="1"/>
    <col min="2321" max="2323" width="9.28515625" style="793" bestFit="1" customWidth="1"/>
    <col min="2324" max="2560" width="9.140625" style="793"/>
    <col min="2561" max="2561" width="9.140625" style="793" customWidth="1"/>
    <col min="2562" max="2562" width="8.7109375" style="793" bestFit="1" customWidth="1"/>
    <col min="2563" max="2563" width="12.140625" style="793" bestFit="1" customWidth="1"/>
    <col min="2564" max="2565" width="10.28515625" style="793" bestFit="1" customWidth="1"/>
    <col min="2566" max="2566" width="8.7109375" style="793" bestFit="1" customWidth="1"/>
    <col min="2567" max="2567" width="7.28515625" style="793" bestFit="1" customWidth="1"/>
    <col min="2568" max="2568" width="6.140625" style="793" customWidth="1"/>
    <col min="2569" max="2569" width="10" style="793" customWidth="1"/>
    <col min="2570" max="2570" width="15.7109375" style="793" bestFit="1" customWidth="1"/>
    <col min="2571" max="2571" width="8.7109375" style="793" bestFit="1" customWidth="1"/>
    <col min="2572" max="2572" width="7.85546875" style="793" bestFit="1" customWidth="1"/>
    <col min="2573" max="2573" width="5.85546875" style="793" bestFit="1" customWidth="1"/>
    <col min="2574" max="2574" width="10.28515625" style="793" bestFit="1" customWidth="1"/>
    <col min="2575" max="2575" width="7.28515625" style="793" bestFit="1" customWidth="1"/>
    <col min="2576" max="2576" width="4.7109375" style="793" customWidth="1"/>
    <col min="2577" max="2579" width="9.28515625" style="793" bestFit="1" customWidth="1"/>
    <col min="2580" max="2816" width="9.140625" style="793"/>
    <col min="2817" max="2817" width="9.140625" style="793" customWidth="1"/>
    <col min="2818" max="2818" width="8.7109375" style="793" bestFit="1" customWidth="1"/>
    <col min="2819" max="2819" width="12.140625" style="793" bestFit="1" customWidth="1"/>
    <col min="2820" max="2821" width="10.28515625" style="793" bestFit="1" customWidth="1"/>
    <col min="2822" max="2822" width="8.7109375" style="793" bestFit="1" customWidth="1"/>
    <col min="2823" max="2823" width="7.28515625" style="793" bestFit="1" customWidth="1"/>
    <col min="2824" max="2824" width="6.140625" style="793" customWidth="1"/>
    <col min="2825" max="2825" width="10" style="793" customWidth="1"/>
    <col min="2826" max="2826" width="15.7109375" style="793" bestFit="1" customWidth="1"/>
    <col min="2827" max="2827" width="8.7109375" style="793" bestFit="1" customWidth="1"/>
    <col min="2828" max="2828" width="7.85546875" style="793" bestFit="1" customWidth="1"/>
    <col min="2829" max="2829" width="5.85546875" style="793" bestFit="1" customWidth="1"/>
    <col min="2830" max="2830" width="10.28515625" style="793" bestFit="1" customWidth="1"/>
    <col min="2831" max="2831" width="7.28515625" style="793" bestFit="1" customWidth="1"/>
    <col min="2832" max="2832" width="4.7109375" style="793" customWidth="1"/>
    <col min="2833" max="2835" width="9.28515625" style="793" bestFit="1" customWidth="1"/>
    <col min="2836" max="3072" width="9.140625" style="793"/>
    <col min="3073" max="3073" width="9.140625" style="793" customWidth="1"/>
    <col min="3074" max="3074" width="8.7109375" style="793" bestFit="1" customWidth="1"/>
    <col min="3075" max="3075" width="12.140625" style="793" bestFit="1" customWidth="1"/>
    <col min="3076" max="3077" width="10.28515625" style="793" bestFit="1" customWidth="1"/>
    <col min="3078" max="3078" width="8.7109375" style="793" bestFit="1" customWidth="1"/>
    <col min="3079" max="3079" width="7.28515625" style="793" bestFit="1" customWidth="1"/>
    <col min="3080" max="3080" width="6.140625" style="793" customWidth="1"/>
    <col min="3081" max="3081" width="10" style="793" customWidth="1"/>
    <col min="3082" max="3082" width="15.7109375" style="793" bestFit="1" customWidth="1"/>
    <col min="3083" max="3083" width="8.7109375" style="793" bestFit="1" customWidth="1"/>
    <col min="3084" max="3084" width="7.85546875" style="793" bestFit="1" customWidth="1"/>
    <col min="3085" max="3085" width="5.85546875" style="793" bestFit="1" customWidth="1"/>
    <col min="3086" max="3086" width="10.28515625" style="793" bestFit="1" customWidth="1"/>
    <col min="3087" max="3087" width="7.28515625" style="793" bestFit="1" customWidth="1"/>
    <col min="3088" max="3088" width="4.7109375" style="793" customWidth="1"/>
    <col min="3089" max="3091" width="9.28515625" style="793" bestFit="1" customWidth="1"/>
    <col min="3092" max="3328" width="9.140625" style="793"/>
    <col min="3329" max="3329" width="9.140625" style="793" customWidth="1"/>
    <col min="3330" max="3330" width="8.7109375" style="793" bestFit="1" customWidth="1"/>
    <col min="3331" max="3331" width="12.140625" style="793" bestFit="1" customWidth="1"/>
    <col min="3332" max="3333" width="10.28515625" style="793" bestFit="1" customWidth="1"/>
    <col min="3334" max="3334" width="8.7109375" style="793" bestFit="1" customWidth="1"/>
    <col min="3335" max="3335" width="7.28515625" style="793" bestFit="1" customWidth="1"/>
    <col min="3336" max="3336" width="6.140625" style="793" customWidth="1"/>
    <col min="3337" max="3337" width="10" style="793" customWidth="1"/>
    <col min="3338" max="3338" width="15.7109375" style="793" bestFit="1" customWidth="1"/>
    <col min="3339" max="3339" width="8.7109375" style="793" bestFit="1" customWidth="1"/>
    <col min="3340" max="3340" width="7.85546875" style="793" bestFit="1" customWidth="1"/>
    <col min="3341" max="3341" width="5.85546875" style="793" bestFit="1" customWidth="1"/>
    <col min="3342" max="3342" width="10.28515625" style="793" bestFit="1" customWidth="1"/>
    <col min="3343" max="3343" width="7.28515625" style="793" bestFit="1" customWidth="1"/>
    <col min="3344" max="3344" width="4.7109375" style="793" customWidth="1"/>
    <col min="3345" max="3347" width="9.28515625" style="793" bestFit="1" customWidth="1"/>
    <col min="3348" max="3584" width="9.140625" style="793"/>
    <col min="3585" max="3585" width="9.140625" style="793" customWidth="1"/>
    <col min="3586" max="3586" width="8.7109375" style="793" bestFit="1" customWidth="1"/>
    <col min="3587" max="3587" width="12.140625" style="793" bestFit="1" customWidth="1"/>
    <col min="3588" max="3589" width="10.28515625" style="793" bestFit="1" customWidth="1"/>
    <col min="3590" max="3590" width="8.7109375" style="793" bestFit="1" customWidth="1"/>
    <col min="3591" max="3591" width="7.28515625" style="793" bestFit="1" customWidth="1"/>
    <col min="3592" max="3592" width="6.140625" style="793" customWidth="1"/>
    <col min="3593" max="3593" width="10" style="793" customWidth="1"/>
    <col min="3594" max="3594" width="15.7109375" style="793" bestFit="1" customWidth="1"/>
    <col min="3595" max="3595" width="8.7109375" style="793" bestFit="1" customWidth="1"/>
    <col min="3596" max="3596" width="7.85546875" style="793" bestFit="1" customWidth="1"/>
    <col min="3597" max="3597" width="5.85546875" style="793" bestFit="1" customWidth="1"/>
    <col min="3598" max="3598" width="10.28515625" style="793" bestFit="1" customWidth="1"/>
    <col min="3599" max="3599" width="7.28515625" style="793" bestFit="1" customWidth="1"/>
    <col min="3600" max="3600" width="4.7109375" style="793" customWidth="1"/>
    <col min="3601" max="3603" width="9.28515625" style="793" bestFit="1" customWidth="1"/>
    <col min="3604" max="3840" width="9.140625" style="793"/>
    <col min="3841" max="3841" width="9.140625" style="793" customWidth="1"/>
    <col min="3842" max="3842" width="8.7109375" style="793" bestFit="1" customWidth="1"/>
    <col min="3843" max="3843" width="12.140625" style="793" bestFit="1" customWidth="1"/>
    <col min="3844" max="3845" width="10.28515625" style="793" bestFit="1" customWidth="1"/>
    <col min="3846" max="3846" width="8.7109375" style="793" bestFit="1" customWidth="1"/>
    <col min="3847" max="3847" width="7.28515625" style="793" bestFit="1" customWidth="1"/>
    <col min="3848" max="3848" width="6.140625" style="793" customWidth="1"/>
    <col min="3849" max="3849" width="10" style="793" customWidth="1"/>
    <col min="3850" max="3850" width="15.7109375" style="793" bestFit="1" customWidth="1"/>
    <col min="3851" max="3851" width="8.7109375" style="793" bestFit="1" customWidth="1"/>
    <col min="3852" max="3852" width="7.85546875" style="793" bestFit="1" customWidth="1"/>
    <col min="3853" max="3853" width="5.85546875" style="793" bestFit="1" customWidth="1"/>
    <col min="3854" max="3854" width="10.28515625" style="793" bestFit="1" customWidth="1"/>
    <col min="3855" max="3855" width="7.28515625" style="793" bestFit="1" customWidth="1"/>
    <col min="3856" max="3856" width="4.7109375" style="793" customWidth="1"/>
    <col min="3857" max="3859" width="9.28515625" style="793" bestFit="1" customWidth="1"/>
    <col min="3860" max="4096" width="9.140625" style="793"/>
    <col min="4097" max="4097" width="9.140625" style="793" customWidth="1"/>
    <col min="4098" max="4098" width="8.7109375" style="793" bestFit="1" customWidth="1"/>
    <col min="4099" max="4099" width="12.140625" style="793" bestFit="1" customWidth="1"/>
    <col min="4100" max="4101" width="10.28515625" style="793" bestFit="1" customWidth="1"/>
    <col min="4102" max="4102" width="8.7109375" style="793" bestFit="1" customWidth="1"/>
    <col min="4103" max="4103" width="7.28515625" style="793" bestFit="1" customWidth="1"/>
    <col min="4104" max="4104" width="6.140625" style="793" customWidth="1"/>
    <col min="4105" max="4105" width="10" style="793" customWidth="1"/>
    <col min="4106" max="4106" width="15.7109375" style="793" bestFit="1" customWidth="1"/>
    <col min="4107" max="4107" width="8.7109375" style="793" bestFit="1" customWidth="1"/>
    <col min="4108" max="4108" width="7.85546875" style="793" bestFit="1" customWidth="1"/>
    <col min="4109" max="4109" width="5.85546875" style="793" bestFit="1" customWidth="1"/>
    <col min="4110" max="4110" width="10.28515625" style="793" bestFit="1" customWidth="1"/>
    <col min="4111" max="4111" width="7.28515625" style="793" bestFit="1" customWidth="1"/>
    <col min="4112" max="4112" width="4.7109375" style="793" customWidth="1"/>
    <col min="4113" max="4115" width="9.28515625" style="793" bestFit="1" customWidth="1"/>
    <col min="4116" max="4352" width="9.140625" style="793"/>
    <col min="4353" max="4353" width="9.140625" style="793" customWidth="1"/>
    <col min="4354" max="4354" width="8.7109375" style="793" bestFit="1" customWidth="1"/>
    <col min="4355" max="4355" width="12.140625" style="793" bestFit="1" customWidth="1"/>
    <col min="4356" max="4357" width="10.28515625" style="793" bestFit="1" customWidth="1"/>
    <col min="4358" max="4358" width="8.7109375" style="793" bestFit="1" customWidth="1"/>
    <col min="4359" max="4359" width="7.28515625" style="793" bestFit="1" customWidth="1"/>
    <col min="4360" max="4360" width="6.140625" style="793" customWidth="1"/>
    <col min="4361" max="4361" width="10" style="793" customWidth="1"/>
    <col min="4362" max="4362" width="15.7109375" style="793" bestFit="1" customWidth="1"/>
    <col min="4363" max="4363" width="8.7109375" style="793" bestFit="1" customWidth="1"/>
    <col min="4364" max="4364" width="7.85546875" style="793" bestFit="1" customWidth="1"/>
    <col min="4365" max="4365" width="5.85546875" style="793" bestFit="1" customWidth="1"/>
    <col min="4366" max="4366" width="10.28515625" style="793" bestFit="1" customWidth="1"/>
    <col min="4367" max="4367" width="7.28515625" style="793" bestFit="1" customWidth="1"/>
    <col min="4368" max="4368" width="4.7109375" style="793" customWidth="1"/>
    <col min="4369" max="4371" width="9.28515625" style="793" bestFit="1" customWidth="1"/>
    <col min="4372" max="4608" width="9.140625" style="793"/>
    <col min="4609" max="4609" width="9.140625" style="793" customWidth="1"/>
    <col min="4610" max="4610" width="8.7109375" style="793" bestFit="1" customWidth="1"/>
    <col min="4611" max="4611" width="12.140625" style="793" bestFit="1" customWidth="1"/>
    <col min="4612" max="4613" width="10.28515625" style="793" bestFit="1" customWidth="1"/>
    <col min="4614" max="4614" width="8.7109375" style="793" bestFit="1" customWidth="1"/>
    <col min="4615" max="4615" width="7.28515625" style="793" bestFit="1" customWidth="1"/>
    <col min="4616" max="4616" width="6.140625" style="793" customWidth="1"/>
    <col min="4617" max="4617" width="10" style="793" customWidth="1"/>
    <col min="4618" max="4618" width="15.7109375" style="793" bestFit="1" customWidth="1"/>
    <col min="4619" max="4619" width="8.7109375" style="793" bestFit="1" customWidth="1"/>
    <col min="4620" max="4620" width="7.85546875" style="793" bestFit="1" customWidth="1"/>
    <col min="4621" max="4621" width="5.85546875" style="793" bestFit="1" customWidth="1"/>
    <col min="4622" max="4622" width="10.28515625" style="793" bestFit="1" customWidth="1"/>
    <col min="4623" max="4623" width="7.28515625" style="793" bestFit="1" customWidth="1"/>
    <col min="4624" max="4624" width="4.7109375" style="793" customWidth="1"/>
    <col min="4625" max="4627" width="9.28515625" style="793" bestFit="1" customWidth="1"/>
    <col min="4628" max="4864" width="9.140625" style="793"/>
    <col min="4865" max="4865" width="9.140625" style="793" customWidth="1"/>
    <col min="4866" max="4866" width="8.7109375" style="793" bestFit="1" customWidth="1"/>
    <col min="4867" max="4867" width="12.140625" style="793" bestFit="1" customWidth="1"/>
    <col min="4868" max="4869" width="10.28515625" style="793" bestFit="1" customWidth="1"/>
    <col min="4870" max="4870" width="8.7109375" style="793" bestFit="1" customWidth="1"/>
    <col min="4871" max="4871" width="7.28515625" style="793" bestFit="1" customWidth="1"/>
    <col min="4872" max="4872" width="6.140625" style="793" customWidth="1"/>
    <col min="4873" max="4873" width="10" style="793" customWidth="1"/>
    <col min="4874" max="4874" width="15.7109375" style="793" bestFit="1" customWidth="1"/>
    <col min="4875" max="4875" width="8.7109375" style="793" bestFit="1" customWidth="1"/>
    <col min="4876" max="4876" width="7.85546875" style="793" bestFit="1" customWidth="1"/>
    <col min="4877" max="4877" width="5.85546875" style="793" bestFit="1" customWidth="1"/>
    <col min="4878" max="4878" width="10.28515625" style="793" bestFit="1" customWidth="1"/>
    <col min="4879" max="4879" width="7.28515625" style="793" bestFit="1" customWidth="1"/>
    <col min="4880" max="4880" width="4.7109375" style="793" customWidth="1"/>
    <col min="4881" max="4883" width="9.28515625" style="793" bestFit="1" customWidth="1"/>
    <col min="4884" max="5120" width="9.140625" style="793"/>
    <col min="5121" max="5121" width="9.140625" style="793" customWidth="1"/>
    <col min="5122" max="5122" width="8.7109375" style="793" bestFit="1" customWidth="1"/>
    <col min="5123" max="5123" width="12.140625" style="793" bestFit="1" customWidth="1"/>
    <col min="5124" max="5125" width="10.28515625" style="793" bestFit="1" customWidth="1"/>
    <col min="5126" max="5126" width="8.7109375" style="793" bestFit="1" customWidth="1"/>
    <col min="5127" max="5127" width="7.28515625" style="793" bestFit="1" customWidth="1"/>
    <col min="5128" max="5128" width="6.140625" style="793" customWidth="1"/>
    <col min="5129" max="5129" width="10" style="793" customWidth="1"/>
    <col min="5130" max="5130" width="15.7109375" style="793" bestFit="1" customWidth="1"/>
    <col min="5131" max="5131" width="8.7109375" style="793" bestFit="1" customWidth="1"/>
    <col min="5132" max="5132" width="7.85546875" style="793" bestFit="1" customWidth="1"/>
    <col min="5133" max="5133" width="5.85546875" style="793" bestFit="1" customWidth="1"/>
    <col min="5134" max="5134" width="10.28515625" style="793" bestFit="1" customWidth="1"/>
    <col min="5135" max="5135" width="7.28515625" style="793" bestFit="1" customWidth="1"/>
    <col min="5136" max="5136" width="4.7109375" style="793" customWidth="1"/>
    <col min="5137" max="5139" width="9.28515625" style="793" bestFit="1" customWidth="1"/>
    <col min="5140" max="5376" width="9.140625" style="793"/>
    <col min="5377" max="5377" width="9.140625" style="793" customWidth="1"/>
    <col min="5378" max="5378" width="8.7109375" style="793" bestFit="1" customWidth="1"/>
    <col min="5379" max="5379" width="12.140625" style="793" bestFit="1" customWidth="1"/>
    <col min="5380" max="5381" width="10.28515625" style="793" bestFit="1" customWidth="1"/>
    <col min="5382" max="5382" width="8.7109375" style="793" bestFit="1" customWidth="1"/>
    <col min="5383" max="5383" width="7.28515625" style="793" bestFit="1" customWidth="1"/>
    <col min="5384" max="5384" width="6.140625" style="793" customWidth="1"/>
    <col min="5385" max="5385" width="10" style="793" customWidth="1"/>
    <col min="5386" max="5386" width="15.7109375" style="793" bestFit="1" customWidth="1"/>
    <col min="5387" max="5387" width="8.7109375" style="793" bestFit="1" customWidth="1"/>
    <col min="5388" max="5388" width="7.85546875" style="793" bestFit="1" customWidth="1"/>
    <col min="5389" max="5389" width="5.85546875" style="793" bestFit="1" customWidth="1"/>
    <col min="5390" max="5390" width="10.28515625" style="793" bestFit="1" customWidth="1"/>
    <col min="5391" max="5391" width="7.28515625" style="793" bestFit="1" customWidth="1"/>
    <col min="5392" max="5392" width="4.7109375" style="793" customWidth="1"/>
    <col min="5393" max="5395" width="9.28515625" style="793" bestFit="1" customWidth="1"/>
    <col min="5396" max="5632" width="9.140625" style="793"/>
    <col min="5633" max="5633" width="9.140625" style="793" customWidth="1"/>
    <col min="5634" max="5634" width="8.7109375" style="793" bestFit="1" customWidth="1"/>
    <col min="5635" max="5635" width="12.140625" style="793" bestFit="1" customWidth="1"/>
    <col min="5636" max="5637" width="10.28515625" style="793" bestFit="1" customWidth="1"/>
    <col min="5638" max="5638" width="8.7109375" style="793" bestFit="1" customWidth="1"/>
    <col min="5639" max="5639" width="7.28515625" style="793" bestFit="1" customWidth="1"/>
    <col min="5640" max="5640" width="6.140625" style="793" customWidth="1"/>
    <col min="5641" max="5641" width="10" style="793" customWidth="1"/>
    <col min="5642" max="5642" width="15.7109375" style="793" bestFit="1" customWidth="1"/>
    <col min="5643" max="5643" width="8.7109375" style="793" bestFit="1" customWidth="1"/>
    <col min="5644" max="5644" width="7.85546875" style="793" bestFit="1" customWidth="1"/>
    <col min="5645" max="5645" width="5.85546875" style="793" bestFit="1" customWidth="1"/>
    <col min="5646" max="5646" width="10.28515625" style="793" bestFit="1" customWidth="1"/>
    <col min="5647" max="5647" width="7.28515625" style="793" bestFit="1" customWidth="1"/>
    <col min="5648" max="5648" width="4.7109375" style="793" customWidth="1"/>
    <col min="5649" max="5651" width="9.28515625" style="793" bestFit="1" customWidth="1"/>
    <col min="5652" max="5888" width="9.140625" style="793"/>
    <col min="5889" max="5889" width="9.140625" style="793" customWidth="1"/>
    <col min="5890" max="5890" width="8.7109375" style="793" bestFit="1" customWidth="1"/>
    <col min="5891" max="5891" width="12.140625" style="793" bestFit="1" customWidth="1"/>
    <col min="5892" max="5893" width="10.28515625" style="793" bestFit="1" customWidth="1"/>
    <col min="5894" max="5894" width="8.7109375" style="793" bestFit="1" customWidth="1"/>
    <col min="5895" max="5895" width="7.28515625" style="793" bestFit="1" customWidth="1"/>
    <col min="5896" max="5896" width="6.140625" style="793" customWidth="1"/>
    <col min="5897" max="5897" width="10" style="793" customWidth="1"/>
    <col min="5898" max="5898" width="15.7109375" style="793" bestFit="1" customWidth="1"/>
    <col min="5899" max="5899" width="8.7109375" style="793" bestFit="1" customWidth="1"/>
    <col min="5900" max="5900" width="7.85546875" style="793" bestFit="1" customWidth="1"/>
    <col min="5901" max="5901" width="5.85546875" style="793" bestFit="1" customWidth="1"/>
    <col min="5902" max="5902" width="10.28515625" style="793" bestFit="1" customWidth="1"/>
    <col min="5903" max="5903" width="7.28515625" style="793" bestFit="1" customWidth="1"/>
    <col min="5904" max="5904" width="4.7109375" style="793" customWidth="1"/>
    <col min="5905" max="5907" width="9.28515625" style="793" bestFit="1" customWidth="1"/>
    <col min="5908" max="6144" width="9.140625" style="793"/>
    <col min="6145" max="6145" width="9.140625" style="793" customWidth="1"/>
    <col min="6146" max="6146" width="8.7109375" style="793" bestFit="1" customWidth="1"/>
    <col min="6147" max="6147" width="12.140625" style="793" bestFit="1" customWidth="1"/>
    <col min="6148" max="6149" width="10.28515625" style="793" bestFit="1" customWidth="1"/>
    <col min="6150" max="6150" width="8.7109375" style="793" bestFit="1" customWidth="1"/>
    <col min="6151" max="6151" width="7.28515625" style="793" bestFit="1" customWidth="1"/>
    <col min="6152" max="6152" width="6.140625" style="793" customWidth="1"/>
    <col min="6153" max="6153" width="10" style="793" customWidth="1"/>
    <col min="6154" max="6154" width="15.7109375" style="793" bestFit="1" customWidth="1"/>
    <col min="6155" max="6155" width="8.7109375" style="793" bestFit="1" customWidth="1"/>
    <col min="6156" max="6156" width="7.85546875" style="793" bestFit="1" customWidth="1"/>
    <col min="6157" max="6157" width="5.85546875" style="793" bestFit="1" customWidth="1"/>
    <col min="6158" max="6158" width="10.28515625" style="793" bestFit="1" customWidth="1"/>
    <col min="6159" max="6159" width="7.28515625" style="793" bestFit="1" customWidth="1"/>
    <col min="6160" max="6160" width="4.7109375" style="793" customWidth="1"/>
    <col min="6161" max="6163" width="9.28515625" style="793" bestFit="1" customWidth="1"/>
    <col min="6164" max="6400" width="9.140625" style="793"/>
    <col min="6401" max="6401" width="9.140625" style="793" customWidth="1"/>
    <col min="6402" max="6402" width="8.7109375" style="793" bestFit="1" customWidth="1"/>
    <col min="6403" max="6403" width="12.140625" style="793" bestFit="1" customWidth="1"/>
    <col min="6404" max="6405" width="10.28515625" style="793" bestFit="1" customWidth="1"/>
    <col min="6406" max="6406" width="8.7109375" style="793" bestFit="1" customWidth="1"/>
    <col min="6407" max="6407" width="7.28515625" style="793" bestFit="1" customWidth="1"/>
    <col min="6408" max="6408" width="6.140625" style="793" customWidth="1"/>
    <col min="6409" max="6409" width="10" style="793" customWidth="1"/>
    <col min="6410" max="6410" width="15.7109375" style="793" bestFit="1" customWidth="1"/>
    <col min="6411" max="6411" width="8.7109375" style="793" bestFit="1" customWidth="1"/>
    <col min="6412" max="6412" width="7.85546875" style="793" bestFit="1" customWidth="1"/>
    <col min="6413" max="6413" width="5.85546875" style="793" bestFit="1" customWidth="1"/>
    <col min="6414" max="6414" width="10.28515625" style="793" bestFit="1" customWidth="1"/>
    <col min="6415" max="6415" width="7.28515625" style="793" bestFit="1" customWidth="1"/>
    <col min="6416" max="6416" width="4.7109375" style="793" customWidth="1"/>
    <col min="6417" max="6419" width="9.28515625" style="793" bestFit="1" customWidth="1"/>
    <col min="6420" max="6656" width="9.140625" style="793"/>
    <col min="6657" max="6657" width="9.140625" style="793" customWidth="1"/>
    <col min="6658" max="6658" width="8.7109375" style="793" bestFit="1" customWidth="1"/>
    <col min="6659" max="6659" width="12.140625" style="793" bestFit="1" customWidth="1"/>
    <col min="6660" max="6661" width="10.28515625" style="793" bestFit="1" customWidth="1"/>
    <col min="6662" max="6662" width="8.7109375" style="793" bestFit="1" customWidth="1"/>
    <col min="6663" max="6663" width="7.28515625" style="793" bestFit="1" customWidth="1"/>
    <col min="6664" max="6664" width="6.140625" style="793" customWidth="1"/>
    <col min="6665" max="6665" width="10" style="793" customWidth="1"/>
    <col min="6666" max="6666" width="15.7109375" style="793" bestFit="1" customWidth="1"/>
    <col min="6667" max="6667" width="8.7109375" style="793" bestFit="1" customWidth="1"/>
    <col min="6668" max="6668" width="7.85546875" style="793" bestFit="1" customWidth="1"/>
    <col min="6669" max="6669" width="5.85546875" style="793" bestFit="1" customWidth="1"/>
    <col min="6670" max="6670" width="10.28515625" style="793" bestFit="1" customWidth="1"/>
    <col min="6671" max="6671" width="7.28515625" style="793" bestFit="1" customWidth="1"/>
    <col min="6672" max="6672" width="4.7109375" style="793" customWidth="1"/>
    <col min="6673" max="6675" width="9.28515625" style="793" bestFit="1" customWidth="1"/>
    <col min="6676" max="6912" width="9.140625" style="793"/>
    <col min="6913" max="6913" width="9.140625" style="793" customWidth="1"/>
    <col min="6914" max="6914" width="8.7109375" style="793" bestFit="1" customWidth="1"/>
    <col min="6915" max="6915" width="12.140625" style="793" bestFit="1" customWidth="1"/>
    <col min="6916" max="6917" width="10.28515625" style="793" bestFit="1" customWidth="1"/>
    <col min="6918" max="6918" width="8.7109375" style="793" bestFit="1" customWidth="1"/>
    <col min="6919" max="6919" width="7.28515625" style="793" bestFit="1" customWidth="1"/>
    <col min="6920" max="6920" width="6.140625" style="793" customWidth="1"/>
    <col min="6921" max="6921" width="10" style="793" customWidth="1"/>
    <col min="6922" max="6922" width="15.7109375" style="793" bestFit="1" customWidth="1"/>
    <col min="6923" max="6923" width="8.7109375" style="793" bestFit="1" customWidth="1"/>
    <col min="6924" max="6924" width="7.85546875" style="793" bestFit="1" customWidth="1"/>
    <col min="6925" max="6925" width="5.85546875" style="793" bestFit="1" customWidth="1"/>
    <col min="6926" max="6926" width="10.28515625" style="793" bestFit="1" customWidth="1"/>
    <col min="6927" max="6927" width="7.28515625" style="793" bestFit="1" customWidth="1"/>
    <col min="6928" max="6928" width="4.7109375" style="793" customWidth="1"/>
    <col min="6929" max="6931" width="9.28515625" style="793" bestFit="1" customWidth="1"/>
    <col min="6932" max="7168" width="9.140625" style="793"/>
    <col min="7169" max="7169" width="9.140625" style="793" customWidth="1"/>
    <col min="7170" max="7170" width="8.7109375" style="793" bestFit="1" customWidth="1"/>
    <col min="7171" max="7171" width="12.140625" style="793" bestFit="1" customWidth="1"/>
    <col min="7172" max="7173" width="10.28515625" style="793" bestFit="1" customWidth="1"/>
    <col min="7174" max="7174" width="8.7109375" style="793" bestFit="1" customWidth="1"/>
    <col min="7175" max="7175" width="7.28515625" style="793" bestFit="1" customWidth="1"/>
    <col min="7176" max="7176" width="6.140625" style="793" customWidth="1"/>
    <col min="7177" max="7177" width="10" style="793" customWidth="1"/>
    <col min="7178" max="7178" width="15.7109375" style="793" bestFit="1" customWidth="1"/>
    <col min="7179" max="7179" width="8.7109375" style="793" bestFit="1" customWidth="1"/>
    <col min="7180" max="7180" width="7.85546875" style="793" bestFit="1" customWidth="1"/>
    <col min="7181" max="7181" width="5.85546875" style="793" bestFit="1" customWidth="1"/>
    <col min="7182" max="7182" width="10.28515625" style="793" bestFit="1" customWidth="1"/>
    <col min="7183" max="7183" width="7.28515625" style="793" bestFit="1" customWidth="1"/>
    <col min="7184" max="7184" width="4.7109375" style="793" customWidth="1"/>
    <col min="7185" max="7187" width="9.28515625" style="793" bestFit="1" customWidth="1"/>
    <col min="7188" max="7424" width="9.140625" style="793"/>
    <col min="7425" max="7425" width="9.140625" style="793" customWidth="1"/>
    <col min="7426" max="7426" width="8.7109375" style="793" bestFit="1" customWidth="1"/>
    <col min="7427" max="7427" width="12.140625" style="793" bestFit="1" customWidth="1"/>
    <col min="7428" max="7429" width="10.28515625" style="793" bestFit="1" customWidth="1"/>
    <col min="7430" max="7430" width="8.7109375" style="793" bestFit="1" customWidth="1"/>
    <col min="7431" max="7431" width="7.28515625" style="793" bestFit="1" customWidth="1"/>
    <col min="7432" max="7432" width="6.140625" style="793" customWidth="1"/>
    <col min="7433" max="7433" width="10" style="793" customWidth="1"/>
    <col min="7434" max="7434" width="15.7109375" style="793" bestFit="1" customWidth="1"/>
    <col min="7435" max="7435" width="8.7109375" style="793" bestFit="1" customWidth="1"/>
    <col min="7436" max="7436" width="7.85546875" style="793" bestFit="1" customWidth="1"/>
    <col min="7437" max="7437" width="5.85546875" style="793" bestFit="1" customWidth="1"/>
    <col min="7438" max="7438" width="10.28515625" style="793" bestFit="1" customWidth="1"/>
    <col min="7439" max="7439" width="7.28515625" style="793" bestFit="1" customWidth="1"/>
    <col min="7440" max="7440" width="4.7109375" style="793" customWidth="1"/>
    <col min="7441" max="7443" width="9.28515625" style="793" bestFit="1" customWidth="1"/>
    <col min="7444" max="7680" width="9.140625" style="793"/>
    <col min="7681" max="7681" width="9.140625" style="793" customWidth="1"/>
    <col min="7682" max="7682" width="8.7109375" style="793" bestFit="1" customWidth="1"/>
    <col min="7683" max="7683" width="12.140625" style="793" bestFit="1" customWidth="1"/>
    <col min="7684" max="7685" width="10.28515625" style="793" bestFit="1" customWidth="1"/>
    <col min="7686" max="7686" width="8.7109375" style="793" bestFit="1" customWidth="1"/>
    <col min="7687" max="7687" width="7.28515625" style="793" bestFit="1" customWidth="1"/>
    <col min="7688" max="7688" width="6.140625" style="793" customWidth="1"/>
    <col min="7689" max="7689" width="10" style="793" customWidth="1"/>
    <col min="7690" max="7690" width="15.7109375" style="793" bestFit="1" customWidth="1"/>
    <col min="7691" max="7691" width="8.7109375" style="793" bestFit="1" customWidth="1"/>
    <col min="7692" max="7692" width="7.85546875" style="793" bestFit="1" customWidth="1"/>
    <col min="7693" max="7693" width="5.85546875" style="793" bestFit="1" customWidth="1"/>
    <col min="7694" max="7694" width="10.28515625" style="793" bestFit="1" customWidth="1"/>
    <col min="7695" max="7695" width="7.28515625" style="793" bestFit="1" customWidth="1"/>
    <col min="7696" max="7696" width="4.7109375" style="793" customWidth="1"/>
    <col min="7697" max="7699" width="9.28515625" style="793" bestFit="1" customWidth="1"/>
    <col min="7700" max="7936" width="9.140625" style="793"/>
    <col min="7937" max="7937" width="9.140625" style="793" customWidth="1"/>
    <col min="7938" max="7938" width="8.7109375" style="793" bestFit="1" customWidth="1"/>
    <col min="7939" max="7939" width="12.140625" style="793" bestFit="1" customWidth="1"/>
    <col min="7940" max="7941" width="10.28515625" style="793" bestFit="1" customWidth="1"/>
    <col min="7942" max="7942" width="8.7109375" style="793" bestFit="1" customWidth="1"/>
    <col min="7943" max="7943" width="7.28515625" style="793" bestFit="1" customWidth="1"/>
    <col min="7944" max="7944" width="6.140625" style="793" customWidth="1"/>
    <col min="7945" max="7945" width="10" style="793" customWidth="1"/>
    <col min="7946" max="7946" width="15.7109375" style="793" bestFit="1" customWidth="1"/>
    <col min="7947" max="7947" width="8.7109375" style="793" bestFit="1" customWidth="1"/>
    <col min="7948" max="7948" width="7.85546875" style="793" bestFit="1" customWidth="1"/>
    <col min="7949" max="7949" width="5.85546875" style="793" bestFit="1" customWidth="1"/>
    <col min="7950" max="7950" width="10.28515625" style="793" bestFit="1" customWidth="1"/>
    <col min="7951" max="7951" width="7.28515625" style="793" bestFit="1" customWidth="1"/>
    <col min="7952" max="7952" width="4.7109375" style="793" customWidth="1"/>
    <col min="7953" max="7955" width="9.28515625" style="793" bestFit="1" customWidth="1"/>
    <col min="7956" max="8192" width="9.140625" style="793"/>
    <col min="8193" max="8193" width="9.140625" style="793" customWidth="1"/>
    <col min="8194" max="8194" width="8.7109375" style="793" bestFit="1" customWidth="1"/>
    <col min="8195" max="8195" width="12.140625" style="793" bestFit="1" customWidth="1"/>
    <col min="8196" max="8197" width="10.28515625" style="793" bestFit="1" customWidth="1"/>
    <col min="8198" max="8198" width="8.7109375" style="793" bestFit="1" customWidth="1"/>
    <col min="8199" max="8199" width="7.28515625" style="793" bestFit="1" customWidth="1"/>
    <col min="8200" max="8200" width="6.140625" style="793" customWidth="1"/>
    <col min="8201" max="8201" width="10" style="793" customWidth="1"/>
    <col min="8202" max="8202" width="15.7109375" style="793" bestFit="1" customWidth="1"/>
    <col min="8203" max="8203" width="8.7109375" style="793" bestFit="1" customWidth="1"/>
    <col min="8204" max="8204" width="7.85546875" style="793" bestFit="1" customWidth="1"/>
    <col min="8205" max="8205" width="5.85546875" style="793" bestFit="1" customWidth="1"/>
    <col min="8206" max="8206" width="10.28515625" style="793" bestFit="1" customWidth="1"/>
    <col min="8207" max="8207" width="7.28515625" style="793" bestFit="1" customWidth="1"/>
    <col min="8208" max="8208" width="4.7109375" style="793" customWidth="1"/>
    <col min="8209" max="8211" width="9.28515625" style="793" bestFit="1" customWidth="1"/>
    <col min="8212" max="8448" width="9.140625" style="793"/>
    <col min="8449" max="8449" width="9.140625" style="793" customWidth="1"/>
    <col min="8450" max="8450" width="8.7109375" style="793" bestFit="1" customWidth="1"/>
    <col min="8451" max="8451" width="12.140625" style="793" bestFit="1" customWidth="1"/>
    <col min="8452" max="8453" width="10.28515625" style="793" bestFit="1" customWidth="1"/>
    <col min="8454" max="8454" width="8.7109375" style="793" bestFit="1" customWidth="1"/>
    <col min="8455" max="8455" width="7.28515625" style="793" bestFit="1" customWidth="1"/>
    <col min="8456" max="8456" width="6.140625" style="793" customWidth="1"/>
    <col min="8457" max="8457" width="10" style="793" customWidth="1"/>
    <col min="8458" max="8458" width="15.7109375" style="793" bestFit="1" customWidth="1"/>
    <col min="8459" max="8459" width="8.7109375" style="793" bestFit="1" customWidth="1"/>
    <col min="8460" max="8460" width="7.85546875" style="793" bestFit="1" customWidth="1"/>
    <col min="8461" max="8461" width="5.85546875" style="793" bestFit="1" customWidth="1"/>
    <col min="8462" max="8462" width="10.28515625" style="793" bestFit="1" customWidth="1"/>
    <col min="8463" max="8463" width="7.28515625" style="793" bestFit="1" customWidth="1"/>
    <col min="8464" max="8464" width="4.7109375" style="793" customWidth="1"/>
    <col min="8465" max="8467" width="9.28515625" style="793" bestFit="1" customWidth="1"/>
    <col min="8468" max="8704" width="9.140625" style="793"/>
    <col min="8705" max="8705" width="9.140625" style="793" customWidth="1"/>
    <col min="8706" max="8706" width="8.7109375" style="793" bestFit="1" customWidth="1"/>
    <col min="8707" max="8707" width="12.140625" style="793" bestFit="1" customWidth="1"/>
    <col min="8708" max="8709" width="10.28515625" style="793" bestFit="1" customWidth="1"/>
    <col min="8710" max="8710" width="8.7109375" style="793" bestFit="1" customWidth="1"/>
    <col min="8711" max="8711" width="7.28515625" style="793" bestFit="1" customWidth="1"/>
    <col min="8712" max="8712" width="6.140625" style="793" customWidth="1"/>
    <col min="8713" max="8713" width="10" style="793" customWidth="1"/>
    <col min="8714" max="8714" width="15.7109375" style="793" bestFit="1" customWidth="1"/>
    <col min="8715" max="8715" width="8.7109375" style="793" bestFit="1" customWidth="1"/>
    <col min="8716" max="8716" width="7.85546875" style="793" bestFit="1" customWidth="1"/>
    <col min="8717" max="8717" width="5.85546875" style="793" bestFit="1" customWidth="1"/>
    <col min="8718" max="8718" width="10.28515625" style="793" bestFit="1" customWidth="1"/>
    <col min="8719" max="8719" width="7.28515625" style="793" bestFit="1" customWidth="1"/>
    <col min="8720" max="8720" width="4.7109375" style="793" customWidth="1"/>
    <col min="8721" max="8723" width="9.28515625" style="793" bestFit="1" customWidth="1"/>
    <col min="8724" max="8960" width="9.140625" style="793"/>
    <col min="8961" max="8961" width="9.140625" style="793" customWidth="1"/>
    <col min="8962" max="8962" width="8.7109375" style="793" bestFit="1" customWidth="1"/>
    <col min="8963" max="8963" width="12.140625" style="793" bestFit="1" customWidth="1"/>
    <col min="8964" max="8965" width="10.28515625" style="793" bestFit="1" customWidth="1"/>
    <col min="8966" max="8966" width="8.7109375" style="793" bestFit="1" customWidth="1"/>
    <col min="8967" max="8967" width="7.28515625" style="793" bestFit="1" customWidth="1"/>
    <col min="8968" max="8968" width="6.140625" style="793" customWidth="1"/>
    <col min="8969" max="8969" width="10" style="793" customWidth="1"/>
    <col min="8970" max="8970" width="15.7109375" style="793" bestFit="1" customWidth="1"/>
    <col min="8971" max="8971" width="8.7109375" style="793" bestFit="1" customWidth="1"/>
    <col min="8972" max="8972" width="7.85546875" style="793" bestFit="1" customWidth="1"/>
    <col min="8973" max="8973" width="5.85546875" style="793" bestFit="1" customWidth="1"/>
    <col min="8974" max="8974" width="10.28515625" style="793" bestFit="1" customWidth="1"/>
    <col min="8975" max="8975" width="7.28515625" style="793" bestFit="1" customWidth="1"/>
    <col min="8976" max="8976" width="4.7109375" style="793" customWidth="1"/>
    <col min="8977" max="8979" width="9.28515625" style="793" bestFit="1" customWidth="1"/>
    <col min="8980" max="9216" width="9.140625" style="793"/>
    <col min="9217" max="9217" width="9.140625" style="793" customWidth="1"/>
    <col min="9218" max="9218" width="8.7109375" style="793" bestFit="1" customWidth="1"/>
    <col min="9219" max="9219" width="12.140625" style="793" bestFit="1" customWidth="1"/>
    <col min="9220" max="9221" width="10.28515625" style="793" bestFit="1" customWidth="1"/>
    <col min="9222" max="9222" width="8.7109375" style="793" bestFit="1" customWidth="1"/>
    <col min="9223" max="9223" width="7.28515625" style="793" bestFit="1" customWidth="1"/>
    <col min="9224" max="9224" width="6.140625" style="793" customWidth="1"/>
    <col min="9225" max="9225" width="10" style="793" customWidth="1"/>
    <col min="9226" max="9226" width="15.7109375" style="793" bestFit="1" customWidth="1"/>
    <col min="9227" max="9227" width="8.7109375" style="793" bestFit="1" customWidth="1"/>
    <col min="9228" max="9228" width="7.85546875" style="793" bestFit="1" customWidth="1"/>
    <col min="9229" max="9229" width="5.85546875" style="793" bestFit="1" customWidth="1"/>
    <col min="9230" max="9230" width="10.28515625" style="793" bestFit="1" customWidth="1"/>
    <col min="9231" max="9231" width="7.28515625" style="793" bestFit="1" customWidth="1"/>
    <col min="9232" max="9232" width="4.7109375" style="793" customWidth="1"/>
    <col min="9233" max="9235" width="9.28515625" style="793" bestFit="1" customWidth="1"/>
    <col min="9236" max="9472" width="9.140625" style="793"/>
    <col min="9473" max="9473" width="9.140625" style="793" customWidth="1"/>
    <col min="9474" max="9474" width="8.7109375" style="793" bestFit="1" customWidth="1"/>
    <col min="9475" max="9475" width="12.140625" style="793" bestFit="1" customWidth="1"/>
    <col min="9476" max="9477" width="10.28515625" style="793" bestFit="1" customWidth="1"/>
    <col min="9478" max="9478" width="8.7109375" style="793" bestFit="1" customWidth="1"/>
    <col min="9479" max="9479" width="7.28515625" style="793" bestFit="1" customWidth="1"/>
    <col min="9480" max="9480" width="6.140625" style="793" customWidth="1"/>
    <col min="9481" max="9481" width="10" style="793" customWidth="1"/>
    <col min="9482" max="9482" width="15.7109375" style="793" bestFit="1" customWidth="1"/>
    <col min="9483" max="9483" width="8.7109375" style="793" bestFit="1" customWidth="1"/>
    <col min="9484" max="9484" width="7.85546875" style="793" bestFit="1" customWidth="1"/>
    <col min="9485" max="9485" width="5.85546875" style="793" bestFit="1" customWidth="1"/>
    <col min="9486" max="9486" width="10.28515625" style="793" bestFit="1" customWidth="1"/>
    <col min="9487" max="9487" width="7.28515625" style="793" bestFit="1" customWidth="1"/>
    <col min="9488" max="9488" width="4.7109375" style="793" customWidth="1"/>
    <col min="9489" max="9491" width="9.28515625" style="793" bestFit="1" customWidth="1"/>
    <col min="9492" max="9728" width="9.140625" style="793"/>
    <col min="9729" max="9729" width="9.140625" style="793" customWidth="1"/>
    <col min="9730" max="9730" width="8.7109375" style="793" bestFit="1" customWidth="1"/>
    <col min="9731" max="9731" width="12.140625" style="793" bestFit="1" customWidth="1"/>
    <col min="9732" max="9733" width="10.28515625" style="793" bestFit="1" customWidth="1"/>
    <col min="9734" max="9734" width="8.7109375" style="793" bestFit="1" customWidth="1"/>
    <col min="9735" max="9735" width="7.28515625" style="793" bestFit="1" customWidth="1"/>
    <col min="9736" max="9736" width="6.140625" style="793" customWidth="1"/>
    <col min="9737" max="9737" width="10" style="793" customWidth="1"/>
    <col min="9738" max="9738" width="15.7109375" style="793" bestFit="1" customWidth="1"/>
    <col min="9739" max="9739" width="8.7109375" style="793" bestFit="1" customWidth="1"/>
    <col min="9740" max="9740" width="7.85546875" style="793" bestFit="1" customWidth="1"/>
    <col min="9741" max="9741" width="5.85546875" style="793" bestFit="1" customWidth="1"/>
    <col min="9742" max="9742" width="10.28515625" style="793" bestFit="1" customWidth="1"/>
    <col min="9743" max="9743" width="7.28515625" style="793" bestFit="1" customWidth="1"/>
    <col min="9744" max="9744" width="4.7109375" style="793" customWidth="1"/>
    <col min="9745" max="9747" width="9.28515625" style="793" bestFit="1" customWidth="1"/>
    <col min="9748" max="9984" width="9.140625" style="793"/>
    <col min="9985" max="9985" width="9.140625" style="793" customWidth="1"/>
    <col min="9986" max="9986" width="8.7109375" style="793" bestFit="1" customWidth="1"/>
    <col min="9987" max="9987" width="12.140625" style="793" bestFit="1" customWidth="1"/>
    <col min="9988" max="9989" width="10.28515625" style="793" bestFit="1" customWidth="1"/>
    <col min="9990" max="9990" width="8.7109375" style="793" bestFit="1" customWidth="1"/>
    <col min="9991" max="9991" width="7.28515625" style="793" bestFit="1" customWidth="1"/>
    <col min="9992" max="9992" width="6.140625" style="793" customWidth="1"/>
    <col min="9993" max="9993" width="10" style="793" customWidth="1"/>
    <col min="9994" max="9994" width="15.7109375" style="793" bestFit="1" customWidth="1"/>
    <col min="9995" max="9995" width="8.7109375" style="793" bestFit="1" customWidth="1"/>
    <col min="9996" max="9996" width="7.85546875" style="793" bestFit="1" customWidth="1"/>
    <col min="9997" max="9997" width="5.85546875" style="793" bestFit="1" customWidth="1"/>
    <col min="9998" max="9998" width="10.28515625" style="793" bestFit="1" customWidth="1"/>
    <col min="9999" max="9999" width="7.28515625" style="793" bestFit="1" customWidth="1"/>
    <col min="10000" max="10000" width="4.7109375" style="793" customWidth="1"/>
    <col min="10001" max="10003" width="9.28515625" style="793" bestFit="1" customWidth="1"/>
    <col min="10004" max="10240" width="9.140625" style="793"/>
    <col min="10241" max="10241" width="9.140625" style="793" customWidth="1"/>
    <col min="10242" max="10242" width="8.7109375" style="793" bestFit="1" customWidth="1"/>
    <col min="10243" max="10243" width="12.140625" style="793" bestFit="1" customWidth="1"/>
    <col min="10244" max="10245" width="10.28515625" style="793" bestFit="1" customWidth="1"/>
    <col min="10246" max="10246" width="8.7109375" style="793" bestFit="1" customWidth="1"/>
    <col min="10247" max="10247" width="7.28515625" style="793" bestFit="1" customWidth="1"/>
    <col min="10248" max="10248" width="6.140625" style="793" customWidth="1"/>
    <col min="10249" max="10249" width="10" style="793" customWidth="1"/>
    <col min="10250" max="10250" width="15.7109375" style="793" bestFit="1" customWidth="1"/>
    <col min="10251" max="10251" width="8.7109375" style="793" bestFit="1" customWidth="1"/>
    <col min="10252" max="10252" width="7.85546875" style="793" bestFit="1" customWidth="1"/>
    <col min="10253" max="10253" width="5.85546875" style="793" bestFit="1" customWidth="1"/>
    <col min="10254" max="10254" width="10.28515625" style="793" bestFit="1" customWidth="1"/>
    <col min="10255" max="10255" width="7.28515625" style="793" bestFit="1" customWidth="1"/>
    <col min="10256" max="10256" width="4.7109375" style="793" customWidth="1"/>
    <col min="10257" max="10259" width="9.28515625" style="793" bestFit="1" customWidth="1"/>
    <col min="10260" max="10496" width="9.140625" style="793"/>
    <col min="10497" max="10497" width="9.140625" style="793" customWidth="1"/>
    <col min="10498" max="10498" width="8.7109375" style="793" bestFit="1" customWidth="1"/>
    <col min="10499" max="10499" width="12.140625" style="793" bestFit="1" customWidth="1"/>
    <col min="10500" max="10501" width="10.28515625" style="793" bestFit="1" customWidth="1"/>
    <col min="10502" max="10502" width="8.7109375" style="793" bestFit="1" customWidth="1"/>
    <col min="10503" max="10503" width="7.28515625" style="793" bestFit="1" customWidth="1"/>
    <col min="10504" max="10504" width="6.140625" style="793" customWidth="1"/>
    <col min="10505" max="10505" width="10" style="793" customWidth="1"/>
    <col min="10506" max="10506" width="15.7109375" style="793" bestFit="1" customWidth="1"/>
    <col min="10507" max="10507" width="8.7109375" style="793" bestFit="1" customWidth="1"/>
    <col min="10508" max="10508" width="7.85546875" style="793" bestFit="1" customWidth="1"/>
    <col min="10509" max="10509" width="5.85546875" style="793" bestFit="1" customWidth="1"/>
    <col min="10510" max="10510" width="10.28515625" style="793" bestFit="1" customWidth="1"/>
    <col min="10511" max="10511" width="7.28515625" style="793" bestFit="1" customWidth="1"/>
    <col min="10512" max="10512" width="4.7109375" style="793" customWidth="1"/>
    <col min="10513" max="10515" width="9.28515625" style="793" bestFit="1" customWidth="1"/>
    <col min="10516" max="10752" width="9.140625" style="793"/>
    <col min="10753" max="10753" width="9.140625" style="793" customWidth="1"/>
    <col min="10754" max="10754" width="8.7109375" style="793" bestFit="1" customWidth="1"/>
    <col min="10755" max="10755" width="12.140625" style="793" bestFit="1" customWidth="1"/>
    <col min="10756" max="10757" width="10.28515625" style="793" bestFit="1" customWidth="1"/>
    <col min="10758" max="10758" width="8.7109375" style="793" bestFit="1" customWidth="1"/>
    <col min="10759" max="10759" width="7.28515625" style="793" bestFit="1" customWidth="1"/>
    <col min="10760" max="10760" width="6.140625" style="793" customWidth="1"/>
    <col min="10761" max="10761" width="10" style="793" customWidth="1"/>
    <col min="10762" max="10762" width="15.7109375" style="793" bestFit="1" customWidth="1"/>
    <col min="10763" max="10763" width="8.7109375" style="793" bestFit="1" customWidth="1"/>
    <col min="10764" max="10764" width="7.85546875" style="793" bestFit="1" customWidth="1"/>
    <col min="10765" max="10765" width="5.85546875" style="793" bestFit="1" customWidth="1"/>
    <col min="10766" max="10766" width="10.28515625" style="793" bestFit="1" customWidth="1"/>
    <col min="10767" max="10767" width="7.28515625" style="793" bestFit="1" customWidth="1"/>
    <col min="10768" max="10768" width="4.7109375" style="793" customWidth="1"/>
    <col min="10769" max="10771" width="9.28515625" style="793" bestFit="1" customWidth="1"/>
    <col min="10772" max="11008" width="9.140625" style="793"/>
    <col min="11009" max="11009" width="9.140625" style="793" customWidth="1"/>
    <col min="11010" max="11010" width="8.7109375" style="793" bestFit="1" customWidth="1"/>
    <col min="11011" max="11011" width="12.140625" style="793" bestFit="1" customWidth="1"/>
    <col min="11012" max="11013" width="10.28515625" style="793" bestFit="1" customWidth="1"/>
    <col min="11014" max="11014" width="8.7109375" style="793" bestFit="1" customWidth="1"/>
    <col min="11015" max="11015" width="7.28515625" style="793" bestFit="1" customWidth="1"/>
    <col min="11016" max="11016" width="6.140625" style="793" customWidth="1"/>
    <col min="11017" max="11017" width="10" style="793" customWidth="1"/>
    <col min="11018" max="11018" width="15.7109375" style="793" bestFit="1" customWidth="1"/>
    <col min="11019" max="11019" width="8.7109375" style="793" bestFit="1" customWidth="1"/>
    <col min="11020" max="11020" width="7.85546875" style="793" bestFit="1" customWidth="1"/>
    <col min="11021" max="11021" width="5.85546875" style="793" bestFit="1" customWidth="1"/>
    <col min="11022" max="11022" width="10.28515625" style="793" bestFit="1" customWidth="1"/>
    <col min="11023" max="11023" width="7.28515625" style="793" bestFit="1" customWidth="1"/>
    <col min="11024" max="11024" width="4.7109375" style="793" customWidth="1"/>
    <col min="11025" max="11027" width="9.28515625" style="793" bestFit="1" customWidth="1"/>
    <col min="11028" max="11264" width="9.140625" style="793"/>
    <col min="11265" max="11265" width="9.140625" style="793" customWidth="1"/>
    <col min="11266" max="11266" width="8.7109375" style="793" bestFit="1" customWidth="1"/>
    <col min="11267" max="11267" width="12.140625" style="793" bestFit="1" customWidth="1"/>
    <col min="11268" max="11269" width="10.28515625" style="793" bestFit="1" customWidth="1"/>
    <col min="11270" max="11270" width="8.7109375" style="793" bestFit="1" customWidth="1"/>
    <col min="11271" max="11271" width="7.28515625" style="793" bestFit="1" customWidth="1"/>
    <col min="11272" max="11272" width="6.140625" style="793" customWidth="1"/>
    <col min="11273" max="11273" width="10" style="793" customWidth="1"/>
    <col min="11274" max="11274" width="15.7109375" style="793" bestFit="1" customWidth="1"/>
    <col min="11275" max="11275" width="8.7109375" style="793" bestFit="1" customWidth="1"/>
    <col min="11276" max="11276" width="7.85546875" style="793" bestFit="1" customWidth="1"/>
    <col min="11277" max="11277" width="5.85546875" style="793" bestFit="1" customWidth="1"/>
    <col min="11278" max="11278" width="10.28515625" style="793" bestFit="1" customWidth="1"/>
    <col min="11279" max="11279" width="7.28515625" style="793" bestFit="1" customWidth="1"/>
    <col min="11280" max="11280" width="4.7109375" style="793" customWidth="1"/>
    <col min="11281" max="11283" width="9.28515625" style="793" bestFit="1" customWidth="1"/>
    <col min="11284" max="11520" width="9.140625" style="793"/>
    <col min="11521" max="11521" width="9.140625" style="793" customWidth="1"/>
    <col min="11522" max="11522" width="8.7109375" style="793" bestFit="1" customWidth="1"/>
    <col min="11523" max="11523" width="12.140625" style="793" bestFit="1" customWidth="1"/>
    <col min="11524" max="11525" width="10.28515625" style="793" bestFit="1" customWidth="1"/>
    <col min="11526" max="11526" width="8.7109375" style="793" bestFit="1" customWidth="1"/>
    <col min="11527" max="11527" width="7.28515625" style="793" bestFit="1" customWidth="1"/>
    <col min="11528" max="11528" width="6.140625" style="793" customWidth="1"/>
    <col min="11529" max="11529" width="10" style="793" customWidth="1"/>
    <col min="11530" max="11530" width="15.7109375" style="793" bestFit="1" customWidth="1"/>
    <col min="11531" max="11531" width="8.7109375" style="793" bestFit="1" customWidth="1"/>
    <col min="11532" max="11532" width="7.85546875" style="793" bestFit="1" customWidth="1"/>
    <col min="11533" max="11533" width="5.85546875" style="793" bestFit="1" customWidth="1"/>
    <col min="11534" max="11534" width="10.28515625" style="793" bestFit="1" customWidth="1"/>
    <col min="11535" max="11535" width="7.28515625" style="793" bestFit="1" customWidth="1"/>
    <col min="11536" max="11536" width="4.7109375" style="793" customWidth="1"/>
    <col min="11537" max="11539" width="9.28515625" style="793" bestFit="1" customWidth="1"/>
    <col min="11540" max="11776" width="9.140625" style="793"/>
    <col min="11777" max="11777" width="9.140625" style="793" customWidth="1"/>
    <col min="11778" max="11778" width="8.7109375" style="793" bestFit="1" customWidth="1"/>
    <col min="11779" max="11779" width="12.140625" style="793" bestFit="1" customWidth="1"/>
    <col min="11780" max="11781" width="10.28515625" style="793" bestFit="1" customWidth="1"/>
    <col min="11782" max="11782" width="8.7109375" style="793" bestFit="1" customWidth="1"/>
    <col min="11783" max="11783" width="7.28515625" style="793" bestFit="1" customWidth="1"/>
    <col min="11784" max="11784" width="6.140625" style="793" customWidth="1"/>
    <col min="11785" max="11785" width="10" style="793" customWidth="1"/>
    <col min="11786" max="11786" width="15.7109375" style="793" bestFit="1" customWidth="1"/>
    <col min="11787" max="11787" width="8.7109375" style="793" bestFit="1" customWidth="1"/>
    <col min="11788" max="11788" width="7.85546875" style="793" bestFit="1" customWidth="1"/>
    <col min="11789" max="11789" width="5.85546875" style="793" bestFit="1" customWidth="1"/>
    <col min="11790" max="11790" width="10.28515625" style="793" bestFit="1" customWidth="1"/>
    <col min="11791" max="11791" width="7.28515625" style="793" bestFit="1" customWidth="1"/>
    <col min="11792" max="11792" width="4.7109375" style="793" customWidth="1"/>
    <col min="11793" max="11795" width="9.28515625" style="793" bestFit="1" customWidth="1"/>
    <col min="11796" max="12032" width="9.140625" style="793"/>
    <col min="12033" max="12033" width="9.140625" style="793" customWidth="1"/>
    <col min="12034" max="12034" width="8.7109375" style="793" bestFit="1" customWidth="1"/>
    <col min="12035" max="12035" width="12.140625" style="793" bestFit="1" customWidth="1"/>
    <col min="12036" max="12037" width="10.28515625" style="793" bestFit="1" customWidth="1"/>
    <col min="12038" max="12038" width="8.7109375" style="793" bestFit="1" customWidth="1"/>
    <col min="12039" max="12039" width="7.28515625" style="793" bestFit="1" customWidth="1"/>
    <col min="12040" max="12040" width="6.140625" style="793" customWidth="1"/>
    <col min="12041" max="12041" width="10" style="793" customWidth="1"/>
    <col min="12042" max="12042" width="15.7109375" style="793" bestFit="1" customWidth="1"/>
    <col min="12043" max="12043" width="8.7109375" style="793" bestFit="1" customWidth="1"/>
    <col min="12044" max="12044" width="7.85546875" style="793" bestFit="1" customWidth="1"/>
    <col min="12045" max="12045" width="5.85546875" style="793" bestFit="1" customWidth="1"/>
    <col min="12046" max="12046" width="10.28515625" style="793" bestFit="1" customWidth="1"/>
    <col min="12047" max="12047" width="7.28515625" style="793" bestFit="1" customWidth="1"/>
    <col min="12048" max="12048" width="4.7109375" style="793" customWidth="1"/>
    <col min="12049" max="12051" width="9.28515625" style="793" bestFit="1" customWidth="1"/>
    <col min="12052" max="12288" width="9.140625" style="793"/>
    <col min="12289" max="12289" width="9.140625" style="793" customWidth="1"/>
    <col min="12290" max="12290" width="8.7109375" style="793" bestFit="1" customWidth="1"/>
    <col min="12291" max="12291" width="12.140625" style="793" bestFit="1" customWidth="1"/>
    <col min="12292" max="12293" width="10.28515625" style="793" bestFit="1" customWidth="1"/>
    <col min="12294" max="12294" width="8.7109375" style="793" bestFit="1" customWidth="1"/>
    <col min="12295" max="12295" width="7.28515625" style="793" bestFit="1" customWidth="1"/>
    <col min="12296" max="12296" width="6.140625" style="793" customWidth="1"/>
    <col min="12297" max="12297" width="10" style="793" customWidth="1"/>
    <col min="12298" max="12298" width="15.7109375" style="793" bestFit="1" customWidth="1"/>
    <col min="12299" max="12299" width="8.7109375" style="793" bestFit="1" customWidth="1"/>
    <col min="12300" max="12300" width="7.85546875" style="793" bestFit="1" customWidth="1"/>
    <col min="12301" max="12301" width="5.85546875" style="793" bestFit="1" customWidth="1"/>
    <col min="12302" max="12302" width="10.28515625" style="793" bestFit="1" customWidth="1"/>
    <col min="12303" max="12303" width="7.28515625" style="793" bestFit="1" customWidth="1"/>
    <col min="12304" max="12304" width="4.7109375" style="793" customWidth="1"/>
    <col min="12305" max="12307" width="9.28515625" style="793" bestFit="1" customWidth="1"/>
    <col min="12308" max="12544" width="9.140625" style="793"/>
    <col min="12545" max="12545" width="9.140625" style="793" customWidth="1"/>
    <col min="12546" max="12546" width="8.7109375" style="793" bestFit="1" customWidth="1"/>
    <col min="12547" max="12547" width="12.140625" style="793" bestFit="1" customWidth="1"/>
    <col min="12548" max="12549" width="10.28515625" style="793" bestFit="1" customWidth="1"/>
    <col min="12550" max="12550" width="8.7109375" style="793" bestFit="1" customWidth="1"/>
    <col min="12551" max="12551" width="7.28515625" style="793" bestFit="1" customWidth="1"/>
    <col min="12552" max="12552" width="6.140625" style="793" customWidth="1"/>
    <col min="12553" max="12553" width="10" style="793" customWidth="1"/>
    <col min="12554" max="12554" width="15.7109375" style="793" bestFit="1" customWidth="1"/>
    <col min="12555" max="12555" width="8.7109375" style="793" bestFit="1" customWidth="1"/>
    <col min="12556" max="12556" width="7.85546875" style="793" bestFit="1" customWidth="1"/>
    <col min="12557" max="12557" width="5.85546875" style="793" bestFit="1" customWidth="1"/>
    <col min="12558" max="12558" width="10.28515625" style="793" bestFit="1" customWidth="1"/>
    <col min="12559" max="12559" width="7.28515625" style="793" bestFit="1" customWidth="1"/>
    <col min="12560" max="12560" width="4.7109375" style="793" customWidth="1"/>
    <col min="12561" max="12563" width="9.28515625" style="793" bestFit="1" customWidth="1"/>
    <col min="12564" max="12800" width="9.140625" style="793"/>
    <col min="12801" max="12801" width="9.140625" style="793" customWidth="1"/>
    <col min="12802" max="12802" width="8.7109375" style="793" bestFit="1" customWidth="1"/>
    <col min="12803" max="12803" width="12.140625" style="793" bestFit="1" customWidth="1"/>
    <col min="12804" max="12805" width="10.28515625" style="793" bestFit="1" customWidth="1"/>
    <col min="12806" max="12806" width="8.7109375" style="793" bestFit="1" customWidth="1"/>
    <col min="12807" max="12807" width="7.28515625" style="793" bestFit="1" customWidth="1"/>
    <col min="12808" max="12808" width="6.140625" style="793" customWidth="1"/>
    <col min="12809" max="12809" width="10" style="793" customWidth="1"/>
    <col min="12810" max="12810" width="15.7109375" style="793" bestFit="1" customWidth="1"/>
    <col min="12811" max="12811" width="8.7109375" style="793" bestFit="1" customWidth="1"/>
    <col min="12812" max="12812" width="7.85546875" style="793" bestFit="1" customWidth="1"/>
    <col min="12813" max="12813" width="5.85546875" style="793" bestFit="1" customWidth="1"/>
    <col min="12814" max="12814" width="10.28515625" style="793" bestFit="1" customWidth="1"/>
    <col min="12815" max="12815" width="7.28515625" style="793" bestFit="1" customWidth="1"/>
    <col min="12816" max="12816" width="4.7109375" style="793" customWidth="1"/>
    <col min="12817" max="12819" width="9.28515625" style="793" bestFit="1" customWidth="1"/>
    <col min="12820" max="13056" width="9.140625" style="793"/>
    <col min="13057" max="13057" width="9.140625" style="793" customWidth="1"/>
    <col min="13058" max="13058" width="8.7109375" style="793" bestFit="1" customWidth="1"/>
    <col min="13059" max="13059" width="12.140625" style="793" bestFit="1" customWidth="1"/>
    <col min="13060" max="13061" width="10.28515625" style="793" bestFit="1" customWidth="1"/>
    <col min="13062" max="13062" width="8.7109375" style="793" bestFit="1" customWidth="1"/>
    <col min="13063" max="13063" width="7.28515625" style="793" bestFit="1" customWidth="1"/>
    <col min="13064" max="13064" width="6.140625" style="793" customWidth="1"/>
    <col min="13065" max="13065" width="10" style="793" customWidth="1"/>
    <col min="13066" max="13066" width="15.7109375" style="793" bestFit="1" customWidth="1"/>
    <col min="13067" max="13067" width="8.7109375" style="793" bestFit="1" customWidth="1"/>
    <col min="13068" max="13068" width="7.85546875" style="793" bestFit="1" customWidth="1"/>
    <col min="13069" max="13069" width="5.85546875" style="793" bestFit="1" customWidth="1"/>
    <col min="13070" max="13070" width="10.28515625" style="793" bestFit="1" customWidth="1"/>
    <col min="13071" max="13071" width="7.28515625" style="793" bestFit="1" customWidth="1"/>
    <col min="13072" max="13072" width="4.7109375" style="793" customWidth="1"/>
    <col min="13073" max="13075" width="9.28515625" style="793" bestFit="1" customWidth="1"/>
    <col min="13076" max="13312" width="9.140625" style="793"/>
    <col min="13313" max="13313" width="9.140625" style="793" customWidth="1"/>
    <col min="13314" max="13314" width="8.7109375" style="793" bestFit="1" customWidth="1"/>
    <col min="13315" max="13315" width="12.140625" style="793" bestFit="1" customWidth="1"/>
    <col min="13316" max="13317" width="10.28515625" style="793" bestFit="1" customWidth="1"/>
    <col min="13318" max="13318" width="8.7109375" style="793" bestFit="1" customWidth="1"/>
    <col min="13319" max="13319" width="7.28515625" style="793" bestFit="1" customWidth="1"/>
    <col min="13320" max="13320" width="6.140625" style="793" customWidth="1"/>
    <col min="13321" max="13321" width="10" style="793" customWidth="1"/>
    <col min="13322" max="13322" width="15.7109375" style="793" bestFit="1" customWidth="1"/>
    <col min="13323" max="13323" width="8.7109375" style="793" bestFit="1" customWidth="1"/>
    <col min="13324" max="13324" width="7.85546875" style="793" bestFit="1" customWidth="1"/>
    <col min="13325" max="13325" width="5.85546875" style="793" bestFit="1" customWidth="1"/>
    <col min="13326" max="13326" width="10.28515625" style="793" bestFit="1" customWidth="1"/>
    <col min="13327" max="13327" width="7.28515625" style="793" bestFit="1" customWidth="1"/>
    <col min="13328" max="13328" width="4.7109375" style="793" customWidth="1"/>
    <col min="13329" max="13331" width="9.28515625" style="793" bestFit="1" customWidth="1"/>
    <col min="13332" max="13568" width="9.140625" style="793"/>
    <col min="13569" max="13569" width="9.140625" style="793" customWidth="1"/>
    <col min="13570" max="13570" width="8.7109375" style="793" bestFit="1" customWidth="1"/>
    <col min="13571" max="13571" width="12.140625" style="793" bestFit="1" customWidth="1"/>
    <col min="13572" max="13573" width="10.28515625" style="793" bestFit="1" customWidth="1"/>
    <col min="13574" max="13574" width="8.7109375" style="793" bestFit="1" customWidth="1"/>
    <col min="13575" max="13575" width="7.28515625" style="793" bestFit="1" customWidth="1"/>
    <col min="13576" max="13576" width="6.140625" style="793" customWidth="1"/>
    <col min="13577" max="13577" width="10" style="793" customWidth="1"/>
    <col min="13578" max="13578" width="15.7109375" style="793" bestFit="1" customWidth="1"/>
    <col min="13579" max="13579" width="8.7109375" style="793" bestFit="1" customWidth="1"/>
    <col min="13580" max="13580" width="7.85546875" style="793" bestFit="1" customWidth="1"/>
    <col min="13581" max="13581" width="5.85546875" style="793" bestFit="1" customWidth="1"/>
    <col min="13582" max="13582" width="10.28515625" style="793" bestFit="1" customWidth="1"/>
    <col min="13583" max="13583" width="7.28515625" style="793" bestFit="1" customWidth="1"/>
    <col min="13584" max="13584" width="4.7109375" style="793" customWidth="1"/>
    <col min="13585" max="13587" width="9.28515625" style="793" bestFit="1" customWidth="1"/>
    <col min="13588" max="13824" width="9.140625" style="793"/>
    <col min="13825" max="13825" width="9.140625" style="793" customWidth="1"/>
    <col min="13826" max="13826" width="8.7109375" style="793" bestFit="1" customWidth="1"/>
    <col min="13827" max="13827" width="12.140625" style="793" bestFit="1" customWidth="1"/>
    <col min="13828" max="13829" width="10.28515625" style="793" bestFit="1" customWidth="1"/>
    <col min="13830" max="13830" width="8.7109375" style="793" bestFit="1" customWidth="1"/>
    <col min="13831" max="13831" width="7.28515625" style="793" bestFit="1" customWidth="1"/>
    <col min="13832" max="13832" width="6.140625" style="793" customWidth="1"/>
    <col min="13833" max="13833" width="10" style="793" customWidth="1"/>
    <col min="13834" max="13834" width="15.7109375" style="793" bestFit="1" customWidth="1"/>
    <col min="13835" max="13835" width="8.7109375" style="793" bestFit="1" customWidth="1"/>
    <col min="13836" max="13836" width="7.85546875" style="793" bestFit="1" customWidth="1"/>
    <col min="13837" max="13837" width="5.85546875" style="793" bestFit="1" customWidth="1"/>
    <col min="13838" max="13838" width="10.28515625" style="793" bestFit="1" customWidth="1"/>
    <col min="13839" max="13839" width="7.28515625" style="793" bestFit="1" customWidth="1"/>
    <col min="13840" max="13840" width="4.7109375" style="793" customWidth="1"/>
    <col min="13841" max="13843" width="9.28515625" style="793" bestFit="1" customWidth="1"/>
    <col min="13844" max="14080" width="9.140625" style="793"/>
    <col min="14081" max="14081" width="9.140625" style="793" customWidth="1"/>
    <col min="14082" max="14082" width="8.7109375" style="793" bestFit="1" customWidth="1"/>
    <col min="14083" max="14083" width="12.140625" style="793" bestFit="1" customWidth="1"/>
    <col min="14084" max="14085" width="10.28515625" style="793" bestFit="1" customWidth="1"/>
    <col min="14086" max="14086" width="8.7109375" style="793" bestFit="1" customWidth="1"/>
    <col min="14087" max="14087" width="7.28515625" style="793" bestFit="1" customWidth="1"/>
    <col min="14088" max="14088" width="6.140625" style="793" customWidth="1"/>
    <col min="14089" max="14089" width="10" style="793" customWidth="1"/>
    <col min="14090" max="14090" width="15.7109375" style="793" bestFit="1" customWidth="1"/>
    <col min="14091" max="14091" width="8.7109375" style="793" bestFit="1" customWidth="1"/>
    <col min="14092" max="14092" width="7.85546875" style="793" bestFit="1" customWidth="1"/>
    <col min="14093" max="14093" width="5.85546875" style="793" bestFit="1" customWidth="1"/>
    <col min="14094" max="14094" width="10.28515625" style="793" bestFit="1" customWidth="1"/>
    <col min="14095" max="14095" width="7.28515625" style="793" bestFit="1" customWidth="1"/>
    <col min="14096" max="14096" width="4.7109375" style="793" customWidth="1"/>
    <col min="14097" max="14099" width="9.28515625" style="793" bestFit="1" customWidth="1"/>
    <col min="14100" max="14336" width="9.140625" style="793"/>
    <col min="14337" max="14337" width="9.140625" style="793" customWidth="1"/>
    <col min="14338" max="14338" width="8.7109375" style="793" bestFit="1" customWidth="1"/>
    <col min="14339" max="14339" width="12.140625" style="793" bestFit="1" customWidth="1"/>
    <col min="14340" max="14341" width="10.28515625" style="793" bestFit="1" customWidth="1"/>
    <col min="14342" max="14342" width="8.7109375" style="793" bestFit="1" customWidth="1"/>
    <col min="14343" max="14343" width="7.28515625" style="793" bestFit="1" customWidth="1"/>
    <col min="14344" max="14344" width="6.140625" style="793" customWidth="1"/>
    <col min="14345" max="14345" width="10" style="793" customWidth="1"/>
    <col min="14346" max="14346" width="15.7109375" style="793" bestFit="1" customWidth="1"/>
    <col min="14347" max="14347" width="8.7109375" style="793" bestFit="1" customWidth="1"/>
    <col min="14348" max="14348" width="7.85546875" style="793" bestFit="1" customWidth="1"/>
    <col min="14349" max="14349" width="5.85546875" style="793" bestFit="1" customWidth="1"/>
    <col min="14350" max="14350" width="10.28515625" style="793" bestFit="1" customWidth="1"/>
    <col min="14351" max="14351" width="7.28515625" style="793" bestFit="1" customWidth="1"/>
    <col min="14352" max="14352" width="4.7109375" style="793" customWidth="1"/>
    <col min="14353" max="14355" width="9.28515625" style="793" bestFit="1" customWidth="1"/>
    <col min="14356" max="14592" width="9.140625" style="793"/>
    <col min="14593" max="14593" width="9.140625" style="793" customWidth="1"/>
    <col min="14594" max="14594" width="8.7109375" style="793" bestFit="1" customWidth="1"/>
    <col min="14595" max="14595" width="12.140625" style="793" bestFit="1" customWidth="1"/>
    <col min="14596" max="14597" width="10.28515625" style="793" bestFit="1" customWidth="1"/>
    <col min="14598" max="14598" width="8.7109375" style="793" bestFit="1" customWidth="1"/>
    <col min="14599" max="14599" width="7.28515625" style="793" bestFit="1" customWidth="1"/>
    <col min="14600" max="14600" width="6.140625" style="793" customWidth="1"/>
    <col min="14601" max="14601" width="10" style="793" customWidth="1"/>
    <col min="14602" max="14602" width="15.7109375" style="793" bestFit="1" customWidth="1"/>
    <col min="14603" max="14603" width="8.7109375" style="793" bestFit="1" customWidth="1"/>
    <col min="14604" max="14604" width="7.85546875" style="793" bestFit="1" customWidth="1"/>
    <col min="14605" max="14605" width="5.85546875" style="793" bestFit="1" customWidth="1"/>
    <col min="14606" max="14606" width="10.28515625" style="793" bestFit="1" customWidth="1"/>
    <col min="14607" max="14607" width="7.28515625" style="793" bestFit="1" customWidth="1"/>
    <col min="14608" max="14608" width="4.7109375" style="793" customWidth="1"/>
    <col min="14609" max="14611" width="9.28515625" style="793" bestFit="1" customWidth="1"/>
    <col min="14612" max="14848" width="9.140625" style="793"/>
    <col min="14849" max="14849" width="9.140625" style="793" customWidth="1"/>
    <col min="14850" max="14850" width="8.7109375" style="793" bestFit="1" customWidth="1"/>
    <col min="14851" max="14851" width="12.140625" style="793" bestFit="1" customWidth="1"/>
    <col min="14852" max="14853" width="10.28515625" style="793" bestFit="1" customWidth="1"/>
    <col min="14854" max="14854" width="8.7109375" style="793" bestFit="1" customWidth="1"/>
    <col min="14855" max="14855" width="7.28515625" style="793" bestFit="1" customWidth="1"/>
    <col min="14856" max="14856" width="6.140625" style="793" customWidth="1"/>
    <col min="14857" max="14857" width="10" style="793" customWidth="1"/>
    <col min="14858" max="14858" width="15.7109375" style="793" bestFit="1" customWidth="1"/>
    <col min="14859" max="14859" width="8.7109375" style="793" bestFit="1" customWidth="1"/>
    <col min="14860" max="14860" width="7.85546875" style="793" bestFit="1" customWidth="1"/>
    <col min="14861" max="14861" width="5.85546875" style="793" bestFit="1" customWidth="1"/>
    <col min="14862" max="14862" width="10.28515625" style="793" bestFit="1" customWidth="1"/>
    <col min="14863" max="14863" width="7.28515625" style="793" bestFit="1" customWidth="1"/>
    <col min="14864" max="14864" width="4.7109375" style="793" customWidth="1"/>
    <col min="14865" max="14867" width="9.28515625" style="793" bestFit="1" customWidth="1"/>
    <col min="14868" max="15104" width="9.140625" style="793"/>
    <col min="15105" max="15105" width="9.140625" style="793" customWidth="1"/>
    <col min="15106" max="15106" width="8.7109375" style="793" bestFit="1" customWidth="1"/>
    <col min="15107" max="15107" width="12.140625" style="793" bestFit="1" customWidth="1"/>
    <col min="15108" max="15109" width="10.28515625" style="793" bestFit="1" customWidth="1"/>
    <col min="15110" max="15110" width="8.7109375" style="793" bestFit="1" customWidth="1"/>
    <col min="15111" max="15111" width="7.28515625" style="793" bestFit="1" customWidth="1"/>
    <col min="15112" max="15112" width="6.140625" style="793" customWidth="1"/>
    <col min="15113" max="15113" width="10" style="793" customWidth="1"/>
    <col min="15114" max="15114" width="15.7109375" style="793" bestFit="1" customWidth="1"/>
    <col min="15115" max="15115" width="8.7109375" style="793" bestFit="1" customWidth="1"/>
    <col min="15116" max="15116" width="7.85546875" style="793" bestFit="1" customWidth="1"/>
    <col min="15117" max="15117" width="5.85546875" style="793" bestFit="1" customWidth="1"/>
    <col min="15118" max="15118" width="10.28515625" style="793" bestFit="1" customWidth="1"/>
    <col min="15119" max="15119" width="7.28515625" style="793" bestFit="1" customWidth="1"/>
    <col min="15120" max="15120" width="4.7109375" style="793" customWidth="1"/>
    <col min="15121" max="15123" width="9.28515625" style="793" bestFit="1" customWidth="1"/>
    <col min="15124" max="15360" width="9.140625" style="793"/>
    <col min="15361" max="15361" width="9.140625" style="793" customWidth="1"/>
    <col min="15362" max="15362" width="8.7109375" style="793" bestFit="1" customWidth="1"/>
    <col min="15363" max="15363" width="12.140625" style="793" bestFit="1" customWidth="1"/>
    <col min="15364" max="15365" width="10.28515625" style="793" bestFit="1" customWidth="1"/>
    <col min="15366" max="15366" width="8.7109375" style="793" bestFit="1" customWidth="1"/>
    <col min="15367" max="15367" width="7.28515625" style="793" bestFit="1" customWidth="1"/>
    <col min="15368" max="15368" width="6.140625" style="793" customWidth="1"/>
    <col min="15369" max="15369" width="10" style="793" customWidth="1"/>
    <col min="15370" max="15370" width="15.7109375" style="793" bestFit="1" customWidth="1"/>
    <col min="15371" max="15371" width="8.7109375" style="793" bestFit="1" customWidth="1"/>
    <col min="15372" max="15372" width="7.85546875" style="793" bestFit="1" customWidth="1"/>
    <col min="15373" max="15373" width="5.85546875" style="793" bestFit="1" customWidth="1"/>
    <col min="15374" max="15374" width="10.28515625" style="793" bestFit="1" customWidth="1"/>
    <col min="15375" max="15375" width="7.28515625" style="793" bestFit="1" customWidth="1"/>
    <col min="15376" max="15376" width="4.7109375" style="793" customWidth="1"/>
    <col min="15377" max="15379" width="9.28515625" style="793" bestFit="1" customWidth="1"/>
    <col min="15380" max="15616" width="9.140625" style="793"/>
    <col min="15617" max="15617" width="9.140625" style="793" customWidth="1"/>
    <col min="15618" max="15618" width="8.7109375" style="793" bestFit="1" customWidth="1"/>
    <col min="15619" max="15619" width="12.140625" style="793" bestFit="1" customWidth="1"/>
    <col min="15620" max="15621" width="10.28515625" style="793" bestFit="1" customWidth="1"/>
    <col min="15622" max="15622" width="8.7109375" style="793" bestFit="1" customWidth="1"/>
    <col min="15623" max="15623" width="7.28515625" style="793" bestFit="1" customWidth="1"/>
    <col min="15624" max="15624" width="6.140625" style="793" customWidth="1"/>
    <col min="15625" max="15625" width="10" style="793" customWidth="1"/>
    <col min="15626" max="15626" width="15.7109375" style="793" bestFit="1" customWidth="1"/>
    <col min="15627" max="15627" width="8.7109375" style="793" bestFit="1" customWidth="1"/>
    <col min="15628" max="15628" width="7.85546875" style="793" bestFit="1" customWidth="1"/>
    <col min="15629" max="15629" width="5.85546875" style="793" bestFit="1" customWidth="1"/>
    <col min="15630" max="15630" width="10.28515625" style="793" bestFit="1" customWidth="1"/>
    <col min="15631" max="15631" width="7.28515625" style="793" bestFit="1" customWidth="1"/>
    <col min="15632" max="15632" width="4.7109375" style="793" customWidth="1"/>
    <col min="15633" max="15635" width="9.28515625" style="793" bestFit="1" customWidth="1"/>
    <col min="15636" max="15872" width="9.140625" style="793"/>
    <col min="15873" max="15873" width="9.140625" style="793" customWidth="1"/>
    <col min="15874" max="15874" width="8.7109375" style="793" bestFit="1" customWidth="1"/>
    <col min="15875" max="15875" width="12.140625" style="793" bestFit="1" customWidth="1"/>
    <col min="15876" max="15877" width="10.28515625" style="793" bestFit="1" customWidth="1"/>
    <col min="15878" max="15878" width="8.7109375" style="793" bestFit="1" customWidth="1"/>
    <col min="15879" max="15879" width="7.28515625" style="793" bestFit="1" customWidth="1"/>
    <col min="15880" max="15880" width="6.140625" style="793" customWidth="1"/>
    <col min="15881" max="15881" width="10" style="793" customWidth="1"/>
    <col min="15882" max="15882" width="15.7109375" style="793" bestFit="1" customWidth="1"/>
    <col min="15883" max="15883" width="8.7109375" style="793" bestFit="1" customWidth="1"/>
    <col min="15884" max="15884" width="7.85546875" style="793" bestFit="1" customWidth="1"/>
    <col min="15885" max="15885" width="5.85546875" style="793" bestFit="1" customWidth="1"/>
    <col min="15886" max="15886" width="10.28515625" style="793" bestFit="1" customWidth="1"/>
    <col min="15887" max="15887" width="7.28515625" style="793" bestFit="1" customWidth="1"/>
    <col min="15888" max="15888" width="4.7109375" style="793" customWidth="1"/>
    <col min="15889" max="15891" width="9.28515625" style="793" bestFit="1" customWidth="1"/>
    <col min="15892" max="16128" width="9.140625" style="793"/>
    <col min="16129" max="16129" width="9.140625" style="793" customWidth="1"/>
    <col min="16130" max="16130" width="8.7109375" style="793" bestFit="1" customWidth="1"/>
    <col min="16131" max="16131" width="12.140625" style="793" bestFit="1" customWidth="1"/>
    <col min="16132" max="16133" width="10.28515625" style="793" bestFit="1" customWidth="1"/>
    <col min="16134" max="16134" width="8.7109375" style="793" bestFit="1" customWidth="1"/>
    <col min="16135" max="16135" width="7.28515625" style="793" bestFit="1" customWidth="1"/>
    <col min="16136" max="16136" width="6.140625" style="793" customWidth="1"/>
    <col min="16137" max="16137" width="10" style="793" customWidth="1"/>
    <col min="16138" max="16138" width="15.7109375" style="793" bestFit="1" customWidth="1"/>
    <col min="16139" max="16139" width="8.7109375" style="793" bestFit="1" customWidth="1"/>
    <col min="16140" max="16140" width="7.85546875" style="793" bestFit="1" customWidth="1"/>
    <col min="16141" max="16141" width="5.85546875" style="793" bestFit="1" customWidth="1"/>
    <col min="16142" max="16142" width="10.28515625" style="793" bestFit="1" customWidth="1"/>
    <col min="16143" max="16143" width="7.28515625" style="793" bestFit="1" customWidth="1"/>
    <col min="16144" max="16144" width="4.7109375" style="793" customWidth="1"/>
    <col min="16145" max="16147" width="9.28515625" style="793" bestFit="1" customWidth="1"/>
    <col min="16148" max="16384" width="9.140625" style="793"/>
  </cols>
  <sheetData>
    <row r="1" spans="1:15" ht="3.75" customHeight="1">
      <c r="A1" s="785"/>
      <c r="B1" s="785"/>
      <c r="C1" s="785"/>
      <c r="D1" s="785"/>
      <c r="E1" s="785"/>
      <c r="F1" s="785"/>
      <c r="G1" s="785"/>
      <c r="H1" s="785"/>
      <c r="I1" s="785"/>
      <c r="J1" s="785"/>
      <c r="K1" s="785"/>
      <c r="L1" s="785"/>
      <c r="M1" s="785"/>
      <c r="N1" s="785"/>
      <c r="O1" s="785"/>
    </row>
    <row r="2" spans="1:15" ht="38.25" customHeight="1">
      <c r="A2" s="1097" t="s">
        <v>1073</v>
      </c>
      <c r="B2" s="1097"/>
      <c r="C2" s="1097"/>
      <c r="D2" s="1097"/>
      <c r="E2" s="1097"/>
      <c r="F2" s="1097"/>
      <c r="G2" s="1097"/>
      <c r="H2" s="1097"/>
      <c r="I2" s="1097"/>
      <c r="J2" s="1097"/>
      <c r="K2" s="1097"/>
      <c r="L2" s="1097"/>
      <c r="M2" s="1097"/>
      <c r="N2" s="1097"/>
      <c r="O2" s="1097"/>
    </row>
    <row r="3" spans="1:15" ht="20.25" customHeight="1">
      <c r="A3" s="1097" t="s">
        <v>768</v>
      </c>
      <c r="B3" s="1097"/>
      <c r="C3" s="1097"/>
      <c r="D3" s="1097"/>
      <c r="E3" s="1097"/>
      <c r="F3" s="1097"/>
      <c r="G3" s="1097"/>
      <c r="H3" s="1097"/>
      <c r="I3" s="1097"/>
      <c r="J3" s="1097"/>
      <c r="K3" s="1097"/>
      <c r="L3" s="1097"/>
      <c r="M3" s="1097"/>
      <c r="N3" s="1097"/>
      <c r="O3" s="1097"/>
    </row>
    <row r="4" spans="1:15" ht="20.25" customHeight="1">
      <c r="A4" s="1097" t="s">
        <v>1527</v>
      </c>
      <c r="B4" s="1097"/>
      <c r="C4" s="1097"/>
      <c r="D4" s="1097"/>
      <c r="E4" s="1097"/>
      <c r="F4" s="1097"/>
      <c r="G4" s="1097"/>
      <c r="H4" s="1097"/>
      <c r="I4" s="1097"/>
      <c r="J4" s="1097"/>
      <c r="K4" s="1097"/>
      <c r="L4" s="1097"/>
      <c r="M4" s="1097"/>
      <c r="N4" s="1097"/>
      <c r="O4" s="1097"/>
    </row>
    <row r="5" spans="1:15" ht="39" customHeight="1" thickBot="1">
      <c r="A5" s="1098" t="s">
        <v>1253</v>
      </c>
      <c r="B5" s="1098"/>
      <c r="C5" s="1098"/>
      <c r="D5" s="1098"/>
      <c r="E5" s="1098"/>
      <c r="F5" s="1098"/>
      <c r="G5" s="1098"/>
      <c r="H5" s="1098"/>
      <c r="I5" s="1098"/>
      <c r="J5" s="1098"/>
      <c r="K5" s="1098"/>
      <c r="L5" s="1098"/>
      <c r="M5" s="1098"/>
      <c r="N5" s="1098"/>
      <c r="O5" s="1098"/>
    </row>
    <row r="6" spans="1:15" s="501" customFormat="1" ht="18" customHeight="1" thickTop="1" thickBot="1">
      <c r="A6" s="333"/>
      <c r="B6" s="1099" t="s">
        <v>1523</v>
      </c>
      <c r="C6" s="1099"/>
      <c r="D6" s="1099"/>
      <c r="E6" s="1099"/>
      <c r="F6" s="1099"/>
      <c r="G6" s="1099"/>
      <c r="H6" s="182"/>
      <c r="I6" s="786"/>
      <c r="J6" s="1099" t="s">
        <v>769</v>
      </c>
      <c r="K6" s="1099"/>
      <c r="L6" s="1099"/>
      <c r="M6" s="1099"/>
      <c r="N6" s="1099"/>
      <c r="O6" s="1099"/>
    </row>
    <row r="7" spans="1:15" s="501" customFormat="1" ht="18" customHeight="1" thickTop="1" thickBot="1">
      <c r="A7" s="183" t="s">
        <v>770</v>
      </c>
      <c r="B7" s="763" t="s">
        <v>771</v>
      </c>
      <c r="C7" s="763" t="s">
        <v>772</v>
      </c>
      <c r="D7" s="763" t="s">
        <v>773</v>
      </c>
      <c r="E7" s="763" t="s">
        <v>6</v>
      </c>
      <c r="F7" s="763" t="s">
        <v>709</v>
      </c>
      <c r="G7" s="334"/>
      <c r="H7" s="182"/>
      <c r="I7" s="183" t="s">
        <v>770</v>
      </c>
      <c r="J7" s="803" t="s">
        <v>2</v>
      </c>
      <c r="K7" s="803" t="s">
        <v>3</v>
      </c>
      <c r="L7" s="803" t="s">
        <v>4</v>
      </c>
      <c r="M7" s="803" t="s">
        <v>774</v>
      </c>
      <c r="N7" s="803" t="s">
        <v>6</v>
      </c>
      <c r="O7" s="803" t="s">
        <v>709</v>
      </c>
    </row>
    <row r="8" spans="1:15" s="501" customFormat="1" ht="18" customHeight="1" thickTop="1">
      <c r="A8" s="182" t="s">
        <v>1085</v>
      </c>
      <c r="B8" s="804">
        <v>66969.052609999999</v>
      </c>
      <c r="C8" s="804">
        <v>465573.80913999997</v>
      </c>
      <c r="D8" s="804">
        <v>2200361.0899899998</v>
      </c>
      <c r="E8" s="804">
        <v>2732903.9517399999</v>
      </c>
      <c r="F8" s="805">
        <v>0.75940899102668102</v>
      </c>
      <c r="H8" s="182"/>
      <c r="I8" s="806" t="s">
        <v>1085</v>
      </c>
      <c r="J8" s="808">
        <v>60350.959729999995</v>
      </c>
      <c r="K8" s="808">
        <v>6618.0928800000002</v>
      </c>
      <c r="L8" s="808">
        <v>0</v>
      </c>
      <c r="M8" s="808">
        <v>0</v>
      </c>
      <c r="N8" s="808">
        <v>66969.052609999999</v>
      </c>
      <c r="O8" s="805">
        <v>0.88503302716487209</v>
      </c>
    </row>
    <row r="9" spans="1:15" s="501" customFormat="1" ht="18" customHeight="1">
      <c r="A9" s="182" t="s">
        <v>1086</v>
      </c>
      <c r="B9" s="804">
        <v>8699.3694199999991</v>
      </c>
      <c r="C9" s="804">
        <v>178894.57723</v>
      </c>
      <c r="D9" s="804">
        <v>678226.87841999996</v>
      </c>
      <c r="E9" s="804">
        <v>865820.82507000002</v>
      </c>
      <c r="F9" s="805">
        <v>0.24059100897331898</v>
      </c>
      <c r="H9" s="182"/>
      <c r="I9" s="806" t="s">
        <v>1086</v>
      </c>
      <c r="J9" s="808">
        <v>8012.9870499999997</v>
      </c>
      <c r="K9" s="808">
        <v>686.38237000000004</v>
      </c>
      <c r="L9" s="808">
        <v>0</v>
      </c>
      <c r="M9" s="808">
        <v>0</v>
      </c>
      <c r="N9" s="808">
        <v>8699.3694199999991</v>
      </c>
      <c r="O9" s="805">
        <v>0.11496697283512784</v>
      </c>
    </row>
    <row r="10" spans="1:15" s="501" customFormat="1" ht="18" customHeight="1" thickBot="1">
      <c r="A10" s="182"/>
      <c r="B10" s="808"/>
      <c r="C10" s="808"/>
      <c r="D10" s="808"/>
      <c r="E10" s="691"/>
      <c r="F10" s="809"/>
      <c r="H10" s="182"/>
      <c r="I10" s="810"/>
      <c r="J10" s="808"/>
      <c r="K10" s="808"/>
      <c r="L10" s="810"/>
      <c r="M10" s="808"/>
      <c r="N10" s="808"/>
      <c r="O10" s="809"/>
    </row>
    <row r="11" spans="1:15" s="501" customFormat="1" ht="18" customHeight="1" thickTop="1" thickBot="1">
      <c r="A11" s="183" t="s">
        <v>787</v>
      </c>
      <c r="B11" s="811">
        <v>75668.422030000002</v>
      </c>
      <c r="C11" s="811">
        <v>644468.38636999996</v>
      </c>
      <c r="D11" s="811">
        <v>2878587.9684099997</v>
      </c>
      <c r="E11" s="812">
        <v>3598724.7768099997</v>
      </c>
      <c r="F11" s="812"/>
      <c r="G11" s="334"/>
      <c r="H11" s="182"/>
      <c r="I11" s="812"/>
      <c r="J11" s="811">
        <v>68363.946779999998</v>
      </c>
      <c r="K11" s="811">
        <v>7304.4752500000004</v>
      </c>
      <c r="L11" s="812">
        <v>0</v>
      </c>
      <c r="M11" s="811">
        <v>0</v>
      </c>
      <c r="N11" s="811">
        <v>75668.422030000002</v>
      </c>
      <c r="O11" s="820"/>
    </row>
    <row r="12" spans="1:15" s="501" customFormat="1" ht="18" customHeight="1" thickTop="1" thickBot="1">
      <c r="A12" s="182"/>
      <c r="B12" s="808"/>
      <c r="C12" s="808"/>
      <c r="D12" s="808"/>
      <c r="E12" s="808"/>
      <c r="F12" s="691"/>
      <c r="G12" s="691"/>
      <c r="H12" s="182"/>
      <c r="I12" s="691"/>
      <c r="J12" s="808"/>
      <c r="K12" s="808"/>
      <c r="L12" s="810"/>
      <c r="M12" s="808"/>
      <c r="N12" s="808"/>
      <c r="O12" s="804"/>
    </row>
    <row r="13" spans="1:15" s="501" customFormat="1" ht="18" customHeight="1" thickTop="1" thickBot="1">
      <c r="A13" s="184"/>
      <c r="B13" s="1096" t="s">
        <v>788</v>
      </c>
      <c r="C13" s="1096"/>
      <c r="D13" s="1096"/>
      <c r="E13" s="1096"/>
      <c r="F13" s="1096"/>
      <c r="G13" s="1096"/>
      <c r="H13" s="182"/>
      <c r="I13" s="840"/>
      <c r="J13" s="841" t="s">
        <v>789</v>
      </c>
      <c r="K13" s="841"/>
      <c r="L13" s="841"/>
      <c r="M13" s="841"/>
      <c r="N13" s="841"/>
      <c r="O13" s="841"/>
    </row>
    <row r="14" spans="1:15" s="501" customFormat="1" ht="18" customHeight="1" thickTop="1" thickBot="1">
      <c r="A14" s="183" t="s">
        <v>770</v>
      </c>
      <c r="B14" s="803" t="s">
        <v>2</v>
      </c>
      <c r="C14" s="803" t="s">
        <v>3</v>
      </c>
      <c r="D14" s="803" t="s">
        <v>4</v>
      </c>
      <c r="E14" s="803" t="s">
        <v>774</v>
      </c>
      <c r="F14" s="803" t="s">
        <v>6</v>
      </c>
      <c r="G14" s="803" t="s">
        <v>709</v>
      </c>
      <c r="H14" s="182"/>
      <c r="I14" s="692" t="s">
        <v>770</v>
      </c>
      <c r="J14" s="803" t="s">
        <v>2</v>
      </c>
      <c r="K14" s="803" t="s">
        <v>3</v>
      </c>
      <c r="L14" s="803" t="s">
        <v>4</v>
      </c>
      <c r="M14" s="803" t="s">
        <v>774</v>
      </c>
      <c r="N14" s="803" t="s">
        <v>6</v>
      </c>
      <c r="O14" s="803" t="s">
        <v>709</v>
      </c>
    </row>
    <row r="15" spans="1:15" s="501" customFormat="1" ht="18" customHeight="1" thickTop="1">
      <c r="A15" s="182" t="s">
        <v>1085</v>
      </c>
      <c r="B15" s="804">
        <v>440182.84437000001</v>
      </c>
      <c r="C15" s="804">
        <v>25378.81236</v>
      </c>
      <c r="D15" s="804">
        <v>0</v>
      </c>
      <c r="E15" s="804">
        <v>12.15241</v>
      </c>
      <c r="F15" s="804">
        <v>465573.80913999997</v>
      </c>
      <c r="G15" s="815">
        <v>0.72241527899043656</v>
      </c>
      <c r="H15" s="182"/>
      <c r="I15" s="810" t="s">
        <v>1085</v>
      </c>
      <c r="J15" s="804">
        <v>2157745.6295799999</v>
      </c>
      <c r="K15" s="804">
        <v>42615.46041</v>
      </c>
      <c r="L15" s="804">
        <v>0</v>
      </c>
      <c r="M15" s="804">
        <v>0</v>
      </c>
      <c r="N15" s="804">
        <v>2200361.0899899998</v>
      </c>
      <c r="O15" s="816">
        <v>0.76438903870128327</v>
      </c>
    </row>
    <row r="16" spans="1:15" s="501" customFormat="1" ht="18" customHeight="1">
      <c r="A16" s="182" t="s">
        <v>1086</v>
      </c>
      <c r="B16" s="804">
        <v>150958.57119999998</v>
      </c>
      <c r="C16" s="804">
        <v>27936.00603</v>
      </c>
      <c r="D16" s="804">
        <v>0</v>
      </c>
      <c r="E16" s="804">
        <v>0</v>
      </c>
      <c r="F16" s="804">
        <v>178894.57723</v>
      </c>
      <c r="G16" s="815">
        <v>0.2775847210095635</v>
      </c>
      <c r="H16" s="182"/>
      <c r="I16" s="810" t="s">
        <v>1086</v>
      </c>
      <c r="J16" s="804">
        <v>591423.28873999999</v>
      </c>
      <c r="K16" s="804">
        <v>86803.589680000005</v>
      </c>
      <c r="L16" s="804">
        <v>0</v>
      </c>
      <c r="M16" s="804">
        <v>0</v>
      </c>
      <c r="N16" s="804">
        <v>678226.87841999996</v>
      </c>
      <c r="O16" s="816">
        <v>0.2356109612987167</v>
      </c>
    </row>
    <row r="17" spans="1:15" s="501" customFormat="1" ht="18" customHeight="1" thickBot="1">
      <c r="A17" s="182"/>
      <c r="B17" s="808"/>
      <c r="C17" s="808"/>
      <c r="D17" s="808"/>
      <c r="E17" s="808"/>
      <c r="F17" s="691"/>
      <c r="G17" s="815"/>
      <c r="H17" s="810"/>
      <c r="I17" s="691"/>
      <c r="J17" s="808"/>
      <c r="K17" s="808"/>
      <c r="L17" s="810"/>
      <c r="M17" s="808"/>
      <c r="N17" s="808"/>
      <c r="O17" s="816"/>
    </row>
    <row r="18" spans="1:15" s="501" customFormat="1" ht="18" customHeight="1" thickTop="1" thickBot="1">
      <c r="A18" s="183" t="s">
        <v>790</v>
      </c>
      <c r="B18" s="811">
        <v>591141.41557000007</v>
      </c>
      <c r="C18" s="811">
        <v>53314.81839</v>
      </c>
      <c r="D18" s="811">
        <v>0</v>
      </c>
      <c r="E18" s="811">
        <v>12.15241</v>
      </c>
      <c r="F18" s="812">
        <v>644468.38636999996</v>
      </c>
      <c r="G18" s="812"/>
      <c r="H18" s="810"/>
      <c r="I18" s="692"/>
      <c r="J18" s="820">
        <v>2749168.9183200002</v>
      </c>
      <c r="K18" s="811">
        <v>129419.05009</v>
      </c>
      <c r="L18" s="812">
        <v>0</v>
      </c>
      <c r="M18" s="811">
        <v>0</v>
      </c>
      <c r="N18" s="811">
        <v>2878587.9684099997</v>
      </c>
      <c r="O18" s="820"/>
    </row>
    <row r="19" spans="1:15" s="501" customFormat="1" ht="18" customHeight="1" thickTop="1">
      <c r="A19" s="182"/>
      <c r="B19" s="804"/>
      <c r="C19" s="804"/>
      <c r="D19" s="804"/>
      <c r="E19" s="804"/>
      <c r="F19" s="815"/>
      <c r="J19" s="810"/>
      <c r="K19" s="804"/>
      <c r="L19" s="804"/>
      <c r="M19" s="804"/>
      <c r="N19" s="804"/>
      <c r="O19" s="804"/>
    </row>
    <row r="20" spans="1:15" s="501" customFormat="1" ht="18" customHeight="1" thickBot="1">
      <c r="A20" s="330" t="s">
        <v>1261</v>
      </c>
      <c r="B20" s="821"/>
      <c r="C20" s="821"/>
      <c r="D20" s="821"/>
      <c r="E20" s="821"/>
      <c r="F20" s="842"/>
      <c r="G20" s="330"/>
      <c r="H20" s="330"/>
      <c r="I20" s="330"/>
      <c r="J20" s="843"/>
      <c r="K20" s="821"/>
      <c r="L20" s="821"/>
      <c r="M20" s="821"/>
      <c r="N20" s="821"/>
      <c r="O20" s="821"/>
    </row>
    <row r="21" spans="1:15" s="501" customFormat="1" ht="18" customHeight="1" thickTop="1">
      <c r="A21" s="501" t="s">
        <v>791</v>
      </c>
      <c r="B21" s="804"/>
      <c r="C21" s="804"/>
      <c r="D21" s="804"/>
      <c r="E21" s="804"/>
      <c r="F21" s="815"/>
      <c r="J21" s="691"/>
      <c r="K21" s="804"/>
      <c r="L21" s="804"/>
      <c r="M21" s="804"/>
      <c r="N21" s="804"/>
      <c r="O21" s="804"/>
    </row>
    <row r="22" spans="1:15" s="501" customFormat="1" ht="18" customHeight="1">
      <c r="A22" s="501" t="s">
        <v>792</v>
      </c>
      <c r="B22" s="804"/>
      <c r="C22" s="804"/>
      <c r="D22" s="804"/>
      <c r="E22" s="804"/>
      <c r="F22" s="815"/>
      <c r="J22" s="691"/>
      <c r="K22" s="804"/>
      <c r="L22" s="804"/>
      <c r="M22" s="804"/>
      <c r="N22" s="804"/>
      <c r="O22" s="804"/>
    </row>
    <row r="23" spans="1:15" s="501" customFormat="1" ht="18" customHeight="1">
      <c r="A23" s="501" t="s">
        <v>793</v>
      </c>
      <c r="B23" s="804"/>
      <c r="C23" s="804"/>
      <c r="D23" s="804"/>
      <c r="E23" s="804"/>
      <c r="F23" s="815"/>
      <c r="J23" s="691"/>
      <c r="K23" s="804"/>
      <c r="L23" s="804"/>
      <c r="M23" s="804"/>
      <c r="N23" s="804"/>
      <c r="O23" s="804"/>
    </row>
    <row r="24" spans="1:15" s="501" customFormat="1" ht="13.5" customHeight="1">
      <c r="A24" s="182"/>
      <c r="B24" s="804"/>
      <c r="C24" s="804"/>
      <c r="D24" s="804"/>
      <c r="E24" s="804"/>
      <c r="F24" s="815"/>
      <c r="J24" s="810"/>
      <c r="K24" s="804"/>
      <c r="L24" s="804"/>
      <c r="M24" s="804"/>
      <c r="N24" s="804"/>
      <c r="O24" s="804"/>
    </row>
    <row r="25" spans="1:15" s="501" customFormat="1" ht="40.5" customHeight="1">
      <c r="A25" s="182"/>
      <c r="B25" s="808"/>
      <c r="C25" s="808"/>
      <c r="D25" s="808"/>
      <c r="E25" s="808"/>
      <c r="F25" s="817"/>
      <c r="J25" s="810"/>
      <c r="K25" s="808"/>
      <c r="L25" s="813"/>
      <c r="M25" s="808"/>
      <c r="N25" s="808"/>
      <c r="O25" s="808"/>
    </row>
    <row r="26" spans="1:15" s="501" customFormat="1" ht="39" customHeight="1">
      <c r="A26" s="182"/>
      <c r="B26" s="813"/>
      <c r="C26" s="813"/>
      <c r="D26" s="813"/>
      <c r="E26" s="813"/>
      <c r="F26" s="817"/>
      <c r="J26" s="810"/>
      <c r="K26" s="844"/>
      <c r="L26" s="844"/>
      <c r="M26" s="844"/>
      <c r="N26" s="844"/>
      <c r="O26" s="844"/>
    </row>
    <row r="27" spans="1:15" s="501" customFormat="1" ht="12" customHeight="1">
      <c r="A27" s="182"/>
      <c r="B27" s="808"/>
      <c r="C27" s="808"/>
      <c r="D27" s="808"/>
      <c r="E27" s="808"/>
      <c r="F27" s="808"/>
      <c r="G27" s="808"/>
      <c r="J27" s="808"/>
      <c r="K27" s="808"/>
      <c r="L27" s="813"/>
      <c r="M27" s="808"/>
      <c r="N27" s="808"/>
      <c r="O27" s="808"/>
    </row>
    <row r="28" spans="1:15" s="501" customFormat="1" ht="9" customHeight="1">
      <c r="A28" s="182"/>
      <c r="B28" s="806"/>
      <c r="C28" s="806"/>
      <c r="D28" s="806"/>
      <c r="E28" s="806"/>
      <c r="F28" s="806"/>
      <c r="G28" s="806"/>
      <c r="J28" s="808"/>
      <c r="K28" s="806"/>
      <c r="L28" s="806"/>
      <c r="M28" s="806"/>
      <c r="N28" s="806"/>
      <c r="O28" s="806"/>
    </row>
    <row r="29" spans="1:15" s="501" customFormat="1" ht="9" customHeight="1">
      <c r="A29" s="182"/>
      <c r="B29" s="806"/>
      <c r="C29" s="806"/>
      <c r="D29" s="806"/>
      <c r="E29" s="806"/>
      <c r="F29" s="806"/>
      <c r="G29" s="806"/>
      <c r="J29" s="813"/>
      <c r="K29" s="806"/>
      <c r="L29" s="806"/>
      <c r="M29" s="806"/>
      <c r="N29" s="806"/>
      <c r="O29" s="806"/>
    </row>
    <row r="30" spans="1:15" s="501" customFormat="1" ht="9" customHeight="1">
      <c r="A30" s="182"/>
      <c r="B30" s="804"/>
      <c r="C30" s="804"/>
      <c r="D30" s="804"/>
      <c r="E30" s="804"/>
      <c r="F30" s="804"/>
      <c r="G30" s="816"/>
      <c r="J30" s="810"/>
      <c r="K30" s="804"/>
      <c r="L30" s="804"/>
      <c r="M30" s="804"/>
      <c r="N30" s="804"/>
      <c r="O30" s="804"/>
    </row>
    <row r="31" spans="1:15" s="501" customFormat="1" ht="9" customHeight="1">
      <c r="A31" s="182"/>
      <c r="B31" s="804"/>
      <c r="C31" s="804"/>
      <c r="D31" s="804"/>
      <c r="E31" s="804"/>
      <c r="F31" s="804"/>
      <c r="G31" s="816"/>
      <c r="J31" s="810"/>
      <c r="K31" s="804"/>
      <c r="L31" s="804"/>
      <c r="M31" s="804"/>
      <c r="N31" s="804"/>
      <c r="O31" s="804"/>
    </row>
    <row r="32" spans="1:15" s="501" customFormat="1" ht="9" customHeight="1">
      <c r="A32" s="182"/>
      <c r="B32" s="804"/>
      <c r="C32" s="804"/>
      <c r="D32" s="804"/>
      <c r="E32" s="804"/>
      <c r="F32" s="804"/>
      <c r="G32" s="816"/>
      <c r="J32" s="810"/>
      <c r="K32" s="804"/>
      <c r="L32" s="804"/>
      <c r="M32" s="804"/>
      <c r="N32" s="804"/>
      <c r="O32" s="804"/>
    </row>
    <row r="33" spans="1:15" s="501" customFormat="1" ht="9" customHeight="1">
      <c r="A33" s="182"/>
      <c r="B33" s="804"/>
      <c r="C33" s="804"/>
      <c r="D33" s="804"/>
      <c r="E33" s="804"/>
      <c r="F33" s="804"/>
      <c r="G33" s="816"/>
      <c r="J33" s="810"/>
      <c r="K33" s="804"/>
      <c r="L33" s="804"/>
      <c r="M33" s="804"/>
      <c r="N33" s="804"/>
      <c r="O33" s="804"/>
    </row>
    <row r="34" spans="1:15" s="501" customFormat="1" ht="9" customHeight="1">
      <c r="A34" s="182"/>
      <c r="B34" s="804"/>
      <c r="C34" s="804"/>
      <c r="D34" s="804"/>
      <c r="E34" s="804"/>
      <c r="F34" s="804"/>
      <c r="G34" s="816"/>
      <c r="J34" s="810"/>
      <c r="K34" s="804"/>
      <c r="L34" s="804"/>
      <c r="M34" s="804"/>
      <c r="N34" s="804"/>
      <c r="O34" s="804"/>
    </row>
    <row r="35" spans="1:15" s="501" customFormat="1" ht="9" customHeight="1">
      <c r="A35" s="182"/>
      <c r="B35" s="804"/>
      <c r="C35" s="804"/>
      <c r="D35" s="804"/>
      <c r="E35" s="804"/>
      <c r="F35" s="804"/>
      <c r="G35" s="816"/>
      <c r="J35" s="810"/>
      <c r="K35" s="804"/>
      <c r="L35" s="804"/>
      <c r="M35" s="804"/>
      <c r="N35" s="804"/>
      <c r="O35" s="804"/>
    </row>
    <row r="36" spans="1:15" s="501" customFormat="1" ht="9" customHeight="1">
      <c r="A36" s="182"/>
      <c r="B36" s="804"/>
      <c r="C36" s="804"/>
      <c r="D36" s="804"/>
      <c r="E36" s="804"/>
      <c r="F36" s="804"/>
      <c r="G36" s="816"/>
      <c r="J36" s="810"/>
      <c r="K36" s="804"/>
      <c r="L36" s="804"/>
      <c r="M36" s="804"/>
      <c r="N36" s="804"/>
      <c r="O36" s="804"/>
    </row>
    <row r="37" spans="1:15" s="501" customFormat="1" ht="9" customHeight="1">
      <c r="A37" s="182"/>
      <c r="B37" s="804"/>
      <c r="C37" s="804"/>
      <c r="D37" s="804"/>
      <c r="E37" s="804"/>
      <c r="F37" s="804"/>
      <c r="G37" s="816"/>
      <c r="J37" s="810"/>
      <c r="K37" s="804"/>
      <c r="L37" s="804"/>
      <c r="M37" s="804"/>
      <c r="N37" s="804"/>
      <c r="O37" s="804"/>
    </row>
    <row r="38" spans="1:15" s="501" customFormat="1" ht="9" customHeight="1">
      <c r="A38" s="182"/>
      <c r="B38" s="804"/>
      <c r="C38" s="804"/>
      <c r="D38" s="804"/>
      <c r="E38" s="804"/>
      <c r="F38" s="804"/>
      <c r="G38" s="816"/>
      <c r="J38" s="810"/>
      <c r="K38" s="804"/>
      <c r="L38" s="804"/>
      <c r="M38" s="804"/>
      <c r="N38" s="804"/>
      <c r="O38" s="804"/>
    </row>
    <row r="39" spans="1:15" s="501" customFormat="1" ht="9" customHeight="1">
      <c r="A39" s="182"/>
      <c r="B39" s="804"/>
      <c r="C39" s="804"/>
      <c r="D39" s="804"/>
      <c r="E39" s="804"/>
      <c r="F39" s="804"/>
      <c r="G39" s="816"/>
      <c r="J39" s="810"/>
      <c r="K39" s="804"/>
      <c r="L39" s="804"/>
      <c r="M39" s="804"/>
      <c r="N39" s="804"/>
      <c r="O39" s="804"/>
    </row>
    <row r="40" spans="1:15" s="501" customFormat="1" ht="9" customHeight="1">
      <c r="A40" s="182"/>
      <c r="B40" s="804"/>
      <c r="C40" s="804"/>
      <c r="D40" s="804"/>
      <c r="E40" s="804"/>
      <c r="F40" s="804"/>
      <c r="G40" s="816"/>
      <c r="J40" s="810"/>
      <c r="K40" s="804"/>
      <c r="L40" s="804"/>
      <c r="M40" s="804"/>
      <c r="N40" s="804"/>
      <c r="O40" s="804"/>
    </row>
    <row r="41" spans="1:15" s="501" customFormat="1" ht="9" customHeight="1">
      <c r="A41" s="182"/>
      <c r="B41" s="804"/>
      <c r="C41" s="804"/>
      <c r="D41" s="804"/>
      <c r="E41" s="804"/>
      <c r="F41" s="804"/>
      <c r="G41" s="816"/>
      <c r="J41" s="810"/>
      <c r="K41" s="804"/>
      <c r="L41" s="804"/>
      <c r="M41" s="804"/>
      <c r="N41" s="804"/>
      <c r="O41" s="804"/>
    </row>
    <row r="42" spans="1:15" s="501" customFormat="1" ht="9" customHeight="1">
      <c r="A42" s="182"/>
      <c r="B42" s="804"/>
      <c r="C42" s="804"/>
      <c r="D42" s="804"/>
      <c r="E42" s="804"/>
      <c r="F42" s="804"/>
      <c r="G42" s="816"/>
      <c r="J42" s="810"/>
      <c r="K42" s="804"/>
      <c r="L42" s="804"/>
      <c r="M42" s="804"/>
      <c r="N42" s="804"/>
      <c r="O42" s="804"/>
    </row>
    <row r="43" spans="1:15" s="501" customFormat="1" ht="9" customHeight="1">
      <c r="A43" s="182"/>
      <c r="B43" s="804"/>
      <c r="C43" s="804"/>
      <c r="D43" s="804"/>
      <c r="E43" s="804"/>
      <c r="F43" s="804"/>
      <c r="G43" s="816"/>
      <c r="J43" s="810"/>
      <c r="K43" s="804"/>
      <c r="L43" s="804"/>
      <c r="M43" s="844"/>
      <c r="N43" s="804"/>
      <c r="O43" s="804"/>
    </row>
    <row r="44" spans="1:15" s="501" customFormat="1" ht="9" customHeight="1">
      <c r="A44" s="182"/>
      <c r="B44" s="844"/>
      <c r="C44" s="844"/>
      <c r="D44" s="844"/>
      <c r="E44" s="844"/>
      <c r="F44" s="844"/>
      <c r="G44" s="818"/>
      <c r="J44" s="810"/>
      <c r="K44" s="844"/>
      <c r="L44" s="844"/>
      <c r="M44" s="844"/>
      <c r="N44" s="844"/>
      <c r="O44" s="844"/>
    </row>
    <row r="45" spans="1:15" s="331" customFormat="1" ht="9" customHeight="1">
      <c r="A45" s="189"/>
      <c r="B45" s="826"/>
      <c r="C45" s="826"/>
      <c r="D45" s="826"/>
      <c r="E45" s="826"/>
      <c r="F45" s="826"/>
      <c r="G45" s="826"/>
      <c r="H45" s="826"/>
      <c r="I45" s="826"/>
      <c r="J45" s="826"/>
      <c r="K45" s="826"/>
      <c r="L45" s="827"/>
      <c r="M45" s="845"/>
      <c r="N45" s="826"/>
      <c r="O45" s="826"/>
    </row>
    <row r="46" spans="1:15" s="335" customFormat="1" ht="9" customHeight="1">
      <c r="A46" s="188"/>
      <c r="B46" s="846"/>
      <c r="C46" s="846"/>
      <c r="D46" s="846"/>
      <c r="E46" s="846"/>
      <c r="F46" s="846"/>
      <c r="G46" s="846"/>
      <c r="H46" s="846"/>
      <c r="I46" s="846"/>
      <c r="J46" s="846"/>
      <c r="K46" s="846"/>
      <c r="L46" s="847"/>
      <c r="M46" s="848"/>
      <c r="N46" s="846"/>
      <c r="O46" s="846"/>
    </row>
    <row r="47" spans="1:15" s="116" customFormat="1" ht="9" customHeight="1">
      <c r="A47" s="37"/>
      <c r="B47" s="849"/>
      <c r="C47" s="849"/>
      <c r="D47" s="849"/>
      <c r="E47" s="850"/>
      <c r="F47" s="850"/>
      <c r="G47" s="850"/>
      <c r="H47" s="850"/>
      <c r="I47" s="850"/>
      <c r="J47" s="850"/>
      <c r="K47" s="850"/>
      <c r="L47" s="851"/>
      <c r="M47" s="852"/>
      <c r="N47" s="850"/>
      <c r="O47" s="850"/>
    </row>
    <row r="48" spans="1:15" s="116" customFormat="1" ht="9" customHeight="1">
      <c r="B48" s="850"/>
      <c r="C48" s="850"/>
      <c r="D48" s="850"/>
      <c r="E48" s="850"/>
      <c r="F48" s="850"/>
      <c r="G48" s="850"/>
      <c r="H48" s="850"/>
      <c r="I48" s="850"/>
      <c r="J48" s="850"/>
      <c r="K48" s="850"/>
      <c r="L48" s="851"/>
      <c r="M48" s="852"/>
      <c r="N48" s="850"/>
      <c r="O48" s="850"/>
    </row>
    <row r="49" spans="1:1" ht="9" customHeight="1">
      <c r="A49" s="116"/>
    </row>
    <row r="50" spans="1:1" ht="9" customHeight="1">
      <c r="A50" s="116"/>
    </row>
    <row r="51" spans="1:1" ht="9" customHeight="1">
      <c r="A51" s="116"/>
    </row>
  </sheetData>
  <mergeCells count="7">
    <mergeCell ref="B13:G13"/>
    <mergeCell ref="A2:O2"/>
    <mergeCell ref="A3:O3"/>
    <mergeCell ref="A4:O4"/>
    <mergeCell ref="A5:O5"/>
    <mergeCell ref="B6:G6"/>
    <mergeCell ref="J6:O6"/>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showGridLines="0" zoomScale="70" zoomScaleNormal="70" workbookViewId="0">
      <selection activeCell="J14" sqref="J14"/>
    </sheetView>
  </sheetViews>
  <sheetFormatPr baseColWidth="10" defaultColWidth="9.140625" defaultRowHeight="15"/>
  <cols>
    <col min="1" max="1" width="68.140625" style="56" customWidth="1"/>
    <col min="2" max="2" width="23.7109375" style="793" customWidth="1"/>
    <col min="3" max="3" width="24.5703125" style="793" customWidth="1"/>
    <col min="4" max="4" width="33.5703125" style="793" customWidth="1"/>
    <col min="5" max="5" width="41.28515625" style="60" customWidth="1"/>
    <col min="6" max="6" width="2.5703125" style="793" customWidth="1"/>
    <col min="7" max="256" width="9.140625" style="793"/>
    <col min="257" max="257" width="68.140625" style="793" customWidth="1"/>
    <col min="258" max="258" width="23.7109375" style="793" customWidth="1"/>
    <col min="259" max="259" width="24.5703125" style="793" customWidth="1"/>
    <col min="260" max="260" width="33.5703125" style="793" customWidth="1"/>
    <col min="261" max="261" width="41.28515625" style="793" customWidth="1"/>
    <col min="262" max="262" width="2.5703125" style="793" customWidth="1"/>
    <col min="263" max="512" width="9.140625" style="793"/>
    <col min="513" max="513" width="68.140625" style="793" customWidth="1"/>
    <col min="514" max="514" width="23.7109375" style="793" customWidth="1"/>
    <col min="515" max="515" width="24.5703125" style="793" customWidth="1"/>
    <col min="516" max="516" width="33.5703125" style="793" customWidth="1"/>
    <col min="517" max="517" width="41.28515625" style="793" customWidth="1"/>
    <col min="518" max="518" width="2.5703125" style="793" customWidth="1"/>
    <col min="519" max="768" width="9.140625" style="793"/>
    <col min="769" max="769" width="68.140625" style="793" customWidth="1"/>
    <col min="770" max="770" width="23.7109375" style="793" customWidth="1"/>
    <col min="771" max="771" width="24.5703125" style="793" customWidth="1"/>
    <col min="772" max="772" width="33.5703125" style="793" customWidth="1"/>
    <col min="773" max="773" width="41.28515625" style="793" customWidth="1"/>
    <col min="774" max="774" width="2.5703125" style="793" customWidth="1"/>
    <col min="775" max="1024" width="9.140625" style="793"/>
    <col min="1025" max="1025" width="68.140625" style="793" customWidth="1"/>
    <col min="1026" max="1026" width="23.7109375" style="793" customWidth="1"/>
    <col min="1027" max="1027" width="24.5703125" style="793" customWidth="1"/>
    <col min="1028" max="1028" width="33.5703125" style="793" customWidth="1"/>
    <col min="1029" max="1029" width="41.28515625" style="793" customWidth="1"/>
    <col min="1030" max="1030" width="2.5703125" style="793" customWidth="1"/>
    <col min="1031" max="1280" width="9.140625" style="793"/>
    <col min="1281" max="1281" width="68.140625" style="793" customWidth="1"/>
    <col min="1282" max="1282" width="23.7109375" style="793" customWidth="1"/>
    <col min="1283" max="1283" width="24.5703125" style="793" customWidth="1"/>
    <col min="1284" max="1284" width="33.5703125" style="793" customWidth="1"/>
    <col min="1285" max="1285" width="41.28515625" style="793" customWidth="1"/>
    <col min="1286" max="1286" width="2.5703125" style="793" customWidth="1"/>
    <col min="1287" max="1536" width="9.140625" style="793"/>
    <col min="1537" max="1537" width="68.140625" style="793" customWidth="1"/>
    <col min="1538" max="1538" width="23.7109375" style="793" customWidth="1"/>
    <col min="1539" max="1539" width="24.5703125" style="793" customWidth="1"/>
    <col min="1540" max="1540" width="33.5703125" style="793" customWidth="1"/>
    <col min="1541" max="1541" width="41.28515625" style="793" customWidth="1"/>
    <col min="1542" max="1542" width="2.5703125" style="793" customWidth="1"/>
    <col min="1543" max="1792" width="9.140625" style="793"/>
    <col min="1793" max="1793" width="68.140625" style="793" customWidth="1"/>
    <col min="1794" max="1794" width="23.7109375" style="793" customWidth="1"/>
    <col min="1795" max="1795" width="24.5703125" style="793" customWidth="1"/>
    <col min="1796" max="1796" width="33.5703125" style="793" customWidth="1"/>
    <col min="1797" max="1797" width="41.28515625" style="793" customWidth="1"/>
    <col min="1798" max="1798" width="2.5703125" style="793" customWidth="1"/>
    <col min="1799" max="2048" width="9.140625" style="793"/>
    <col min="2049" max="2049" width="68.140625" style="793" customWidth="1"/>
    <col min="2050" max="2050" width="23.7109375" style="793" customWidth="1"/>
    <col min="2051" max="2051" width="24.5703125" style="793" customWidth="1"/>
    <col min="2052" max="2052" width="33.5703125" style="793" customWidth="1"/>
    <col min="2053" max="2053" width="41.28515625" style="793" customWidth="1"/>
    <col min="2054" max="2054" width="2.5703125" style="793" customWidth="1"/>
    <col min="2055" max="2304" width="9.140625" style="793"/>
    <col min="2305" max="2305" width="68.140625" style="793" customWidth="1"/>
    <col min="2306" max="2306" width="23.7109375" style="793" customWidth="1"/>
    <col min="2307" max="2307" width="24.5703125" style="793" customWidth="1"/>
    <col min="2308" max="2308" width="33.5703125" style="793" customWidth="1"/>
    <col min="2309" max="2309" width="41.28515625" style="793" customWidth="1"/>
    <col min="2310" max="2310" width="2.5703125" style="793" customWidth="1"/>
    <col min="2311" max="2560" width="9.140625" style="793"/>
    <col min="2561" max="2561" width="68.140625" style="793" customWidth="1"/>
    <col min="2562" max="2562" width="23.7109375" style="793" customWidth="1"/>
    <col min="2563" max="2563" width="24.5703125" style="793" customWidth="1"/>
    <col min="2564" max="2564" width="33.5703125" style="793" customWidth="1"/>
    <col min="2565" max="2565" width="41.28515625" style="793" customWidth="1"/>
    <col min="2566" max="2566" width="2.5703125" style="793" customWidth="1"/>
    <col min="2567" max="2816" width="9.140625" style="793"/>
    <col min="2817" max="2817" width="68.140625" style="793" customWidth="1"/>
    <col min="2818" max="2818" width="23.7109375" style="793" customWidth="1"/>
    <col min="2819" max="2819" width="24.5703125" style="793" customWidth="1"/>
    <col min="2820" max="2820" width="33.5703125" style="793" customWidth="1"/>
    <col min="2821" max="2821" width="41.28515625" style="793" customWidth="1"/>
    <col min="2822" max="2822" width="2.5703125" style="793" customWidth="1"/>
    <col min="2823" max="3072" width="9.140625" style="793"/>
    <col min="3073" max="3073" width="68.140625" style="793" customWidth="1"/>
    <col min="3074" max="3074" width="23.7109375" style="793" customWidth="1"/>
    <col min="3075" max="3075" width="24.5703125" style="793" customWidth="1"/>
    <col min="3076" max="3076" width="33.5703125" style="793" customWidth="1"/>
    <col min="3077" max="3077" width="41.28515625" style="793" customWidth="1"/>
    <col min="3078" max="3078" width="2.5703125" style="793" customWidth="1"/>
    <col min="3079" max="3328" width="9.140625" style="793"/>
    <col min="3329" max="3329" width="68.140625" style="793" customWidth="1"/>
    <col min="3330" max="3330" width="23.7109375" style="793" customWidth="1"/>
    <col min="3331" max="3331" width="24.5703125" style="793" customWidth="1"/>
    <col min="3332" max="3332" width="33.5703125" style="793" customWidth="1"/>
    <col min="3333" max="3333" width="41.28515625" style="793" customWidth="1"/>
    <col min="3334" max="3334" width="2.5703125" style="793" customWidth="1"/>
    <col min="3335" max="3584" width="9.140625" style="793"/>
    <col min="3585" max="3585" width="68.140625" style="793" customWidth="1"/>
    <col min="3586" max="3586" width="23.7109375" style="793" customWidth="1"/>
    <col min="3587" max="3587" width="24.5703125" style="793" customWidth="1"/>
    <col min="3588" max="3588" width="33.5703125" style="793" customWidth="1"/>
    <col min="3589" max="3589" width="41.28515625" style="793" customWidth="1"/>
    <col min="3590" max="3590" width="2.5703125" style="793" customWidth="1"/>
    <col min="3591" max="3840" width="9.140625" style="793"/>
    <col min="3841" max="3841" width="68.140625" style="793" customWidth="1"/>
    <col min="3842" max="3842" width="23.7109375" style="793" customWidth="1"/>
    <col min="3843" max="3843" width="24.5703125" style="793" customWidth="1"/>
    <col min="3844" max="3844" width="33.5703125" style="793" customWidth="1"/>
    <col min="3845" max="3845" width="41.28515625" style="793" customWidth="1"/>
    <col min="3846" max="3846" width="2.5703125" style="793" customWidth="1"/>
    <col min="3847" max="4096" width="9.140625" style="793"/>
    <col min="4097" max="4097" width="68.140625" style="793" customWidth="1"/>
    <col min="4098" max="4098" width="23.7109375" style="793" customWidth="1"/>
    <col min="4099" max="4099" width="24.5703125" style="793" customWidth="1"/>
    <col min="4100" max="4100" width="33.5703125" style="793" customWidth="1"/>
    <col min="4101" max="4101" width="41.28515625" style="793" customWidth="1"/>
    <col min="4102" max="4102" width="2.5703125" style="793" customWidth="1"/>
    <col min="4103" max="4352" width="9.140625" style="793"/>
    <col min="4353" max="4353" width="68.140625" style="793" customWidth="1"/>
    <col min="4354" max="4354" width="23.7109375" style="793" customWidth="1"/>
    <col min="4355" max="4355" width="24.5703125" style="793" customWidth="1"/>
    <col min="4356" max="4356" width="33.5703125" style="793" customWidth="1"/>
    <col min="4357" max="4357" width="41.28515625" style="793" customWidth="1"/>
    <col min="4358" max="4358" width="2.5703125" style="793" customWidth="1"/>
    <col min="4359" max="4608" width="9.140625" style="793"/>
    <col min="4609" max="4609" width="68.140625" style="793" customWidth="1"/>
    <col min="4610" max="4610" width="23.7109375" style="793" customWidth="1"/>
    <col min="4611" max="4611" width="24.5703125" style="793" customWidth="1"/>
    <col min="4612" max="4612" width="33.5703125" style="793" customWidth="1"/>
    <col min="4613" max="4613" width="41.28515625" style="793" customWidth="1"/>
    <col min="4614" max="4614" width="2.5703125" style="793" customWidth="1"/>
    <col min="4615" max="4864" width="9.140625" style="793"/>
    <col min="4865" max="4865" width="68.140625" style="793" customWidth="1"/>
    <col min="4866" max="4866" width="23.7109375" style="793" customWidth="1"/>
    <col min="4867" max="4867" width="24.5703125" style="793" customWidth="1"/>
    <col min="4868" max="4868" width="33.5703125" style="793" customWidth="1"/>
    <col min="4869" max="4869" width="41.28515625" style="793" customWidth="1"/>
    <col min="4870" max="4870" width="2.5703125" style="793" customWidth="1"/>
    <col min="4871" max="5120" width="9.140625" style="793"/>
    <col min="5121" max="5121" width="68.140625" style="793" customWidth="1"/>
    <col min="5122" max="5122" width="23.7109375" style="793" customWidth="1"/>
    <col min="5123" max="5123" width="24.5703125" style="793" customWidth="1"/>
    <col min="5124" max="5124" width="33.5703125" style="793" customWidth="1"/>
    <col min="5125" max="5125" width="41.28515625" style="793" customWidth="1"/>
    <col min="5126" max="5126" width="2.5703125" style="793" customWidth="1"/>
    <col min="5127" max="5376" width="9.140625" style="793"/>
    <col min="5377" max="5377" width="68.140625" style="793" customWidth="1"/>
    <col min="5378" max="5378" width="23.7109375" style="793" customWidth="1"/>
    <col min="5379" max="5379" width="24.5703125" style="793" customWidth="1"/>
    <col min="5380" max="5380" width="33.5703125" style="793" customWidth="1"/>
    <col min="5381" max="5381" width="41.28515625" style="793" customWidth="1"/>
    <col min="5382" max="5382" width="2.5703125" style="793" customWidth="1"/>
    <col min="5383" max="5632" width="9.140625" style="793"/>
    <col min="5633" max="5633" width="68.140625" style="793" customWidth="1"/>
    <col min="5634" max="5634" width="23.7109375" style="793" customWidth="1"/>
    <col min="5635" max="5635" width="24.5703125" style="793" customWidth="1"/>
    <col min="5636" max="5636" width="33.5703125" style="793" customWidth="1"/>
    <col min="5637" max="5637" width="41.28515625" style="793" customWidth="1"/>
    <col min="5638" max="5638" width="2.5703125" style="793" customWidth="1"/>
    <col min="5639" max="5888" width="9.140625" style="793"/>
    <col min="5889" max="5889" width="68.140625" style="793" customWidth="1"/>
    <col min="5890" max="5890" width="23.7109375" style="793" customWidth="1"/>
    <col min="5891" max="5891" width="24.5703125" style="793" customWidth="1"/>
    <col min="5892" max="5892" width="33.5703125" style="793" customWidth="1"/>
    <col min="5893" max="5893" width="41.28515625" style="793" customWidth="1"/>
    <col min="5894" max="5894" width="2.5703125" style="793" customWidth="1"/>
    <col min="5895" max="6144" width="9.140625" style="793"/>
    <col min="6145" max="6145" width="68.140625" style="793" customWidth="1"/>
    <col min="6146" max="6146" width="23.7109375" style="793" customWidth="1"/>
    <col min="6147" max="6147" width="24.5703125" style="793" customWidth="1"/>
    <col min="6148" max="6148" width="33.5703125" style="793" customWidth="1"/>
    <col min="6149" max="6149" width="41.28515625" style="793" customWidth="1"/>
    <col min="6150" max="6150" width="2.5703125" style="793" customWidth="1"/>
    <col min="6151" max="6400" width="9.140625" style="793"/>
    <col min="6401" max="6401" width="68.140625" style="793" customWidth="1"/>
    <col min="6402" max="6402" width="23.7109375" style="793" customWidth="1"/>
    <col min="6403" max="6403" width="24.5703125" style="793" customWidth="1"/>
    <col min="6404" max="6404" width="33.5703125" style="793" customWidth="1"/>
    <col min="6405" max="6405" width="41.28515625" style="793" customWidth="1"/>
    <col min="6406" max="6406" width="2.5703125" style="793" customWidth="1"/>
    <col min="6407" max="6656" width="9.140625" style="793"/>
    <col min="6657" max="6657" width="68.140625" style="793" customWidth="1"/>
    <col min="6658" max="6658" width="23.7109375" style="793" customWidth="1"/>
    <col min="6659" max="6659" width="24.5703125" style="793" customWidth="1"/>
    <col min="6660" max="6660" width="33.5703125" style="793" customWidth="1"/>
    <col min="6661" max="6661" width="41.28515625" style="793" customWidth="1"/>
    <col min="6662" max="6662" width="2.5703125" style="793" customWidth="1"/>
    <col min="6663" max="6912" width="9.140625" style="793"/>
    <col min="6913" max="6913" width="68.140625" style="793" customWidth="1"/>
    <col min="6914" max="6914" width="23.7109375" style="793" customWidth="1"/>
    <col min="6915" max="6915" width="24.5703125" style="793" customWidth="1"/>
    <col min="6916" max="6916" width="33.5703125" style="793" customWidth="1"/>
    <col min="6917" max="6917" width="41.28515625" style="793" customWidth="1"/>
    <col min="6918" max="6918" width="2.5703125" style="793" customWidth="1"/>
    <col min="6919" max="7168" width="9.140625" style="793"/>
    <col min="7169" max="7169" width="68.140625" style="793" customWidth="1"/>
    <col min="7170" max="7170" width="23.7109375" style="793" customWidth="1"/>
    <col min="7171" max="7171" width="24.5703125" style="793" customWidth="1"/>
    <col min="7172" max="7172" width="33.5703125" style="793" customWidth="1"/>
    <col min="7173" max="7173" width="41.28515625" style="793" customWidth="1"/>
    <col min="7174" max="7174" width="2.5703125" style="793" customWidth="1"/>
    <col min="7175" max="7424" width="9.140625" style="793"/>
    <col min="7425" max="7425" width="68.140625" style="793" customWidth="1"/>
    <col min="7426" max="7426" width="23.7109375" style="793" customWidth="1"/>
    <col min="7427" max="7427" width="24.5703125" style="793" customWidth="1"/>
    <col min="7428" max="7428" width="33.5703125" style="793" customWidth="1"/>
    <col min="7429" max="7429" width="41.28515625" style="793" customWidth="1"/>
    <col min="7430" max="7430" width="2.5703125" style="793" customWidth="1"/>
    <col min="7431" max="7680" width="9.140625" style="793"/>
    <col min="7681" max="7681" width="68.140625" style="793" customWidth="1"/>
    <col min="7682" max="7682" width="23.7109375" style="793" customWidth="1"/>
    <col min="7683" max="7683" width="24.5703125" style="793" customWidth="1"/>
    <col min="7684" max="7684" width="33.5703125" style="793" customWidth="1"/>
    <col min="7685" max="7685" width="41.28515625" style="793" customWidth="1"/>
    <col min="7686" max="7686" width="2.5703125" style="793" customWidth="1"/>
    <col min="7687" max="7936" width="9.140625" style="793"/>
    <col min="7937" max="7937" width="68.140625" style="793" customWidth="1"/>
    <col min="7938" max="7938" width="23.7109375" style="793" customWidth="1"/>
    <col min="7939" max="7939" width="24.5703125" style="793" customWidth="1"/>
    <col min="7940" max="7940" width="33.5703125" style="793" customWidth="1"/>
    <col min="7941" max="7941" width="41.28515625" style="793" customWidth="1"/>
    <col min="7942" max="7942" width="2.5703125" style="793" customWidth="1"/>
    <col min="7943" max="8192" width="9.140625" style="793"/>
    <col min="8193" max="8193" width="68.140625" style="793" customWidth="1"/>
    <col min="8194" max="8194" width="23.7109375" style="793" customWidth="1"/>
    <col min="8195" max="8195" width="24.5703125" style="793" customWidth="1"/>
    <col min="8196" max="8196" width="33.5703125" style="793" customWidth="1"/>
    <col min="8197" max="8197" width="41.28515625" style="793" customWidth="1"/>
    <col min="8198" max="8198" width="2.5703125" style="793" customWidth="1"/>
    <col min="8199" max="8448" width="9.140625" style="793"/>
    <col min="8449" max="8449" width="68.140625" style="793" customWidth="1"/>
    <col min="8450" max="8450" width="23.7109375" style="793" customWidth="1"/>
    <col min="8451" max="8451" width="24.5703125" style="793" customWidth="1"/>
    <col min="8452" max="8452" width="33.5703125" style="793" customWidth="1"/>
    <col min="8453" max="8453" width="41.28515625" style="793" customWidth="1"/>
    <col min="8454" max="8454" width="2.5703125" style="793" customWidth="1"/>
    <col min="8455" max="8704" width="9.140625" style="793"/>
    <col min="8705" max="8705" width="68.140625" style="793" customWidth="1"/>
    <col min="8706" max="8706" width="23.7109375" style="793" customWidth="1"/>
    <col min="8707" max="8707" width="24.5703125" style="793" customWidth="1"/>
    <col min="8708" max="8708" width="33.5703125" style="793" customWidth="1"/>
    <col min="8709" max="8709" width="41.28515625" style="793" customWidth="1"/>
    <col min="8710" max="8710" width="2.5703125" style="793" customWidth="1"/>
    <col min="8711" max="8960" width="9.140625" style="793"/>
    <col min="8961" max="8961" width="68.140625" style="793" customWidth="1"/>
    <col min="8962" max="8962" width="23.7109375" style="793" customWidth="1"/>
    <col min="8963" max="8963" width="24.5703125" style="793" customWidth="1"/>
    <col min="8964" max="8964" width="33.5703125" style="793" customWidth="1"/>
    <col min="8965" max="8965" width="41.28515625" style="793" customWidth="1"/>
    <col min="8966" max="8966" width="2.5703125" style="793" customWidth="1"/>
    <col min="8967" max="9216" width="9.140625" style="793"/>
    <col min="9217" max="9217" width="68.140625" style="793" customWidth="1"/>
    <col min="9218" max="9218" width="23.7109375" style="793" customWidth="1"/>
    <col min="9219" max="9219" width="24.5703125" style="793" customWidth="1"/>
    <col min="9220" max="9220" width="33.5703125" style="793" customWidth="1"/>
    <col min="9221" max="9221" width="41.28515625" style="793" customWidth="1"/>
    <col min="9222" max="9222" width="2.5703125" style="793" customWidth="1"/>
    <col min="9223" max="9472" width="9.140625" style="793"/>
    <col min="9473" max="9473" width="68.140625" style="793" customWidth="1"/>
    <col min="9474" max="9474" width="23.7109375" style="793" customWidth="1"/>
    <col min="9475" max="9475" width="24.5703125" style="793" customWidth="1"/>
    <col min="9476" max="9476" width="33.5703125" style="793" customWidth="1"/>
    <col min="9477" max="9477" width="41.28515625" style="793" customWidth="1"/>
    <col min="9478" max="9478" width="2.5703125" style="793" customWidth="1"/>
    <col min="9479" max="9728" width="9.140625" style="793"/>
    <col min="9729" max="9729" width="68.140625" style="793" customWidth="1"/>
    <col min="9730" max="9730" width="23.7109375" style="793" customWidth="1"/>
    <col min="9731" max="9731" width="24.5703125" style="793" customWidth="1"/>
    <col min="9732" max="9732" width="33.5703125" style="793" customWidth="1"/>
    <col min="9733" max="9733" width="41.28515625" style="793" customWidth="1"/>
    <col min="9734" max="9734" width="2.5703125" style="793" customWidth="1"/>
    <col min="9735" max="9984" width="9.140625" style="793"/>
    <col min="9985" max="9985" width="68.140625" style="793" customWidth="1"/>
    <col min="9986" max="9986" width="23.7109375" style="793" customWidth="1"/>
    <col min="9987" max="9987" width="24.5703125" style="793" customWidth="1"/>
    <col min="9988" max="9988" width="33.5703125" style="793" customWidth="1"/>
    <col min="9989" max="9989" width="41.28515625" style="793" customWidth="1"/>
    <col min="9990" max="9990" width="2.5703125" style="793" customWidth="1"/>
    <col min="9991" max="10240" width="9.140625" style="793"/>
    <col min="10241" max="10241" width="68.140625" style="793" customWidth="1"/>
    <col min="10242" max="10242" width="23.7109375" style="793" customWidth="1"/>
    <col min="10243" max="10243" width="24.5703125" style="793" customWidth="1"/>
    <col min="10244" max="10244" width="33.5703125" style="793" customWidth="1"/>
    <col min="10245" max="10245" width="41.28515625" style="793" customWidth="1"/>
    <col min="10246" max="10246" width="2.5703125" style="793" customWidth="1"/>
    <col min="10247" max="10496" width="9.140625" style="793"/>
    <col min="10497" max="10497" width="68.140625" style="793" customWidth="1"/>
    <col min="10498" max="10498" width="23.7109375" style="793" customWidth="1"/>
    <col min="10499" max="10499" width="24.5703125" style="793" customWidth="1"/>
    <col min="10500" max="10500" width="33.5703125" style="793" customWidth="1"/>
    <col min="10501" max="10501" width="41.28515625" style="793" customWidth="1"/>
    <col min="10502" max="10502" width="2.5703125" style="793" customWidth="1"/>
    <col min="10503" max="10752" width="9.140625" style="793"/>
    <col min="10753" max="10753" width="68.140625" style="793" customWidth="1"/>
    <col min="10754" max="10754" width="23.7109375" style="793" customWidth="1"/>
    <col min="10755" max="10755" width="24.5703125" style="793" customWidth="1"/>
    <col min="10756" max="10756" width="33.5703125" style="793" customWidth="1"/>
    <col min="10757" max="10757" width="41.28515625" style="793" customWidth="1"/>
    <col min="10758" max="10758" width="2.5703125" style="793" customWidth="1"/>
    <col min="10759" max="11008" width="9.140625" style="793"/>
    <col min="11009" max="11009" width="68.140625" style="793" customWidth="1"/>
    <col min="11010" max="11010" width="23.7109375" style="793" customWidth="1"/>
    <col min="11011" max="11011" width="24.5703125" style="793" customWidth="1"/>
    <col min="11012" max="11012" width="33.5703125" style="793" customWidth="1"/>
    <col min="11013" max="11013" width="41.28515625" style="793" customWidth="1"/>
    <col min="11014" max="11014" width="2.5703125" style="793" customWidth="1"/>
    <col min="11015" max="11264" width="9.140625" style="793"/>
    <col min="11265" max="11265" width="68.140625" style="793" customWidth="1"/>
    <col min="11266" max="11266" width="23.7109375" style="793" customWidth="1"/>
    <col min="11267" max="11267" width="24.5703125" style="793" customWidth="1"/>
    <col min="11268" max="11268" width="33.5703125" style="793" customWidth="1"/>
    <col min="11269" max="11269" width="41.28515625" style="793" customWidth="1"/>
    <col min="11270" max="11270" width="2.5703125" style="793" customWidth="1"/>
    <col min="11271" max="11520" width="9.140625" style="793"/>
    <col min="11521" max="11521" width="68.140625" style="793" customWidth="1"/>
    <col min="11522" max="11522" width="23.7109375" style="793" customWidth="1"/>
    <col min="11523" max="11523" width="24.5703125" style="793" customWidth="1"/>
    <col min="11524" max="11524" width="33.5703125" style="793" customWidth="1"/>
    <col min="11525" max="11525" width="41.28515625" style="793" customWidth="1"/>
    <col min="11526" max="11526" width="2.5703125" style="793" customWidth="1"/>
    <col min="11527" max="11776" width="9.140625" style="793"/>
    <col min="11777" max="11777" width="68.140625" style="793" customWidth="1"/>
    <col min="11778" max="11778" width="23.7109375" style="793" customWidth="1"/>
    <col min="11779" max="11779" width="24.5703125" style="793" customWidth="1"/>
    <col min="11780" max="11780" width="33.5703125" style="793" customWidth="1"/>
    <col min="11781" max="11781" width="41.28515625" style="793" customWidth="1"/>
    <col min="11782" max="11782" width="2.5703125" style="793" customWidth="1"/>
    <col min="11783" max="12032" width="9.140625" style="793"/>
    <col min="12033" max="12033" width="68.140625" style="793" customWidth="1"/>
    <col min="12034" max="12034" width="23.7109375" style="793" customWidth="1"/>
    <col min="12035" max="12035" width="24.5703125" style="793" customWidth="1"/>
    <col min="12036" max="12036" width="33.5703125" style="793" customWidth="1"/>
    <col min="12037" max="12037" width="41.28515625" style="793" customWidth="1"/>
    <col min="12038" max="12038" width="2.5703125" style="793" customWidth="1"/>
    <col min="12039" max="12288" width="9.140625" style="793"/>
    <col min="12289" max="12289" width="68.140625" style="793" customWidth="1"/>
    <col min="12290" max="12290" width="23.7109375" style="793" customWidth="1"/>
    <col min="12291" max="12291" width="24.5703125" style="793" customWidth="1"/>
    <col min="12292" max="12292" width="33.5703125" style="793" customWidth="1"/>
    <col min="12293" max="12293" width="41.28515625" style="793" customWidth="1"/>
    <col min="12294" max="12294" width="2.5703125" style="793" customWidth="1"/>
    <col min="12295" max="12544" width="9.140625" style="793"/>
    <col min="12545" max="12545" width="68.140625" style="793" customWidth="1"/>
    <col min="12546" max="12546" width="23.7109375" style="793" customWidth="1"/>
    <col min="12547" max="12547" width="24.5703125" style="793" customWidth="1"/>
    <col min="12548" max="12548" width="33.5703125" style="793" customWidth="1"/>
    <col min="12549" max="12549" width="41.28515625" style="793" customWidth="1"/>
    <col min="12550" max="12550" width="2.5703125" style="793" customWidth="1"/>
    <col min="12551" max="12800" width="9.140625" style="793"/>
    <col min="12801" max="12801" width="68.140625" style="793" customWidth="1"/>
    <col min="12802" max="12802" width="23.7109375" style="793" customWidth="1"/>
    <col min="12803" max="12803" width="24.5703125" style="793" customWidth="1"/>
    <col min="12804" max="12804" width="33.5703125" style="793" customWidth="1"/>
    <col min="12805" max="12805" width="41.28515625" style="793" customWidth="1"/>
    <col min="12806" max="12806" width="2.5703125" style="793" customWidth="1"/>
    <col min="12807" max="13056" width="9.140625" style="793"/>
    <col min="13057" max="13057" width="68.140625" style="793" customWidth="1"/>
    <col min="13058" max="13058" width="23.7109375" style="793" customWidth="1"/>
    <col min="13059" max="13059" width="24.5703125" style="793" customWidth="1"/>
    <col min="13060" max="13060" width="33.5703125" style="793" customWidth="1"/>
    <col min="13061" max="13061" width="41.28515625" style="793" customWidth="1"/>
    <col min="13062" max="13062" width="2.5703125" style="793" customWidth="1"/>
    <col min="13063" max="13312" width="9.140625" style="793"/>
    <col min="13313" max="13313" width="68.140625" style="793" customWidth="1"/>
    <col min="13314" max="13314" width="23.7109375" style="793" customWidth="1"/>
    <col min="13315" max="13315" width="24.5703125" style="793" customWidth="1"/>
    <col min="13316" max="13316" width="33.5703125" style="793" customWidth="1"/>
    <col min="13317" max="13317" width="41.28515625" style="793" customWidth="1"/>
    <col min="13318" max="13318" width="2.5703125" style="793" customWidth="1"/>
    <col min="13319" max="13568" width="9.140625" style="793"/>
    <col min="13569" max="13569" width="68.140625" style="793" customWidth="1"/>
    <col min="13570" max="13570" width="23.7109375" style="793" customWidth="1"/>
    <col min="13571" max="13571" width="24.5703125" style="793" customWidth="1"/>
    <col min="13572" max="13572" width="33.5703125" style="793" customWidth="1"/>
    <col min="13573" max="13573" width="41.28515625" style="793" customWidth="1"/>
    <col min="13574" max="13574" width="2.5703125" style="793" customWidth="1"/>
    <col min="13575" max="13824" width="9.140625" style="793"/>
    <col min="13825" max="13825" width="68.140625" style="793" customWidth="1"/>
    <col min="13826" max="13826" width="23.7109375" style="793" customWidth="1"/>
    <col min="13827" max="13827" width="24.5703125" style="793" customWidth="1"/>
    <col min="13828" max="13828" width="33.5703125" style="793" customWidth="1"/>
    <col min="13829" max="13829" width="41.28515625" style="793" customWidth="1"/>
    <col min="13830" max="13830" width="2.5703125" style="793" customWidth="1"/>
    <col min="13831" max="14080" width="9.140625" style="793"/>
    <col min="14081" max="14081" width="68.140625" style="793" customWidth="1"/>
    <col min="14082" max="14082" width="23.7109375" style="793" customWidth="1"/>
    <col min="14083" max="14083" width="24.5703125" style="793" customWidth="1"/>
    <col min="14084" max="14084" width="33.5703125" style="793" customWidth="1"/>
    <col min="14085" max="14085" width="41.28515625" style="793" customWidth="1"/>
    <col min="14086" max="14086" width="2.5703125" style="793" customWidth="1"/>
    <col min="14087" max="14336" width="9.140625" style="793"/>
    <col min="14337" max="14337" width="68.140625" style="793" customWidth="1"/>
    <col min="14338" max="14338" width="23.7109375" style="793" customWidth="1"/>
    <col min="14339" max="14339" width="24.5703125" style="793" customWidth="1"/>
    <col min="14340" max="14340" width="33.5703125" style="793" customWidth="1"/>
    <col min="14341" max="14341" width="41.28515625" style="793" customWidth="1"/>
    <col min="14342" max="14342" width="2.5703125" style="793" customWidth="1"/>
    <col min="14343" max="14592" width="9.140625" style="793"/>
    <col min="14593" max="14593" width="68.140625" style="793" customWidth="1"/>
    <col min="14594" max="14594" width="23.7109375" style="793" customWidth="1"/>
    <col min="14595" max="14595" width="24.5703125" style="793" customWidth="1"/>
    <col min="14596" max="14596" width="33.5703125" style="793" customWidth="1"/>
    <col min="14597" max="14597" width="41.28515625" style="793" customWidth="1"/>
    <col min="14598" max="14598" width="2.5703125" style="793" customWidth="1"/>
    <col min="14599" max="14848" width="9.140625" style="793"/>
    <col min="14849" max="14849" width="68.140625" style="793" customWidth="1"/>
    <col min="14850" max="14850" width="23.7109375" style="793" customWidth="1"/>
    <col min="14851" max="14851" width="24.5703125" style="793" customWidth="1"/>
    <col min="14852" max="14852" width="33.5703125" style="793" customWidth="1"/>
    <col min="14853" max="14853" width="41.28515625" style="793" customWidth="1"/>
    <col min="14854" max="14854" width="2.5703125" style="793" customWidth="1"/>
    <col min="14855" max="15104" width="9.140625" style="793"/>
    <col min="15105" max="15105" width="68.140625" style="793" customWidth="1"/>
    <col min="15106" max="15106" width="23.7109375" style="793" customWidth="1"/>
    <col min="15107" max="15107" width="24.5703125" style="793" customWidth="1"/>
    <col min="15108" max="15108" width="33.5703125" style="793" customWidth="1"/>
    <col min="15109" max="15109" width="41.28515625" style="793" customWidth="1"/>
    <col min="15110" max="15110" width="2.5703125" style="793" customWidth="1"/>
    <col min="15111" max="15360" width="9.140625" style="793"/>
    <col min="15361" max="15361" width="68.140625" style="793" customWidth="1"/>
    <col min="15362" max="15362" width="23.7109375" style="793" customWidth="1"/>
    <col min="15363" max="15363" width="24.5703125" style="793" customWidth="1"/>
    <col min="15364" max="15364" width="33.5703125" style="793" customWidth="1"/>
    <col min="15365" max="15365" width="41.28515625" style="793" customWidth="1"/>
    <col min="15366" max="15366" width="2.5703125" style="793" customWidth="1"/>
    <col min="15367" max="15616" width="9.140625" style="793"/>
    <col min="15617" max="15617" width="68.140625" style="793" customWidth="1"/>
    <col min="15618" max="15618" width="23.7109375" style="793" customWidth="1"/>
    <col min="15619" max="15619" width="24.5703125" style="793" customWidth="1"/>
    <col min="15620" max="15620" width="33.5703125" style="793" customWidth="1"/>
    <col min="15621" max="15621" width="41.28515625" style="793" customWidth="1"/>
    <col min="15622" max="15622" width="2.5703125" style="793" customWidth="1"/>
    <col min="15623" max="15872" width="9.140625" style="793"/>
    <col min="15873" max="15873" width="68.140625" style="793" customWidth="1"/>
    <col min="15874" max="15874" width="23.7109375" style="793" customWidth="1"/>
    <col min="15875" max="15875" width="24.5703125" style="793" customWidth="1"/>
    <col min="15876" max="15876" width="33.5703125" style="793" customWidth="1"/>
    <col min="15877" max="15877" width="41.28515625" style="793" customWidth="1"/>
    <col min="15878" max="15878" width="2.5703125" style="793" customWidth="1"/>
    <col min="15879" max="16128" width="9.140625" style="793"/>
    <col min="16129" max="16129" width="68.140625" style="793" customWidth="1"/>
    <col min="16130" max="16130" width="23.7109375" style="793" customWidth="1"/>
    <col min="16131" max="16131" width="24.5703125" style="793" customWidth="1"/>
    <col min="16132" max="16132" width="33.5703125" style="793" customWidth="1"/>
    <col min="16133" max="16133" width="41.28515625" style="793" customWidth="1"/>
    <col min="16134" max="16134" width="2.5703125" style="793" customWidth="1"/>
    <col min="16135" max="16384" width="9.140625" style="793"/>
  </cols>
  <sheetData>
    <row r="1" spans="1:5" s="59" customFormat="1" ht="3.75" customHeight="1">
      <c r="A1" s="767"/>
      <c r="B1" s="828"/>
      <c r="C1" s="828"/>
      <c r="D1" s="828"/>
      <c r="E1" s="524"/>
    </row>
    <row r="2" spans="1:5" s="49" customFormat="1" ht="47.25" customHeight="1">
      <c r="A2" s="1102" t="s">
        <v>1073</v>
      </c>
      <c r="B2" s="1102"/>
      <c r="C2" s="1102"/>
      <c r="D2" s="1102"/>
      <c r="E2" s="1102"/>
    </row>
    <row r="3" spans="1:5" s="49" customFormat="1" ht="27.95" customHeight="1">
      <c r="A3" s="1102" t="s">
        <v>794</v>
      </c>
      <c r="B3" s="1102"/>
      <c r="C3" s="1102"/>
      <c r="D3" s="1102"/>
      <c r="E3" s="1102"/>
    </row>
    <row r="4" spans="1:5" s="49" customFormat="1" ht="27.95" customHeight="1">
      <c r="A4" s="1102" t="s">
        <v>1527</v>
      </c>
      <c r="B4" s="1102"/>
      <c r="C4" s="1102"/>
      <c r="D4" s="1102"/>
      <c r="E4" s="1102"/>
    </row>
    <row r="5" spans="1:5" s="50" customFormat="1" ht="46.5" customHeight="1">
      <c r="A5" s="1101" t="s">
        <v>1253</v>
      </c>
      <c r="B5" s="1101"/>
      <c r="C5" s="1101"/>
      <c r="D5" s="1101"/>
      <c r="E5" s="1101"/>
    </row>
    <row r="6" spans="1:5" ht="2.25" customHeight="1" thickBot="1">
      <c r="A6" s="768"/>
      <c r="B6" s="829"/>
      <c r="C6" s="829"/>
      <c r="D6" s="829"/>
      <c r="E6" s="830"/>
    </row>
    <row r="7" spans="1:5" ht="14.25" hidden="1" customHeight="1" thickBot="1">
      <c r="A7" s="769"/>
      <c r="B7" s="832"/>
      <c r="C7" s="831"/>
      <c r="D7" s="831"/>
      <c r="E7" s="834"/>
    </row>
    <row r="8" spans="1:5" ht="19.5" customHeight="1" thickTop="1" thickBot="1">
      <c r="A8" s="770" t="s">
        <v>795</v>
      </c>
      <c r="B8" s="770" t="s">
        <v>1077</v>
      </c>
      <c r="C8" s="770" t="s">
        <v>1078</v>
      </c>
      <c r="D8" s="835" t="s">
        <v>309</v>
      </c>
      <c r="E8" s="770" t="s">
        <v>796</v>
      </c>
    </row>
    <row r="9" spans="1:5" ht="19.5" customHeight="1" thickTop="1">
      <c r="A9" s="492" t="s">
        <v>797</v>
      </c>
      <c r="B9" s="215">
        <v>23699.79852</v>
      </c>
      <c r="C9" s="215">
        <v>0</v>
      </c>
      <c r="D9" s="215">
        <v>23699.79852</v>
      </c>
      <c r="E9" s="216">
        <v>6.2564611629888E-3</v>
      </c>
    </row>
    <row r="10" spans="1:5" ht="19.5" customHeight="1">
      <c r="A10" s="492" t="s">
        <v>798</v>
      </c>
      <c r="B10" s="215">
        <v>161000</v>
      </c>
      <c r="C10" s="215">
        <v>0</v>
      </c>
      <c r="D10" s="215">
        <v>161000</v>
      </c>
      <c r="E10" s="216">
        <v>4.2502059517137064E-2</v>
      </c>
    </row>
    <row r="11" spans="1:5" ht="19.5" customHeight="1">
      <c r="A11" s="492" t="s">
        <v>799</v>
      </c>
      <c r="B11" s="215">
        <v>1114018.54024</v>
      </c>
      <c r="C11" s="215">
        <v>234318.43127</v>
      </c>
      <c r="D11" s="215">
        <v>1348336.9715100001</v>
      </c>
      <c r="E11" s="216">
        <v>0.35594470939300843</v>
      </c>
    </row>
    <row r="12" spans="1:5" ht="19.5" customHeight="1">
      <c r="A12" s="492" t="s">
        <v>800</v>
      </c>
      <c r="B12" s="215">
        <v>653595.97026999993</v>
      </c>
      <c r="C12" s="215">
        <v>391863.75648000004</v>
      </c>
      <c r="D12" s="215">
        <v>1045459.7267499999</v>
      </c>
      <c r="E12" s="216">
        <v>0.27598876726148042</v>
      </c>
    </row>
    <row r="13" spans="1:5" ht="19.5" customHeight="1">
      <c r="A13" s="492" t="s">
        <v>801</v>
      </c>
      <c r="B13" s="215">
        <v>285850.09480999998</v>
      </c>
      <c r="C13" s="215">
        <v>78385.235000000001</v>
      </c>
      <c r="D13" s="215">
        <v>364235.32980999997</v>
      </c>
      <c r="E13" s="216">
        <v>9.615373705483643E-2</v>
      </c>
    </row>
    <row r="14" spans="1:5" ht="19.5" customHeight="1">
      <c r="A14" s="492" t="s">
        <v>802</v>
      </c>
      <c r="B14" s="215">
        <v>169090.94633000001</v>
      </c>
      <c r="C14" s="215">
        <v>94016.985140000004</v>
      </c>
      <c r="D14" s="215">
        <v>263107.93147000001</v>
      </c>
      <c r="E14" s="216">
        <v>6.9457322750116526E-2</v>
      </c>
    </row>
    <row r="15" spans="1:5" ht="19.5" customHeight="1">
      <c r="A15" s="492" t="s">
        <v>803</v>
      </c>
      <c r="B15" s="215">
        <v>36199.652590000005</v>
      </c>
      <c r="C15" s="215">
        <v>34226.626270000001</v>
      </c>
      <c r="D15" s="215">
        <v>70426.278860000006</v>
      </c>
      <c r="E15" s="216">
        <v>1.8591688793032371E-2</v>
      </c>
    </row>
    <row r="16" spans="1:5" ht="19.5" customHeight="1">
      <c r="A16" s="492" t="s">
        <v>804</v>
      </c>
      <c r="B16" s="215">
        <v>37218.936159999997</v>
      </c>
      <c r="C16" s="215">
        <v>23142.370999999999</v>
      </c>
      <c r="D16" s="215">
        <v>60361.307159999997</v>
      </c>
      <c r="E16" s="216">
        <v>1.5934657574201934E-2</v>
      </c>
    </row>
    <row r="17" spans="1:5" ht="19.5" customHeight="1">
      <c r="A17" s="492" t="s">
        <v>805</v>
      </c>
      <c r="B17" s="215">
        <v>27339.903039999997</v>
      </c>
      <c r="C17" s="215">
        <v>16621.089</v>
      </c>
      <c r="D17" s="215">
        <v>43960.992039999997</v>
      </c>
      <c r="E17" s="216">
        <v>1.1605172050412848E-2</v>
      </c>
    </row>
    <row r="18" spans="1:5" ht="19.5" customHeight="1">
      <c r="A18" s="492" t="s">
        <v>806</v>
      </c>
      <c r="B18" s="215">
        <v>54105.238969999999</v>
      </c>
      <c r="C18" s="215">
        <v>18388.670460000001</v>
      </c>
      <c r="D18" s="215">
        <v>72493.90943</v>
      </c>
      <c r="E18" s="216">
        <v>1.9137518343004992E-2</v>
      </c>
    </row>
    <row r="19" spans="1:5" ht="19.5" customHeight="1">
      <c r="A19" s="492" t="s">
        <v>807</v>
      </c>
      <c r="B19" s="215">
        <v>78611.961639999994</v>
      </c>
      <c r="C19" s="215">
        <v>17182.036</v>
      </c>
      <c r="D19" s="215">
        <v>95793.997639999987</v>
      </c>
      <c r="E19" s="216">
        <v>2.5288460801737682E-2</v>
      </c>
    </row>
    <row r="20" spans="1:5" ht="19.5" customHeight="1">
      <c r="A20" s="492" t="s">
        <v>808</v>
      </c>
      <c r="B20" s="215">
        <v>125668.87341</v>
      </c>
      <c r="C20" s="215">
        <v>17108.5193</v>
      </c>
      <c r="D20" s="215">
        <v>142777.39270999999</v>
      </c>
      <c r="E20" s="216">
        <v>3.7691510823988014E-2</v>
      </c>
    </row>
    <row r="21" spans="1:5" ht="19.5" customHeight="1">
      <c r="A21" s="492" t="s">
        <v>809</v>
      </c>
      <c r="B21" s="215">
        <v>28355.486420000001</v>
      </c>
      <c r="C21" s="215">
        <v>3023.4758700000002</v>
      </c>
      <c r="D21" s="215">
        <v>31378.962290000003</v>
      </c>
      <c r="E21" s="216">
        <v>8.2836678436992526E-3</v>
      </c>
    </row>
    <row r="22" spans="1:5" ht="19.5" customHeight="1" thickBot="1">
      <c r="A22" s="492" t="s">
        <v>810</v>
      </c>
      <c r="B22" s="215">
        <v>60924.078600000001</v>
      </c>
      <c r="C22" s="215">
        <v>4095.0512699999999</v>
      </c>
      <c r="D22" s="215">
        <v>65019.129870000004</v>
      </c>
      <c r="E22" s="216">
        <v>1.7164266630355307E-2</v>
      </c>
    </row>
    <row r="23" spans="1:5" ht="19.5" customHeight="1" thickTop="1" thickBot="1">
      <c r="A23" s="491" t="s">
        <v>6</v>
      </c>
      <c r="B23" s="336">
        <v>2855679.4809999997</v>
      </c>
      <c r="C23" s="336">
        <v>932372.2470600002</v>
      </c>
      <c r="D23" s="336">
        <v>3788051.7280599996</v>
      </c>
      <c r="E23" s="337">
        <v>1</v>
      </c>
    </row>
    <row r="24" spans="1:5" ht="19.5" customHeight="1" thickTop="1" thickBot="1">
      <c r="A24" s="493" t="s">
        <v>811</v>
      </c>
      <c r="B24" s="216">
        <v>0.75386496436850348</v>
      </c>
      <c r="C24" s="216">
        <v>0.24613503563149658</v>
      </c>
      <c r="D24" s="216">
        <v>1</v>
      </c>
      <c r="E24" s="338"/>
    </row>
    <row r="25" spans="1:5" ht="19.5" customHeight="1" thickTop="1" thickBot="1">
      <c r="A25" s="494" t="s">
        <v>812</v>
      </c>
      <c r="B25" s="770" t="s">
        <v>1077</v>
      </c>
      <c r="C25" s="770" t="s">
        <v>1078</v>
      </c>
      <c r="D25" s="835" t="s">
        <v>309</v>
      </c>
      <c r="E25" s="770" t="s">
        <v>709</v>
      </c>
    </row>
    <row r="26" spans="1:5" ht="19.5" customHeight="1" thickTop="1">
      <c r="A26" s="492" t="s">
        <v>797</v>
      </c>
      <c r="B26" s="215">
        <v>1</v>
      </c>
      <c r="C26" s="215">
        <v>0</v>
      </c>
      <c r="D26" s="215">
        <v>1</v>
      </c>
      <c r="E26" s="216">
        <v>2.360840270268994E-6</v>
      </c>
    </row>
    <row r="27" spans="1:5" ht="19.5" customHeight="1">
      <c r="A27" s="492" t="s">
        <v>798</v>
      </c>
      <c r="B27" s="215">
        <v>18</v>
      </c>
      <c r="C27" s="215">
        <v>0</v>
      </c>
      <c r="D27" s="215">
        <v>18</v>
      </c>
      <c r="E27" s="216">
        <v>4.2495124864841894E-5</v>
      </c>
    </row>
    <row r="28" spans="1:5" ht="19.5" customHeight="1">
      <c r="A28" s="492" t="s">
        <v>799</v>
      </c>
      <c r="B28" s="215">
        <v>231</v>
      </c>
      <c r="C28" s="215">
        <v>56</v>
      </c>
      <c r="D28" s="215">
        <v>287</v>
      </c>
      <c r="E28" s="216">
        <v>6.7756115756720128E-4</v>
      </c>
    </row>
    <row r="29" spans="1:5" ht="19.5" customHeight="1">
      <c r="A29" s="492" t="s">
        <v>800</v>
      </c>
      <c r="B29" s="215">
        <v>289</v>
      </c>
      <c r="C29" s="215">
        <v>177</v>
      </c>
      <c r="D29" s="215">
        <v>466</v>
      </c>
      <c r="E29" s="216">
        <v>1.1001515659453513E-3</v>
      </c>
    </row>
    <row r="30" spans="1:5" ht="19.5" customHeight="1">
      <c r="A30" s="492" t="s">
        <v>801</v>
      </c>
      <c r="B30" s="215">
        <v>283</v>
      </c>
      <c r="C30" s="215">
        <v>85</v>
      </c>
      <c r="D30" s="215">
        <v>368</v>
      </c>
      <c r="E30" s="216">
        <v>8.6878921945898985E-4</v>
      </c>
    </row>
    <row r="31" spans="1:5" ht="19.5" customHeight="1">
      <c r="A31" s="492" t="s">
        <v>802</v>
      </c>
      <c r="B31" s="215">
        <v>345</v>
      </c>
      <c r="C31" s="215">
        <v>185</v>
      </c>
      <c r="D31" s="215">
        <v>530</v>
      </c>
      <c r="E31" s="216">
        <v>1.251245343242567E-3</v>
      </c>
    </row>
    <row r="32" spans="1:5" ht="19.5" customHeight="1">
      <c r="A32" s="492" t="s">
        <v>803</v>
      </c>
      <c r="B32" s="215">
        <v>136</v>
      </c>
      <c r="C32" s="215">
        <v>125</v>
      </c>
      <c r="D32" s="215">
        <v>261</v>
      </c>
      <c r="E32" s="216">
        <v>6.1617931054020749E-4</v>
      </c>
    </row>
    <row r="33" spans="1:5" ht="19.5" customHeight="1">
      <c r="A33" s="492" t="s">
        <v>804</v>
      </c>
      <c r="B33" s="215">
        <v>222</v>
      </c>
      <c r="C33" s="215">
        <v>137</v>
      </c>
      <c r="D33" s="215">
        <v>359</v>
      </c>
      <c r="E33" s="216">
        <v>8.4754165702656894E-4</v>
      </c>
    </row>
    <row r="34" spans="1:5" ht="19.5" customHeight="1">
      <c r="A34" s="492" t="s">
        <v>805</v>
      </c>
      <c r="B34" s="215">
        <v>235</v>
      </c>
      <c r="C34" s="215">
        <v>137</v>
      </c>
      <c r="D34" s="215">
        <v>372</v>
      </c>
      <c r="E34" s="216">
        <v>8.7823258054006584E-4</v>
      </c>
    </row>
    <row r="35" spans="1:5" ht="19.5" customHeight="1">
      <c r="A35" s="492" t="s">
        <v>806</v>
      </c>
      <c r="B35" s="215">
        <v>665</v>
      </c>
      <c r="C35" s="215">
        <v>219</v>
      </c>
      <c r="D35" s="215">
        <v>884</v>
      </c>
      <c r="E35" s="216">
        <v>2.0869827989177907E-3</v>
      </c>
    </row>
    <row r="36" spans="1:5" ht="19.5" customHeight="1">
      <c r="A36" s="492" t="s">
        <v>807</v>
      </c>
      <c r="B36" s="215">
        <v>1643</v>
      </c>
      <c r="C36" s="215">
        <v>344</v>
      </c>
      <c r="D36" s="215">
        <v>1987</v>
      </c>
      <c r="E36" s="216">
        <v>4.690989617024491E-3</v>
      </c>
    </row>
    <row r="37" spans="1:5" ht="19.5" customHeight="1">
      <c r="A37" s="492" t="s">
        <v>808</v>
      </c>
      <c r="B37" s="215">
        <v>8414</v>
      </c>
      <c r="C37" s="215">
        <v>1073</v>
      </c>
      <c r="D37" s="215">
        <v>9487</v>
      </c>
      <c r="E37" s="216">
        <v>2.2397291644041948E-2</v>
      </c>
    </row>
    <row r="38" spans="1:5" ht="19.5" customHeight="1">
      <c r="A38" s="492" t="s">
        <v>809</v>
      </c>
      <c r="B38" s="215">
        <v>5861</v>
      </c>
      <c r="C38" s="215">
        <v>594</v>
      </c>
      <c r="D38" s="215">
        <v>6455</v>
      </c>
      <c r="E38" s="216">
        <v>1.5239223944586357E-2</v>
      </c>
    </row>
    <row r="39" spans="1:5" ht="19.5" customHeight="1" thickBot="1">
      <c r="A39" s="492" t="s">
        <v>810</v>
      </c>
      <c r="B39" s="215">
        <v>382826</v>
      </c>
      <c r="C39" s="215">
        <v>19277</v>
      </c>
      <c r="D39" s="215">
        <v>402103</v>
      </c>
      <c r="E39" s="216">
        <v>0.94930095519597335</v>
      </c>
    </row>
    <row r="40" spans="1:5" ht="19.5" customHeight="1" thickTop="1" thickBot="1">
      <c r="A40" s="491" t="s">
        <v>6</v>
      </c>
      <c r="B40" s="336">
        <v>401169</v>
      </c>
      <c r="C40" s="336">
        <v>22409</v>
      </c>
      <c r="D40" s="336">
        <v>423578</v>
      </c>
      <c r="E40" s="337">
        <v>1</v>
      </c>
    </row>
    <row r="41" spans="1:5" ht="19.5" customHeight="1" thickTop="1">
      <c r="A41" s="493" t="s">
        <v>811</v>
      </c>
      <c r="B41" s="216">
        <v>0.94709593038354212</v>
      </c>
      <c r="C41" s="216">
        <v>5.290406961645789E-2</v>
      </c>
      <c r="D41" s="216">
        <v>1</v>
      </c>
      <c r="E41" s="339"/>
    </row>
    <row r="42" spans="1:5" ht="9" customHeight="1" thickBot="1">
      <c r="A42" s="495"/>
      <c r="B42" s="340"/>
      <c r="C42" s="340"/>
      <c r="D42" s="837"/>
      <c r="E42" s="837"/>
    </row>
    <row r="43" spans="1:5" s="116" customFormat="1" ht="38.25" customHeight="1" thickTop="1">
      <c r="A43" s="1103" t="s">
        <v>813</v>
      </c>
      <c r="B43" s="1104"/>
      <c r="C43" s="1104"/>
      <c r="D43" s="1104"/>
      <c r="E43" s="1104"/>
    </row>
    <row r="44" spans="1:5" ht="20.25" customHeight="1">
      <c r="A44" s="157"/>
      <c r="B44" s="158"/>
      <c r="C44" s="158"/>
      <c r="D44" s="225"/>
      <c r="E44" s="243"/>
    </row>
    <row r="45" spans="1:5" ht="34.5" customHeight="1">
      <c r="A45" s="1102" t="s">
        <v>1073</v>
      </c>
      <c r="B45" s="1102"/>
      <c r="C45" s="1102"/>
      <c r="D45" s="1102"/>
      <c r="E45" s="1102"/>
    </row>
    <row r="46" spans="1:5" ht="34.5" customHeight="1">
      <c r="A46" s="1102" t="s">
        <v>814</v>
      </c>
      <c r="B46" s="1102"/>
      <c r="C46" s="1102"/>
      <c r="D46" s="1102"/>
      <c r="E46" s="1102"/>
    </row>
    <row r="47" spans="1:5" ht="34.5" customHeight="1">
      <c r="A47" s="1102" t="s">
        <v>1527</v>
      </c>
      <c r="B47" s="1102"/>
      <c r="C47" s="1102"/>
      <c r="D47" s="1102"/>
      <c r="E47" s="1102"/>
    </row>
    <row r="48" spans="1:5" ht="34.5" customHeight="1">
      <c r="A48" s="1101" t="s">
        <v>1253</v>
      </c>
      <c r="B48" s="1101"/>
      <c r="C48" s="1101"/>
      <c r="D48" s="1101"/>
      <c r="E48" s="1101"/>
    </row>
    <row r="49" spans="1:5" ht="26.25" customHeight="1">
      <c r="A49" s="141"/>
    </row>
    <row r="50" spans="1:5" ht="20.25" customHeight="1" thickBot="1">
      <c r="A50" s="769"/>
      <c r="B50" s="832"/>
      <c r="C50" s="831"/>
      <c r="D50" s="831"/>
      <c r="E50" s="834"/>
    </row>
    <row r="51" spans="1:5" ht="20.25" customHeight="1" thickTop="1" thickBot="1">
      <c r="A51" s="770" t="s">
        <v>795</v>
      </c>
      <c r="B51" s="770" t="s">
        <v>1077</v>
      </c>
      <c r="C51" s="770" t="s">
        <v>1078</v>
      </c>
      <c r="D51" s="835" t="s">
        <v>309</v>
      </c>
      <c r="E51" s="770" t="s">
        <v>796</v>
      </c>
    </row>
    <row r="52" spans="1:5" ht="20.25" customHeight="1" thickTop="1">
      <c r="A52" s="492" t="s">
        <v>797</v>
      </c>
      <c r="B52" s="215">
        <v>0</v>
      </c>
      <c r="C52" s="215">
        <v>0</v>
      </c>
      <c r="D52" s="215">
        <v>0</v>
      </c>
      <c r="E52" s="216">
        <v>0</v>
      </c>
    </row>
    <row r="53" spans="1:5" ht="20.25" customHeight="1">
      <c r="A53" s="492" t="s">
        <v>798</v>
      </c>
      <c r="B53" s="215">
        <v>0</v>
      </c>
      <c r="C53" s="215">
        <v>0</v>
      </c>
      <c r="D53" s="215">
        <v>0</v>
      </c>
      <c r="E53" s="216">
        <v>0</v>
      </c>
    </row>
    <row r="54" spans="1:5" ht="20.25" customHeight="1">
      <c r="A54" s="492" t="s">
        <v>799</v>
      </c>
      <c r="B54" s="215">
        <v>23771.673280000003</v>
      </c>
      <c r="C54" s="215">
        <v>0</v>
      </c>
      <c r="D54" s="215">
        <v>23771.673280000003</v>
      </c>
      <c r="E54" s="216">
        <v>0.31415579509320857</v>
      </c>
    </row>
    <row r="55" spans="1:5" ht="20.25" customHeight="1">
      <c r="A55" s="492" t="s">
        <v>800</v>
      </c>
      <c r="B55" s="215">
        <v>17407.799289999999</v>
      </c>
      <c r="C55" s="215">
        <v>2599.96425</v>
      </c>
      <c r="D55" s="215">
        <v>20007.76354</v>
      </c>
      <c r="E55" s="216">
        <v>0.26441364850129762</v>
      </c>
    </row>
    <row r="56" spans="1:5" ht="20.25" customHeight="1">
      <c r="A56" s="492" t="s">
        <v>801</v>
      </c>
      <c r="B56" s="215">
        <v>6640.4669299999996</v>
      </c>
      <c r="C56" s="215">
        <v>750.49685999999997</v>
      </c>
      <c r="D56" s="215">
        <v>7390.9637899999998</v>
      </c>
      <c r="E56" s="216">
        <v>9.7675669634332288E-2</v>
      </c>
    </row>
    <row r="57" spans="1:5" ht="20.25" customHeight="1">
      <c r="A57" s="492" t="s">
        <v>802</v>
      </c>
      <c r="B57" s="215">
        <v>8198.3400299999994</v>
      </c>
      <c r="C57" s="215">
        <v>2429.8824799999998</v>
      </c>
      <c r="D57" s="215">
        <v>10628.22251</v>
      </c>
      <c r="E57" s="216">
        <v>0.14045783204776516</v>
      </c>
    </row>
    <row r="58" spans="1:5" ht="20.25" customHeight="1">
      <c r="A58" s="492" t="s">
        <v>803</v>
      </c>
      <c r="B58" s="215">
        <v>2326.9834900000001</v>
      </c>
      <c r="C58" s="215">
        <v>973.41506000000004</v>
      </c>
      <c r="D58" s="215">
        <v>3300.3985499999999</v>
      </c>
      <c r="E58" s="216">
        <v>4.3616590148580513E-2</v>
      </c>
    </row>
    <row r="59" spans="1:5" ht="20.25" customHeight="1">
      <c r="A59" s="492" t="s">
        <v>804</v>
      </c>
      <c r="B59" s="215">
        <v>2538.1064900000001</v>
      </c>
      <c r="C59" s="215">
        <v>320.79734999999999</v>
      </c>
      <c r="D59" s="215">
        <v>2858.9038399999999</v>
      </c>
      <c r="E59" s="216">
        <v>3.7781993651488849E-2</v>
      </c>
    </row>
    <row r="60" spans="1:5" ht="20.25" customHeight="1">
      <c r="A60" s="492" t="s">
        <v>805</v>
      </c>
      <c r="B60" s="215">
        <v>1180.98224</v>
      </c>
      <c r="C60" s="215">
        <v>263.52641999999997</v>
      </c>
      <c r="D60" s="215">
        <v>1444.50866</v>
      </c>
      <c r="E60" s="216">
        <v>1.9089979962963938E-2</v>
      </c>
    </row>
    <row r="61" spans="1:5" ht="20.25" customHeight="1">
      <c r="A61" s="492" t="s">
        <v>806</v>
      </c>
      <c r="B61" s="215">
        <v>1519.09503</v>
      </c>
      <c r="C61" s="215">
        <v>511.39613000000003</v>
      </c>
      <c r="D61" s="215">
        <v>2030.49116</v>
      </c>
      <c r="E61" s="216">
        <v>2.683406242741072E-2</v>
      </c>
    </row>
    <row r="62" spans="1:5" ht="20.25" customHeight="1">
      <c r="A62" s="492" t="s">
        <v>807</v>
      </c>
      <c r="B62" s="215">
        <v>1053.7045700000001</v>
      </c>
      <c r="C62" s="215">
        <v>346.94166999999999</v>
      </c>
      <c r="D62" s="215">
        <v>1400.64624</v>
      </c>
      <c r="E62" s="216">
        <v>1.8510313850801548E-2</v>
      </c>
    </row>
    <row r="63" spans="1:5" ht="20.25" customHeight="1">
      <c r="A63" s="492" t="s">
        <v>808</v>
      </c>
      <c r="B63" s="215">
        <v>1496.5139199999999</v>
      </c>
      <c r="C63" s="215">
        <v>362.65416999999997</v>
      </c>
      <c r="D63" s="215">
        <v>1859.1680899999999</v>
      </c>
      <c r="E63" s="216">
        <v>2.4569933409663281E-2</v>
      </c>
    </row>
    <row r="64" spans="1:5" ht="20.25" customHeight="1">
      <c r="A64" s="492" t="s">
        <v>809</v>
      </c>
      <c r="B64" s="215">
        <v>201.78263000000001</v>
      </c>
      <c r="C64" s="215">
        <v>59.074280000000002</v>
      </c>
      <c r="D64" s="215">
        <v>260.85691000000003</v>
      </c>
      <c r="E64" s="216">
        <v>3.4473681764570995E-3</v>
      </c>
    </row>
    <row r="65" spans="1:5" ht="20.25" customHeight="1" thickBot="1">
      <c r="A65" s="492" t="s">
        <v>810</v>
      </c>
      <c r="B65" s="215">
        <v>633.60471999999993</v>
      </c>
      <c r="C65" s="215">
        <v>81.22072</v>
      </c>
      <c r="D65" s="215">
        <v>714.82543999999996</v>
      </c>
      <c r="E65" s="216">
        <v>9.4468130960300937E-3</v>
      </c>
    </row>
    <row r="66" spans="1:5" ht="20.25" customHeight="1" thickTop="1" thickBot="1">
      <c r="A66" s="491" t="s">
        <v>6</v>
      </c>
      <c r="B66" s="336">
        <v>66969.052620000002</v>
      </c>
      <c r="C66" s="336">
        <v>8699.3693899999998</v>
      </c>
      <c r="D66" s="336">
        <v>75668.422010000024</v>
      </c>
      <c r="E66" s="337">
        <v>1</v>
      </c>
    </row>
    <row r="67" spans="1:5" ht="20.25" customHeight="1" thickTop="1" thickBot="1">
      <c r="A67" s="493" t="s">
        <v>811</v>
      </c>
      <c r="B67" s="216">
        <v>0.88503302753095148</v>
      </c>
      <c r="C67" s="216">
        <v>0.11496697246904829</v>
      </c>
      <c r="D67" s="216">
        <v>1</v>
      </c>
      <c r="E67" s="216">
        <v>1.3215552451560892E-5</v>
      </c>
    </row>
    <row r="68" spans="1:5" ht="20.25" customHeight="1" thickTop="1" thickBot="1">
      <c r="A68" s="770" t="s">
        <v>815</v>
      </c>
      <c r="B68" s="770" t="s">
        <v>1077</v>
      </c>
      <c r="C68" s="770" t="s">
        <v>1078</v>
      </c>
      <c r="D68" s="835" t="s">
        <v>309</v>
      </c>
      <c r="E68" s="770" t="s">
        <v>709</v>
      </c>
    </row>
    <row r="69" spans="1:5" ht="20.25" customHeight="1" thickTop="1">
      <c r="A69" s="492" t="s">
        <v>797</v>
      </c>
      <c r="B69" s="215">
        <v>0</v>
      </c>
      <c r="C69" s="215">
        <v>0</v>
      </c>
      <c r="D69" s="215">
        <v>0</v>
      </c>
      <c r="E69" s="216">
        <v>0</v>
      </c>
    </row>
    <row r="70" spans="1:5" ht="20.25" customHeight="1">
      <c r="A70" s="492" t="s">
        <v>798</v>
      </c>
      <c r="B70" s="215">
        <v>0</v>
      </c>
      <c r="C70" s="215">
        <v>0</v>
      </c>
      <c r="D70" s="215">
        <v>0</v>
      </c>
      <c r="E70" s="216">
        <v>0</v>
      </c>
    </row>
    <row r="71" spans="1:5" ht="20.25" customHeight="1">
      <c r="A71" s="492" t="s">
        <v>799</v>
      </c>
      <c r="B71" s="215">
        <v>5</v>
      </c>
      <c r="C71" s="215">
        <v>0</v>
      </c>
      <c r="D71" s="215">
        <v>5</v>
      </c>
      <c r="E71" s="216">
        <v>2.4319066147859923E-3</v>
      </c>
    </row>
    <row r="72" spans="1:5" ht="20.25" customHeight="1">
      <c r="A72" s="492" t="s">
        <v>800</v>
      </c>
      <c r="B72" s="215">
        <v>7</v>
      </c>
      <c r="C72" s="215">
        <v>1</v>
      </c>
      <c r="D72" s="215">
        <v>8</v>
      </c>
      <c r="E72" s="216">
        <v>3.8910505836575876E-3</v>
      </c>
    </row>
    <row r="73" spans="1:5" ht="20.25" customHeight="1">
      <c r="A73" s="492" t="s">
        <v>801</v>
      </c>
      <c r="B73" s="215">
        <v>7</v>
      </c>
      <c r="C73" s="215">
        <v>1</v>
      </c>
      <c r="D73" s="215">
        <v>8</v>
      </c>
      <c r="E73" s="216">
        <v>3.8910505836575876E-3</v>
      </c>
    </row>
    <row r="74" spans="1:5" ht="20.25" customHeight="1">
      <c r="A74" s="492" t="s">
        <v>802</v>
      </c>
      <c r="B74" s="215">
        <v>17</v>
      </c>
      <c r="C74" s="215">
        <v>5</v>
      </c>
      <c r="D74" s="215">
        <v>22</v>
      </c>
      <c r="E74" s="216">
        <v>1.0700389105058366E-2</v>
      </c>
    </row>
    <row r="75" spans="1:5" ht="20.25" customHeight="1">
      <c r="A75" s="492" t="s">
        <v>803</v>
      </c>
      <c r="B75" s="215">
        <v>9</v>
      </c>
      <c r="C75" s="215">
        <v>4</v>
      </c>
      <c r="D75" s="215">
        <v>13</v>
      </c>
      <c r="E75" s="216">
        <v>6.3229571984435799E-3</v>
      </c>
    </row>
    <row r="76" spans="1:5" ht="20.25" customHeight="1">
      <c r="A76" s="492" t="s">
        <v>804</v>
      </c>
      <c r="B76" s="215">
        <v>15</v>
      </c>
      <c r="C76" s="215">
        <v>2</v>
      </c>
      <c r="D76" s="215">
        <v>17</v>
      </c>
      <c r="E76" s="216">
        <v>8.2684824902723737E-3</v>
      </c>
    </row>
    <row r="77" spans="1:5" ht="20.25" customHeight="1">
      <c r="A77" s="492" t="s">
        <v>805</v>
      </c>
      <c r="B77" s="215">
        <v>10</v>
      </c>
      <c r="C77" s="215">
        <v>2</v>
      </c>
      <c r="D77" s="215">
        <v>12</v>
      </c>
      <c r="E77" s="216">
        <v>5.8365758754863814E-3</v>
      </c>
    </row>
    <row r="78" spans="1:5" ht="20.25" customHeight="1">
      <c r="A78" s="492" t="s">
        <v>806</v>
      </c>
      <c r="B78" s="215">
        <v>18</v>
      </c>
      <c r="C78" s="215">
        <v>6</v>
      </c>
      <c r="D78" s="215">
        <v>24</v>
      </c>
      <c r="E78" s="216">
        <v>1.1673151750972763E-2</v>
      </c>
    </row>
    <row r="79" spans="1:5" ht="20.25" customHeight="1">
      <c r="A79" s="492" t="s">
        <v>807</v>
      </c>
      <c r="B79" s="215">
        <v>22</v>
      </c>
      <c r="C79" s="215">
        <v>8</v>
      </c>
      <c r="D79" s="215">
        <v>30</v>
      </c>
      <c r="E79" s="216">
        <v>1.4591439688715954E-2</v>
      </c>
    </row>
    <row r="80" spans="1:5" ht="20.25" customHeight="1">
      <c r="A80" s="492" t="s">
        <v>808</v>
      </c>
      <c r="B80" s="215">
        <v>84</v>
      </c>
      <c r="C80" s="215">
        <v>21</v>
      </c>
      <c r="D80" s="215">
        <v>105</v>
      </c>
      <c r="E80" s="216">
        <v>5.1070038910505836E-2</v>
      </c>
    </row>
    <row r="81" spans="1:5" ht="20.25" customHeight="1">
      <c r="A81" s="492" t="s">
        <v>809</v>
      </c>
      <c r="B81" s="215">
        <v>42</v>
      </c>
      <c r="C81" s="215">
        <v>12</v>
      </c>
      <c r="D81" s="215">
        <v>54</v>
      </c>
      <c r="E81" s="216">
        <v>2.6264591439688716E-2</v>
      </c>
    </row>
    <row r="82" spans="1:5" ht="20.25" customHeight="1" thickBot="1">
      <c r="A82" s="492" t="s">
        <v>810</v>
      </c>
      <c r="B82" s="215">
        <v>1612</v>
      </c>
      <c r="C82" s="215">
        <v>146</v>
      </c>
      <c r="D82" s="215">
        <v>1758</v>
      </c>
      <c r="E82" s="216">
        <v>0.85505836575875482</v>
      </c>
    </row>
    <row r="83" spans="1:5" ht="20.25" customHeight="1" thickTop="1" thickBot="1">
      <c r="A83" s="491" t="s">
        <v>6</v>
      </c>
      <c r="B83" s="336">
        <v>1848</v>
      </c>
      <c r="C83" s="336">
        <v>208</v>
      </c>
      <c r="D83" s="336">
        <v>2056</v>
      </c>
      <c r="E83" s="337">
        <v>1</v>
      </c>
    </row>
    <row r="84" spans="1:5" ht="20.25" customHeight="1" thickTop="1">
      <c r="A84" s="493" t="s">
        <v>811</v>
      </c>
      <c r="B84" s="216">
        <v>0.89883268482490275</v>
      </c>
      <c r="C84" s="216">
        <v>0.10116731517509728</v>
      </c>
      <c r="D84" s="216">
        <v>1</v>
      </c>
      <c r="E84" s="216">
        <v>4.8638132295719845E-4</v>
      </c>
    </row>
    <row r="85" spans="1:5" ht="20.25" customHeight="1" thickBot="1">
      <c r="A85" s="837"/>
      <c r="B85" s="837"/>
      <c r="C85" s="837"/>
      <c r="D85" s="837"/>
      <c r="E85" s="837"/>
    </row>
    <row r="86" spans="1:5" ht="29.25" customHeight="1" thickTop="1">
      <c r="A86" s="1110" t="s">
        <v>816</v>
      </c>
      <c r="B86" s="1110"/>
      <c r="C86" s="1110"/>
      <c r="D86" s="225"/>
      <c r="E86" s="243"/>
    </row>
    <row r="87" spans="1:5" ht="20.25" customHeight="1">
      <c r="A87" s="157"/>
      <c r="B87" s="62"/>
      <c r="C87" s="62"/>
      <c r="D87" s="154"/>
    </row>
    <row r="88" spans="1:5" ht="37.5" customHeight="1">
      <c r="A88" s="1102" t="s">
        <v>1073</v>
      </c>
      <c r="B88" s="1102"/>
      <c r="C88" s="1102"/>
      <c r="D88" s="1102"/>
      <c r="E88" s="1102"/>
    </row>
    <row r="89" spans="1:5" ht="37.5" customHeight="1">
      <c r="A89" s="1102" t="s">
        <v>1524</v>
      </c>
      <c r="B89" s="1102"/>
      <c r="C89" s="1102"/>
      <c r="D89" s="1102"/>
      <c r="E89" s="1102"/>
    </row>
    <row r="90" spans="1:5" ht="37.5" customHeight="1">
      <c r="A90" s="1102" t="s">
        <v>1527</v>
      </c>
      <c r="B90" s="1102"/>
      <c r="C90" s="1102"/>
      <c r="D90" s="1102"/>
      <c r="E90" s="1102"/>
    </row>
    <row r="91" spans="1:5" ht="37.5" customHeight="1">
      <c r="A91" s="1101" t="s">
        <v>1253</v>
      </c>
      <c r="B91" s="1101"/>
      <c r="C91" s="1101"/>
      <c r="D91" s="1101"/>
      <c r="E91" s="1101"/>
    </row>
    <row r="92" spans="1:5" ht="20.25" customHeight="1">
      <c r="A92" s="141"/>
    </row>
    <row r="93" spans="1:5" ht="20.25" customHeight="1" thickBot="1">
      <c r="A93" s="769"/>
      <c r="B93" s="832"/>
      <c r="C93" s="831"/>
      <c r="D93" s="831"/>
      <c r="E93" s="834"/>
    </row>
    <row r="94" spans="1:5" ht="20.25" customHeight="1" thickTop="1" thickBot="1">
      <c r="A94" s="770" t="s">
        <v>795</v>
      </c>
      <c r="B94" s="770" t="s">
        <v>1077</v>
      </c>
      <c r="C94" s="770" t="s">
        <v>1078</v>
      </c>
      <c r="D94" s="835" t="s">
        <v>309</v>
      </c>
      <c r="E94" s="770" t="s">
        <v>796</v>
      </c>
    </row>
    <row r="95" spans="1:5" ht="20.25" customHeight="1" thickTop="1">
      <c r="A95" s="492" t="s">
        <v>797</v>
      </c>
      <c r="B95" s="215">
        <v>23699.79852</v>
      </c>
      <c r="C95" s="215">
        <v>0</v>
      </c>
      <c r="D95" s="215">
        <v>23699.79852</v>
      </c>
      <c r="E95" s="216">
        <v>3.7273349911759256E-2</v>
      </c>
    </row>
    <row r="96" spans="1:5" ht="20.25" customHeight="1">
      <c r="A96" s="492" t="s">
        <v>798</v>
      </c>
      <c r="B96" s="215">
        <v>0</v>
      </c>
      <c r="C96" s="215">
        <v>0</v>
      </c>
      <c r="D96" s="215">
        <v>0</v>
      </c>
      <c r="E96" s="216">
        <v>0</v>
      </c>
    </row>
    <row r="97" spans="1:5" ht="20.25" customHeight="1">
      <c r="A97" s="492" t="s">
        <v>799</v>
      </c>
      <c r="B97" s="215">
        <v>3526.9756000000002</v>
      </c>
      <c r="C97" s="215">
        <v>10308.719090000001</v>
      </c>
      <c r="D97" s="215">
        <v>13835.69469</v>
      </c>
      <c r="E97" s="216">
        <v>2.1759792135677594E-2</v>
      </c>
    </row>
    <row r="98" spans="1:5" ht="20.25" customHeight="1">
      <c r="A98" s="492" t="s">
        <v>800</v>
      </c>
      <c r="B98" s="215">
        <v>21648.546129999999</v>
      </c>
      <c r="C98" s="215">
        <v>14210.72601</v>
      </c>
      <c r="D98" s="215">
        <v>35859.272140000001</v>
      </c>
      <c r="E98" s="216">
        <v>5.6396901303919611E-2</v>
      </c>
    </row>
    <row r="99" spans="1:5" ht="20.25" customHeight="1">
      <c r="A99" s="492" t="s">
        <v>801</v>
      </c>
      <c r="B99" s="215">
        <v>6722.4081999999999</v>
      </c>
      <c r="C99" s="215">
        <v>24084.645519999998</v>
      </c>
      <c r="D99" s="215">
        <v>30807.053719999996</v>
      </c>
      <c r="E99" s="216">
        <v>4.8451133121950457E-2</v>
      </c>
    </row>
    <row r="100" spans="1:5" ht="20.25" customHeight="1">
      <c r="A100" s="492" t="s">
        <v>802</v>
      </c>
      <c r="B100" s="215">
        <v>23263.744569999999</v>
      </c>
      <c r="C100" s="215">
        <v>25435.07387</v>
      </c>
      <c r="D100" s="215">
        <v>48698.818440000003</v>
      </c>
      <c r="E100" s="216">
        <v>7.6590022420298359E-2</v>
      </c>
    </row>
    <row r="101" spans="1:5" ht="20.25" customHeight="1">
      <c r="A101" s="492" t="s">
        <v>803</v>
      </c>
      <c r="B101" s="215">
        <v>26730.94757</v>
      </c>
      <c r="C101" s="215">
        <v>20528.433980000002</v>
      </c>
      <c r="D101" s="215">
        <v>47259.381550000006</v>
      </c>
      <c r="E101" s="216">
        <v>7.432617891835519E-2</v>
      </c>
    </row>
    <row r="102" spans="1:5" ht="20.25" customHeight="1">
      <c r="A102" s="492" t="s">
        <v>804</v>
      </c>
      <c r="B102" s="215">
        <v>28887.076539999998</v>
      </c>
      <c r="C102" s="215">
        <v>12688.88243</v>
      </c>
      <c r="D102" s="215">
        <v>41575.95897</v>
      </c>
      <c r="E102" s="216">
        <v>6.5387697929077407E-2</v>
      </c>
    </row>
    <row r="103" spans="1:5" ht="20.25" customHeight="1">
      <c r="A103" s="492" t="s">
        <v>805</v>
      </c>
      <c r="B103" s="215">
        <v>25317.885969999999</v>
      </c>
      <c r="C103" s="215">
        <v>12016.38487</v>
      </c>
      <c r="D103" s="215">
        <v>37334.270839999997</v>
      </c>
      <c r="E103" s="216">
        <v>5.8716673879964695E-2</v>
      </c>
    </row>
    <row r="104" spans="1:5" ht="20.25" customHeight="1">
      <c r="A104" s="492" t="s">
        <v>806</v>
      </c>
      <c r="B104" s="215">
        <v>44431.758119999999</v>
      </c>
      <c r="C104" s="215">
        <v>14765.438980000001</v>
      </c>
      <c r="D104" s="215">
        <v>59197.197099999998</v>
      </c>
      <c r="E104" s="216">
        <v>9.3101122334084727E-2</v>
      </c>
    </row>
    <row r="105" spans="1:5" ht="20.25" customHeight="1">
      <c r="A105" s="492" t="s">
        <v>807</v>
      </c>
      <c r="B105" s="215">
        <v>66008.455159999998</v>
      </c>
      <c r="C105" s="215">
        <v>14623.32201</v>
      </c>
      <c r="D105" s="215">
        <v>80631.777170000001</v>
      </c>
      <c r="E105" s="216">
        <v>0.12681189850319502</v>
      </c>
    </row>
    <row r="106" spans="1:5" ht="20.25" customHeight="1">
      <c r="A106" s="492" t="s">
        <v>808</v>
      </c>
      <c r="B106" s="215">
        <v>111237.66181999999</v>
      </c>
      <c r="C106" s="215">
        <v>14418.495130000001</v>
      </c>
      <c r="D106" s="215">
        <v>125656.15694999999</v>
      </c>
      <c r="E106" s="216">
        <v>0.19762302631441481</v>
      </c>
    </row>
    <row r="107" spans="1:5" ht="20.25" customHeight="1">
      <c r="A107" s="492" t="s">
        <v>809</v>
      </c>
      <c r="B107" s="215">
        <v>26961.47047</v>
      </c>
      <c r="C107" s="215">
        <v>2244.9728700000001</v>
      </c>
      <c r="D107" s="215">
        <v>29206.443340000002</v>
      </c>
      <c r="E107" s="216">
        <v>4.5933807469760321E-2</v>
      </c>
    </row>
    <row r="108" spans="1:5" ht="20.25" customHeight="1" thickBot="1">
      <c r="A108" s="492" t="s">
        <v>810</v>
      </c>
      <c r="B108" s="215">
        <v>58213.558899999996</v>
      </c>
      <c r="C108" s="215">
        <v>3862.24901</v>
      </c>
      <c r="D108" s="215">
        <v>62075.807909999996</v>
      </c>
      <c r="E108" s="216">
        <v>9.7628395757542619E-2</v>
      </c>
    </row>
    <row r="109" spans="1:5" ht="20.25" customHeight="1" thickTop="1" thickBot="1">
      <c r="A109" s="491" t="s">
        <v>6</v>
      </c>
      <c r="B109" s="336">
        <v>466650.28756999999</v>
      </c>
      <c r="C109" s="336">
        <v>169187.34376999998</v>
      </c>
      <c r="D109" s="336">
        <v>635837.63133999996</v>
      </c>
      <c r="E109" s="337">
        <v>1</v>
      </c>
    </row>
    <row r="110" spans="1:5" ht="20.25" customHeight="1" thickTop="1" thickBot="1">
      <c r="A110" s="493" t="s">
        <v>811</v>
      </c>
      <c r="B110" s="216">
        <v>0.73391423308267389</v>
      </c>
      <c r="C110" s="216">
        <v>0.26608576691732616</v>
      </c>
      <c r="D110" s="216">
        <v>1</v>
      </c>
      <c r="E110" s="216">
        <v>1.5727285563337039E-6</v>
      </c>
    </row>
    <row r="111" spans="1:5" ht="20.25" customHeight="1" thickTop="1" thickBot="1">
      <c r="A111" s="770" t="s">
        <v>815</v>
      </c>
      <c r="B111" s="770" t="s">
        <v>1077</v>
      </c>
      <c r="C111" s="770" t="s">
        <v>1078</v>
      </c>
      <c r="D111" s="835" t="s">
        <v>309</v>
      </c>
      <c r="E111" s="770" t="s">
        <v>709</v>
      </c>
    </row>
    <row r="112" spans="1:5" ht="20.25" customHeight="1" thickTop="1">
      <c r="A112" s="492" t="s">
        <v>797</v>
      </c>
      <c r="B112" s="215">
        <v>1</v>
      </c>
      <c r="C112" s="215">
        <v>0</v>
      </c>
      <c r="D112" s="215">
        <v>1</v>
      </c>
      <c r="E112" s="216">
        <v>2.4075095036437655E-6</v>
      </c>
    </row>
    <row r="113" spans="1:5" ht="20.25" customHeight="1">
      <c r="A113" s="492" t="s">
        <v>798</v>
      </c>
      <c r="B113" s="215">
        <v>0</v>
      </c>
      <c r="C113" s="215">
        <v>0</v>
      </c>
      <c r="D113" s="215">
        <v>0</v>
      </c>
      <c r="E113" s="216">
        <v>0</v>
      </c>
    </row>
    <row r="114" spans="1:5" ht="20.25" customHeight="1">
      <c r="A114" s="492" t="s">
        <v>799</v>
      </c>
      <c r="B114" s="215">
        <v>1</v>
      </c>
      <c r="C114" s="215">
        <v>2</v>
      </c>
      <c r="D114" s="215">
        <v>3</v>
      </c>
      <c r="E114" s="216">
        <v>7.2225285109312968E-6</v>
      </c>
    </row>
    <row r="115" spans="1:5" ht="20.25" customHeight="1">
      <c r="A115" s="492" t="s">
        <v>800</v>
      </c>
      <c r="B115" s="215">
        <v>10</v>
      </c>
      <c r="C115" s="215">
        <v>7</v>
      </c>
      <c r="D115" s="215">
        <v>17</v>
      </c>
      <c r="E115" s="216">
        <v>4.0927661561944017E-5</v>
      </c>
    </row>
    <row r="116" spans="1:5" ht="20.25" customHeight="1">
      <c r="A116" s="492" t="s">
        <v>801</v>
      </c>
      <c r="B116" s="215">
        <v>7</v>
      </c>
      <c r="C116" s="215">
        <v>28</v>
      </c>
      <c r="D116" s="215">
        <v>35</v>
      </c>
      <c r="E116" s="216">
        <v>8.4262832627531796E-5</v>
      </c>
    </row>
    <row r="117" spans="1:5" ht="20.25" customHeight="1">
      <c r="A117" s="492" t="s">
        <v>802</v>
      </c>
      <c r="B117" s="215">
        <v>51</v>
      </c>
      <c r="C117" s="215">
        <v>53</v>
      </c>
      <c r="D117" s="215">
        <v>104</v>
      </c>
      <c r="E117" s="216">
        <v>2.5038098837895162E-4</v>
      </c>
    </row>
    <row r="118" spans="1:5" ht="20.25" customHeight="1">
      <c r="A118" s="492" t="s">
        <v>803</v>
      </c>
      <c r="B118" s="215">
        <v>102</v>
      </c>
      <c r="C118" s="215">
        <v>76</v>
      </c>
      <c r="D118" s="215">
        <v>178</v>
      </c>
      <c r="E118" s="216">
        <v>4.2853669164859027E-4</v>
      </c>
    </row>
    <row r="119" spans="1:5" ht="15.75">
      <c r="A119" s="492" t="s">
        <v>804</v>
      </c>
      <c r="B119" s="215">
        <v>174</v>
      </c>
      <c r="C119" s="215">
        <v>77</v>
      </c>
      <c r="D119" s="215">
        <v>251</v>
      </c>
      <c r="E119" s="216">
        <v>6.0428488541458515E-4</v>
      </c>
    </row>
    <row r="120" spans="1:5" ht="15.75">
      <c r="A120" s="492" t="s">
        <v>805</v>
      </c>
      <c r="B120" s="215">
        <v>218</v>
      </c>
      <c r="C120" s="215">
        <v>101</v>
      </c>
      <c r="D120" s="215">
        <v>319</v>
      </c>
      <c r="E120" s="216">
        <v>7.6799553166236121E-4</v>
      </c>
    </row>
    <row r="121" spans="1:5" ht="15.75">
      <c r="A121" s="492" t="s">
        <v>806</v>
      </c>
      <c r="B121" s="215">
        <v>539</v>
      </c>
      <c r="C121" s="215">
        <v>175</v>
      </c>
      <c r="D121" s="215">
        <v>714</v>
      </c>
      <c r="E121" s="216">
        <v>1.7189617856016486E-3</v>
      </c>
    </row>
    <row r="122" spans="1:5" ht="15.75">
      <c r="A122" s="492" t="s">
        <v>807</v>
      </c>
      <c r="B122" s="215">
        <v>1377</v>
      </c>
      <c r="C122" s="215">
        <v>293</v>
      </c>
      <c r="D122" s="215">
        <v>1670</v>
      </c>
      <c r="E122" s="216">
        <v>4.020540871085089E-3</v>
      </c>
    </row>
    <row r="123" spans="1:5" ht="15.75">
      <c r="A123" s="492" t="s">
        <v>808</v>
      </c>
      <c r="B123" s="215">
        <v>7523</v>
      </c>
      <c r="C123" s="215">
        <v>900</v>
      </c>
      <c r="D123" s="215">
        <v>8423</v>
      </c>
      <c r="E123" s="216">
        <v>2.0278452549191438E-2</v>
      </c>
    </row>
    <row r="124" spans="1:5" ht="15.75">
      <c r="A124" s="492" t="s">
        <v>809</v>
      </c>
      <c r="B124" s="215">
        <v>5574</v>
      </c>
      <c r="C124" s="215">
        <v>464</v>
      </c>
      <c r="D124" s="215">
        <v>6038</v>
      </c>
      <c r="E124" s="216">
        <v>1.4536542383001057E-2</v>
      </c>
    </row>
    <row r="125" spans="1:5" ht="16.5" thickBot="1">
      <c r="A125" s="492" t="s">
        <v>810</v>
      </c>
      <c r="B125" s="215">
        <v>378567</v>
      </c>
      <c r="C125" s="215">
        <v>19047</v>
      </c>
      <c r="D125" s="215">
        <v>397614</v>
      </c>
      <c r="E125" s="216">
        <v>0.95725948378181225</v>
      </c>
    </row>
    <row r="126" spans="1:5" ht="17.25" thickTop="1" thickBot="1">
      <c r="A126" s="491" t="s">
        <v>6</v>
      </c>
      <c r="B126" s="336">
        <v>394144</v>
      </c>
      <c r="C126" s="336">
        <v>21223</v>
      </c>
      <c r="D126" s="336">
        <v>415367</v>
      </c>
      <c r="E126" s="337">
        <v>1</v>
      </c>
    </row>
    <row r="127" spans="1:5" ht="16.5" thickTop="1">
      <c r="A127" s="493" t="s">
        <v>811</v>
      </c>
      <c r="B127" s="216">
        <v>0.94890542580416837</v>
      </c>
      <c r="C127" s="216">
        <v>5.1094574195831639E-2</v>
      </c>
      <c r="D127" s="216">
        <v>1</v>
      </c>
      <c r="E127" s="216">
        <v>2.4075095036437655E-6</v>
      </c>
    </row>
    <row r="128" spans="1:5" ht="16.5" thickBot="1">
      <c r="A128" s="495"/>
      <c r="B128" s="340"/>
      <c r="C128" s="340"/>
      <c r="D128" s="837"/>
      <c r="E128" s="837"/>
    </row>
    <row r="129" spans="1:5" ht="15.75" thickTop="1">
      <c r="A129" s="838" t="s">
        <v>817</v>
      </c>
      <c r="B129" s="158"/>
      <c r="C129" s="158"/>
      <c r="D129" s="225"/>
      <c r="E129" s="243"/>
    </row>
    <row r="130" spans="1:5" ht="15.75">
      <c r="A130" s="164"/>
      <c r="B130" s="62"/>
      <c r="C130" s="62"/>
      <c r="D130" s="154"/>
    </row>
    <row r="131" spans="1:5" ht="36" customHeight="1">
      <c r="A131" s="1102" t="s">
        <v>1073</v>
      </c>
      <c r="B131" s="1102"/>
      <c r="C131" s="1102"/>
      <c r="D131" s="1102"/>
      <c r="E131" s="1102"/>
    </row>
    <row r="132" spans="1:5" ht="36" customHeight="1">
      <c r="A132" s="1102" t="s">
        <v>818</v>
      </c>
      <c r="B132" s="1102"/>
      <c r="C132" s="1102"/>
      <c r="D132" s="1102"/>
      <c r="E132" s="1102"/>
    </row>
    <row r="133" spans="1:5" ht="36" customHeight="1">
      <c r="A133" s="1102" t="s">
        <v>1527</v>
      </c>
      <c r="B133" s="1102"/>
      <c r="C133" s="1102"/>
      <c r="D133" s="1102"/>
      <c r="E133" s="1102"/>
    </row>
    <row r="134" spans="1:5" ht="36" customHeight="1">
      <c r="A134" s="1101" t="s">
        <v>1253</v>
      </c>
      <c r="B134" s="1101"/>
      <c r="C134" s="1101"/>
      <c r="D134" s="1101"/>
      <c r="E134" s="1101"/>
    </row>
    <row r="135" spans="1:5">
      <c r="A135" s="141"/>
    </row>
    <row r="136" spans="1:5" ht="17.25" thickBot="1">
      <c r="A136" s="769"/>
      <c r="B136" s="832"/>
      <c r="C136" s="831"/>
      <c r="D136" s="831"/>
      <c r="E136" s="834"/>
    </row>
    <row r="137" spans="1:5" ht="17.25" thickTop="1" thickBot="1">
      <c r="A137" s="770" t="s">
        <v>795</v>
      </c>
      <c r="B137" s="770" t="s">
        <v>1077</v>
      </c>
      <c r="C137" s="770" t="s">
        <v>1078</v>
      </c>
      <c r="D137" s="835" t="s">
        <v>309</v>
      </c>
      <c r="E137" s="839" t="s">
        <v>796</v>
      </c>
    </row>
    <row r="138" spans="1:5" ht="16.5" thickTop="1">
      <c r="A138" s="492" t="s">
        <v>797</v>
      </c>
      <c r="B138" s="215">
        <v>0</v>
      </c>
      <c r="C138" s="215">
        <v>0</v>
      </c>
      <c r="D138" s="215">
        <v>0</v>
      </c>
      <c r="E138" s="771">
        <v>0</v>
      </c>
    </row>
    <row r="139" spans="1:5" ht="15.75">
      <c r="A139" s="492" t="s">
        <v>798</v>
      </c>
      <c r="B139" s="215">
        <v>161000</v>
      </c>
      <c r="C139" s="215">
        <v>0</v>
      </c>
      <c r="D139" s="215">
        <v>161000</v>
      </c>
      <c r="E139" s="771">
        <v>5.3052720885115166E-2</v>
      </c>
    </row>
    <row r="140" spans="1:5" ht="15.75">
      <c r="A140" s="492" t="s">
        <v>799</v>
      </c>
      <c r="B140" s="215">
        <v>1086719.89136</v>
      </c>
      <c r="C140" s="215">
        <v>224009.71218</v>
      </c>
      <c r="D140" s="215">
        <v>1310729.60354</v>
      </c>
      <c r="E140" s="771">
        <v>0.43191162616438061</v>
      </c>
    </row>
    <row r="141" spans="1:5" ht="15.75">
      <c r="A141" s="492" t="s">
        <v>800</v>
      </c>
      <c r="B141" s="215">
        <v>614539.62485000002</v>
      </c>
      <c r="C141" s="215">
        <v>364358.74522000004</v>
      </c>
      <c r="D141" s="215">
        <v>978898.37007000006</v>
      </c>
      <c r="E141" s="771">
        <v>0.32256659628706763</v>
      </c>
    </row>
    <row r="142" spans="1:5" ht="15.75">
      <c r="A142" s="492" t="s">
        <v>801</v>
      </c>
      <c r="B142" s="215">
        <v>272487.21967999998</v>
      </c>
      <c r="C142" s="215">
        <v>51880.780619999998</v>
      </c>
      <c r="D142" s="215">
        <v>324368.00029999996</v>
      </c>
      <c r="E142" s="771">
        <v>0.10688574524210466</v>
      </c>
    </row>
    <row r="143" spans="1:5" ht="15.75">
      <c r="A143" s="492" t="s">
        <v>802</v>
      </c>
      <c r="B143" s="215">
        <v>137628.86172999998</v>
      </c>
      <c r="C143" s="215">
        <v>50275.309630000003</v>
      </c>
      <c r="D143" s="215">
        <v>187904.17135999998</v>
      </c>
      <c r="E143" s="771">
        <v>6.191818357957099E-2</v>
      </c>
    </row>
    <row r="144" spans="1:5" ht="15.75">
      <c r="A144" s="492" t="s">
        <v>803</v>
      </c>
      <c r="B144" s="215">
        <v>6829.7215300000007</v>
      </c>
      <c r="C144" s="215">
        <v>8947.2975900000001</v>
      </c>
      <c r="D144" s="215">
        <v>15777.019120000001</v>
      </c>
      <c r="E144" s="771">
        <v>5.1988434271582938E-3</v>
      </c>
    </row>
    <row r="145" spans="1:5" ht="15.75">
      <c r="A145" s="492" t="s">
        <v>804</v>
      </c>
      <c r="B145" s="215">
        <v>5793.7531300000001</v>
      </c>
      <c r="C145" s="215">
        <v>7025.89354</v>
      </c>
      <c r="D145" s="215">
        <v>12819.64667</v>
      </c>
      <c r="E145" s="771">
        <v>4.2243300411758137E-3</v>
      </c>
    </row>
    <row r="146" spans="1:5" ht="15.75">
      <c r="A146" s="492" t="s">
        <v>805</v>
      </c>
      <c r="B146" s="215">
        <v>715.49682999999993</v>
      </c>
      <c r="C146" s="215">
        <v>3472.7379100000003</v>
      </c>
      <c r="D146" s="215">
        <v>4188.2347399999999</v>
      </c>
      <c r="E146" s="771">
        <v>1.3801071345500801E-3</v>
      </c>
    </row>
    <row r="147" spans="1:5" ht="15.75">
      <c r="A147" s="492" t="s">
        <v>806</v>
      </c>
      <c r="B147" s="215">
        <v>8077.6853899999996</v>
      </c>
      <c r="C147" s="215">
        <v>1939.28935</v>
      </c>
      <c r="D147" s="215">
        <v>10016.97474</v>
      </c>
      <c r="E147" s="771">
        <v>3.3007935713942177E-3</v>
      </c>
    </row>
    <row r="148" spans="1:5" ht="15.75">
      <c r="A148" s="492" t="s">
        <v>807</v>
      </c>
      <c r="B148" s="215">
        <v>11225.02793</v>
      </c>
      <c r="C148" s="215">
        <v>1151.1964399999999</v>
      </c>
      <c r="D148" s="215">
        <v>12376.22437</v>
      </c>
      <c r="E148" s="771">
        <v>4.0782135224420512E-3</v>
      </c>
    </row>
    <row r="149" spans="1:5" ht="15.75">
      <c r="A149" s="492" t="s">
        <v>808</v>
      </c>
      <c r="B149" s="215">
        <v>12746.492289999998</v>
      </c>
      <c r="C149" s="215">
        <v>577.97589000000005</v>
      </c>
      <c r="D149" s="215">
        <v>13324.468179999998</v>
      </c>
      <c r="E149" s="771">
        <v>4.390678827926325E-3</v>
      </c>
    </row>
    <row r="150" spans="1:5" ht="15.75">
      <c r="A150" s="492" t="s">
        <v>809</v>
      </c>
      <c r="B150" s="215">
        <v>1192.23332</v>
      </c>
      <c r="C150" s="215">
        <v>16.145</v>
      </c>
      <c r="D150" s="215">
        <v>1208.37832</v>
      </c>
      <c r="E150" s="771">
        <v>3.981848306495924E-4</v>
      </c>
    </row>
    <row r="151" spans="1:5" ht="16.5" thickBot="1">
      <c r="A151" s="492" t="s">
        <v>810</v>
      </c>
      <c r="B151" s="215">
        <v>2076.91498</v>
      </c>
      <c r="C151" s="215">
        <v>29.107340000000001</v>
      </c>
      <c r="D151" s="215">
        <v>2106.02232</v>
      </c>
      <c r="E151" s="771">
        <v>6.9397648646448882E-4</v>
      </c>
    </row>
    <row r="152" spans="1:5" ht="17.25" thickTop="1" thickBot="1">
      <c r="A152" s="491" t="s">
        <v>6</v>
      </c>
      <c r="B152" s="336">
        <v>2321032.9230200006</v>
      </c>
      <c r="C152" s="336">
        <v>713684.19071</v>
      </c>
      <c r="D152" s="336">
        <v>3034717.1137300003</v>
      </c>
      <c r="E152" s="772">
        <v>1</v>
      </c>
    </row>
    <row r="153" spans="1:5" ht="17.25" thickTop="1" thickBot="1">
      <c r="A153" s="493" t="s">
        <v>811</v>
      </c>
      <c r="B153" s="216">
        <v>0.76482678155368378</v>
      </c>
      <c r="C153" s="216">
        <v>0.23517321844631633</v>
      </c>
      <c r="D153" s="216">
        <v>1</v>
      </c>
      <c r="E153" s="216">
        <v>3.2952000549760969E-7</v>
      </c>
    </row>
    <row r="154" spans="1:5" ht="17.25" thickTop="1" thickBot="1">
      <c r="A154" s="770" t="s">
        <v>815</v>
      </c>
      <c r="B154" s="770" t="s">
        <v>1077</v>
      </c>
      <c r="C154" s="770" t="s">
        <v>1078</v>
      </c>
      <c r="D154" s="835" t="s">
        <v>309</v>
      </c>
      <c r="E154" s="839" t="s">
        <v>709</v>
      </c>
    </row>
    <row r="155" spans="1:5" ht="16.5" thickTop="1">
      <c r="A155" s="492" t="s">
        <v>797</v>
      </c>
      <c r="B155" s="215">
        <v>0</v>
      </c>
      <c r="C155" s="215">
        <v>0</v>
      </c>
      <c r="D155" s="215">
        <v>0</v>
      </c>
      <c r="E155" s="216">
        <v>0</v>
      </c>
    </row>
    <row r="156" spans="1:5" ht="15.75">
      <c r="A156" s="492" t="s">
        <v>798</v>
      </c>
      <c r="B156" s="215">
        <v>18</v>
      </c>
      <c r="C156" s="215">
        <v>0</v>
      </c>
      <c r="D156" s="215">
        <v>18</v>
      </c>
      <c r="E156" s="216">
        <v>3.1391698639693061E-3</v>
      </c>
    </row>
    <row r="157" spans="1:5" ht="15.75">
      <c r="A157" s="492" t="s">
        <v>799</v>
      </c>
      <c r="B157" s="215">
        <v>225</v>
      </c>
      <c r="C157" s="215">
        <v>54</v>
      </c>
      <c r="D157" s="215">
        <v>279</v>
      </c>
      <c r="E157" s="216">
        <v>4.8657132891524242E-2</v>
      </c>
    </row>
    <row r="158" spans="1:5" ht="15.75">
      <c r="A158" s="492" t="s">
        <v>800</v>
      </c>
      <c r="B158" s="215">
        <v>272</v>
      </c>
      <c r="C158" s="215">
        <v>164</v>
      </c>
      <c r="D158" s="215">
        <v>436</v>
      </c>
      <c r="E158" s="216">
        <v>7.603767003836763E-2</v>
      </c>
    </row>
    <row r="159" spans="1:5" ht="15.75">
      <c r="A159" s="492" t="s">
        <v>801</v>
      </c>
      <c r="B159" s="215">
        <v>269</v>
      </c>
      <c r="C159" s="215">
        <v>54</v>
      </c>
      <c r="D159" s="215">
        <v>323</v>
      </c>
      <c r="E159" s="216">
        <v>5.6330659225671431E-2</v>
      </c>
    </row>
    <row r="160" spans="1:5" ht="15.75">
      <c r="A160" s="492" t="s">
        <v>802</v>
      </c>
      <c r="B160" s="215">
        <v>277</v>
      </c>
      <c r="C160" s="215">
        <v>97</v>
      </c>
      <c r="D160" s="215">
        <v>374</v>
      </c>
      <c r="E160" s="216">
        <v>6.5224973840251138E-2</v>
      </c>
    </row>
    <row r="161" spans="1:5" ht="15.75">
      <c r="A161" s="492" t="s">
        <v>803</v>
      </c>
      <c r="B161" s="215">
        <v>24</v>
      </c>
      <c r="C161" s="215">
        <v>31</v>
      </c>
      <c r="D161" s="215">
        <v>55</v>
      </c>
      <c r="E161" s="216">
        <v>9.5919079176839898E-3</v>
      </c>
    </row>
    <row r="162" spans="1:5" ht="15.75">
      <c r="A162" s="492" t="s">
        <v>804</v>
      </c>
      <c r="B162" s="215">
        <v>33</v>
      </c>
      <c r="C162" s="215">
        <v>40</v>
      </c>
      <c r="D162" s="215">
        <v>73</v>
      </c>
      <c r="E162" s="216">
        <v>1.2731077781653296E-2</v>
      </c>
    </row>
    <row r="163" spans="1:5" ht="15.75">
      <c r="A163" s="492" t="s">
        <v>805</v>
      </c>
      <c r="B163" s="215">
        <v>6</v>
      </c>
      <c r="C163" s="215">
        <v>27</v>
      </c>
      <c r="D163" s="215">
        <v>33</v>
      </c>
      <c r="E163" s="216">
        <v>5.7551447506103944E-3</v>
      </c>
    </row>
    <row r="164" spans="1:5" ht="15.75">
      <c r="A164" s="492" t="s">
        <v>806</v>
      </c>
      <c r="B164" s="215">
        <v>107</v>
      </c>
      <c r="C164" s="215">
        <v>24</v>
      </c>
      <c r="D164" s="215">
        <v>131</v>
      </c>
      <c r="E164" s="216">
        <v>2.2846180676665506E-2</v>
      </c>
    </row>
    <row r="165" spans="1:5" ht="15.75">
      <c r="A165" s="492" t="s">
        <v>807</v>
      </c>
      <c r="B165" s="215">
        <v>237</v>
      </c>
      <c r="C165" s="215">
        <v>23</v>
      </c>
      <c r="D165" s="215">
        <v>260</v>
      </c>
      <c r="E165" s="216">
        <v>4.534356470177886E-2</v>
      </c>
    </row>
    <row r="166" spans="1:5" ht="15.75">
      <c r="A166" s="492" t="s">
        <v>808</v>
      </c>
      <c r="B166" s="215">
        <v>799</v>
      </c>
      <c r="C166" s="215">
        <v>35</v>
      </c>
      <c r="D166" s="215">
        <v>834</v>
      </c>
      <c r="E166" s="216">
        <v>0.14544820369724451</v>
      </c>
    </row>
    <row r="167" spans="1:5" ht="15.75">
      <c r="A167" s="492" t="s">
        <v>809</v>
      </c>
      <c r="B167" s="215">
        <v>245</v>
      </c>
      <c r="C167" s="215">
        <v>4</v>
      </c>
      <c r="D167" s="215">
        <v>249</v>
      </c>
      <c r="E167" s="216">
        <v>4.3425183118242068E-2</v>
      </c>
    </row>
    <row r="168" spans="1:5" ht="16.5" thickBot="1">
      <c r="A168" s="492" t="s">
        <v>810</v>
      </c>
      <c r="B168" s="215">
        <v>2647</v>
      </c>
      <c r="C168" s="215">
        <v>22</v>
      </c>
      <c r="D168" s="215">
        <v>2669</v>
      </c>
      <c r="E168" s="216">
        <v>0.46546913149633762</v>
      </c>
    </row>
    <row r="169" spans="1:5" ht="17.25" thickTop="1" thickBot="1">
      <c r="A169" s="491" t="s">
        <v>6</v>
      </c>
      <c r="B169" s="336">
        <v>5159</v>
      </c>
      <c r="C169" s="336">
        <v>575</v>
      </c>
      <c r="D169" s="336">
        <v>5734</v>
      </c>
      <c r="E169" s="337">
        <v>1</v>
      </c>
    </row>
    <row r="170" spans="1:5" ht="16.5" thickTop="1">
      <c r="A170" s="493" t="s">
        <v>811</v>
      </c>
      <c r="B170" s="216">
        <v>0.89972096267875823</v>
      </c>
      <c r="C170" s="216">
        <v>0.10027903732124172</v>
      </c>
      <c r="D170" s="216">
        <v>1</v>
      </c>
      <c r="E170" s="216">
        <v>1.7439832577607255E-4</v>
      </c>
    </row>
    <row r="171" spans="1:5" ht="16.5" thickBot="1">
      <c r="A171" s="495"/>
      <c r="B171" s="340"/>
      <c r="C171" s="836"/>
      <c r="D171" s="837"/>
      <c r="E171" s="837"/>
    </row>
    <row r="172" spans="1:5" ht="15.75" thickTop="1">
      <c r="A172" s="773" t="s">
        <v>820</v>
      </c>
      <c r="B172" s="158"/>
      <c r="C172" s="61"/>
      <c r="D172" s="225"/>
      <c r="E172" s="490"/>
    </row>
    <row r="173" spans="1:5">
      <c r="A173" s="157"/>
      <c r="B173" s="158"/>
      <c r="C173" s="61"/>
      <c r="D173" s="225"/>
      <c r="E173" s="490"/>
    </row>
    <row r="174" spans="1:5" ht="33.75" customHeight="1">
      <c r="A174" s="1102" t="s">
        <v>1073</v>
      </c>
      <c r="B174" s="1102"/>
      <c r="C174" s="1102"/>
      <c r="D174" s="1102"/>
      <c r="E174" s="1102"/>
    </row>
    <row r="175" spans="1:5" ht="33.75" customHeight="1">
      <c r="A175" s="1102" t="s">
        <v>821</v>
      </c>
      <c r="B175" s="1102"/>
      <c r="C175" s="1102"/>
      <c r="D175" s="1102"/>
      <c r="E175" s="1102"/>
    </row>
    <row r="176" spans="1:5" ht="33.75" customHeight="1">
      <c r="A176" s="1102" t="s">
        <v>1527</v>
      </c>
      <c r="B176" s="1102"/>
      <c r="C176" s="1102"/>
      <c r="D176" s="1102"/>
      <c r="E176" s="1102"/>
    </row>
    <row r="177" spans="1:5" ht="33.75" customHeight="1">
      <c r="A177" s="1101" t="s">
        <v>1253</v>
      </c>
      <c r="B177" s="1101"/>
      <c r="C177" s="1101"/>
      <c r="D177" s="1101"/>
      <c r="E177" s="1101"/>
    </row>
    <row r="178" spans="1:5">
      <c r="A178" s="141"/>
    </row>
    <row r="179" spans="1:5" ht="17.25" thickBot="1">
      <c r="A179" s="769"/>
      <c r="B179" s="832"/>
      <c r="C179" s="831"/>
      <c r="D179" s="831"/>
      <c r="E179" s="834"/>
    </row>
    <row r="180" spans="1:5" ht="17.25" thickTop="1" thickBot="1">
      <c r="A180" s="770" t="s">
        <v>795</v>
      </c>
      <c r="B180" s="770" t="s">
        <v>1077</v>
      </c>
      <c r="C180" s="770" t="s">
        <v>1078</v>
      </c>
      <c r="D180" s="835" t="s">
        <v>309</v>
      </c>
      <c r="E180" s="770" t="s">
        <v>796</v>
      </c>
    </row>
    <row r="181" spans="1:5" ht="16.5" thickTop="1">
      <c r="A181" s="492" t="s">
        <v>797</v>
      </c>
      <c r="B181" s="215">
        <v>0</v>
      </c>
      <c r="C181" s="215">
        <v>0</v>
      </c>
      <c r="D181" s="215">
        <v>0</v>
      </c>
      <c r="E181" s="216">
        <v>0</v>
      </c>
    </row>
    <row r="182" spans="1:5" ht="15.75">
      <c r="A182" s="492" t="s">
        <v>798</v>
      </c>
      <c r="B182" s="215">
        <v>0</v>
      </c>
      <c r="C182" s="215">
        <v>0</v>
      </c>
      <c r="D182" s="215">
        <v>0</v>
      </c>
      <c r="E182" s="216">
        <v>0</v>
      </c>
    </row>
    <row r="183" spans="1:5" ht="15.75">
      <c r="A183" s="492" t="s">
        <v>799</v>
      </c>
      <c r="B183" s="215">
        <v>0</v>
      </c>
      <c r="C183" s="215">
        <v>0</v>
      </c>
      <c r="D183" s="215">
        <v>0</v>
      </c>
      <c r="E183" s="216">
        <v>0</v>
      </c>
    </row>
    <row r="184" spans="1:5" ht="15.75">
      <c r="A184" s="492" t="s">
        <v>800</v>
      </c>
      <c r="B184" s="215">
        <v>0</v>
      </c>
      <c r="C184" s="215">
        <v>10694.321</v>
      </c>
      <c r="D184" s="215">
        <v>10694.321</v>
      </c>
      <c r="E184" s="216">
        <v>0.25567030635152393</v>
      </c>
    </row>
    <row r="185" spans="1:5" ht="15.75">
      <c r="A185" s="492" t="s">
        <v>801</v>
      </c>
      <c r="B185" s="215">
        <v>0</v>
      </c>
      <c r="C185" s="215">
        <v>1669.3119999999999</v>
      </c>
      <c r="D185" s="215">
        <v>1669.3119999999999</v>
      </c>
      <c r="E185" s="216">
        <v>3.9908425269474808E-2</v>
      </c>
    </row>
    <row r="186" spans="1:5" ht="15.75">
      <c r="A186" s="492" t="s">
        <v>802</v>
      </c>
      <c r="B186" s="215">
        <v>0</v>
      </c>
      <c r="C186" s="215">
        <v>15876.719160000001</v>
      </c>
      <c r="D186" s="215">
        <v>15876.719160000001</v>
      </c>
      <c r="E186" s="216">
        <v>0.37956646817449274</v>
      </c>
    </row>
    <row r="187" spans="1:5" ht="15.75">
      <c r="A187" s="492" t="s">
        <v>803</v>
      </c>
      <c r="B187" s="215">
        <v>312</v>
      </c>
      <c r="C187" s="215">
        <v>3777.47964</v>
      </c>
      <c r="D187" s="215">
        <v>4089.47964</v>
      </c>
      <c r="E187" s="216">
        <v>9.7767638766137629E-2</v>
      </c>
    </row>
    <row r="188" spans="1:5" ht="15.75">
      <c r="A188" s="492" t="s">
        <v>804</v>
      </c>
      <c r="B188" s="215">
        <v>0</v>
      </c>
      <c r="C188" s="215">
        <v>3106.7976800000001</v>
      </c>
      <c r="D188" s="215">
        <v>3106.7976800000001</v>
      </c>
      <c r="E188" s="216">
        <v>7.4274553252871675E-2</v>
      </c>
    </row>
    <row r="189" spans="1:5" ht="15.75">
      <c r="A189" s="492" t="s">
        <v>805</v>
      </c>
      <c r="B189" s="215">
        <v>125.538</v>
      </c>
      <c r="C189" s="215">
        <v>868.43979999999999</v>
      </c>
      <c r="D189" s="215">
        <v>993.9778</v>
      </c>
      <c r="E189" s="216">
        <v>2.3763136400395478E-2</v>
      </c>
    </row>
    <row r="190" spans="1:5" ht="15.75">
      <c r="A190" s="492" t="s">
        <v>806</v>
      </c>
      <c r="B190" s="215">
        <v>76.700429999999997</v>
      </c>
      <c r="C190" s="215">
        <v>1172.546</v>
      </c>
      <c r="D190" s="215">
        <v>1249.2464300000001</v>
      </c>
      <c r="E190" s="216">
        <v>2.9865871565539093E-2</v>
      </c>
    </row>
    <row r="191" spans="1:5" ht="15.75">
      <c r="A191" s="492" t="s">
        <v>807</v>
      </c>
      <c r="B191" s="215">
        <v>324.77397999999999</v>
      </c>
      <c r="C191" s="215">
        <v>1060.5758799999999</v>
      </c>
      <c r="D191" s="215">
        <v>1385.3498599999998</v>
      </c>
      <c r="E191" s="216">
        <v>3.3119711210299441E-2</v>
      </c>
    </row>
    <row r="192" spans="1:5" ht="15.75">
      <c r="A192" s="492" t="s">
        <v>808</v>
      </c>
      <c r="B192" s="215">
        <v>188.20537999999999</v>
      </c>
      <c r="C192" s="215">
        <v>1749.3941100000002</v>
      </c>
      <c r="D192" s="215">
        <v>1937.5994900000001</v>
      </c>
      <c r="E192" s="216">
        <v>4.6322403750070393E-2</v>
      </c>
    </row>
    <row r="193" spans="1:5" ht="15.75">
      <c r="A193" s="492" t="s">
        <v>809</v>
      </c>
      <c r="B193" s="215">
        <v>0</v>
      </c>
      <c r="C193" s="215">
        <v>703.28372000000002</v>
      </c>
      <c r="D193" s="215">
        <v>703.28372000000002</v>
      </c>
      <c r="E193" s="216">
        <v>1.6813481112493197E-2</v>
      </c>
    </row>
    <row r="194" spans="1:5" ht="16.5" thickBot="1">
      <c r="A194" s="492" t="s">
        <v>810</v>
      </c>
      <c r="B194" s="215">
        <v>0</v>
      </c>
      <c r="C194" s="215">
        <v>122.4742</v>
      </c>
      <c r="D194" s="215">
        <v>122.4742</v>
      </c>
      <c r="E194" s="216">
        <v>2.928004146701582E-3</v>
      </c>
    </row>
    <row r="195" spans="1:5" ht="17.25" thickTop="1" thickBot="1">
      <c r="A195" s="491" t="s">
        <v>6</v>
      </c>
      <c r="B195" s="336">
        <v>1027.2177900000002</v>
      </c>
      <c r="C195" s="336">
        <v>40801.34319</v>
      </c>
      <c r="D195" s="336">
        <v>41828.560980000002</v>
      </c>
      <c r="E195" s="337">
        <v>1</v>
      </c>
    </row>
    <row r="196" spans="1:5" ht="17.25" thickTop="1" thickBot="1">
      <c r="A196" s="493" t="s">
        <v>811</v>
      </c>
      <c r="B196" s="216">
        <v>2.4557808490977166E-2</v>
      </c>
      <c r="C196" s="216">
        <v>0.97544219150902278</v>
      </c>
      <c r="D196" s="216">
        <v>1</v>
      </c>
      <c r="E196" s="216">
        <v>2.3907109797015064E-5</v>
      </c>
    </row>
    <row r="197" spans="1:5" ht="17.25" thickTop="1" thickBot="1">
      <c r="A197" s="770" t="s">
        <v>815</v>
      </c>
      <c r="B197" s="770" t="s">
        <v>1077</v>
      </c>
      <c r="C197" s="770" t="s">
        <v>1078</v>
      </c>
      <c r="D197" s="835" t="s">
        <v>309</v>
      </c>
      <c r="E197" s="770" t="s">
        <v>709</v>
      </c>
    </row>
    <row r="198" spans="1:5" ht="16.5" thickTop="1">
      <c r="A198" s="492" t="s">
        <v>797</v>
      </c>
      <c r="B198" s="215">
        <v>0</v>
      </c>
      <c r="C198" s="215">
        <v>0</v>
      </c>
      <c r="D198" s="215">
        <v>0</v>
      </c>
      <c r="E198" s="216">
        <v>0</v>
      </c>
    </row>
    <row r="199" spans="1:5" ht="15.75">
      <c r="A199" s="492" t="s">
        <v>798</v>
      </c>
      <c r="B199" s="215">
        <v>0</v>
      </c>
      <c r="C199" s="215">
        <v>0</v>
      </c>
      <c r="D199" s="215">
        <v>0</v>
      </c>
      <c r="E199" s="216">
        <v>0</v>
      </c>
    </row>
    <row r="200" spans="1:5" ht="15.75">
      <c r="A200" s="492" t="s">
        <v>799</v>
      </c>
      <c r="B200" s="215">
        <v>0</v>
      </c>
      <c r="C200" s="215">
        <v>0</v>
      </c>
      <c r="D200" s="215">
        <v>0</v>
      </c>
      <c r="E200" s="216">
        <v>0</v>
      </c>
    </row>
    <row r="201" spans="1:5" ht="15.75">
      <c r="A201" s="492" t="s">
        <v>800</v>
      </c>
      <c r="B201" s="215">
        <v>0</v>
      </c>
      <c r="C201" s="215">
        <v>5</v>
      </c>
      <c r="D201" s="215">
        <v>5</v>
      </c>
      <c r="E201" s="216">
        <v>1.1876484560570071E-2</v>
      </c>
    </row>
    <row r="202" spans="1:5" ht="15.75">
      <c r="A202" s="492" t="s">
        <v>801</v>
      </c>
      <c r="B202" s="215">
        <v>0</v>
      </c>
      <c r="C202" s="215">
        <v>2</v>
      </c>
      <c r="D202" s="215">
        <v>2</v>
      </c>
      <c r="E202" s="216">
        <v>4.7505938242280287E-3</v>
      </c>
    </row>
    <row r="203" spans="1:5" ht="15.75">
      <c r="A203" s="492" t="s">
        <v>802</v>
      </c>
      <c r="B203" s="215">
        <v>0</v>
      </c>
      <c r="C203" s="215">
        <v>30</v>
      </c>
      <c r="D203" s="215">
        <v>30</v>
      </c>
      <c r="E203" s="216">
        <v>7.1258907363420429E-2</v>
      </c>
    </row>
    <row r="204" spans="1:5" ht="15.75">
      <c r="A204" s="492" t="s">
        <v>803</v>
      </c>
      <c r="B204" s="215">
        <v>1</v>
      </c>
      <c r="C204" s="215">
        <v>14</v>
      </c>
      <c r="D204" s="215">
        <v>15</v>
      </c>
      <c r="E204" s="216">
        <v>3.5629453681710214E-2</v>
      </c>
    </row>
    <row r="205" spans="1:5" ht="15.75">
      <c r="A205" s="492" t="s">
        <v>804</v>
      </c>
      <c r="B205" s="215">
        <v>0</v>
      </c>
      <c r="C205" s="215">
        <v>18</v>
      </c>
      <c r="D205" s="215">
        <v>18</v>
      </c>
      <c r="E205" s="216">
        <v>4.2755344418052253E-2</v>
      </c>
    </row>
    <row r="206" spans="1:5" ht="15.75">
      <c r="A206" s="492" t="s">
        <v>805</v>
      </c>
      <c r="B206" s="215">
        <v>1</v>
      </c>
      <c r="C206" s="215">
        <v>7</v>
      </c>
      <c r="D206" s="215">
        <v>8</v>
      </c>
      <c r="E206" s="216">
        <v>1.9002375296912115E-2</v>
      </c>
    </row>
    <row r="207" spans="1:5" ht="15.75">
      <c r="A207" s="492" t="s">
        <v>806</v>
      </c>
      <c r="B207" s="215">
        <v>1</v>
      </c>
      <c r="C207" s="215">
        <v>14</v>
      </c>
      <c r="D207" s="215">
        <v>15</v>
      </c>
      <c r="E207" s="216">
        <v>3.5629453681710214E-2</v>
      </c>
    </row>
    <row r="208" spans="1:5" ht="15.75">
      <c r="A208" s="492" t="s">
        <v>807</v>
      </c>
      <c r="B208" s="215">
        <v>7</v>
      </c>
      <c r="C208" s="215">
        <v>20</v>
      </c>
      <c r="D208" s="215">
        <v>27</v>
      </c>
      <c r="E208" s="216">
        <v>6.413301662707839E-2</v>
      </c>
    </row>
    <row r="209" spans="1:5" ht="15.75">
      <c r="A209" s="492" t="s">
        <v>808</v>
      </c>
      <c r="B209" s="215">
        <v>8</v>
      </c>
      <c r="C209" s="215">
        <v>117</v>
      </c>
      <c r="D209" s="215">
        <v>125</v>
      </c>
      <c r="E209" s="216">
        <v>0.29691211401425177</v>
      </c>
    </row>
    <row r="210" spans="1:5" ht="15.75">
      <c r="A210" s="492" t="s">
        <v>809</v>
      </c>
      <c r="B210" s="215">
        <v>0</v>
      </c>
      <c r="C210" s="215">
        <v>114</v>
      </c>
      <c r="D210" s="215">
        <v>114</v>
      </c>
      <c r="E210" s="216">
        <v>0.27078384798099764</v>
      </c>
    </row>
    <row r="211" spans="1:5" ht="16.5" thickBot="1">
      <c r="A211" s="492" t="s">
        <v>810</v>
      </c>
      <c r="B211" s="215">
        <v>0</v>
      </c>
      <c r="C211" s="215">
        <v>62</v>
      </c>
      <c r="D211" s="215">
        <v>62</v>
      </c>
      <c r="E211" s="216">
        <v>0.14726840855106887</v>
      </c>
    </row>
    <row r="212" spans="1:5" ht="17.25" thickTop="1" thickBot="1">
      <c r="A212" s="491" t="s">
        <v>6</v>
      </c>
      <c r="B212" s="336">
        <v>18</v>
      </c>
      <c r="C212" s="336">
        <v>403</v>
      </c>
      <c r="D212" s="336">
        <v>421</v>
      </c>
      <c r="E212" s="337">
        <v>1</v>
      </c>
    </row>
    <row r="213" spans="1:5" ht="16.5" thickTop="1">
      <c r="A213" s="493" t="s">
        <v>811</v>
      </c>
      <c r="B213" s="216">
        <v>4.2755344418052253E-2</v>
      </c>
      <c r="C213" s="216">
        <v>0.95724465558194771</v>
      </c>
      <c r="D213" s="216">
        <v>1</v>
      </c>
      <c r="E213" s="216">
        <v>2.3752969121140144E-3</v>
      </c>
    </row>
    <row r="214" spans="1:5" ht="16.5" thickBot="1">
      <c r="A214" s="495"/>
      <c r="B214" s="340"/>
      <c r="C214" s="340"/>
      <c r="D214" s="837"/>
      <c r="E214" s="837"/>
    </row>
    <row r="215" spans="1:5" ht="15.75" thickTop="1">
      <c r="A215" s="773" t="s">
        <v>822</v>
      </c>
      <c r="B215" s="158"/>
      <c r="C215" s="158"/>
      <c r="D215" s="225"/>
      <c r="E215" s="243"/>
    </row>
    <row r="216" spans="1:5" ht="15.75">
      <c r="A216" s="54"/>
      <c r="B216" s="62"/>
      <c r="C216" s="62"/>
    </row>
    <row r="217" spans="1:5" ht="15.75">
      <c r="A217" s="54"/>
      <c r="B217" s="62"/>
      <c r="C217" s="62"/>
    </row>
    <row r="218" spans="1:5" ht="15.75">
      <c r="A218" s="54"/>
      <c r="B218" s="62"/>
      <c r="C218" s="62"/>
    </row>
    <row r="219" spans="1:5" ht="15.75">
      <c r="A219" s="54"/>
      <c r="B219" s="62"/>
      <c r="C219" s="62"/>
    </row>
    <row r="220" spans="1:5" ht="15.75">
      <c r="A220" s="54"/>
      <c r="B220" s="62"/>
      <c r="C220" s="62"/>
    </row>
    <row r="221" spans="1:5" ht="15.75">
      <c r="A221" s="54"/>
      <c r="B221" s="62"/>
      <c r="C221" s="62"/>
    </row>
    <row r="222" spans="1:5" ht="15.75">
      <c r="A222" s="54"/>
      <c r="B222" s="62"/>
      <c r="C222" s="62"/>
    </row>
    <row r="223" spans="1:5" ht="15.75">
      <c r="A223" s="54"/>
      <c r="B223" s="62"/>
      <c r="C223" s="62"/>
    </row>
    <row r="224" spans="1:5" ht="15.75">
      <c r="A224" s="54"/>
      <c r="B224" s="62"/>
      <c r="C224" s="62"/>
    </row>
    <row r="225" spans="1:3" ht="15.75">
      <c r="A225" s="54"/>
      <c r="B225" s="62"/>
      <c r="C225" s="62"/>
    </row>
    <row r="226" spans="1:3" ht="15.75">
      <c r="A226" s="54"/>
      <c r="B226" s="62"/>
      <c r="C226" s="62"/>
    </row>
    <row r="227" spans="1:3" ht="15.75">
      <c r="A227" s="54"/>
      <c r="B227" s="62"/>
      <c r="C227" s="62"/>
    </row>
    <row r="228" spans="1:3" ht="15.75">
      <c r="A228" s="54"/>
      <c r="B228" s="62"/>
      <c r="C228" s="62"/>
    </row>
    <row r="229" spans="1:3" ht="15.75">
      <c r="A229" s="54"/>
      <c r="B229" s="62"/>
      <c r="C229" s="62"/>
    </row>
    <row r="230" spans="1:3" ht="15.75">
      <c r="A230" s="54"/>
      <c r="B230" s="62"/>
      <c r="C230" s="62"/>
    </row>
    <row r="231" spans="1:3" ht="15.75">
      <c r="A231" s="54"/>
      <c r="B231" s="62"/>
      <c r="C231" s="62"/>
    </row>
    <row r="232" spans="1:3" ht="15.75">
      <c r="A232" s="54"/>
      <c r="B232" s="62"/>
      <c r="C232" s="62"/>
    </row>
    <row r="233" spans="1:3" ht="15.75">
      <c r="A233" s="54"/>
      <c r="B233" s="62"/>
      <c r="C233" s="62"/>
    </row>
    <row r="234" spans="1:3" ht="15.75">
      <c r="A234" s="54"/>
      <c r="B234" s="62"/>
      <c r="C234" s="62"/>
    </row>
    <row r="235" spans="1:3" ht="15.75">
      <c r="A235" s="54"/>
      <c r="B235" s="62"/>
      <c r="C235" s="62"/>
    </row>
    <row r="236" spans="1:3" ht="15.75">
      <c r="A236" s="54"/>
      <c r="B236" s="62"/>
      <c r="C236" s="62"/>
    </row>
    <row r="237" spans="1:3" ht="15.75">
      <c r="A237" s="54"/>
      <c r="B237" s="62"/>
      <c r="C237" s="62"/>
    </row>
    <row r="238" spans="1:3" ht="15.75">
      <c r="A238" s="54"/>
      <c r="B238" s="62"/>
      <c r="C238" s="62"/>
    </row>
    <row r="239" spans="1:3" ht="15.75">
      <c r="A239" s="54"/>
      <c r="B239" s="62"/>
      <c r="C239" s="62"/>
    </row>
    <row r="240" spans="1:3" ht="15.75">
      <c r="A240" s="54"/>
      <c r="B240" s="62"/>
      <c r="C240" s="62"/>
    </row>
    <row r="241" spans="1:3" ht="15.75">
      <c r="A241" s="54"/>
      <c r="B241" s="62"/>
      <c r="C241" s="62"/>
    </row>
    <row r="242" spans="1:3" ht="15.75">
      <c r="A242" s="54"/>
      <c r="B242" s="62"/>
      <c r="C242" s="62"/>
    </row>
    <row r="243" spans="1:3" ht="15.75">
      <c r="A243" s="54"/>
      <c r="B243" s="62"/>
      <c r="C243" s="62"/>
    </row>
    <row r="244" spans="1:3" ht="15.75">
      <c r="A244" s="54"/>
      <c r="B244" s="62"/>
      <c r="C244" s="62"/>
    </row>
    <row r="245" spans="1:3" ht="15.75">
      <c r="A245" s="54"/>
      <c r="B245" s="62"/>
      <c r="C245" s="62"/>
    </row>
    <row r="246" spans="1:3" ht="15.75">
      <c r="A246" s="54"/>
      <c r="B246" s="62"/>
      <c r="C246" s="62"/>
    </row>
    <row r="247" spans="1:3" ht="15.75">
      <c r="A247" s="54"/>
      <c r="B247" s="62"/>
      <c r="C247" s="62"/>
    </row>
    <row r="248" spans="1:3" ht="15.75">
      <c r="A248" s="54"/>
      <c r="B248" s="62"/>
      <c r="C248" s="62"/>
    </row>
    <row r="249" spans="1:3" ht="15.75">
      <c r="A249" s="54"/>
      <c r="B249" s="62"/>
      <c r="C249" s="62"/>
    </row>
    <row r="250" spans="1:3" ht="15.75">
      <c r="A250" s="54"/>
      <c r="B250" s="62"/>
      <c r="C250" s="62"/>
    </row>
    <row r="251" spans="1:3" ht="15.75">
      <c r="A251" s="54"/>
      <c r="B251" s="62"/>
      <c r="C251" s="62"/>
    </row>
    <row r="252" spans="1:3" ht="15.75">
      <c r="A252" s="54"/>
      <c r="B252" s="62"/>
      <c r="C252" s="62"/>
    </row>
    <row r="253" spans="1:3" ht="15.75">
      <c r="A253" s="54"/>
      <c r="B253" s="62"/>
      <c r="C253" s="62"/>
    </row>
    <row r="254" spans="1:3" ht="15.75">
      <c r="A254" s="54"/>
      <c r="B254" s="62"/>
      <c r="C254" s="62"/>
    </row>
    <row r="255" spans="1:3" ht="15.75">
      <c r="A255" s="54"/>
      <c r="B255" s="62"/>
      <c r="C255" s="62"/>
    </row>
    <row r="256" spans="1:3" ht="15.75">
      <c r="A256" s="54"/>
      <c r="B256" s="62"/>
      <c r="C256" s="62"/>
    </row>
    <row r="257" spans="1:3" ht="15.75">
      <c r="A257" s="54"/>
      <c r="B257" s="62"/>
      <c r="C257" s="62"/>
    </row>
    <row r="258" spans="1:3" ht="15.75">
      <c r="A258" s="54"/>
      <c r="B258" s="62"/>
      <c r="C258" s="62"/>
    </row>
    <row r="259" spans="1:3" ht="15.75">
      <c r="A259" s="54"/>
      <c r="B259" s="62"/>
      <c r="C259" s="62"/>
    </row>
    <row r="260" spans="1:3" ht="15.75">
      <c r="A260" s="54"/>
      <c r="B260" s="62"/>
      <c r="C260" s="62"/>
    </row>
    <row r="261" spans="1:3" ht="15.75">
      <c r="A261" s="54"/>
      <c r="B261" s="62"/>
      <c r="C261" s="62"/>
    </row>
    <row r="262" spans="1:3" ht="15.75">
      <c r="A262" s="54"/>
      <c r="B262" s="62"/>
      <c r="C262" s="62"/>
    </row>
    <row r="263" spans="1:3" ht="15.75">
      <c r="A263" s="54"/>
      <c r="B263" s="62"/>
      <c r="C263" s="62"/>
    </row>
    <row r="264" spans="1:3" ht="15.75">
      <c r="A264" s="54"/>
      <c r="B264" s="62"/>
      <c r="C264" s="62"/>
    </row>
    <row r="265" spans="1:3" ht="15.75">
      <c r="A265" s="54"/>
      <c r="B265" s="62"/>
      <c r="C265" s="62"/>
    </row>
    <row r="266" spans="1:3" ht="15.75">
      <c r="A266" s="54"/>
    </row>
    <row r="267" spans="1:3" ht="15.75">
      <c r="A267" s="54"/>
    </row>
    <row r="268" spans="1:3" ht="15.75">
      <c r="A268" s="54"/>
    </row>
    <row r="269" spans="1:3" ht="15.75">
      <c r="A269" s="54"/>
    </row>
    <row r="270" spans="1:3" ht="15.75">
      <c r="A270" s="54"/>
    </row>
    <row r="271" spans="1:3" ht="15.75">
      <c r="A271" s="54"/>
    </row>
    <row r="272" spans="1:3"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row r="648" spans="1:1" ht="15.75">
      <c r="A648" s="54"/>
    </row>
    <row r="649" spans="1:1" ht="15.75">
      <c r="A649" s="54"/>
    </row>
  </sheetData>
  <mergeCells count="22">
    <mergeCell ref="A175:E175"/>
    <mergeCell ref="A176:E176"/>
    <mergeCell ref="A177:E177"/>
    <mergeCell ref="A90:E90"/>
    <mergeCell ref="A91:E91"/>
    <mergeCell ref="A131:E131"/>
    <mergeCell ref="A132:E132"/>
    <mergeCell ref="A133:E133"/>
    <mergeCell ref="A134:E134"/>
    <mergeCell ref="A174:E174"/>
    <mergeCell ref="A2:E2"/>
    <mergeCell ref="A3:E3"/>
    <mergeCell ref="A4:E4"/>
    <mergeCell ref="A5:E5"/>
    <mergeCell ref="A43:E43"/>
    <mergeCell ref="A88:E88"/>
    <mergeCell ref="A89:E89"/>
    <mergeCell ref="A45:E45"/>
    <mergeCell ref="A86:C86"/>
    <mergeCell ref="A46:E46"/>
    <mergeCell ref="A47:E47"/>
    <mergeCell ref="A48:E48"/>
  </mergeCells>
  <pageMargins left="0.7" right="0.7" top="0.75" bottom="0.75" header="0.3" footer="0.3"/>
  <pageSetup scale="55"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8"/>
  <sheetViews>
    <sheetView showGridLines="0" topLeftCell="C2" zoomScale="70" zoomScaleNormal="70" workbookViewId="0">
      <selection activeCell="H30" sqref="H30"/>
    </sheetView>
  </sheetViews>
  <sheetFormatPr baseColWidth="10" defaultColWidth="9.140625" defaultRowHeight="15"/>
  <cols>
    <col min="1" max="2" width="31.140625" style="793" hidden="1" customWidth="1"/>
    <col min="3" max="3" width="111.85546875" style="56" bestFit="1" customWidth="1"/>
    <col min="4" max="7" width="17.28515625" style="793" customWidth="1"/>
    <col min="8" max="8" width="19" style="793" customWidth="1"/>
    <col min="9" max="9" width="17.28515625" style="793" customWidth="1"/>
    <col min="10" max="10" width="19.5703125" style="793" customWidth="1"/>
    <col min="11" max="13" width="17.28515625" style="793" customWidth="1"/>
    <col min="14" max="14" width="19.5703125" style="793" customWidth="1"/>
    <col min="15" max="15" width="17.28515625" style="793" customWidth="1"/>
    <col min="16" max="16" width="14.140625" style="793" hidden="1" customWidth="1"/>
    <col min="17" max="17" width="3.42578125" style="138" customWidth="1"/>
    <col min="18" max="18" width="9.140625" style="793" customWidth="1"/>
    <col min="19" max="19" width="21.28515625" style="793" customWidth="1"/>
    <col min="20" max="20" width="12.42578125" style="793" customWidth="1"/>
    <col min="21" max="256" width="9.140625" style="793"/>
    <col min="257" max="258" width="0" style="793" hidden="1" customWidth="1"/>
    <col min="259" max="259" width="111.85546875" style="793" bestFit="1" customWidth="1"/>
    <col min="260" max="263" width="17.28515625" style="793" customWidth="1"/>
    <col min="264" max="264" width="19" style="793" customWidth="1"/>
    <col min="265" max="265" width="17.28515625" style="793" customWidth="1"/>
    <col min="266" max="266" width="19.5703125" style="793" customWidth="1"/>
    <col min="267" max="269" width="17.28515625" style="793" customWidth="1"/>
    <col min="270" max="270" width="19.5703125" style="793" customWidth="1"/>
    <col min="271" max="271" width="17.28515625" style="793" customWidth="1"/>
    <col min="272" max="272" width="0" style="793" hidden="1" customWidth="1"/>
    <col min="273" max="273" width="3.42578125" style="793" customWidth="1"/>
    <col min="274" max="274" width="9.140625" style="793" customWidth="1"/>
    <col min="275" max="275" width="21.28515625" style="793" customWidth="1"/>
    <col min="276" max="276" width="12.42578125" style="793" customWidth="1"/>
    <col min="277" max="512" width="9.140625" style="793"/>
    <col min="513" max="514" width="0" style="793" hidden="1" customWidth="1"/>
    <col min="515" max="515" width="111.85546875" style="793" bestFit="1" customWidth="1"/>
    <col min="516" max="519" width="17.28515625" style="793" customWidth="1"/>
    <col min="520" max="520" width="19" style="793" customWidth="1"/>
    <col min="521" max="521" width="17.28515625" style="793" customWidth="1"/>
    <col min="522" max="522" width="19.5703125" style="793" customWidth="1"/>
    <col min="523" max="525" width="17.28515625" style="793" customWidth="1"/>
    <col min="526" max="526" width="19.5703125" style="793" customWidth="1"/>
    <col min="527" max="527" width="17.28515625" style="793" customWidth="1"/>
    <col min="528" max="528" width="0" style="793" hidden="1" customWidth="1"/>
    <col min="529" max="529" width="3.42578125" style="793" customWidth="1"/>
    <col min="530" max="530" width="9.140625" style="793" customWidth="1"/>
    <col min="531" max="531" width="21.28515625" style="793" customWidth="1"/>
    <col min="532" max="532" width="12.42578125" style="793" customWidth="1"/>
    <col min="533" max="768" width="9.140625" style="793"/>
    <col min="769" max="770" width="0" style="793" hidden="1" customWidth="1"/>
    <col min="771" max="771" width="111.85546875" style="793" bestFit="1" customWidth="1"/>
    <col min="772" max="775" width="17.28515625" style="793" customWidth="1"/>
    <col min="776" max="776" width="19" style="793" customWidth="1"/>
    <col min="777" max="777" width="17.28515625" style="793" customWidth="1"/>
    <col min="778" max="778" width="19.5703125" style="793" customWidth="1"/>
    <col min="779" max="781" width="17.28515625" style="793" customWidth="1"/>
    <col min="782" max="782" width="19.5703125" style="793" customWidth="1"/>
    <col min="783" max="783" width="17.28515625" style="793" customWidth="1"/>
    <col min="784" max="784" width="0" style="793" hidden="1" customWidth="1"/>
    <col min="785" max="785" width="3.42578125" style="793" customWidth="1"/>
    <col min="786" max="786" width="9.140625" style="793" customWidth="1"/>
    <col min="787" max="787" width="21.28515625" style="793" customWidth="1"/>
    <col min="788" max="788" width="12.42578125" style="793" customWidth="1"/>
    <col min="789" max="1024" width="9.140625" style="793"/>
    <col min="1025" max="1026" width="0" style="793" hidden="1" customWidth="1"/>
    <col min="1027" max="1027" width="111.85546875" style="793" bestFit="1" customWidth="1"/>
    <col min="1028" max="1031" width="17.28515625" style="793" customWidth="1"/>
    <col min="1032" max="1032" width="19" style="793" customWidth="1"/>
    <col min="1033" max="1033" width="17.28515625" style="793" customWidth="1"/>
    <col min="1034" max="1034" width="19.5703125" style="793" customWidth="1"/>
    <col min="1035" max="1037" width="17.28515625" style="793" customWidth="1"/>
    <col min="1038" max="1038" width="19.5703125" style="793" customWidth="1"/>
    <col min="1039" max="1039" width="17.28515625" style="793" customWidth="1"/>
    <col min="1040" max="1040" width="0" style="793" hidden="1" customWidth="1"/>
    <col min="1041" max="1041" width="3.42578125" style="793" customWidth="1"/>
    <col min="1042" max="1042" width="9.140625" style="793" customWidth="1"/>
    <col min="1043" max="1043" width="21.28515625" style="793" customWidth="1"/>
    <col min="1044" max="1044" width="12.42578125" style="793" customWidth="1"/>
    <col min="1045" max="1280" width="9.140625" style="793"/>
    <col min="1281" max="1282" width="0" style="793" hidden="1" customWidth="1"/>
    <col min="1283" max="1283" width="111.85546875" style="793" bestFit="1" customWidth="1"/>
    <col min="1284" max="1287" width="17.28515625" style="793" customWidth="1"/>
    <col min="1288" max="1288" width="19" style="793" customWidth="1"/>
    <col min="1289" max="1289" width="17.28515625" style="793" customWidth="1"/>
    <col min="1290" max="1290" width="19.5703125" style="793" customWidth="1"/>
    <col min="1291" max="1293" width="17.28515625" style="793" customWidth="1"/>
    <col min="1294" max="1294" width="19.5703125" style="793" customWidth="1"/>
    <col min="1295" max="1295" width="17.28515625" style="793" customWidth="1"/>
    <col min="1296" max="1296" width="0" style="793" hidden="1" customWidth="1"/>
    <col min="1297" max="1297" width="3.42578125" style="793" customWidth="1"/>
    <col min="1298" max="1298" width="9.140625" style="793" customWidth="1"/>
    <col min="1299" max="1299" width="21.28515625" style="793" customWidth="1"/>
    <col min="1300" max="1300" width="12.42578125" style="793" customWidth="1"/>
    <col min="1301" max="1536" width="9.140625" style="793"/>
    <col min="1537" max="1538" width="0" style="793" hidden="1" customWidth="1"/>
    <col min="1539" max="1539" width="111.85546875" style="793" bestFit="1" customWidth="1"/>
    <col min="1540" max="1543" width="17.28515625" style="793" customWidth="1"/>
    <col min="1544" max="1544" width="19" style="793" customWidth="1"/>
    <col min="1545" max="1545" width="17.28515625" style="793" customWidth="1"/>
    <col min="1546" max="1546" width="19.5703125" style="793" customWidth="1"/>
    <col min="1547" max="1549" width="17.28515625" style="793" customWidth="1"/>
    <col min="1550" max="1550" width="19.5703125" style="793" customWidth="1"/>
    <col min="1551" max="1551" width="17.28515625" style="793" customWidth="1"/>
    <col min="1552" max="1552" width="0" style="793" hidden="1" customWidth="1"/>
    <col min="1553" max="1553" width="3.42578125" style="793" customWidth="1"/>
    <col min="1554" max="1554" width="9.140625" style="793" customWidth="1"/>
    <col min="1555" max="1555" width="21.28515625" style="793" customWidth="1"/>
    <col min="1556" max="1556" width="12.42578125" style="793" customWidth="1"/>
    <col min="1557" max="1792" width="9.140625" style="793"/>
    <col min="1793" max="1794" width="0" style="793" hidden="1" customWidth="1"/>
    <col min="1795" max="1795" width="111.85546875" style="793" bestFit="1" customWidth="1"/>
    <col min="1796" max="1799" width="17.28515625" style="793" customWidth="1"/>
    <col min="1800" max="1800" width="19" style="793" customWidth="1"/>
    <col min="1801" max="1801" width="17.28515625" style="793" customWidth="1"/>
    <col min="1802" max="1802" width="19.5703125" style="793" customWidth="1"/>
    <col min="1803" max="1805" width="17.28515625" style="793" customWidth="1"/>
    <col min="1806" max="1806" width="19.5703125" style="793" customWidth="1"/>
    <col min="1807" max="1807" width="17.28515625" style="793" customWidth="1"/>
    <col min="1808" max="1808" width="0" style="793" hidden="1" customWidth="1"/>
    <col min="1809" max="1809" width="3.42578125" style="793" customWidth="1"/>
    <col min="1810" max="1810" width="9.140625" style="793" customWidth="1"/>
    <col min="1811" max="1811" width="21.28515625" style="793" customWidth="1"/>
    <col min="1812" max="1812" width="12.42578125" style="793" customWidth="1"/>
    <col min="1813" max="2048" width="9.140625" style="793"/>
    <col min="2049" max="2050" width="0" style="793" hidden="1" customWidth="1"/>
    <col min="2051" max="2051" width="111.85546875" style="793" bestFit="1" customWidth="1"/>
    <col min="2052" max="2055" width="17.28515625" style="793" customWidth="1"/>
    <col min="2056" max="2056" width="19" style="793" customWidth="1"/>
    <col min="2057" max="2057" width="17.28515625" style="793" customWidth="1"/>
    <col min="2058" max="2058" width="19.5703125" style="793" customWidth="1"/>
    <col min="2059" max="2061" width="17.28515625" style="793" customWidth="1"/>
    <col min="2062" max="2062" width="19.5703125" style="793" customWidth="1"/>
    <col min="2063" max="2063" width="17.28515625" style="793" customWidth="1"/>
    <col min="2064" max="2064" width="0" style="793" hidden="1" customWidth="1"/>
    <col min="2065" max="2065" width="3.42578125" style="793" customWidth="1"/>
    <col min="2066" max="2066" width="9.140625" style="793" customWidth="1"/>
    <col min="2067" max="2067" width="21.28515625" style="793" customWidth="1"/>
    <col min="2068" max="2068" width="12.42578125" style="793" customWidth="1"/>
    <col min="2069" max="2304" width="9.140625" style="793"/>
    <col min="2305" max="2306" width="0" style="793" hidden="1" customWidth="1"/>
    <col min="2307" max="2307" width="111.85546875" style="793" bestFit="1" customWidth="1"/>
    <col min="2308" max="2311" width="17.28515625" style="793" customWidth="1"/>
    <col min="2312" max="2312" width="19" style="793" customWidth="1"/>
    <col min="2313" max="2313" width="17.28515625" style="793" customWidth="1"/>
    <col min="2314" max="2314" width="19.5703125" style="793" customWidth="1"/>
    <col min="2315" max="2317" width="17.28515625" style="793" customWidth="1"/>
    <col min="2318" max="2318" width="19.5703125" style="793" customWidth="1"/>
    <col min="2319" max="2319" width="17.28515625" style="793" customWidth="1"/>
    <col min="2320" max="2320" width="0" style="793" hidden="1" customWidth="1"/>
    <col min="2321" max="2321" width="3.42578125" style="793" customWidth="1"/>
    <col min="2322" max="2322" width="9.140625" style="793" customWidth="1"/>
    <col min="2323" max="2323" width="21.28515625" style="793" customWidth="1"/>
    <col min="2324" max="2324" width="12.42578125" style="793" customWidth="1"/>
    <col min="2325" max="2560" width="9.140625" style="793"/>
    <col min="2561" max="2562" width="0" style="793" hidden="1" customWidth="1"/>
    <col min="2563" max="2563" width="111.85546875" style="793" bestFit="1" customWidth="1"/>
    <col min="2564" max="2567" width="17.28515625" style="793" customWidth="1"/>
    <col min="2568" max="2568" width="19" style="793" customWidth="1"/>
    <col min="2569" max="2569" width="17.28515625" style="793" customWidth="1"/>
    <col min="2570" max="2570" width="19.5703125" style="793" customWidth="1"/>
    <col min="2571" max="2573" width="17.28515625" style="793" customWidth="1"/>
    <col min="2574" max="2574" width="19.5703125" style="793" customWidth="1"/>
    <col min="2575" max="2575" width="17.28515625" style="793" customWidth="1"/>
    <col min="2576" max="2576" width="0" style="793" hidden="1" customWidth="1"/>
    <col min="2577" max="2577" width="3.42578125" style="793" customWidth="1"/>
    <col min="2578" max="2578" width="9.140625" style="793" customWidth="1"/>
    <col min="2579" max="2579" width="21.28515625" style="793" customWidth="1"/>
    <col min="2580" max="2580" width="12.42578125" style="793" customWidth="1"/>
    <col min="2581" max="2816" width="9.140625" style="793"/>
    <col min="2817" max="2818" width="0" style="793" hidden="1" customWidth="1"/>
    <col min="2819" max="2819" width="111.85546875" style="793" bestFit="1" customWidth="1"/>
    <col min="2820" max="2823" width="17.28515625" style="793" customWidth="1"/>
    <col min="2824" max="2824" width="19" style="793" customWidth="1"/>
    <col min="2825" max="2825" width="17.28515625" style="793" customWidth="1"/>
    <col min="2826" max="2826" width="19.5703125" style="793" customWidth="1"/>
    <col min="2827" max="2829" width="17.28515625" style="793" customWidth="1"/>
    <col min="2830" max="2830" width="19.5703125" style="793" customWidth="1"/>
    <col min="2831" max="2831" width="17.28515625" style="793" customWidth="1"/>
    <col min="2832" max="2832" width="0" style="793" hidden="1" customWidth="1"/>
    <col min="2833" max="2833" width="3.42578125" style="793" customWidth="1"/>
    <col min="2834" max="2834" width="9.140625" style="793" customWidth="1"/>
    <col min="2835" max="2835" width="21.28515625" style="793" customWidth="1"/>
    <col min="2836" max="2836" width="12.42578125" style="793" customWidth="1"/>
    <col min="2837" max="3072" width="9.140625" style="793"/>
    <col min="3073" max="3074" width="0" style="793" hidden="1" customWidth="1"/>
    <col min="3075" max="3075" width="111.85546875" style="793" bestFit="1" customWidth="1"/>
    <col min="3076" max="3079" width="17.28515625" style="793" customWidth="1"/>
    <col min="3080" max="3080" width="19" style="793" customWidth="1"/>
    <col min="3081" max="3081" width="17.28515625" style="793" customWidth="1"/>
    <col min="3082" max="3082" width="19.5703125" style="793" customWidth="1"/>
    <col min="3083" max="3085" width="17.28515625" style="793" customWidth="1"/>
    <col min="3086" max="3086" width="19.5703125" style="793" customWidth="1"/>
    <col min="3087" max="3087" width="17.28515625" style="793" customWidth="1"/>
    <col min="3088" max="3088" width="0" style="793" hidden="1" customWidth="1"/>
    <col min="3089" max="3089" width="3.42578125" style="793" customWidth="1"/>
    <col min="3090" max="3090" width="9.140625" style="793" customWidth="1"/>
    <col min="3091" max="3091" width="21.28515625" style="793" customWidth="1"/>
    <col min="3092" max="3092" width="12.42578125" style="793" customWidth="1"/>
    <col min="3093" max="3328" width="9.140625" style="793"/>
    <col min="3329" max="3330" width="0" style="793" hidden="1" customWidth="1"/>
    <col min="3331" max="3331" width="111.85546875" style="793" bestFit="1" customWidth="1"/>
    <col min="3332" max="3335" width="17.28515625" style="793" customWidth="1"/>
    <col min="3336" max="3336" width="19" style="793" customWidth="1"/>
    <col min="3337" max="3337" width="17.28515625" style="793" customWidth="1"/>
    <col min="3338" max="3338" width="19.5703125" style="793" customWidth="1"/>
    <col min="3339" max="3341" width="17.28515625" style="793" customWidth="1"/>
    <col min="3342" max="3342" width="19.5703125" style="793" customWidth="1"/>
    <col min="3343" max="3343" width="17.28515625" style="793" customWidth="1"/>
    <col min="3344" max="3344" width="0" style="793" hidden="1" customWidth="1"/>
    <col min="3345" max="3345" width="3.42578125" style="793" customWidth="1"/>
    <col min="3346" max="3346" width="9.140625" style="793" customWidth="1"/>
    <col min="3347" max="3347" width="21.28515625" style="793" customWidth="1"/>
    <col min="3348" max="3348" width="12.42578125" style="793" customWidth="1"/>
    <col min="3349" max="3584" width="9.140625" style="793"/>
    <col min="3585" max="3586" width="0" style="793" hidden="1" customWidth="1"/>
    <col min="3587" max="3587" width="111.85546875" style="793" bestFit="1" customWidth="1"/>
    <col min="3588" max="3591" width="17.28515625" style="793" customWidth="1"/>
    <col min="3592" max="3592" width="19" style="793" customWidth="1"/>
    <col min="3593" max="3593" width="17.28515625" style="793" customWidth="1"/>
    <col min="3594" max="3594" width="19.5703125" style="793" customWidth="1"/>
    <col min="3595" max="3597" width="17.28515625" style="793" customWidth="1"/>
    <col min="3598" max="3598" width="19.5703125" style="793" customWidth="1"/>
    <col min="3599" max="3599" width="17.28515625" style="793" customWidth="1"/>
    <col min="3600" max="3600" width="0" style="793" hidden="1" customWidth="1"/>
    <col min="3601" max="3601" width="3.42578125" style="793" customWidth="1"/>
    <col min="3602" max="3602" width="9.140625" style="793" customWidth="1"/>
    <col min="3603" max="3603" width="21.28515625" style="793" customWidth="1"/>
    <col min="3604" max="3604" width="12.42578125" style="793" customWidth="1"/>
    <col min="3605" max="3840" width="9.140625" style="793"/>
    <col min="3841" max="3842" width="0" style="793" hidden="1" customWidth="1"/>
    <col min="3843" max="3843" width="111.85546875" style="793" bestFit="1" customWidth="1"/>
    <col min="3844" max="3847" width="17.28515625" style="793" customWidth="1"/>
    <col min="3848" max="3848" width="19" style="793" customWidth="1"/>
    <col min="3849" max="3849" width="17.28515625" style="793" customWidth="1"/>
    <col min="3850" max="3850" width="19.5703125" style="793" customWidth="1"/>
    <col min="3851" max="3853" width="17.28515625" style="793" customWidth="1"/>
    <col min="3854" max="3854" width="19.5703125" style="793" customWidth="1"/>
    <col min="3855" max="3855" width="17.28515625" style="793" customWidth="1"/>
    <col min="3856" max="3856" width="0" style="793" hidden="1" customWidth="1"/>
    <col min="3857" max="3857" width="3.42578125" style="793" customWidth="1"/>
    <col min="3858" max="3858" width="9.140625" style="793" customWidth="1"/>
    <col min="3859" max="3859" width="21.28515625" style="793" customWidth="1"/>
    <col min="3860" max="3860" width="12.42578125" style="793" customWidth="1"/>
    <col min="3861" max="4096" width="9.140625" style="793"/>
    <col min="4097" max="4098" width="0" style="793" hidden="1" customWidth="1"/>
    <col min="4099" max="4099" width="111.85546875" style="793" bestFit="1" customWidth="1"/>
    <col min="4100" max="4103" width="17.28515625" style="793" customWidth="1"/>
    <col min="4104" max="4104" width="19" style="793" customWidth="1"/>
    <col min="4105" max="4105" width="17.28515625" style="793" customWidth="1"/>
    <col min="4106" max="4106" width="19.5703125" style="793" customWidth="1"/>
    <col min="4107" max="4109" width="17.28515625" style="793" customWidth="1"/>
    <col min="4110" max="4110" width="19.5703125" style="793" customWidth="1"/>
    <col min="4111" max="4111" width="17.28515625" style="793" customWidth="1"/>
    <col min="4112" max="4112" width="0" style="793" hidden="1" customWidth="1"/>
    <col min="4113" max="4113" width="3.42578125" style="793" customWidth="1"/>
    <col min="4114" max="4114" width="9.140625" style="793" customWidth="1"/>
    <col min="4115" max="4115" width="21.28515625" style="793" customWidth="1"/>
    <col min="4116" max="4116" width="12.42578125" style="793" customWidth="1"/>
    <col min="4117" max="4352" width="9.140625" style="793"/>
    <col min="4353" max="4354" width="0" style="793" hidden="1" customWidth="1"/>
    <col min="4355" max="4355" width="111.85546875" style="793" bestFit="1" customWidth="1"/>
    <col min="4356" max="4359" width="17.28515625" style="793" customWidth="1"/>
    <col min="4360" max="4360" width="19" style="793" customWidth="1"/>
    <col min="4361" max="4361" width="17.28515625" style="793" customWidth="1"/>
    <col min="4362" max="4362" width="19.5703125" style="793" customWidth="1"/>
    <col min="4363" max="4365" width="17.28515625" style="793" customWidth="1"/>
    <col min="4366" max="4366" width="19.5703125" style="793" customWidth="1"/>
    <col min="4367" max="4367" width="17.28515625" style="793" customWidth="1"/>
    <col min="4368" max="4368" width="0" style="793" hidden="1" customWidth="1"/>
    <col min="4369" max="4369" width="3.42578125" style="793" customWidth="1"/>
    <col min="4370" max="4370" width="9.140625" style="793" customWidth="1"/>
    <col min="4371" max="4371" width="21.28515625" style="793" customWidth="1"/>
    <col min="4372" max="4372" width="12.42578125" style="793" customWidth="1"/>
    <col min="4373" max="4608" width="9.140625" style="793"/>
    <col min="4609" max="4610" width="0" style="793" hidden="1" customWidth="1"/>
    <col min="4611" max="4611" width="111.85546875" style="793" bestFit="1" customWidth="1"/>
    <col min="4612" max="4615" width="17.28515625" style="793" customWidth="1"/>
    <col min="4616" max="4616" width="19" style="793" customWidth="1"/>
    <col min="4617" max="4617" width="17.28515625" style="793" customWidth="1"/>
    <col min="4618" max="4618" width="19.5703125" style="793" customWidth="1"/>
    <col min="4619" max="4621" width="17.28515625" style="793" customWidth="1"/>
    <col min="4622" max="4622" width="19.5703125" style="793" customWidth="1"/>
    <col min="4623" max="4623" width="17.28515625" style="793" customWidth="1"/>
    <col min="4624" max="4624" width="0" style="793" hidden="1" customWidth="1"/>
    <col min="4625" max="4625" width="3.42578125" style="793" customWidth="1"/>
    <col min="4626" max="4626" width="9.140625" style="793" customWidth="1"/>
    <col min="4627" max="4627" width="21.28515625" style="793" customWidth="1"/>
    <col min="4628" max="4628" width="12.42578125" style="793" customWidth="1"/>
    <col min="4629" max="4864" width="9.140625" style="793"/>
    <col min="4865" max="4866" width="0" style="793" hidden="1" customWidth="1"/>
    <col min="4867" max="4867" width="111.85546875" style="793" bestFit="1" customWidth="1"/>
    <col min="4868" max="4871" width="17.28515625" style="793" customWidth="1"/>
    <col min="4872" max="4872" width="19" style="793" customWidth="1"/>
    <col min="4873" max="4873" width="17.28515625" style="793" customWidth="1"/>
    <col min="4874" max="4874" width="19.5703125" style="793" customWidth="1"/>
    <col min="4875" max="4877" width="17.28515625" style="793" customWidth="1"/>
    <col min="4878" max="4878" width="19.5703125" style="793" customWidth="1"/>
    <col min="4879" max="4879" width="17.28515625" style="793" customWidth="1"/>
    <col min="4880" max="4880" width="0" style="793" hidden="1" customWidth="1"/>
    <col min="4881" max="4881" width="3.42578125" style="793" customWidth="1"/>
    <col min="4882" max="4882" width="9.140625" style="793" customWidth="1"/>
    <col min="4883" max="4883" width="21.28515625" style="793" customWidth="1"/>
    <col min="4884" max="4884" width="12.42578125" style="793" customWidth="1"/>
    <col min="4885" max="5120" width="9.140625" style="793"/>
    <col min="5121" max="5122" width="0" style="793" hidden="1" customWidth="1"/>
    <col min="5123" max="5123" width="111.85546875" style="793" bestFit="1" customWidth="1"/>
    <col min="5124" max="5127" width="17.28515625" style="793" customWidth="1"/>
    <col min="5128" max="5128" width="19" style="793" customWidth="1"/>
    <col min="5129" max="5129" width="17.28515625" style="793" customWidth="1"/>
    <col min="5130" max="5130" width="19.5703125" style="793" customWidth="1"/>
    <col min="5131" max="5133" width="17.28515625" style="793" customWidth="1"/>
    <col min="5134" max="5134" width="19.5703125" style="793" customWidth="1"/>
    <col min="5135" max="5135" width="17.28515625" style="793" customWidth="1"/>
    <col min="5136" max="5136" width="0" style="793" hidden="1" customWidth="1"/>
    <col min="5137" max="5137" width="3.42578125" style="793" customWidth="1"/>
    <col min="5138" max="5138" width="9.140625" style="793" customWidth="1"/>
    <col min="5139" max="5139" width="21.28515625" style="793" customWidth="1"/>
    <col min="5140" max="5140" width="12.42578125" style="793" customWidth="1"/>
    <col min="5141" max="5376" width="9.140625" style="793"/>
    <col min="5377" max="5378" width="0" style="793" hidden="1" customWidth="1"/>
    <col min="5379" max="5379" width="111.85546875" style="793" bestFit="1" customWidth="1"/>
    <col min="5380" max="5383" width="17.28515625" style="793" customWidth="1"/>
    <col min="5384" max="5384" width="19" style="793" customWidth="1"/>
    <col min="5385" max="5385" width="17.28515625" style="793" customWidth="1"/>
    <col min="5386" max="5386" width="19.5703125" style="793" customWidth="1"/>
    <col min="5387" max="5389" width="17.28515625" style="793" customWidth="1"/>
    <col min="5390" max="5390" width="19.5703125" style="793" customWidth="1"/>
    <col min="5391" max="5391" width="17.28515625" style="793" customWidth="1"/>
    <col min="5392" max="5392" width="0" style="793" hidden="1" customWidth="1"/>
    <col min="5393" max="5393" width="3.42578125" style="793" customWidth="1"/>
    <col min="5394" max="5394" width="9.140625" style="793" customWidth="1"/>
    <col min="5395" max="5395" width="21.28515625" style="793" customWidth="1"/>
    <col min="5396" max="5396" width="12.42578125" style="793" customWidth="1"/>
    <col min="5397" max="5632" width="9.140625" style="793"/>
    <col min="5633" max="5634" width="0" style="793" hidden="1" customWidth="1"/>
    <col min="5635" max="5635" width="111.85546875" style="793" bestFit="1" customWidth="1"/>
    <col min="5636" max="5639" width="17.28515625" style="793" customWidth="1"/>
    <col min="5640" max="5640" width="19" style="793" customWidth="1"/>
    <col min="5641" max="5641" width="17.28515625" style="793" customWidth="1"/>
    <col min="5642" max="5642" width="19.5703125" style="793" customWidth="1"/>
    <col min="5643" max="5645" width="17.28515625" style="793" customWidth="1"/>
    <col min="5646" max="5646" width="19.5703125" style="793" customWidth="1"/>
    <col min="5647" max="5647" width="17.28515625" style="793" customWidth="1"/>
    <col min="5648" max="5648" width="0" style="793" hidden="1" customWidth="1"/>
    <col min="5649" max="5649" width="3.42578125" style="793" customWidth="1"/>
    <col min="5650" max="5650" width="9.140625" style="793" customWidth="1"/>
    <col min="5651" max="5651" width="21.28515625" style="793" customWidth="1"/>
    <col min="5652" max="5652" width="12.42578125" style="793" customWidth="1"/>
    <col min="5653" max="5888" width="9.140625" style="793"/>
    <col min="5889" max="5890" width="0" style="793" hidden="1" customWidth="1"/>
    <col min="5891" max="5891" width="111.85546875" style="793" bestFit="1" customWidth="1"/>
    <col min="5892" max="5895" width="17.28515625" style="793" customWidth="1"/>
    <col min="5896" max="5896" width="19" style="793" customWidth="1"/>
    <col min="5897" max="5897" width="17.28515625" style="793" customWidth="1"/>
    <col min="5898" max="5898" width="19.5703125" style="793" customWidth="1"/>
    <col min="5899" max="5901" width="17.28515625" style="793" customWidth="1"/>
    <col min="5902" max="5902" width="19.5703125" style="793" customWidth="1"/>
    <col min="5903" max="5903" width="17.28515625" style="793" customWidth="1"/>
    <col min="5904" max="5904" width="0" style="793" hidden="1" customWidth="1"/>
    <col min="5905" max="5905" width="3.42578125" style="793" customWidth="1"/>
    <col min="5906" max="5906" width="9.140625" style="793" customWidth="1"/>
    <col min="5907" max="5907" width="21.28515625" style="793" customWidth="1"/>
    <col min="5908" max="5908" width="12.42578125" style="793" customWidth="1"/>
    <col min="5909" max="6144" width="9.140625" style="793"/>
    <col min="6145" max="6146" width="0" style="793" hidden="1" customWidth="1"/>
    <col min="6147" max="6147" width="111.85546875" style="793" bestFit="1" customWidth="1"/>
    <col min="6148" max="6151" width="17.28515625" style="793" customWidth="1"/>
    <col min="6152" max="6152" width="19" style="793" customWidth="1"/>
    <col min="6153" max="6153" width="17.28515625" style="793" customWidth="1"/>
    <col min="6154" max="6154" width="19.5703125" style="793" customWidth="1"/>
    <col min="6155" max="6157" width="17.28515625" style="793" customWidth="1"/>
    <col min="6158" max="6158" width="19.5703125" style="793" customWidth="1"/>
    <col min="6159" max="6159" width="17.28515625" style="793" customWidth="1"/>
    <col min="6160" max="6160" width="0" style="793" hidden="1" customWidth="1"/>
    <col min="6161" max="6161" width="3.42578125" style="793" customWidth="1"/>
    <col min="6162" max="6162" width="9.140625" style="793" customWidth="1"/>
    <col min="6163" max="6163" width="21.28515625" style="793" customWidth="1"/>
    <col min="6164" max="6164" width="12.42578125" style="793" customWidth="1"/>
    <col min="6165" max="6400" width="9.140625" style="793"/>
    <col min="6401" max="6402" width="0" style="793" hidden="1" customWidth="1"/>
    <col min="6403" max="6403" width="111.85546875" style="793" bestFit="1" customWidth="1"/>
    <col min="6404" max="6407" width="17.28515625" style="793" customWidth="1"/>
    <col min="6408" max="6408" width="19" style="793" customWidth="1"/>
    <col min="6409" max="6409" width="17.28515625" style="793" customWidth="1"/>
    <col min="6410" max="6410" width="19.5703125" style="793" customWidth="1"/>
    <col min="6411" max="6413" width="17.28515625" style="793" customWidth="1"/>
    <col min="6414" max="6414" width="19.5703125" style="793" customWidth="1"/>
    <col min="6415" max="6415" width="17.28515625" style="793" customWidth="1"/>
    <col min="6416" max="6416" width="0" style="793" hidden="1" customWidth="1"/>
    <col min="6417" max="6417" width="3.42578125" style="793" customWidth="1"/>
    <col min="6418" max="6418" width="9.140625" style="793" customWidth="1"/>
    <col min="6419" max="6419" width="21.28515625" style="793" customWidth="1"/>
    <col min="6420" max="6420" width="12.42578125" style="793" customWidth="1"/>
    <col min="6421" max="6656" width="9.140625" style="793"/>
    <col min="6657" max="6658" width="0" style="793" hidden="1" customWidth="1"/>
    <col min="6659" max="6659" width="111.85546875" style="793" bestFit="1" customWidth="1"/>
    <col min="6660" max="6663" width="17.28515625" style="793" customWidth="1"/>
    <col min="6664" max="6664" width="19" style="793" customWidth="1"/>
    <col min="6665" max="6665" width="17.28515625" style="793" customWidth="1"/>
    <col min="6666" max="6666" width="19.5703125" style="793" customWidth="1"/>
    <col min="6667" max="6669" width="17.28515625" style="793" customWidth="1"/>
    <col min="6670" max="6670" width="19.5703125" style="793" customWidth="1"/>
    <col min="6671" max="6671" width="17.28515625" style="793" customWidth="1"/>
    <col min="6672" max="6672" width="0" style="793" hidden="1" customWidth="1"/>
    <col min="6673" max="6673" width="3.42578125" style="793" customWidth="1"/>
    <col min="6674" max="6674" width="9.140625" style="793" customWidth="1"/>
    <col min="6675" max="6675" width="21.28515625" style="793" customWidth="1"/>
    <col min="6676" max="6676" width="12.42578125" style="793" customWidth="1"/>
    <col min="6677" max="6912" width="9.140625" style="793"/>
    <col min="6913" max="6914" width="0" style="793" hidden="1" customWidth="1"/>
    <col min="6915" max="6915" width="111.85546875" style="793" bestFit="1" customWidth="1"/>
    <col min="6916" max="6919" width="17.28515625" style="793" customWidth="1"/>
    <col min="6920" max="6920" width="19" style="793" customWidth="1"/>
    <col min="6921" max="6921" width="17.28515625" style="793" customWidth="1"/>
    <col min="6922" max="6922" width="19.5703125" style="793" customWidth="1"/>
    <col min="6923" max="6925" width="17.28515625" style="793" customWidth="1"/>
    <col min="6926" max="6926" width="19.5703125" style="793" customWidth="1"/>
    <col min="6927" max="6927" width="17.28515625" style="793" customWidth="1"/>
    <col min="6928" max="6928" width="0" style="793" hidden="1" customWidth="1"/>
    <col min="6929" max="6929" width="3.42578125" style="793" customWidth="1"/>
    <col min="6930" max="6930" width="9.140625" style="793" customWidth="1"/>
    <col min="6931" max="6931" width="21.28515625" style="793" customWidth="1"/>
    <col min="6932" max="6932" width="12.42578125" style="793" customWidth="1"/>
    <col min="6933" max="7168" width="9.140625" style="793"/>
    <col min="7169" max="7170" width="0" style="793" hidden="1" customWidth="1"/>
    <col min="7171" max="7171" width="111.85546875" style="793" bestFit="1" customWidth="1"/>
    <col min="7172" max="7175" width="17.28515625" style="793" customWidth="1"/>
    <col min="7176" max="7176" width="19" style="793" customWidth="1"/>
    <col min="7177" max="7177" width="17.28515625" style="793" customWidth="1"/>
    <col min="7178" max="7178" width="19.5703125" style="793" customWidth="1"/>
    <col min="7179" max="7181" width="17.28515625" style="793" customWidth="1"/>
    <col min="7182" max="7182" width="19.5703125" style="793" customWidth="1"/>
    <col min="7183" max="7183" width="17.28515625" style="793" customWidth="1"/>
    <col min="7184" max="7184" width="0" style="793" hidden="1" customWidth="1"/>
    <col min="7185" max="7185" width="3.42578125" style="793" customWidth="1"/>
    <col min="7186" max="7186" width="9.140625" style="793" customWidth="1"/>
    <col min="7187" max="7187" width="21.28515625" style="793" customWidth="1"/>
    <col min="7188" max="7188" width="12.42578125" style="793" customWidth="1"/>
    <col min="7189" max="7424" width="9.140625" style="793"/>
    <col min="7425" max="7426" width="0" style="793" hidden="1" customWidth="1"/>
    <col min="7427" max="7427" width="111.85546875" style="793" bestFit="1" customWidth="1"/>
    <col min="7428" max="7431" width="17.28515625" style="793" customWidth="1"/>
    <col min="7432" max="7432" width="19" style="793" customWidth="1"/>
    <col min="7433" max="7433" width="17.28515625" style="793" customWidth="1"/>
    <col min="7434" max="7434" width="19.5703125" style="793" customWidth="1"/>
    <col min="7435" max="7437" width="17.28515625" style="793" customWidth="1"/>
    <col min="7438" max="7438" width="19.5703125" style="793" customWidth="1"/>
    <col min="7439" max="7439" width="17.28515625" style="793" customWidth="1"/>
    <col min="7440" max="7440" width="0" style="793" hidden="1" customWidth="1"/>
    <col min="7441" max="7441" width="3.42578125" style="793" customWidth="1"/>
    <col min="7442" max="7442" width="9.140625" style="793" customWidth="1"/>
    <col min="7443" max="7443" width="21.28515625" style="793" customWidth="1"/>
    <col min="7444" max="7444" width="12.42578125" style="793" customWidth="1"/>
    <col min="7445" max="7680" width="9.140625" style="793"/>
    <col min="7681" max="7682" width="0" style="793" hidden="1" customWidth="1"/>
    <col min="7683" max="7683" width="111.85546875" style="793" bestFit="1" customWidth="1"/>
    <col min="7684" max="7687" width="17.28515625" style="793" customWidth="1"/>
    <col min="7688" max="7688" width="19" style="793" customWidth="1"/>
    <col min="7689" max="7689" width="17.28515625" style="793" customWidth="1"/>
    <col min="7690" max="7690" width="19.5703125" style="793" customWidth="1"/>
    <col min="7691" max="7693" width="17.28515625" style="793" customWidth="1"/>
    <col min="7694" max="7694" width="19.5703125" style="793" customWidth="1"/>
    <col min="7695" max="7695" width="17.28515625" style="793" customWidth="1"/>
    <col min="7696" max="7696" width="0" style="793" hidden="1" customWidth="1"/>
    <col min="7697" max="7697" width="3.42578125" style="793" customWidth="1"/>
    <col min="7698" max="7698" width="9.140625" style="793" customWidth="1"/>
    <col min="7699" max="7699" width="21.28515625" style="793" customWidth="1"/>
    <col min="7700" max="7700" width="12.42578125" style="793" customWidth="1"/>
    <col min="7701" max="7936" width="9.140625" style="793"/>
    <col min="7937" max="7938" width="0" style="793" hidden="1" customWidth="1"/>
    <col min="7939" max="7939" width="111.85546875" style="793" bestFit="1" customWidth="1"/>
    <col min="7940" max="7943" width="17.28515625" style="793" customWidth="1"/>
    <col min="7944" max="7944" width="19" style="793" customWidth="1"/>
    <col min="7945" max="7945" width="17.28515625" style="793" customWidth="1"/>
    <col min="7946" max="7946" width="19.5703125" style="793" customWidth="1"/>
    <col min="7947" max="7949" width="17.28515625" style="793" customWidth="1"/>
    <col min="7950" max="7950" width="19.5703125" style="793" customWidth="1"/>
    <col min="7951" max="7951" width="17.28515625" style="793" customWidth="1"/>
    <col min="7952" max="7952" width="0" style="793" hidden="1" customWidth="1"/>
    <col min="7953" max="7953" width="3.42578125" style="793" customWidth="1"/>
    <col min="7954" max="7954" width="9.140625" style="793" customWidth="1"/>
    <col min="7955" max="7955" width="21.28515625" style="793" customWidth="1"/>
    <col min="7956" max="7956" width="12.42578125" style="793" customWidth="1"/>
    <col min="7957" max="8192" width="9.140625" style="793"/>
    <col min="8193" max="8194" width="0" style="793" hidden="1" customWidth="1"/>
    <col min="8195" max="8195" width="111.85546875" style="793" bestFit="1" customWidth="1"/>
    <col min="8196" max="8199" width="17.28515625" style="793" customWidth="1"/>
    <col min="8200" max="8200" width="19" style="793" customWidth="1"/>
    <col min="8201" max="8201" width="17.28515625" style="793" customWidth="1"/>
    <col min="8202" max="8202" width="19.5703125" style="793" customWidth="1"/>
    <col min="8203" max="8205" width="17.28515625" style="793" customWidth="1"/>
    <col min="8206" max="8206" width="19.5703125" style="793" customWidth="1"/>
    <col min="8207" max="8207" width="17.28515625" style="793" customWidth="1"/>
    <col min="8208" max="8208" width="0" style="793" hidden="1" customWidth="1"/>
    <col min="8209" max="8209" width="3.42578125" style="793" customWidth="1"/>
    <col min="8210" max="8210" width="9.140625" style="793" customWidth="1"/>
    <col min="8211" max="8211" width="21.28515625" style="793" customWidth="1"/>
    <col min="8212" max="8212" width="12.42578125" style="793" customWidth="1"/>
    <col min="8213" max="8448" width="9.140625" style="793"/>
    <col min="8449" max="8450" width="0" style="793" hidden="1" customWidth="1"/>
    <col min="8451" max="8451" width="111.85546875" style="793" bestFit="1" customWidth="1"/>
    <col min="8452" max="8455" width="17.28515625" style="793" customWidth="1"/>
    <col min="8456" max="8456" width="19" style="793" customWidth="1"/>
    <col min="8457" max="8457" width="17.28515625" style="793" customWidth="1"/>
    <col min="8458" max="8458" width="19.5703125" style="793" customWidth="1"/>
    <col min="8459" max="8461" width="17.28515625" style="793" customWidth="1"/>
    <col min="8462" max="8462" width="19.5703125" style="793" customWidth="1"/>
    <col min="8463" max="8463" width="17.28515625" style="793" customWidth="1"/>
    <col min="8464" max="8464" width="0" style="793" hidden="1" customWidth="1"/>
    <col min="8465" max="8465" width="3.42578125" style="793" customWidth="1"/>
    <col min="8466" max="8466" width="9.140625" style="793" customWidth="1"/>
    <col min="8467" max="8467" width="21.28515625" style="793" customWidth="1"/>
    <col min="8468" max="8468" width="12.42578125" style="793" customWidth="1"/>
    <col min="8469" max="8704" width="9.140625" style="793"/>
    <col min="8705" max="8706" width="0" style="793" hidden="1" customWidth="1"/>
    <col min="8707" max="8707" width="111.85546875" style="793" bestFit="1" customWidth="1"/>
    <col min="8708" max="8711" width="17.28515625" style="793" customWidth="1"/>
    <col min="8712" max="8712" width="19" style="793" customWidth="1"/>
    <col min="8713" max="8713" width="17.28515625" style="793" customWidth="1"/>
    <col min="8714" max="8714" width="19.5703125" style="793" customWidth="1"/>
    <col min="8715" max="8717" width="17.28515625" style="793" customWidth="1"/>
    <col min="8718" max="8718" width="19.5703125" style="793" customWidth="1"/>
    <col min="8719" max="8719" width="17.28515625" style="793" customWidth="1"/>
    <col min="8720" max="8720" width="0" style="793" hidden="1" customWidth="1"/>
    <col min="8721" max="8721" width="3.42578125" style="793" customWidth="1"/>
    <col min="8722" max="8722" width="9.140625" style="793" customWidth="1"/>
    <col min="8723" max="8723" width="21.28515625" style="793" customWidth="1"/>
    <col min="8724" max="8724" width="12.42578125" style="793" customWidth="1"/>
    <col min="8725" max="8960" width="9.140625" style="793"/>
    <col min="8961" max="8962" width="0" style="793" hidden="1" customWidth="1"/>
    <col min="8963" max="8963" width="111.85546875" style="793" bestFit="1" customWidth="1"/>
    <col min="8964" max="8967" width="17.28515625" style="793" customWidth="1"/>
    <col min="8968" max="8968" width="19" style="793" customWidth="1"/>
    <col min="8969" max="8969" width="17.28515625" style="793" customWidth="1"/>
    <col min="8970" max="8970" width="19.5703125" style="793" customWidth="1"/>
    <col min="8971" max="8973" width="17.28515625" style="793" customWidth="1"/>
    <col min="8974" max="8974" width="19.5703125" style="793" customWidth="1"/>
    <col min="8975" max="8975" width="17.28515625" style="793" customWidth="1"/>
    <col min="8976" max="8976" width="0" style="793" hidden="1" customWidth="1"/>
    <col min="8977" max="8977" width="3.42578125" style="793" customWidth="1"/>
    <col min="8978" max="8978" width="9.140625" style="793" customWidth="1"/>
    <col min="8979" max="8979" width="21.28515625" style="793" customWidth="1"/>
    <col min="8980" max="8980" width="12.42578125" style="793" customWidth="1"/>
    <col min="8981" max="9216" width="9.140625" style="793"/>
    <col min="9217" max="9218" width="0" style="793" hidden="1" customWidth="1"/>
    <col min="9219" max="9219" width="111.85546875" style="793" bestFit="1" customWidth="1"/>
    <col min="9220" max="9223" width="17.28515625" style="793" customWidth="1"/>
    <col min="9224" max="9224" width="19" style="793" customWidth="1"/>
    <col min="9225" max="9225" width="17.28515625" style="793" customWidth="1"/>
    <col min="9226" max="9226" width="19.5703125" style="793" customWidth="1"/>
    <col min="9227" max="9229" width="17.28515625" style="793" customWidth="1"/>
    <col min="9230" max="9230" width="19.5703125" style="793" customWidth="1"/>
    <col min="9231" max="9231" width="17.28515625" style="793" customWidth="1"/>
    <col min="9232" max="9232" width="0" style="793" hidden="1" customWidth="1"/>
    <col min="9233" max="9233" width="3.42578125" style="793" customWidth="1"/>
    <col min="9234" max="9234" width="9.140625" style="793" customWidth="1"/>
    <col min="9235" max="9235" width="21.28515625" style="793" customWidth="1"/>
    <col min="9236" max="9236" width="12.42578125" style="793" customWidth="1"/>
    <col min="9237" max="9472" width="9.140625" style="793"/>
    <col min="9473" max="9474" width="0" style="793" hidden="1" customWidth="1"/>
    <col min="9475" max="9475" width="111.85546875" style="793" bestFit="1" customWidth="1"/>
    <col min="9476" max="9479" width="17.28515625" style="793" customWidth="1"/>
    <col min="9480" max="9480" width="19" style="793" customWidth="1"/>
    <col min="9481" max="9481" width="17.28515625" style="793" customWidth="1"/>
    <col min="9482" max="9482" width="19.5703125" style="793" customWidth="1"/>
    <col min="9483" max="9485" width="17.28515625" style="793" customWidth="1"/>
    <col min="9486" max="9486" width="19.5703125" style="793" customWidth="1"/>
    <col min="9487" max="9487" width="17.28515625" style="793" customWidth="1"/>
    <col min="9488" max="9488" width="0" style="793" hidden="1" customWidth="1"/>
    <col min="9489" max="9489" width="3.42578125" style="793" customWidth="1"/>
    <col min="9490" max="9490" width="9.140625" style="793" customWidth="1"/>
    <col min="9491" max="9491" width="21.28515625" style="793" customWidth="1"/>
    <col min="9492" max="9492" width="12.42578125" style="793" customWidth="1"/>
    <col min="9493" max="9728" width="9.140625" style="793"/>
    <col min="9729" max="9730" width="0" style="793" hidden="1" customWidth="1"/>
    <col min="9731" max="9731" width="111.85546875" style="793" bestFit="1" customWidth="1"/>
    <col min="9732" max="9735" width="17.28515625" style="793" customWidth="1"/>
    <col min="9736" max="9736" width="19" style="793" customWidth="1"/>
    <col min="9737" max="9737" width="17.28515625" style="793" customWidth="1"/>
    <col min="9738" max="9738" width="19.5703125" style="793" customWidth="1"/>
    <col min="9739" max="9741" width="17.28515625" style="793" customWidth="1"/>
    <col min="9742" max="9742" width="19.5703125" style="793" customWidth="1"/>
    <col min="9743" max="9743" width="17.28515625" style="793" customWidth="1"/>
    <col min="9744" max="9744" width="0" style="793" hidden="1" customWidth="1"/>
    <col min="9745" max="9745" width="3.42578125" style="793" customWidth="1"/>
    <col min="9746" max="9746" width="9.140625" style="793" customWidth="1"/>
    <col min="9747" max="9747" width="21.28515625" style="793" customWidth="1"/>
    <col min="9748" max="9748" width="12.42578125" style="793" customWidth="1"/>
    <col min="9749" max="9984" width="9.140625" style="793"/>
    <col min="9985" max="9986" width="0" style="793" hidden="1" customWidth="1"/>
    <col min="9987" max="9987" width="111.85546875" style="793" bestFit="1" customWidth="1"/>
    <col min="9988" max="9991" width="17.28515625" style="793" customWidth="1"/>
    <col min="9992" max="9992" width="19" style="793" customWidth="1"/>
    <col min="9993" max="9993" width="17.28515625" style="793" customWidth="1"/>
    <col min="9994" max="9994" width="19.5703125" style="793" customWidth="1"/>
    <col min="9995" max="9997" width="17.28515625" style="793" customWidth="1"/>
    <col min="9998" max="9998" width="19.5703125" style="793" customWidth="1"/>
    <col min="9999" max="9999" width="17.28515625" style="793" customWidth="1"/>
    <col min="10000" max="10000" width="0" style="793" hidden="1" customWidth="1"/>
    <col min="10001" max="10001" width="3.42578125" style="793" customWidth="1"/>
    <col min="10002" max="10002" width="9.140625" style="793" customWidth="1"/>
    <col min="10003" max="10003" width="21.28515625" style="793" customWidth="1"/>
    <col min="10004" max="10004" width="12.42578125" style="793" customWidth="1"/>
    <col min="10005" max="10240" width="9.140625" style="793"/>
    <col min="10241" max="10242" width="0" style="793" hidden="1" customWidth="1"/>
    <col min="10243" max="10243" width="111.85546875" style="793" bestFit="1" customWidth="1"/>
    <col min="10244" max="10247" width="17.28515625" style="793" customWidth="1"/>
    <col min="10248" max="10248" width="19" style="793" customWidth="1"/>
    <col min="10249" max="10249" width="17.28515625" style="793" customWidth="1"/>
    <col min="10250" max="10250" width="19.5703125" style="793" customWidth="1"/>
    <col min="10251" max="10253" width="17.28515625" style="793" customWidth="1"/>
    <col min="10254" max="10254" width="19.5703125" style="793" customWidth="1"/>
    <col min="10255" max="10255" width="17.28515625" style="793" customWidth="1"/>
    <col min="10256" max="10256" width="0" style="793" hidden="1" customWidth="1"/>
    <col min="10257" max="10257" width="3.42578125" style="793" customWidth="1"/>
    <col min="10258" max="10258" width="9.140625" style="793" customWidth="1"/>
    <col min="10259" max="10259" width="21.28515625" style="793" customWidth="1"/>
    <col min="10260" max="10260" width="12.42578125" style="793" customWidth="1"/>
    <col min="10261" max="10496" width="9.140625" style="793"/>
    <col min="10497" max="10498" width="0" style="793" hidden="1" customWidth="1"/>
    <col min="10499" max="10499" width="111.85546875" style="793" bestFit="1" customWidth="1"/>
    <col min="10500" max="10503" width="17.28515625" style="793" customWidth="1"/>
    <col min="10504" max="10504" width="19" style="793" customWidth="1"/>
    <col min="10505" max="10505" width="17.28515625" style="793" customWidth="1"/>
    <col min="10506" max="10506" width="19.5703125" style="793" customWidth="1"/>
    <col min="10507" max="10509" width="17.28515625" style="793" customWidth="1"/>
    <col min="10510" max="10510" width="19.5703125" style="793" customWidth="1"/>
    <col min="10511" max="10511" width="17.28515625" style="793" customWidth="1"/>
    <col min="10512" max="10512" width="0" style="793" hidden="1" customWidth="1"/>
    <col min="10513" max="10513" width="3.42578125" style="793" customWidth="1"/>
    <col min="10514" max="10514" width="9.140625" style="793" customWidth="1"/>
    <col min="10515" max="10515" width="21.28515625" style="793" customWidth="1"/>
    <col min="10516" max="10516" width="12.42578125" style="793" customWidth="1"/>
    <col min="10517" max="10752" width="9.140625" style="793"/>
    <col min="10753" max="10754" width="0" style="793" hidden="1" customWidth="1"/>
    <col min="10755" max="10755" width="111.85546875" style="793" bestFit="1" customWidth="1"/>
    <col min="10756" max="10759" width="17.28515625" style="793" customWidth="1"/>
    <col min="10760" max="10760" width="19" style="793" customWidth="1"/>
    <col min="10761" max="10761" width="17.28515625" style="793" customWidth="1"/>
    <col min="10762" max="10762" width="19.5703125" style="793" customWidth="1"/>
    <col min="10763" max="10765" width="17.28515625" style="793" customWidth="1"/>
    <col min="10766" max="10766" width="19.5703125" style="793" customWidth="1"/>
    <col min="10767" max="10767" width="17.28515625" style="793" customWidth="1"/>
    <col min="10768" max="10768" width="0" style="793" hidden="1" customWidth="1"/>
    <col min="10769" max="10769" width="3.42578125" style="793" customWidth="1"/>
    <col min="10770" max="10770" width="9.140625" style="793" customWidth="1"/>
    <col min="10771" max="10771" width="21.28515625" style="793" customWidth="1"/>
    <col min="10772" max="10772" width="12.42578125" style="793" customWidth="1"/>
    <col min="10773" max="11008" width="9.140625" style="793"/>
    <col min="11009" max="11010" width="0" style="793" hidden="1" customWidth="1"/>
    <col min="11011" max="11011" width="111.85546875" style="793" bestFit="1" customWidth="1"/>
    <col min="11012" max="11015" width="17.28515625" style="793" customWidth="1"/>
    <col min="11016" max="11016" width="19" style="793" customWidth="1"/>
    <col min="11017" max="11017" width="17.28515625" style="793" customWidth="1"/>
    <col min="11018" max="11018" width="19.5703125" style="793" customWidth="1"/>
    <col min="11019" max="11021" width="17.28515625" style="793" customWidth="1"/>
    <col min="11022" max="11022" width="19.5703125" style="793" customWidth="1"/>
    <col min="11023" max="11023" width="17.28515625" style="793" customWidth="1"/>
    <col min="11024" max="11024" width="0" style="793" hidden="1" customWidth="1"/>
    <col min="11025" max="11025" width="3.42578125" style="793" customWidth="1"/>
    <col min="11026" max="11026" width="9.140625" style="793" customWidth="1"/>
    <col min="11027" max="11027" width="21.28515625" style="793" customWidth="1"/>
    <col min="11028" max="11028" width="12.42578125" style="793" customWidth="1"/>
    <col min="11029" max="11264" width="9.140625" style="793"/>
    <col min="11265" max="11266" width="0" style="793" hidden="1" customWidth="1"/>
    <col min="11267" max="11267" width="111.85546875" style="793" bestFit="1" customWidth="1"/>
    <col min="11268" max="11271" width="17.28515625" style="793" customWidth="1"/>
    <col min="11272" max="11272" width="19" style="793" customWidth="1"/>
    <col min="11273" max="11273" width="17.28515625" style="793" customWidth="1"/>
    <col min="11274" max="11274" width="19.5703125" style="793" customWidth="1"/>
    <col min="11275" max="11277" width="17.28515625" style="793" customWidth="1"/>
    <col min="11278" max="11278" width="19.5703125" style="793" customWidth="1"/>
    <col min="11279" max="11279" width="17.28515625" style="793" customWidth="1"/>
    <col min="11280" max="11280" width="0" style="793" hidden="1" customWidth="1"/>
    <col min="11281" max="11281" width="3.42578125" style="793" customWidth="1"/>
    <col min="11282" max="11282" width="9.140625" style="793" customWidth="1"/>
    <col min="11283" max="11283" width="21.28515625" style="793" customWidth="1"/>
    <col min="11284" max="11284" width="12.42578125" style="793" customWidth="1"/>
    <col min="11285" max="11520" width="9.140625" style="793"/>
    <col min="11521" max="11522" width="0" style="793" hidden="1" customWidth="1"/>
    <col min="11523" max="11523" width="111.85546875" style="793" bestFit="1" customWidth="1"/>
    <col min="11524" max="11527" width="17.28515625" style="793" customWidth="1"/>
    <col min="11528" max="11528" width="19" style="793" customWidth="1"/>
    <col min="11529" max="11529" width="17.28515625" style="793" customWidth="1"/>
    <col min="11530" max="11530" width="19.5703125" style="793" customWidth="1"/>
    <col min="11531" max="11533" width="17.28515625" style="793" customWidth="1"/>
    <col min="11534" max="11534" width="19.5703125" style="793" customWidth="1"/>
    <col min="11535" max="11535" width="17.28515625" style="793" customWidth="1"/>
    <col min="11536" max="11536" width="0" style="793" hidden="1" customWidth="1"/>
    <col min="11537" max="11537" width="3.42578125" style="793" customWidth="1"/>
    <col min="11538" max="11538" width="9.140625" style="793" customWidth="1"/>
    <col min="11539" max="11539" width="21.28515625" style="793" customWidth="1"/>
    <col min="11540" max="11540" width="12.42578125" style="793" customWidth="1"/>
    <col min="11541" max="11776" width="9.140625" style="793"/>
    <col min="11777" max="11778" width="0" style="793" hidden="1" customWidth="1"/>
    <col min="11779" max="11779" width="111.85546875" style="793" bestFit="1" customWidth="1"/>
    <col min="11780" max="11783" width="17.28515625" style="793" customWidth="1"/>
    <col min="11784" max="11784" width="19" style="793" customWidth="1"/>
    <col min="11785" max="11785" width="17.28515625" style="793" customWidth="1"/>
    <col min="11786" max="11786" width="19.5703125" style="793" customWidth="1"/>
    <col min="11787" max="11789" width="17.28515625" style="793" customWidth="1"/>
    <col min="11790" max="11790" width="19.5703125" style="793" customWidth="1"/>
    <col min="11791" max="11791" width="17.28515625" style="793" customWidth="1"/>
    <col min="11792" max="11792" width="0" style="793" hidden="1" customWidth="1"/>
    <col min="11793" max="11793" width="3.42578125" style="793" customWidth="1"/>
    <col min="11794" max="11794" width="9.140625" style="793" customWidth="1"/>
    <col min="11795" max="11795" width="21.28515625" style="793" customWidth="1"/>
    <col min="11796" max="11796" width="12.42578125" style="793" customWidth="1"/>
    <col min="11797" max="12032" width="9.140625" style="793"/>
    <col min="12033" max="12034" width="0" style="793" hidden="1" customWidth="1"/>
    <col min="12035" max="12035" width="111.85546875" style="793" bestFit="1" customWidth="1"/>
    <col min="12036" max="12039" width="17.28515625" style="793" customWidth="1"/>
    <col min="12040" max="12040" width="19" style="793" customWidth="1"/>
    <col min="12041" max="12041" width="17.28515625" style="793" customWidth="1"/>
    <col min="12042" max="12042" width="19.5703125" style="793" customWidth="1"/>
    <col min="12043" max="12045" width="17.28515625" style="793" customWidth="1"/>
    <col min="12046" max="12046" width="19.5703125" style="793" customWidth="1"/>
    <col min="12047" max="12047" width="17.28515625" style="793" customWidth="1"/>
    <col min="12048" max="12048" width="0" style="793" hidden="1" customWidth="1"/>
    <col min="12049" max="12049" width="3.42578125" style="793" customWidth="1"/>
    <col min="12050" max="12050" width="9.140625" style="793" customWidth="1"/>
    <col min="12051" max="12051" width="21.28515625" style="793" customWidth="1"/>
    <col min="12052" max="12052" width="12.42578125" style="793" customWidth="1"/>
    <col min="12053" max="12288" width="9.140625" style="793"/>
    <col min="12289" max="12290" width="0" style="793" hidden="1" customWidth="1"/>
    <col min="12291" max="12291" width="111.85546875" style="793" bestFit="1" customWidth="1"/>
    <col min="12292" max="12295" width="17.28515625" style="793" customWidth="1"/>
    <col min="12296" max="12296" width="19" style="793" customWidth="1"/>
    <col min="12297" max="12297" width="17.28515625" style="793" customWidth="1"/>
    <col min="12298" max="12298" width="19.5703125" style="793" customWidth="1"/>
    <col min="12299" max="12301" width="17.28515625" style="793" customWidth="1"/>
    <col min="12302" max="12302" width="19.5703125" style="793" customWidth="1"/>
    <col min="12303" max="12303" width="17.28515625" style="793" customWidth="1"/>
    <col min="12304" max="12304" width="0" style="793" hidden="1" customWidth="1"/>
    <col min="12305" max="12305" width="3.42578125" style="793" customWidth="1"/>
    <col min="12306" max="12306" width="9.140625" style="793" customWidth="1"/>
    <col min="12307" max="12307" width="21.28515625" style="793" customWidth="1"/>
    <col min="12308" max="12308" width="12.42578125" style="793" customWidth="1"/>
    <col min="12309" max="12544" width="9.140625" style="793"/>
    <col min="12545" max="12546" width="0" style="793" hidden="1" customWidth="1"/>
    <col min="12547" max="12547" width="111.85546875" style="793" bestFit="1" customWidth="1"/>
    <col min="12548" max="12551" width="17.28515625" style="793" customWidth="1"/>
    <col min="12552" max="12552" width="19" style="793" customWidth="1"/>
    <col min="12553" max="12553" width="17.28515625" style="793" customWidth="1"/>
    <col min="12554" max="12554" width="19.5703125" style="793" customWidth="1"/>
    <col min="12555" max="12557" width="17.28515625" style="793" customWidth="1"/>
    <col min="12558" max="12558" width="19.5703125" style="793" customWidth="1"/>
    <col min="12559" max="12559" width="17.28515625" style="793" customWidth="1"/>
    <col min="12560" max="12560" width="0" style="793" hidden="1" customWidth="1"/>
    <col min="12561" max="12561" width="3.42578125" style="793" customWidth="1"/>
    <col min="12562" max="12562" width="9.140625" style="793" customWidth="1"/>
    <col min="12563" max="12563" width="21.28515625" style="793" customWidth="1"/>
    <col min="12564" max="12564" width="12.42578125" style="793" customWidth="1"/>
    <col min="12565" max="12800" width="9.140625" style="793"/>
    <col min="12801" max="12802" width="0" style="793" hidden="1" customWidth="1"/>
    <col min="12803" max="12803" width="111.85546875" style="793" bestFit="1" customWidth="1"/>
    <col min="12804" max="12807" width="17.28515625" style="793" customWidth="1"/>
    <col min="12808" max="12808" width="19" style="793" customWidth="1"/>
    <col min="12809" max="12809" width="17.28515625" style="793" customWidth="1"/>
    <col min="12810" max="12810" width="19.5703125" style="793" customWidth="1"/>
    <col min="12811" max="12813" width="17.28515625" style="793" customWidth="1"/>
    <col min="12814" max="12814" width="19.5703125" style="793" customWidth="1"/>
    <col min="12815" max="12815" width="17.28515625" style="793" customWidth="1"/>
    <col min="12816" max="12816" width="0" style="793" hidden="1" customWidth="1"/>
    <col min="12817" max="12817" width="3.42578125" style="793" customWidth="1"/>
    <col min="12818" max="12818" width="9.140625" style="793" customWidth="1"/>
    <col min="12819" max="12819" width="21.28515625" style="793" customWidth="1"/>
    <col min="12820" max="12820" width="12.42578125" style="793" customWidth="1"/>
    <col min="12821" max="13056" width="9.140625" style="793"/>
    <col min="13057" max="13058" width="0" style="793" hidden="1" customWidth="1"/>
    <col min="13059" max="13059" width="111.85546875" style="793" bestFit="1" customWidth="1"/>
    <col min="13060" max="13063" width="17.28515625" style="793" customWidth="1"/>
    <col min="13064" max="13064" width="19" style="793" customWidth="1"/>
    <col min="13065" max="13065" width="17.28515625" style="793" customWidth="1"/>
    <col min="13066" max="13066" width="19.5703125" style="793" customWidth="1"/>
    <col min="13067" max="13069" width="17.28515625" style="793" customWidth="1"/>
    <col min="13070" max="13070" width="19.5703125" style="793" customWidth="1"/>
    <col min="13071" max="13071" width="17.28515625" style="793" customWidth="1"/>
    <col min="13072" max="13072" width="0" style="793" hidden="1" customWidth="1"/>
    <col min="13073" max="13073" width="3.42578125" style="793" customWidth="1"/>
    <col min="13074" max="13074" width="9.140625" style="793" customWidth="1"/>
    <col min="13075" max="13075" width="21.28515625" style="793" customWidth="1"/>
    <col min="13076" max="13076" width="12.42578125" style="793" customWidth="1"/>
    <col min="13077" max="13312" width="9.140625" style="793"/>
    <col min="13313" max="13314" width="0" style="793" hidden="1" customWidth="1"/>
    <col min="13315" max="13315" width="111.85546875" style="793" bestFit="1" customWidth="1"/>
    <col min="13316" max="13319" width="17.28515625" style="793" customWidth="1"/>
    <col min="13320" max="13320" width="19" style="793" customWidth="1"/>
    <col min="13321" max="13321" width="17.28515625" style="793" customWidth="1"/>
    <col min="13322" max="13322" width="19.5703125" style="793" customWidth="1"/>
    <col min="13323" max="13325" width="17.28515625" style="793" customWidth="1"/>
    <col min="13326" max="13326" width="19.5703125" style="793" customWidth="1"/>
    <col min="13327" max="13327" width="17.28515625" style="793" customWidth="1"/>
    <col min="13328" max="13328" width="0" style="793" hidden="1" customWidth="1"/>
    <col min="13329" max="13329" width="3.42578125" style="793" customWidth="1"/>
    <col min="13330" max="13330" width="9.140625" style="793" customWidth="1"/>
    <col min="13331" max="13331" width="21.28515625" style="793" customWidth="1"/>
    <col min="13332" max="13332" width="12.42578125" style="793" customWidth="1"/>
    <col min="13333" max="13568" width="9.140625" style="793"/>
    <col min="13569" max="13570" width="0" style="793" hidden="1" customWidth="1"/>
    <col min="13571" max="13571" width="111.85546875" style="793" bestFit="1" customWidth="1"/>
    <col min="13572" max="13575" width="17.28515625" style="793" customWidth="1"/>
    <col min="13576" max="13576" width="19" style="793" customWidth="1"/>
    <col min="13577" max="13577" width="17.28515625" style="793" customWidth="1"/>
    <col min="13578" max="13578" width="19.5703125" style="793" customWidth="1"/>
    <col min="13579" max="13581" width="17.28515625" style="793" customWidth="1"/>
    <col min="13582" max="13582" width="19.5703125" style="793" customWidth="1"/>
    <col min="13583" max="13583" width="17.28515625" style="793" customWidth="1"/>
    <col min="13584" max="13584" width="0" style="793" hidden="1" customWidth="1"/>
    <col min="13585" max="13585" width="3.42578125" style="793" customWidth="1"/>
    <col min="13586" max="13586" width="9.140625" style="793" customWidth="1"/>
    <col min="13587" max="13587" width="21.28515625" style="793" customWidth="1"/>
    <col min="13588" max="13588" width="12.42578125" style="793" customWidth="1"/>
    <col min="13589" max="13824" width="9.140625" style="793"/>
    <col min="13825" max="13826" width="0" style="793" hidden="1" customWidth="1"/>
    <col min="13827" max="13827" width="111.85546875" style="793" bestFit="1" customWidth="1"/>
    <col min="13828" max="13831" width="17.28515625" style="793" customWidth="1"/>
    <col min="13832" max="13832" width="19" style="793" customWidth="1"/>
    <col min="13833" max="13833" width="17.28515625" style="793" customWidth="1"/>
    <col min="13834" max="13834" width="19.5703125" style="793" customWidth="1"/>
    <col min="13835" max="13837" width="17.28515625" style="793" customWidth="1"/>
    <col min="13838" max="13838" width="19.5703125" style="793" customWidth="1"/>
    <col min="13839" max="13839" width="17.28515625" style="793" customWidth="1"/>
    <col min="13840" max="13840" width="0" style="793" hidden="1" customWidth="1"/>
    <col min="13841" max="13841" width="3.42578125" style="793" customWidth="1"/>
    <col min="13842" max="13842" width="9.140625" style="793" customWidth="1"/>
    <col min="13843" max="13843" width="21.28515625" style="793" customWidth="1"/>
    <col min="13844" max="13844" width="12.42578125" style="793" customWidth="1"/>
    <col min="13845" max="14080" width="9.140625" style="793"/>
    <col min="14081" max="14082" width="0" style="793" hidden="1" customWidth="1"/>
    <col min="14083" max="14083" width="111.85546875" style="793" bestFit="1" customWidth="1"/>
    <col min="14084" max="14087" width="17.28515625" style="793" customWidth="1"/>
    <col min="14088" max="14088" width="19" style="793" customWidth="1"/>
    <col min="14089" max="14089" width="17.28515625" style="793" customWidth="1"/>
    <col min="14090" max="14090" width="19.5703125" style="793" customWidth="1"/>
    <col min="14091" max="14093" width="17.28515625" style="793" customWidth="1"/>
    <col min="14094" max="14094" width="19.5703125" style="793" customWidth="1"/>
    <col min="14095" max="14095" width="17.28515625" style="793" customWidth="1"/>
    <col min="14096" max="14096" width="0" style="793" hidden="1" customWidth="1"/>
    <col min="14097" max="14097" width="3.42578125" style="793" customWidth="1"/>
    <col min="14098" max="14098" width="9.140625" style="793" customWidth="1"/>
    <col min="14099" max="14099" width="21.28515625" style="793" customWidth="1"/>
    <col min="14100" max="14100" width="12.42578125" style="793" customWidth="1"/>
    <col min="14101" max="14336" width="9.140625" style="793"/>
    <col min="14337" max="14338" width="0" style="793" hidden="1" customWidth="1"/>
    <col min="14339" max="14339" width="111.85546875" style="793" bestFit="1" customWidth="1"/>
    <col min="14340" max="14343" width="17.28515625" style="793" customWidth="1"/>
    <col min="14344" max="14344" width="19" style="793" customWidth="1"/>
    <col min="14345" max="14345" width="17.28515625" style="793" customWidth="1"/>
    <col min="14346" max="14346" width="19.5703125" style="793" customWidth="1"/>
    <col min="14347" max="14349" width="17.28515625" style="793" customWidth="1"/>
    <col min="14350" max="14350" width="19.5703125" style="793" customWidth="1"/>
    <col min="14351" max="14351" width="17.28515625" style="793" customWidth="1"/>
    <col min="14352" max="14352" width="0" style="793" hidden="1" customWidth="1"/>
    <col min="14353" max="14353" width="3.42578125" style="793" customWidth="1"/>
    <col min="14354" max="14354" width="9.140625" style="793" customWidth="1"/>
    <col min="14355" max="14355" width="21.28515625" style="793" customWidth="1"/>
    <col min="14356" max="14356" width="12.42578125" style="793" customWidth="1"/>
    <col min="14357" max="14592" width="9.140625" style="793"/>
    <col min="14593" max="14594" width="0" style="793" hidden="1" customWidth="1"/>
    <col min="14595" max="14595" width="111.85546875" style="793" bestFit="1" customWidth="1"/>
    <col min="14596" max="14599" width="17.28515625" style="793" customWidth="1"/>
    <col min="14600" max="14600" width="19" style="793" customWidth="1"/>
    <col min="14601" max="14601" width="17.28515625" style="793" customWidth="1"/>
    <col min="14602" max="14602" width="19.5703125" style="793" customWidth="1"/>
    <col min="14603" max="14605" width="17.28515625" style="793" customWidth="1"/>
    <col min="14606" max="14606" width="19.5703125" style="793" customWidth="1"/>
    <col min="14607" max="14607" width="17.28515625" style="793" customWidth="1"/>
    <col min="14608" max="14608" width="0" style="793" hidden="1" customWidth="1"/>
    <col min="14609" max="14609" width="3.42578125" style="793" customWidth="1"/>
    <col min="14610" max="14610" width="9.140625" style="793" customWidth="1"/>
    <col min="14611" max="14611" width="21.28515625" style="793" customWidth="1"/>
    <col min="14612" max="14612" width="12.42578125" style="793" customWidth="1"/>
    <col min="14613" max="14848" width="9.140625" style="793"/>
    <col min="14849" max="14850" width="0" style="793" hidden="1" customWidth="1"/>
    <col min="14851" max="14851" width="111.85546875" style="793" bestFit="1" customWidth="1"/>
    <col min="14852" max="14855" width="17.28515625" style="793" customWidth="1"/>
    <col min="14856" max="14856" width="19" style="793" customWidth="1"/>
    <col min="14857" max="14857" width="17.28515625" style="793" customWidth="1"/>
    <col min="14858" max="14858" width="19.5703125" style="793" customWidth="1"/>
    <col min="14859" max="14861" width="17.28515625" style="793" customWidth="1"/>
    <col min="14862" max="14862" width="19.5703125" style="793" customWidth="1"/>
    <col min="14863" max="14863" width="17.28515625" style="793" customWidth="1"/>
    <col min="14864" max="14864" width="0" style="793" hidden="1" customWidth="1"/>
    <col min="14865" max="14865" width="3.42578125" style="793" customWidth="1"/>
    <col min="14866" max="14866" width="9.140625" style="793" customWidth="1"/>
    <col min="14867" max="14867" width="21.28515625" style="793" customWidth="1"/>
    <col min="14868" max="14868" width="12.42578125" style="793" customWidth="1"/>
    <col min="14869" max="15104" width="9.140625" style="793"/>
    <col min="15105" max="15106" width="0" style="793" hidden="1" customWidth="1"/>
    <col min="15107" max="15107" width="111.85546875" style="793" bestFit="1" customWidth="1"/>
    <col min="15108" max="15111" width="17.28515625" style="793" customWidth="1"/>
    <col min="15112" max="15112" width="19" style="793" customWidth="1"/>
    <col min="15113" max="15113" width="17.28515625" style="793" customWidth="1"/>
    <col min="15114" max="15114" width="19.5703125" style="793" customWidth="1"/>
    <col min="15115" max="15117" width="17.28515625" style="793" customWidth="1"/>
    <col min="15118" max="15118" width="19.5703125" style="793" customWidth="1"/>
    <col min="15119" max="15119" width="17.28515625" style="793" customWidth="1"/>
    <col min="15120" max="15120" width="0" style="793" hidden="1" customWidth="1"/>
    <col min="15121" max="15121" width="3.42578125" style="793" customWidth="1"/>
    <col min="15122" max="15122" width="9.140625" style="793" customWidth="1"/>
    <col min="15123" max="15123" width="21.28515625" style="793" customWidth="1"/>
    <col min="15124" max="15124" width="12.42578125" style="793" customWidth="1"/>
    <col min="15125" max="15360" width="9.140625" style="793"/>
    <col min="15361" max="15362" width="0" style="793" hidden="1" customWidth="1"/>
    <col min="15363" max="15363" width="111.85546875" style="793" bestFit="1" customWidth="1"/>
    <col min="15364" max="15367" width="17.28515625" style="793" customWidth="1"/>
    <col min="15368" max="15368" width="19" style="793" customWidth="1"/>
    <col min="15369" max="15369" width="17.28515625" style="793" customWidth="1"/>
    <col min="15370" max="15370" width="19.5703125" style="793" customWidth="1"/>
    <col min="15371" max="15373" width="17.28515625" style="793" customWidth="1"/>
    <col min="15374" max="15374" width="19.5703125" style="793" customWidth="1"/>
    <col min="15375" max="15375" width="17.28515625" style="793" customWidth="1"/>
    <col min="15376" max="15376" width="0" style="793" hidden="1" customWidth="1"/>
    <col min="15377" max="15377" width="3.42578125" style="793" customWidth="1"/>
    <col min="15378" max="15378" width="9.140625" style="793" customWidth="1"/>
    <col min="15379" max="15379" width="21.28515625" style="793" customWidth="1"/>
    <col min="15380" max="15380" width="12.42578125" style="793" customWidth="1"/>
    <col min="15381" max="15616" width="9.140625" style="793"/>
    <col min="15617" max="15618" width="0" style="793" hidden="1" customWidth="1"/>
    <col min="15619" max="15619" width="111.85546875" style="793" bestFit="1" customWidth="1"/>
    <col min="15620" max="15623" width="17.28515625" style="793" customWidth="1"/>
    <col min="15624" max="15624" width="19" style="793" customWidth="1"/>
    <col min="15625" max="15625" width="17.28515625" style="793" customWidth="1"/>
    <col min="15626" max="15626" width="19.5703125" style="793" customWidth="1"/>
    <col min="15627" max="15629" width="17.28515625" style="793" customWidth="1"/>
    <col min="15630" max="15630" width="19.5703125" style="793" customWidth="1"/>
    <col min="15631" max="15631" width="17.28515625" style="793" customWidth="1"/>
    <col min="15632" max="15632" width="0" style="793" hidden="1" customWidth="1"/>
    <col min="15633" max="15633" width="3.42578125" style="793" customWidth="1"/>
    <col min="15634" max="15634" width="9.140625" style="793" customWidth="1"/>
    <col min="15635" max="15635" width="21.28515625" style="793" customWidth="1"/>
    <col min="15636" max="15636" width="12.42578125" style="793" customWidth="1"/>
    <col min="15637" max="15872" width="9.140625" style="793"/>
    <col min="15873" max="15874" width="0" style="793" hidden="1" customWidth="1"/>
    <col min="15875" max="15875" width="111.85546875" style="793" bestFit="1" customWidth="1"/>
    <col min="15876" max="15879" width="17.28515625" style="793" customWidth="1"/>
    <col min="15880" max="15880" width="19" style="793" customWidth="1"/>
    <col min="15881" max="15881" width="17.28515625" style="793" customWidth="1"/>
    <col min="15882" max="15882" width="19.5703125" style="793" customWidth="1"/>
    <col min="15883" max="15885" width="17.28515625" style="793" customWidth="1"/>
    <col min="15886" max="15886" width="19.5703125" style="793" customWidth="1"/>
    <col min="15887" max="15887" width="17.28515625" style="793" customWidth="1"/>
    <col min="15888" max="15888" width="0" style="793" hidden="1" customWidth="1"/>
    <col min="15889" max="15889" width="3.42578125" style="793" customWidth="1"/>
    <col min="15890" max="15890" width="9.140625" style="793" customWidth="1"/>
    <col min="15891" max="15891" width="21.28515625" style="793" customWidth="1"/>
    <col min="15892" max="15892" width="12.42578125" style="793" customWidth="1"/>
    <col min="15893" max="16128" width="9.140625" style="793"/>
    <col min="16129" max="16130" width="0" style="793" hidden="1" customWidth="1"/>
    <col min="16131" max="16131" width="111.85546875" style="793" bestFit="1" customWidth="1"/>
    <col min="16132" max="16135" width="17.28515625" style="793" customWidth="1"/>
    <col min="16136" max="16136" width="19" style="793" customWidth="1"/>
    <col min="16137" max="16137" width="17.28515625" style="793" customWidth="1"/>
    <col min="16138" max="16138" width="19.5703125" style="793" customWidth="1"/>
    <col min="16139" max="16141" width="17.28515625" style="793" customWidth="1"/>
    <col min="16142" max="16142" width="19.5703125" style="793" customWidth="1"/>
    <col min="16143" max="16143" width="17.28515625" style="793" customWidth="1"/>
    <col min="16144" max="16144" width="0" style="793" hidden="1" customWidth="1"/>
    <col min="16145" max="16145" width="3.42578125" style="793" customWidth="1"/>
    <col min="16146" max="16146" width="9.140625" style="793" customWidth="1"/>
    <col min="16147" max="16147" width="21.28515625" style="793" customWidth="1"/>
    <col min="16148" max="16148" width="12.42578125" style="793" customWidth="1"/>
    <col min="16149" max="16384" width="9.140625" style="793"/>
  </cols>
  <sheetData>
    <row r="1" spans="1:19" s="59" customFormat="1" ht="7.5" hidden="1" customHeight="1">
      <c r="C1" s="391"/>
      <c r="D1" s="392"/>
      <c r="E1" s="392"/>
      <c r="F1" s="392"/>
      <c r="G1" s="392"/>
      <c r="H1" s="392"/>
      <c r="I1" s="392"/>
      <c r="J1" s="392"/>
      <c r="K1" s="392"/>
      <c r="L1" s="392"/>
      <c r="M1" s="392"/>
      <c r="N1" s="392"/>
      <c r="O1" s="392"/>
      <c r="P1" s="392"/>
      <c r="Q1" s="393"/>
    </row>
    <row r="2" spans="1:19" s="59" customFormat="1" ht="27.75">
      <c r="C2" s="1111" t="s">
        <v>0</v>
      </c>
      <c r="D2" s="1111"/>
      <c r="E2" s="1111"/>
      <c r="F2" s="1111"/>
      <c r="G2" s="1111"/>
      <c r="H2" s="1111"/>
      <c r="I2" s="1111"/>
      <c r="J2" s="1111"/>
      <c r="K2" s="1111"/>
      <c r="L2" s="1111"/>
      <c r="M2" s="1111"/>
      <c r="N2" s="1111"/>
      <c r="O2" s="1111"/>
      <c r="P2" s="429"/>
      <c r="Q2" s="393"/>
    </row>
    <row r="3" spans="1:19" s="59" customFormat="1" ht="27.75">
      <c r="C3" s="1111" t="s">
        <v>727</v>
      </c>
      <c r="D3" s="1111"/>
      <c r="E3" s="1111"/>
      <c r="F3" s="1111"/>
      <c r="G3" s="1111"/>
      <c r="H3" s="1111"/>
      <c r="I3" s="1111"/>
      <c r="J3" s="1111"/>
      <c r="K3" s="1111"/>
      <c r="L3" s="1111"/>
      <c r="M3" s="1111"/>
      <c r="N3" s="1111"/>
      <c r="O3" s="1111"/>
      <c r="P3" s="429"/>
      <c r="Q3" s="393"/>
    </row>
    <row r="4" spans="1:19" s="59" customFormat="1" ht="27.75">
      <c r="A4" s="59" t="s">
        <v>1527</v>
      </c>
      <c r="C4" s="1111" t="s">
        <v>1527</v>
      </c>
      <c r="D4" s="1111"/>
      <c r="E4" s="1111"/>
      <c r="F4" s="1111"/>
      <c r="G4" s="1111"/>
      <c r="H4" s="1111"/>
      <c r="I4" s="1111"/>
      <c r="J4" s="1111"/>
      <c r="K4" s="1111"/>
      <c r="L4" s="1111"/>
      <c r="M4" s="1111"/>
      <c r="N4" s="1111"/>
      <c r="O4" s="1111"/>
      <c r="P4" s="429"/>
      <c r="Q4" s="393"/>
    </row>
    <row r="5" spans="1:19" s="140" customFormat="1" ht="39" customHeight="1">
      <c r="C5" s="1112" t="s">
        <v>1253</v>
      </c>
      <c r="D5" s="1112"/>
      <c r="E5" s="1112"/>
      <c r="F5" s="1112"/>
      <c r="G5" s="1112"/>
      <c r="H5" s="1112"/>
      <c r="I5" s="1112"/>
      <c r="J5" s="1112"/>
      <c r="K5" s="1112"/>
      <c r="L5" s="1112"/>
      <c r="M5" s="1112"/>
      <c r="N5" s="1112"/>
      <c r="O5" s="1112"/>
      <c r="P5" s="430"/>
      <c r="Q5" s="238"/>
    </row>
    <row r="6" spans="1:19" s="394" customFormat="1" ht="1.5" customHeight="1" thickBot="1">
      <c r="C6" s="165"/>
      <c r="D6" s="165"/>
      <c r="E6" s="165"/>
      <c r="F6" s="165"/>
      <c r="G6" s="165"/>
      <c r="H6" s="165"/>
      <c r="I6" s="165"/>
      <c r="J6" s="165"/>
      <c r="K6" s="165"/>
      <c r="L6" s="165"/>
      <c r="M6" s="165"/>
      <c r="N6" s="165"/>
      <c r="O6" s="165"/>
      <c r="P6" s="165"/>
      <c r="Q6" s="395"/>
    </row>
    <row r="7" spans="1:19" s="61" customFormat="1" ht="19.5" thickTop="1" thickBot="1">
      <c r="C7" s="396"/>
      <c r="D7" s="788" t="s">
        <v>728</v>
      </c>
      <c r="E7" s="788" t="s">
        <v>729</v>
      </c>
      <c r="F7" s="1113" t="s">
        <v>730</v>
      </c>
      <c r="G7" s="1113"/>
      <c r="H7" s="1113" t="s">
        <v>1162</v>
      </c>
      <c r="I7" s="1113"/>
      <c r="J7" s="1113" t="s">
        <v>1245</v>
      </c>
      <c r="K7" s="1113"/>
      <c r="L7" s="1113" t="s">
        <v>1293</v>
      </c>
      <c r="M7" s="1113"/>
      <c r="N7" s="1113" t="s">
        <v>1366</v>
      </c>
      <c r="O7" s="1113"/>
      <c r="P7" s="170"/>
      <c r="Q7" s="170"/>
    </row>
    <row r="8" spans="1:19" s="61" customFormat="1" ht="18.75" thickTop="1">
      <c r="C8" s="397"/>
      <c r="D8" s="789" t="str">
        <f>"DIC"</f>
        <v>DIC</v>
      </c>
      <c r="E8" s="789" t="str">
        <f>"DIC"</f>
        <v>DIC</v>
      </c>
      <c r="F8" s="1116" t="str">
        <f>"DIC"</f>
        <v>DIC</v>
      </c>
      <c r="G8" s="1116"/>
      <c r="H8" s="1117" t="s">
        <v>731</v>
      </c>
      <c r="I8" s="1116"/>
      <c r="J8" s="1116" t="str">
        <f>"DIC"</f>
        <v>DIC</v>
      </c>
      <c r="K8" s="1116"/>
      <c r="L8" s="1115" t="str">
        <f>"DIC"</f>
        <v>DIC</v>
      </c>
      <c r="M8" s="1115"/>
      <c r="N8" s="1115" t="str">
        <f>UPPER("JUL")</f>
        <v>JUL</v>
      </c>
      <c r="O8" s="1115"/>
      <c r="P8" s="170" t="s">
        <v>497</v>
      </c>
      <c r="Q8" s="170"/>
    </row>
    <row r="9" spans="1:19" s="61" customFormat="1" ht="0.75" customHeight="1">
      <c r="C9" s="398"/>
      <c r="D9" s="431"/>
      <c r="E9" s="431"/>
      <c r="F9" s="431"/>
      <c r="G9" s="431"/>
      <c r="H9" s="431"/>
      <c r="I9" s="431"/>
      <c r="J9" s="431"/>
      <c r="K9" s="431"/>
      <c r="L9" s="431"/>
      <c r="M9" s="431"/>
      <c r="N9" s="431"/>
      <c r="O9" s="431"/>
      <c r="Q9" s="170"/>
    </row>
    <row r="10" spans="1:19" s="28" customFormat="1" ht="18">
      <c r="C10" s="399"/>
      <c r="D10" s="1114" t="s">
        <v>831</v>
      </c>
      <c r="E10" s="1114"/>
      <c r="F10" s="432" t="s">
        <v>1163</v>
      </c>
      <c r="G10" s="432" t="s">
        <v>1164</v>
      </c>
      <c r="H10" s="432" t="s">
        <v>1163</v>
      </c>
      <c r="I10" s="432" t="s">
        <v>1164</v>
      </c>
      <c r="J10" s="432" t="s">
        <v>1163</v>
      </c>
      <c r="K10" s="432" t="s">
        <v>1164</v>
      </c>
      <c r="L10" s="432" t="s">
        <v>1163</v>
      </c>
      <c r="M10" s="432" t="s">
        <v>1164</v>
      </c>
      <c r="N10" s="432" t="s">
        <v>1163</v>
      </c>
      <c r="O10" s="432" t="s">
        <v>1164</v>
      </c>
      <c r="Q10" s="170"/>
    </row>
    <row r="11" spans="1:19" s="28" customFormat="1" ht="27" customHeight="1">
      <c r="A11" s="28" t="s">
        <v>498</v>
      </c>
      <c r="B11" s="28" t="s">
        <v>1367</v>
      </c>
      <c r="C11" s="433" t="s">
        <v>732</v>
      </c>
      <c r="D11" s="166">
        <v>54556080.634240001</v>
      </c>
      <c r="E11" s="166">
        <v>54556080.634240001</v>
      </c>
      <c r="F11" s="166">
        <v>81017493.941249996</v>
      </c>
      <c r="G11" s="166">
        <v>7066800.6672499999</v>
      </c>
      <c r="H11" s="166">
        <v>96931715.502850011</v>
      </c>
      <c r="I11" s="166">
        <v>7437917.27018</v>
      </c>
      <c r="J11" s="166">
        <v>113162072.22272</v>
      </c>
      <c r="K11" s="166">
        <v>7767736.6857000003</v>
      </c>
      <c r="L11" s="166">
        <v>132510769.02185</v>
      </c>
      <c r="M11" s="166">
        <v>3714714.13901</v>
      </c>
      <c r="N11" s="166">
        <v>140960495.93630999</v>
      </c>
      <c r="O11" s="166">
        <v>3806052.2698600003</v>
      </c>
      <c r="Q11" s="170"/>
    </row>
    <row r="12" spans="1:19" s="28" customFormat="1" ht="27" customHeight="1">
      <c r="A12" s="28" t="s">
        <v>498</v>
      </c>
      <c r="B12" s="641" t="s">
        <v>1368</v>
      </c>
      <c r="C12" s="433" t="s">
        <v>733</v>
      </c>
      <c r="D12" s="166">
        <v>53943147.241530001</v>
      </c>
      <c r="E12" s="166">
        <v>53943147.241530001</v>
      </c>
      <c r="F12" s="166">
        <v>80285499.772719994</v>
      </c>
      <c r="G12" s="166">
        <v>6985714.8452099999</v>
      </c>
      <c r="H12" s="166">
        <v>95850682.265070006</v>
      </c>
      <c r="I12" s="166">
        <v>7336520.9377499996</v>
      </c>
      <c r="J12" s="166">
        <v>111464063.88201</v>
      </c>
      <c r="K12" s="166">
        <v>7609483.82699</v>
      </c>
      <c r="L12" s="166">
        <v>130122016.95177001</v>
      </c>
      <c r="M12" s="166">
        <v>3614988.91194</v>
      </c>
      <c r="N12" s="166">
        <v>137831439.60339001</v>
      </c>
      <c r="O12" s="166">
        <v>3695937.8421900002</v>
      </c>
      <c r="P12" s="166"/>
      <c r="Q12" s="170"/>
      <c r="S12" s="166"/>
    </row>
    <row r="13" spans="1:19" s="28" customFormat="1" ht="27" customHeight="1">
      <c r="A13" s="28" t="s">
        <v>498</v>
      </c>
      <c r="B13" s="641" t="s">
        <v>1369</v>
      </c>
      <c r="C13" s="433" t="s">
        <v>1535</v>
      </c>
      <c r="D13" s="166">
        <v>612933.39271000004</v>
      </c>
      <c r="E13" s="166">
        <v>612933.39271000004</v>
      </c>
      <c r="F13" s="166">
        <v>731994.16853000002</v>
      </c>
      <c r="G13" s="166">
        <v>81085.822040000014</v>
      </c>
      <c r="H13" s="166">
        <v>1081033.2377800001</v>
      </c>
      <c r="I13" s="166">
        <v>101396.33243000001</v>
      </c>
      <c r="J13" s="166">
        <v>1698008.3407100001</v>
      </c>
      <c r="K13" s="166">
        <v>158252.85871</v>
      </c>
      <c r="L13" s="166">
        <v>2388752.07008</v>
      </c>
      <c r="M13" s="166">
        <v>99725.227069999994</v>
      </c>
      <c r="N13" s="166">
        <v>3129056.33292</v>
      </c>
      <c r="O13" s="166">
        <v>110114.42767</v>
      </c>
      <c r="P13" s="166"/>
      <c r="Q13" s="170"/>
      <c r="S13" s="166"/>
    </row>
    <row r="14" spans="1:19" s="28" customFormat="1" ht="27" customHeight="1">
      <c r="A14" s="28" t="s">
        <v>498</v>
      </c>
      <c r="B14" s="793" t="s">
        <v>1370</v>
      </c>
      <c r="C14" s="433" t="s">
        <v>734</v>
      </c>
      <c r="D14" s="166">
        <v>210831.18809000001</v>
      </c>
      <c r="E14" s="166">
        <v>210831.18809000001</v>
      </c>
      <c r="F14" s="166">
        <v>380684.40444000001</v>
      </c>
      <c r="G14" s="166">
        <v>36153.330419999998</v>
      </c>
      <c r="H14" s="166">
        <v>448753.43556999997</v>
      </c>
      <c r="I14" s="166">
        <v>43161.160969999997</v>
      </c>
      <c r="J14" s="166">
        <v>547044.36848000006</v>
      </c>
      <c r="K14" s="166">
        <v>61714.799229999997</v>
      </c>
      <c r="L14" s="166">
        <v>643207.87985000003</v>
      </c>
      <c r="M14" s="166">
        <v>19395.220530000002</v>
      </c>
      <c r="N14" s="166">
        <v>916303.96762999997</v>
      </c>
      <c r="O14" s="166">
        <v>36721.171340000001</v>
      </c>
      <c r="P14" s="166"/>
      <c r="Q14" s="170"/>
      <c r="S14" s="166"/>
    </row>
    <row r="15" spans="1:19" s="28" customFormat="1" ht="27" customHeight="1">
      <c r="A15" s="28" t="s">
        <v>498</v>
      </c>
      <c r="B15" s="793" t="s">
        <v>1371</v>
      </c>
      <c r="C15" s="433" t="s">
        <v>735</v>
      </c>
      <c r="D15" s="166">
        <v>177446.69261000003</v>
      </c>
      <c r="E15" s="166">
        <v>177446.69261000003</v>
      </c>
      <c r="F15" s="166">
        <v>363225.97944000002</v>
      </c>
      <c r="G15" s="166">
        <v>34286.930090000002</v>
      </c>
      <c r="H15" s="166">
        <v>424351.74252999999</v>
      </c>
      <c r="I15" s="166">
        <v>36131.73429</v>
      </c>
      <c r="J15" s="166">
        <v>486630.66687000002</v>
      </c>
      <c r="K15" s="166">
        <v>42613.050329999998</v>
      </c>
      <c r="L15" s="166">
        <v>576556.10198000004</v>
      </c>
      <c r="M15" s="166">
        <v>18507.94139</v>
      </c>
      <c r="N15" s="166">
        <v>810577.52205999999</v>
      </c>
      <c r="O15" s="166">
        <v>29873.853789999997</v>
      </c>
      <c r="P15" s="166"/>
      <c r="Q15" s="170"/>
      <c r="S15" s="166"/>
    </row>
    <row r="16" spans="1:19" s="28" customFormat="1" ht="27" customHeight="1">
      <c r="A16" s="28" t="s">
        <v>498</v>
      </c>
      <c r="B16" s="641" t="s">
        <v>1372</v>
      </c>
      <c r="C16" s="433" t="s">
        <v>736</v>
      </c>
      <c r="D16" s="166">
        <v>33384.495479999998</v>
      </c>
      <c r="E16" s="166">
        <v>33384.495479999998</v>
      </c>
      <c r="F16" s="166">
        <v>17458.424999999999</v>
      </c>
      <c r="G16" s="166">
        <v>1866.4003300000002</v>
      </c>
      <c r="H16" s="166">
        <v>24401.693039999998</v>
      </c>
      <c r="I16" s="166">
        <v>7029.4266799999996</v>
      </c>
      <c r="J16" s="166">
        <v>60413.701609999996</v>
      </c>
      <c r="K16" s="166">
        <v>19101.748899999999</v>
      </c>
      <c r="L16" s="166">
        <v>66651.777869999991</v>
      </c>
      <c r="M16" s="166">
        <v>887.27913999999998</v>
      </c>
      <c r="N16" s="166">
        <v>105726.44557</v>
      </c>
      <c r="O16" s="166">
        <v>6847.3175499999998</v>
      </c>
      <c r="P16" s="166"/>
      <c r="Q16" s="170"/>
      <c r="S16" s="166"/>
    </row>
    <row r="17" spans="1:19" s="28" customFormat="1" ht="27" customHeight="1">
      <c r="A17" s="28" t="s">
        <v>498</v>
      </c>
      <c r="B17" s="793" t="s">
        <v>1373</v>
      </c>
      <c r="C17" s="433" t="s">
        <v>737</v>
      </c>
      <c r="D17" s="166">
        <v>601153.15524999995</v>
      </c>
      <c r="E17" s="166">
        <v>601153.15524999995</v>
      </c>
      <c r="F17" s="166">
        <v>837444.99578999996</v>
      </c>
      <c r="G17" s="166">
        <v>59584.348310000001</v>
      </c>
      <c r="H17" s="166">
        <v>993613.37585000007</v>
      </c>
      <c r="I17" s="166">
        <v>91877.342480000007</v>
      </c>
      <c r="J17" s="166">
        <v>1197544.118</v>
      </c>
      <c r="K17" s="166">
        <v>129010.67701</v>
      </c>
      <c r="L17" s="166">
        <v>1568924.8147799999</v>
      </c>
      <c r="M17" s="166">
        <v>85329.384669999999</v>
      </c>
      <c r="N17" s="166">
        <v>1832016.2624100002</v>
      </c>
      <c r="O17" s="166">
        <v>97821.160709999996</v>
      </c>
      <c r="P17" s="166"/>
      <c r="Q17" s="170"/>
      <c r="S17" s="166"/>
    </row>
    <row r="18" spans="1:19" s="28" customFormat="1" ht="27" customHeight="1">
      <c r="A18" s="28" t="s">
        <v>498</v>
      </c>
      <c r="B18" s="793" t="s">
        <v>1374</v>
      </c>
      <c r="C18" s="433" t="s">
        <v>738</v>
      </c>
      <c r="D18" s="166">
        <v>413914.75541000004</v>
      </c>
      <c r="E18" s="166">
        <v>413914.75541000004</v>
      </c>
      <c r="F18" s="166">
        <v>640307.03163999994</v>
      </c>
      <c r="G18" s="166">
        <v>57251.58928</v>
      </c>
      <c r="H18" s="166">
        <v>811530.84753000003</v>
      </c>
      <c r="I18" s="166">
        <v>85577.397980000009</v>
      </c>
      <c r="J18" s="166">
        <v>1003172.65363</v>
      </c>
      <c r="K18" s="166">
        <v>120240.91034</v>
      </c>
      <c r="L18" s="166">
        <v>1303903.9646700001</v>
      </c>
      <c r="M18" s="166">
        <v>67837.100659999996</v>
      </c>
      <c r="N18" s="166">
        <v>1495698.6897200001</v>
      </c>
      <c r="O18" s="166">
        <v>80612.783549999993</v>
      </c>
      <c r="P18" s="166"/>
      <c r="Q18" s="170"/>
      <c r="S18" s="166"/>
    </row>
    <row r="19" spans="1:19" s="28" customFormat="1" ht="27" customHeight="1">
      <c r="A19" s="28" t="s">
        <v>498</v>
      </c>
      <c r="B19" s="641" t="s">
        <v>1375</v>
      </c>
      <c r="C19" s="433" t="s">
        <v>739</v>
      </c>
      <c r="D19" s="166">
        <v>187238.39984</v>
      </c>
      <c r="E19" s="166">
        <v>187238.39984</v>
      </c>
      <c r="F19" s="166">
        <v>197137.96415000001</v>
      </c>
      <c r="G19" s="166">
        <v>2332.7590299999997</v>
      </c>
      <c r="H19" s="166">
        <v>182082.52831999998</v>
      </c>
      <c r="I19" s="166">
        <v>6299.9444999999996</v>
      </c>
      <c r="J19" s="166">
        <v>194371.46437</v>
      </c>
      <c r="K19" s="166">
        <v>8769.7666699999991</v>
      </c>
      <c r="L19" s="166">
        <v>265020.85011</v>
      </c>
      <c r="M19" s="166">
        <v>17492.284010000003</v>
      </c>
      <c r="N19" s="166">
        <v>336317.57269</v>
      </c>
      <c r="O19" s="166">
        <v>17208.37716</v>
      </c>
      <c r="P19" s="166"/>
      <c r="Q19" s="170"/>
      <c r="S19" s="166"/>
    </row>
    <row r="20" spans="1:19" s="28" customFormat="1" ht="27" customHeight="1">
      <c r="A20" s="28" t="s">
        <v>498</v>
      </c>
      <c r="B20" s="793" t="s">
        <v>1115</v>
      </c>
      <c r="C20" s="433" t="s">
        <v>740</v>
      </c>
      <c r="D20" s="166">
        <v>9696980.0709599983</v>
      </c>
      <c r="E20" s="166">
        <v>9696980.0709599983</v>
      </c>
      <c r="F20" s="166">
        <v>14694168.35413</v>
      </c>
      <c r="G20" s="166">
        <v>84872.874580000003</v>
      </c>
      <c r="H20" s="166">
        <v>18672350.202689998</v>
      </c>
      <c r="I20" s="166">
        <v>80447.576659999992</v>
      </c>
      <c r="J20" s="166">
        <v>22558357.576439999</v>
      </c>
      <c r="K20" s="166">
        <v>85233.749079999994</v>
      </c>
      <c r="L20" s="166">
        <v>21343440.376709998</v>
      </c>
      <c r="M20" s="166">
        <v>95182.570670000001</v>
      </c>
      <c r="N20" s="166">
        <v>20934759.938549999</v>
      </c>
      <c r="O20" s="166">
        <v>90129.294650000011</v>
      </c>
      <c r="P20" s="166"/>
      <c r="Q20" s="170"/>
      <c r="S20" s="166"/>
    </row>
    <row r="21" spans="1:19" s="28" customFormat="1" ht="27" customHeight="1">
      <c r="A21" s="28" t="s">
        <v>498</v>
      </c>
      <c r="B21" s="793" t="s">
        <v>1376</v>
      </c>
      <c r="C21" s="25" t="s">
        <v>741</v>
      </c>
      <c r="D21" s="166">
        <v>484659.61911000003</v>
      </c>
      <c r="E21" s="166">
        <v>484659.61911000003</v>
      </c>
      <c r="F21" s="166">
        <v>745081.75219000003</v>
      </c>
      <c r="G21" s="166">
        <v>88808.425540000011</v>
      </c>
      <c r="H21" s="166">
        <v>849462.72996000003</v>
      </c>
      <c r="I21" s="166">
        <v>87449.688709999988</v>
      </c>
      <c r="J21" s="166">
        <v>961395.52714000002</v>
      </c>
      <c r="K21" s="166">
        <v>90918.891090000005</v>
      </c>
      <c r="L21" s="166">
        <v>1152457.9117399999</v>
      </c>
      <c r="M21" s="166">
        <v>54117.098310000001</v>
      </c>
      <c r="N21" s="166">
        <v>1198120.7743299999</v>
      </c>
      <c r="O21" s="166">
        <v>52820.121579999999</v>
      </c>
      <c r="P21" s="166"/>
      <c r="Q21" s="170"/>
      <c r="S21" s="166"/>
    </row>
    <row r="22" spans="1:19" s="28" customFormat="1" ht="27" customHeight="1">
      <c r="A22" s="28" t="s">
        <v>498</v>
      </c>
      <c r="B22" s="793" t="s">
        <v>1377</v>
      </c>
      <c r="C22" s="434" t="s">
        <v>1536</v>
      </c>
      <c r="D22" s="166">
        <v>-1584577.0681099999</v>
      </c>
      <c r="E22" s="166">
        <v>-1584577.0681099999</v>
      </c>
      <c r="F22" s="166">
        <v>-2449616.7828099998</v>
      </c>
      <c r="G22" s="166">
        <v>-233568.00977</v>
      </c>
      <c r="H22" s="166">
        <v>-2691169.0303400001</v>
      </c>
      <c r="I22" s="166">
        <v>-264408.22674000001</v>
      </c>
      <c r="J22" s="166">
        <v>-2967362.5879499996</v>
      </c>
      <c r="K22" s="166">
        <v>-273391.76207999996</v>
      </c>
      <c r="L22" s="166">
        <v>-3577678.3459800002</v>
      </c>
      <c r="M22" s="166">
        <v>-148774.84644999998</v>
      </c>
      <c r="N22" s="166">
        <v>-3912266.2617600001</v>
      </c>
      <c r="O22" s="166">
        <v>-162663.31012000001</v>
      </c>
      <c r="P22" s="166"/>
      <c r="Q22" s="170"/>
      <c r="S22" s="166"/>
    </row>
    <row r="23" spans="1:19" s="28" customFormat="1" ht="27" customHeight="1">
      <c r="A23" s="28" t="s">
        <v>498</v>
      </c>
      <c r="B23" s="793" t="s">
        <v>1378</v>
      </c>
      <c r="C23" s="435" t="s">
        <v>1537</v>
      </c>
      <c r="D23" s="166">
        <v>63965127.599529997</v>
      </c>
      <c r="E23" s="166">
        <v>63965127.599529997</v>
      </c>
      <c r="F23" s="166">
        <v>95225256.664990008</v>
      </c>
      <c r="G23" s="166">
        <v>7102651.6363300001</v>
      </c>
      <c r="H23" s="166">
        <v>115204726.21658</v>
      </c>
      <c r="I23" s="166">
        <v>7476444.81226</v>
      </c>
      <c r="J23" s="166">
        <v>135459051.22483</v>
      </c>
      <c r="K23" s="166">
        <v>7861223.0400299998</v>
      </c>
      <c r="L23" s="166">
        <v>153641121.65895</v>
      </c>
      <c r="M23" s="166">
        <v>3819963.5667399997</v>
      </c>
      <c r="N23" s="166">
        <v>161929430.61747</v>
      </c>
      <c r="O23" s="166">
        <v>3920880.7080199998</v>
      </c>
      <c r="P23" s="166"/>
      <c r="Q23" s="170"/>
      <c r="S23" s="166"/>
    </row>
    <row r="24" spans="1:19" s="61" customFormat="1" ht="9.75" thickBot="1">
      <c r="C24" s="167"/>
      <c r="D24" s="168"/>
      <c r="E24" s="168"/>
      <c r="F24" s="168"/>
      <c r="G24" s="168"/>
      <c r="H24" s="168"/>
      <c r="I24" s="168"/>
      <c r="J24" s="168"/>
      <c r="K24" s="168"/>
      <c r="L24" s="168"/>
      <c r="M24" s="168"/>
      <c r="N24" s="168"/>
      <c r="O24" s="168"/>
      <c r="P24" s="428"/>
      <c r="Q24" s="400"/>
    </row>
    <row r="25" spans="1:19" s="61" customFormat="1" ht="15.75" thickTop="1">
      <c r="C25" s="28"/>
      <c r="D25" s="158"/>
      <c r="E25" s="158"/>
      <c r="F25" s="158"/>
      <c r="G25" s="158"/>
      <c r="H25" s="158"/>
      <c r="I25" s="158"/>
      <c r="J25" s="158"/>
      <c r="K25" s="158"/>
      <c r="L25" s="158"/>
      <c r="M25" s="158"/>
      <c r="N25" s="158"/>
      <c r="O25" s="158"/>
      <c r="P25" s="158"/>
      <c r="Q25" s="400"/>
    </row>
    <row r="26" spans="1:19" s="61" customFormat="1" ht="15" customHeight="1">
      <c r="C26" s="28" t="s">
        <v>1538</v>
      </c>
      <c r="D26" s="158"/>
      <c r="E26" s="158"/>
      <c r="F26" s="158"/>
      <c r="G26" s="158"/>
      <c r="H26" s="158"/>
      <c r="I26" s="158"/>
      <c r="J26" s="158"/>
      <c r="K26" s="158"/>
      <c r="L26" s="158"/>
      <c r="M26" s="158"/>
      <c r="N26" s="158"/>
      <c r="O26" s="158"/>
      <c r="P26" s="158"/>
      <c r="Q26" s="400"/>
    </row>
    <row r="27" spans="1:19" s="61" customFormat="1" ht="15" customHeight="1">
      <c r="C27" s="28" t="s">
        <v>1239</v>
      </c>
      <c r="D27" s="158"/>
      <c r="E27" s="158"/>
      <c r="F27" s="158"/>
      <c r="G27" s="158"/>
      <c r="H27" s="158"/>
      <c r="I27" s="158"/>
      <c r="J27" s="158"/>
      <c r="K27" s="158"/>
      <c r="L27" s="158"/>
      <c r="M27" s="158"/>
      <c r="N27" s="158"/>
      <c r="O27" s="158"/>
      <c r="P27" s="158"/>
      <c r="Q27" s="400"/>
    </row>
    <row r="28" spans="1:19" s="61" customFormat="1" ht="12">
      <c r="C28" s="37"/>
      <c r="D28" s="158"/>
      <c r="E28" s="158"/>
      <c r="F28" s="158"/>
      <c r="G28" s="158"/>
      <c r="H28" s="158"/>
      <c r="I28" s="158"/>
      <c r="J28" s="158"/>
      <c r="K28" s="158"/>
      <c r="L28" s="158"/>
      <c r="M28" s="158"/>
      <c r="N28" s="158"/>
      <c r="O28" s="158"/>
      <c r="P28" s="158"/>
      <c r="Q28" s="400"/>
    </row>
  </sheetData>
  <mergeCells count="15">
    <mergeCell ref="D10:E10"/>
    <mergeCell ref="N8:O8"/>
    <mergeCell ref="F7:G7"/>
    <mergeCell ref="H7:I7"/>
    <mergeCell ref="J7:K7"/>
    <mergeCell ref="F8:G8"/>
    <mergeCell ref="H8:I8"/>
    <mergeCell ref="J8:K8"/>
    <mergeCell ref="L7:M7"/>
    <mergeCell ref="L8:M8"/>
    <mergeCell ref="C2:O2"/>
    <mergeCell ref="C3:O3"/>
    <mergeCell ref="C4:O4"/>
    <mergeCell ref="C5:O5"/>
    <mergeCell ref="N7:O7"/>
  </mergeCells>
  <pageMargins left="0.7" right="0.7" top="0.75" bottom="0.75" header="0.3" footer="0.3"/>
  <pageSetup scale="37" orientation="portrait" r:id="rId1"/>
  <ignoredErrors>
    <ignoredError sqref="D7:O7" numberStoredAsText="1"/>
  </ignoredError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01"/>
  <sheetViews>
    <sheetView showGridLines="0" topLeftCell="C2" zoomScale="70" zoomScaleNormal="70" workbookViewId="0">
      <selection activeCell="P17" sqref="P17"/>
    </sheetView>
  </sheetViews>
  <sheetFormatPr baseColWidth="10" defaultColWidth="46.5703125" defaultRowHeight="15"/>
  <cols>
    <col min="1" max="1" width="2.28515625" style="793" hidden="1" customWidth="1"/>
    <col min="2" max="2" width="46.5703125" style="793" hidden="1" customWidth="1"/>
    <col min="3" max="3" width="96.5703125" style="56" bestFit="1" customWidth="1"/>
    <col min="4" max="4" width="15.140625" style="793" bestFit="1" customWidth="1"/>
    <col min="5" max="6" width="15.7109375" style="358" bestFit="1" customWidth="1"/>
    <col min="7" max="7" width="12.5703125" style="358" bestFit="1" customWidth="1"/>
    <col min="8" max="8" width="15.7109375" style="793" bestFit="1" customWidth="1"/>
    <col min="9" max="9" width="12.5703125" style="793" bestFit="1" customWidth="1"/>
    <col min="10" max="10" width="15.7109375" style="793" bestFit="1" customWidth="1"/>
    <col min="11" max="11" width="12.5703125" style="793" bestFit="1" customWidth="1"/>
    <col min="12" max="12" width="15.140625" style="793" bestFit="1" customWidth="1"/>
    <col min="13" max="13" width="12.5703125" style="793" customWidth="1"/>
    <col min="14" max="14" width="15.7109375" style="793" bestFit="1" customWidth="1"/>
    <col min="15" max="15" width="12.5703125" style="793" customWidth="1"/>
    <col min="16" max="16" width="46.5703125" style="138" customWidth="1"/>
    <col min="17" max="256" width="46.5703125" style="793"/>
    <col min="257" max="258" width="0" style="793" hidden="1" customWidth="1"/>
    <col min="259" max="259" width="96.5703125" style="793" bestFit="1" customWidth="1"/>
    <col min="260" max="260" width="15.140625" style="793" bestFit="1" customWidth="1"/>
    <col min="261" max="262" width="15.7109375" style="793" bestFit="1" customWidth="1"/>
    <col min="263" max="263" width="12.5703125" style="793" bestFit="1" customWidth="1"/>
    <col min="264" max="264" width="15.7109375" style="793" bestFit="1" customWidth="1"/>
    <col min="265" max="265" width="12.5703125" style="793" bestFit="1" customWidth="1"/>
    <col min="266" max="266" width="15.7109375" style="793" bestFit="1" customWidth="1"/>
    <col min="267" max="267" width="12.5703125" style="793" bestFit="1" customWidth="1"/>
    <col min="268" max="268" width="15.140625" style="793" bestFit="1" customWidth="1"/>
    <col min="269" max="269" width="12.5703125" style="793" customWidth="1"/>
    <col min="270" max="270" width="15.7109375" style="793" bestFit="1" customWidth="1"/>
    <col min="271" max="271" width="12.5703125" style="793" customWidth="1"/>
    <col min="272" max="272" width="46.5703125" style="793" customWidth="1"/>
    <col min="273" max="512" width="46.5703125" style="793"/>
    <col min="513" max="514" width="0" style="793" hidden="1" customWidth="1"/>
    <col min="515" max="515" width="96.5703125" style="793" bestFit="1" customWidth="1"/>
    <col min="516" max="516" width="15.140625" style="793" bestFit="1" customWidth="1"/>
    <col min="517" max="518" width="15.7109375" style="793" bestFit="1" customWidth="1"/>
    <col min="519" max="519" width="12.5703125" style="793" bestFit="1" customWidth="1"/>
    <col min="520" max="520" width="15.7109375" style="793" bestFit="1" customWidth="1"/>
    <col min="521" max="521" width="12.5703125" style="793" bestFit="1" customWidth="1"/>
    <col min="522" max="522" width="15.7109375" style="793" bestFit="1" customWidth="1"/>
    <col min="523" max="523" width="12.5703125" style="793" bestFit="1" customWidth="1"/>
    <col min="524" max="524" width="15.140625" style="793" bestFit="1" customWidth="1"/>
    <col min="525" max="525" width="12.5703125" style="793" customWidth="1"/>
    <col min="526" max="526" width="15.7109375" style="793" bestFit="1" customWidth="1"/>
    <col min="527" max="527" width="12.5703125" style="793" customWidth="1"/>
    <col min="528" max="528" width="46.5703125" style="793" customWidth="1"/>
    <col min="529" max="768" width="46.5703125" style="793"/>
    <col min="769" max="770" width="0" style="793" hidden="1" customWidth="1"/>
    <col min="771" max="771" width="96.5703125" style="793" bestFit="1" customWidth="1"/>
    <col min="772" max="772" width="15.140625" style="793" bestFit="1" customWidth="1"/>
    <col min="773" max="774" width="15.7109375" style="793" bestFit="1" customWidth="1"/>
    <col min="775" max="775" width="12.5703125" style="793" bestFit="1" customWidth="1"/>
    <col min="776" max="776" width="15.7109375" style="793" bestFit="1" customWidth="1"/>
    <col min="777" max="777" width="12.5703125" style="793" bestFit="1" customWidth="1"/>
    <col min="778" max="778" width="15.7109375" style="793" bestFit="1" customWidth="1"/>
    <col min="779" max="779" width="12.5703125" style="793" bestFit="1" customWidth="1"/>
    <col min="780" max="780" width="15.140625" style="793" bestFit="1" customWidth="1"/>
    <col min="781" max="781" width="12.5703125" style="793" customWidth="1"/>
    <col min="782" max="782" width="15.7109375" style="793" bestFit="1" customWidth="1"/>
    <col min="783" max="783" width="12.5703125" style="793" customWidth="1"/>
    <col min="784" max="784" width="46.5703125" style="793" customWidth="1"/>
    <col min="785" max="1024" width="46.5703125" style="793"/>
    <col min="1025" max="1026" width="0" style="793" hidden="1" customWidth="1"/>
    <col min="1027" max="1027" width="96.5703125" style="793" bestFit="1" customWidth="1"/>
    <col min="1028" max="1028" width="15.140625" style="793" bestFit="1" customWidth="1"/>
    <col min="1029" max="1030" width="15.7109375" style="793" bestFit="1" customWidth="1"/>
    <col min="1031" max="1031" width="12.5703125" style="793" bestFit="1" customWidth="1"/>
    <col min="1032" max="1032" width="15.7109375" style="793" bestFit="1" customWidth="1"/>
    <col min="1033" max="1033" width="12.5703125" style="793" bestFit="1" customWidth="1"/>
    <col min="1034" max="1034" width="15.7109375" style="793" bestFit="1" customWidth="1"/>
    <col min="1035" max="1035" width="12.5703125" style="793" bestFit="1" customWidth="1"/>
    <col min="1036" max="1036" width="15.140625" style="793" bestFit="1" customWidth="1"/>
    <col min="1037" max="1037" width="12.5703125" style="793" customWidth="1"/>
    <col min="1038" max="1038" width="15.7109375" style="793" bestFit="1" customWidth="1"/>
    <col min="1039" max="1039" width="12.5703125" style="793" customWidth="1"/>
    <col min="1040" max="1040" width="46.5703125" style="793" customWidth="1"/>
    <col min="1041" max="1280" width="46.5703125" style="793"/>
    <col min="1281" max="1282" width="0" style="793" hidden="1" customWidth="1"/>
    <col min="1283" max="1283" width="96.5703125" style="793" bestFit="1" customWidth="1"/>
    <col min="1284" max="1284" width="15.140625" style="793" bestFit="1" customWidth="1"/>
    <col min="1285" max="1286" width="15.7109375" style="793" bestFit="1" customWidth="1"/>
    <col min="1287" max="1287" width="12.5703125" style="793" bestFit="1" customWidth="1"/>
    <col min="1288" max="1288" width="15.7109375" style="793" bestFit="1" customWidth="1"/>
    <col min="1289" max="1289" width="12.5703125" style="793" bestFit="1" customWidth="1"/>
    <col min="1290" max="1290" width="15.7109375" style="793" bestFit="1" customWidth="1"/>
    <col min="1291" max="1291" width="12.5703125" style="793" bestFit="1" customWidth="1"/>
    <col min="1292" max="1292" width="15.140625" style="793" bestFit="1" customWidth="1"/>
    <col min="1293" max="1293" width="12.5703125" style="793" customWidth="1"/>
    <col min="1294" max="1294" width="15.7109375" style="793" bestFit="1" customWidth="1"/>
    <col min="1295" max="1295" width="12.5703125" style="793" customWidth="1"/>
    <col min="1296" max="1296" width="46.5703125" style="793" customWidth="1"/>
    <col min="1297" max="1536" width="46.5703125" style="793"/>
    <col min="1537" max="1538" width="0" style="793" hidden="1" customWidth="1"/>
    <col min="1539" max="1539" width="96.5703125" style="793" bestFit="1" customWidth="1"/>
    <col min="1540" max="1540" width="15.140625" style="793" bestFit="1" customWidth="1"/>
    <col min="1541" max="1542" width="15.7109375" style="793" bestFit="1" customWidth="1"/>
    <col min="1543" max="1543" width="12.5703125" style="793" bestFit="1" customWidth="1"/>
    <col min="1544" max="1544" width="15.7109375" style="793" bestFit="1" customWidth="1"/>
    <col min="1545" max="1545" width="12.5703125" style="793" bestFit="1" customWidth="1"/>
    <col min="1546" max="1546" width="15.7109375" style="793" bestFit="1" customWidth="1"/>
    <col min="1547" max="1547" width="12.5703125" style="793" bestFit="1" customWidth="1"/>
    <col min="1548" max="1548" width="15.140625" style="793" bestFit="1" customWidth="1"/>
    <col min="1549" max="1549" width="12.5703125" style="793" customWidth="1"/>
    <col min="1550" max="1550" width="15.7109375" style="793" bestFit="1" customWidth="1"/>
    <col min="1551" max="1551" width="12.5703125" style="793" customWidth="1"/>
    <col min="1552" max="1552" width="46.5703125" style="793" customWidth="1"/>
    <col min="1553" max="1792" width="46.5703125" style="793"/>
    <col min="1793" max="1794" width="0" style="793" hidden="1" customWidth="1"/>
    <col min="1795" max="1795" width="96.5703125" style="793" bestFit="1" customWidth="1"/>
    <col min="1796" max="1796" width="15.140625" style="793" bestFit="1" customWidth="1"/>
    <col min="1797" max="1798" width="15.7109375" style="793" bestFit="1" customWidth="1"/>
    <col min="1799" max="1799" width="12.5703125" style="793" bestFit="1" customWidth="1"/>
    <col min="1800" max="1800" width="15.7109375" style="793" bestFit="1" customWidth="1"/>
    <col min="1801" max="1801" width="12.5703125" style="793" bestFit="1" customWidth="1"/>
    <col min="1802" max="1802" width="15.7109375" style="793" bestFit="1" customWidth="1"/>
    <col min="1803" max="1803" width="12.5703125" style="793" bestFit="1" customWidth="1"/>
    <col min="1804" max="1804" width="15.140625" style="793" bestFit="1" customWidth="1"/>
    <col min="1805" max="1805" width="12.5703125" style="793" customWidth="1"/>
    <col min="1806" max="1806" width="15.7109375" style="793" bestFit="1" customWidth="1"/>
    <col min="1807" max="1807" width="12.5703125" style="793" customWidth="1"/>
    <col min="1808" max="1808" width="46.5703125" style="793" customWidth="1"/>
    <col min="1809" max="2048" width="46.5703125" style="793"/>
    <col min="2049" max="2050" width="0" style="793" hidden="1" customWidth="1"/>
    <col min="2051" max="2051" width="96.5703125" style="793" bestFit="1" customWidth="1"/>
    <col min="2052" max="2052" width="15.140625" style="793" bestFit="1" customWidth="1"/>
    <col min="2053" max="2054" width="15.7109375" style="793" bestFit="1" customWidth="1"/>
    <col min="2055" max="2055" width="12.5703125" style="793" bestFit="1" customWidth="1"/>
    <col min="2056" max="2056" width="15.7109375" style="793" bestFit="1" customWidth="1"/>
    <col min="2057" max="2057" width="12.5703125" style="793" bestFit="1" customWidth="1"/>
    <col min="2058" max="2058" width="15.7109375" style="793" bestFit="1" customWidth="1"/>
    <col min="2059" max="2059" width="12.5703125" style="793" bestFit="1" customWidth="1"/>
    <col min="2060" max="2060" width="15.140625" style="793" bestFit="1" customWidth="1"/>
    <col min="2061" max="2061" width="12.5703125" style="793" customWidth="1"/>
    <col min="2062" max="2062" width="15.7109375" style="793" bestFit="1" customWidth="1"/>
    <col min="2063" max="2063" width="12.5703125" style="793" customWidth="1"/>
    <col min="2064" max="2064" width="46.5703125" style="793" customWidth="1"/>
    <col min="2065" max="2304" width="46.5703125" style="793"/>
    <col min="2305" max="2306" width="0" style="793" hidden="1" customWidth="1"/>
    <col min="2307" max="2307" width="96.5703125" style="793" bestFit="1" customWidth="1"/>
    <col min="2308" max="2308" width="15.140625" style="793" bestFit="1" customWidth="1"/>
    <col min="2309" max="2310" width="15.7109375" style="793" bestFit="1" customWidth="1"/>
    <col min="2311" max="2311" width="12.5703125" style="793" bestFit="1" customWidth="1"/>
    <col min="2312" max="2312" width="15.7109375" style="793" bestFit="1" customWidth="1"/>
    <col min="2313" max="2313" width="12.5703125" style="793" bestFit="1" customWidth="1"/>
    <col min="2314" max="2314" width="15.7109375" style="793" bestFit="1" customWidth="1"/>
    <col min="2315" max="2315" width="12.5703125" style="793" bestFit="1" customWidth="1"/>
    <col min="2316" max="2316" width="15.140625" style="793" bestFit="1" customWidth="1"/>
    <col min="2317" max="2317" width="12.5703125" style="793" customWidth="1"/>
    <col min="2318" max="2318" width="15.7109375" style="793" bestFit="1" customWidth="1"/>
    <col min="2319" max="2319" width="12.5703125" style="793" customWidth="1"/>
    <col min="2320" max="2320" width="46.5703125" style="793" customWidth="1"/>
    <col min="2321" max="2560" width="46.5703125" style="793"/>
    <col min="2561" max="2562" width="0" style="793" hidden="1" customWidth="1"/>
    <col min="2563" max="2563" width="96.5703125" style="793" bestFit="1" customWidth="1"/>
    <col min="2564" max="2564" width="15.140625" style="793" bestFit="1" customWidth="1"/>
    <col min="2565" max="2566" width="15.7109375" style="793" bestFit="1" customWidth="1"/>
    <col min="2567" max="2567" width="12.5703125" style="793" bestFit="1" customWidth="1"/>
    <col min="2568" max="2568" width="15.7109375" style="793" bestFit="1" customWidth="1"/>
    <col min="2569" max="2569" width="12.5703125" style="793" bestFit="1" customWidth="1"/>
    <col min="2570" max="2570" width="15.7109375" style="793" bestFit="1" customWidth="1"/>
    <col min="2571" max="2571" width="12.5703125" style="793" bestFit="1" customWidth="1"/>
    <col min="2572" max="2572" width="15.140625" style="793" bestFit="1" customWidth="1"/>
    <col min="2573" max="2573" width="12.5703125" style="793" customWidth="1"/>
    <col min="2574" max="2574" width="15.7109375" style="793" bestFit="1" customWidth="1"/>
    <col min="2575" max="2575" width="12.5703125" style="793" customWidth="1"/>
    <col min="2576" max="2576" width="46.5703125" style="793" customWidth="1"/>
    <col min="2577" max="2816" width="46.5703125" style="793"/>
    <col min="2817" max="2818" width="0" style="793" hidden="1" customWidth="1"/>
    <col min="2819" max="2819" width="96.5703125" style="793" bestFit="1" customWidth="1"/>
    <col min="2820" max="2820" width="15.140625" style="793" bestFit="1" customWidth="1"/>
    <col min="2821" max="2822" width="15.7109375" style="793" bestFit="1" customWidth="1"/>
    <col min="2823" max="2823" width="12.5703125" style="793" bestFit="1" customWidth="1"/>
    <col min="2824" max="2824" width="15.7109375" style="793" bestFit="1" customWidth="1"/>
    <col min="2825" max="2825" width="12.5703125" style="793" bestFit="1" customWidth="1"/>
    <col min="2826" max="2826" width="15.7109375" style="793" bestFit="1" customWidth="1"/>
    <col min="2827" max="2827" width="12.5703125" style="793" bestFit="1" customWidth="1"/>
    <col min="2828" max="2828" width="15.140625" style="793" bestFit="1" customWidth="1"/>
    <col min="2829" max="2829" width="12.5703125" style="793" customWidth="1"/>
    <col min="2830" max="2830" width="15.7109375" style="793" bestFit="1" customWidth="1"/>
    <col min="2831" max="2831" width="12.5703125" style="793" customWidth="1"/>
    <col min="2832" max="2832" width="46.5703125" style="793" customWidth="1"/>
    <col min="2833" max="3072" width="46.5703125" style="793"/>
    <col min="3073" max="3074" width="0" style="793" hidden="1" customWidth="1"/>
    <col min="3075" max="3075" width="96.5703125" style="793" bestFit="1" customWidth="1"/>
    <col min="3076" max="3076" width="15.140625" style="793" bestFit="1" customWidth="1"/>
    <col min="3077" max="3078" width="15.7109375" style="793" bestFit="1" customWidth="1"/>
    <col min="3079" max="3079" width="12.5703125" style="793" bestFit="1" customWidth="1"/>
    <col min="3080" max="3080" width="15.7109375" style="793" bestFit="1" customWidth="1"/>
    <col min="3081" max="3081" width="12.5703125" style="793" bestFit="1" customWidth="1"/>
    <col min="3082" max="3082" width="15.7109375" style="793" bestFit="1" customWidth="1"/>
    <col min="3083" max="3083" width="12.5703125" style="793" bestFit="1" customWidth="1"/>
    <col min="3084" max="3084" width="15.140625" style="793" bestFit="1" customWidth="1"/>
    <col min="3085" max="3085" width="12.5703125" style="793" customWidth="1"/>
    <col min="3086" max="3086" width="15.7109375" style="793" bestFit="1" customWidth="1"/>
    <col min="3087" max="3087" width="12.5703125" style="793" customWidth="1"/>
    <col min="3088" max="3088" width="46.5703125" style="793" customWidth="1"/>
    <col min="3089" max="3328" width="46.5703125" style="793"/>
    <col min="3329" max="3330" width="0" style="793" hidden="1" customWidth="1"/>
    <col min="3331" max="3331" width="96.5703125" style="793" bestFit="1" customWidth="1"/>
    <col min="3332" max="3332" width="15.140625" style="793" bestFit="1" customWidth="1"/>
    <col min="3333" max="3334" width="15.7109375" style="793" bestFit="1" customWidth="1"/>
    <col min="3335" max="3335" width="12.5703125" style="793" bestFit="1" customWidth="1"/>
    <col min="3336" max="3336" width="15.7109375" style="793" bestFit="1" customWidth="1"/>
    <col min="3337" max="3337" width="12.5703125" style="793" bestFit="1" customWidth="1"/>
    <col min="3338" max="3338" width="15.7109375" style="793" bestFit="1" customWidth="1"/>
    <col min="3339" max="3339" width="12.5703125" style="793" bestFit="1" customWidth="1"/>
    <col min="3340" max="3340" width="15.140625" style="793" bestFit="1" customWidth="1"/>
    <col min="3341" max="3341" width="12.5703125" style="793" customWidth="1"/>
    <col min="3342" max="3342" width="15.7109375" style="793" bestFit="1" customWidth="1"/>
    <col min="3343" max="3343" width="12.5703125" style="793" customWidth="1"/>
    <col min="3344" max="3344" width="46.5703125" style="793" customWidth="1"/>
    <col min="3345" max="3584" width="46.5703125" style="793"/>
    <col min="3585" max="3586" width="0" style="793" hidden="1" customWidth="1"/>
    <col min="3587" max="3587" width="96.5703125" style="793" bestFit="1" customWidth="1"/>
    <col min="3588" max="3588" width="15.140625" style="793" bestFit="1" customWidth="1"/>
    <col min="3589" max="3590" width="15.7109375" style="793" bestFit="1" customWidth="1"/>
    <col min="3591" max="3591" width="12.5703125" style="793" bestFit="1" customWidth="1"/>
    <col min="3592" max="3592" width="15.7109375" style="793" bestFit="1" customWidth="1"/>
    <col min="3593" max="3593" width="12.5703125" style="793" bestFit="1" customWidth="1"/>
    <col min="3594" max="3594" width="15.7109375" style="793" bestFit="1" customWidth="1"/>
    <col min="3595" max="3595" width="12.5703125" style="793" bestFit="1" customWidth="1"/>
    <col min="3596" max="3596" width="15.140625" style="793" bestFit="1" customWidth="1"/>
    <col min="3597" max="3597" width="12.5703125" style="793" customWidth="1"/>
    <col min="3598" max="3598" width="15.7109375" style="793" bestFit="1" customWidth="1"/>
    <col min="3599" max="3599" width="12.5703125" style="793" customWidth="1"/>
    <col min="3600" max="3600" width="46.5703125" style="793" customWidth="1"/>
    <col min="3601" max="3840" width="46.5703125" style="793"/>
    <col min="3841" max="3842" width="0" style="793" hidden="1" customWidth="1"/>
    <col min="3843" max="3843" width="96.5703125" style="793" bestFit="1" customWidth="1"/>
    <col min="3844" max="3844" width="15.140625" style="793" bestFit="1" customWidth="1"/>
    <col min="3845" max="3846" width="15.7109375" style="793" bestFit="1" customWidth="1"/>
    <col min="3847" max="3847" width="12.5703125" style="793" bestFit="1" customWidth="1"/>
    <col min="3848" max="3848" width="15.7109375" style="793" bestFit="1" customWidth="1"/>
    <col min="3849" max="3849" width="12.5703125" style="793" bestFit="1" customWidth="1"/>
    <col min="3850" max="3850" width="15.7109375" style="793" bestFit="1" customWidth="1"/>
    <col min="3851" max="3851" width="12.5703125" style="793" bestFit="1" customWidth="1"/>
    <col min="3852" max="3852" width="15.140625" style="793" bestFit="1" customWidth="1"/>
    <col min="3853" max="3853" width="12.5703125" style="793" customWidth="1"/>
    <col min="3854" max="3854" width="15.7109375" style="793" bestFit="1" customWidth="1"/>
    <col min="3855" max="3855" width="12.5703125" style="793" customWidth="1"/>
    <col min="3856" max="3856" width="46.5703125" style="793" customWidth="1"/>
    <col min="3857" max="4096" width="46.5703125" style="793"/>
    <col min="4097" max="4098" width="0" style="793" hidden="1" customWidth="1"/>
    <col min="4099" max="4099" width="96.5703125" style="793" bestFit="1" customWidth="1"/>
    <col min="4100" max="4100" width="15.140625" style="793" bestFit="1" customWidth="1"/>
    <col min="4101" max="4102" width="15.7109375" style="793" bestFit="1" customWidth="1"/>
    <col min="4103" max="4103" width="12.5703125" style="793" bestFit="1" customWidth="1"/>
    <col min="4104" max="4104" width="15.7109375" style="793" bestFit="1" customWidth="1"/>
    <col min="4105" max="4105" width="12.5703125" style="793" bestFit="1" customWidth="1"/>
    <col min="4106" max="4106" width="15.7109375" style="793" bestFit="1" customWidth="1"/>
    <col min="4107" max="4107" width="12.5703125" style="793" bestFit="1" customWidth="1"/>
    <col min="4108" max="4108" width="15.140625" style="793" bestFit="1" customWidth="1"/>
    <col min="4109" max="4109" width="12.5703125" style="793" customWidth="1"/>
    <col min="4110" max="4110" width="15.7109375" style="793" bestFit="1" customWidth="1"/>
    <col min="4111" max="4111" width="12.5703125" style="793" customWidth="1"/>
    <col min="4112" max="4112" width="46.5703125" style="793" customWidth="1"/>
    <col min="4113" max="4352" width="46.5703125" style="793"/>
    <col min="4353" max="4354" width="0" style="793" hidden="1" customWidth="1"/>
    <col min="4355" max="4355" width="96.5703125" style="793" bestFit="1" customWidth="1"/>
    <col min="4356" max="4356" width="15.140625" style="793" bestFit="1" customWidth="1"/>
    <col min="4357" max="4358" width="15.7109375" style="793" bestFit="1" customWidth="1"/>
    <col min="4359" max="4359" width="12.5703125" style="793" bestFit="1" customWidth="1"/>
    <col min="4360" max="4360" width="15.7109375" style="793" bestFit="1" customWidth="1"/>
    <col min="4361" max="4361" width="12.5703125" style="793" bestFit="1" customWidth="1"/>
    <col min="4362" max="4362" width="15.7109375" style="793" bestFit="1" customWidth="1"/>
    <col min="4363" max="4363" width="12.5703125" style="793" bestFit="1" customWidth="1"/>
    <col min="4364" max="4364" width="15.140625" style="793" bestFit="1" customWidth="1"/>
    <col min="4365" max="4365" width="12.5703125" style="793" customWidth="1"/>
    <col min="4366" max="4366" width="15.7109375" style="793" bestFit="1" customWidth="1"/>
    <col min="4367" max="4367" width="12.5703125" style="793" customWidth="1"/>
    <col min="4368" max="4368" width="46.5703125" style="793" customWidth="1"/>
    <col min="4369" max="4608" width="46.5703125" style="793"/>
    <col min="4609" max="4610" width="0" style="793" hidden="1" customWidth="1"/>
    <col min="4611" max="4611" width="96.5703125" style="793" bestFit="1" customWidth="1"/>
    <col min="4612" max="4612" width="15.140625" style="793" bestFit="1" customWidth="1"/>
    <col min="4613" max="4614" width="15.7109375" style="793" bestFit="1" customWidth="1"/>
    <col min="4615" max="4615" width="12.5703125" style="793" bestFit="1" customWidth="1"/>
    <col min="4616" max="4616" width="15.7109375" style="793" bestFit="1" customWidth="1"/>
    <col min="4617" max="4617" width="12.5703125" style="793" bestFit="1" customWidth="1"/>
    <col min="4618" max="4618" width="15.7109375" style="793" bestFit="1" customWidth="1"/>
    <col min="4619" max="4619" width="12.5703125" style="793" bestFit="1" customWidth="1"/>
    <col min="4620" max="4620" width="15.140625" style="793" bestFit="1" customWidth="1"/>
    <col min="4621" max="4621" width="12.5703125" style="793" customWidth="1"/>
    <col min="4622" max="4622" width="15.7109375" style="793" bestFit="1" customWidth="1"/>
    <col min="4623" max="4623" width="12.5703125" style="793" customWidth="1"/>
    <col min="4624" max="4624" width="46.5703125" style="793" customWidth="1"/>
    <col min="4625" max="4864" width="46.5703125" style="793"/>
    <col min="4865" max="4866" width="0" style="793" hidden="1" customWidth="1"/>
    <col min="4867" max="4867" width="96.5703125" style="793" bestFit="1" customWidth="1"/>
    <col min="4868" max="4868" width="15.140625" style="793" bestFit="1" customWidth="1"/>
    <col min="4869" max="4870" width="15.7109375" style="793" bestFit="1" customWidth="1"/>
    <col min="4871" max="4871" width="12.5703125" style="793" bestFit="1" customWidth="1"/>
    <col min="4872" max="4872" width="15.7109375" style="793" bestFit="1" customWidth="1"/>
    <col min="4873" max="4873" width="12.5703125" style="793" bestFit="1" customWidth="1"/>
    <col min="4874" max="4874" width="15.7109375" style="793" bestFit="1" customWidth="1"/>
    <col min="4875" max="4875" width="12.5703125" style="793" bestFit="1" customWidth="1"/>
    <col min="4876" max="4876" width="15.140625" style="793" bestFit="1" customWidth="1"/>
    <col min="4877" max="4877" width="12.5703125" style="793" customWidth="1"/>
    <col min="4878" max="4878" width="15.7109375" style="793" bestFit="1" customWidth="1"/>
    <col min="4879" max="4879" width="12.5703125" style="793" customWidth="1"/>
    <col min="4880" max="4880" width="46.5703125" style="793" customWidth="1"/>
    <col min="4881" max="5120" width="46.5703125" style="793"/>
    <col min="5121" max="5122" width="0" style="793" hidden="1" customWidth="1"/>
    <col min="5123" max="5123" width="96.5703125" style="793" bestFit="1" customWidth="1"/>
    <col min="5124" max="5124" width="15.140625" style="793" bestFit="1" customWidth="1"/>
    <col min="5125" max="5126" width="15.7109375" style="793" bestFit="1" customWidth="1"/>
    <col min="5127" max="5127" width="12.5703125" style="793" bestFit="1" customWidth="1"/>
    <col min="5128" max="5128" width="15.7109375" style="793" bestFit="1" customWidth="1"/>
    <col min="5129" max="5129" width="12.5703125" style="793" bestFit="1" customWidth="1"/>
    <col min="5130" max="5130" width="15.7109375" style="793" bestFit="1" customWidth="1"/>
    <col min="5131" max="5131" width="12.5703125" style="793" bestFit="1" customWidth="1"/>
    <col min="5132" max="5132" width="15.140625" style="793" bestFit="1" customWidth="1"/>
    <col min="5133" max="5133" width="12.5703125" style="793" customWidth="1"/>
    <col min="5134" max="5134" width="15.7109375" style="793" bestFit="1" customWidth="1"/>
    <col min="5135" max="5135" width="12.5703125" style="793" customWidth="1"/>
    <col min="5136" max="5136" width="46.5703125" style="793" customWidth="1"/>
    <col min="5137" max="5376" width="46.5703125" style="793"/>
    <col min="5377" max="5378" width="0" style="793" hidden="1" customWidth="1"/>
    <col min="5379" max="5379" width="96.5703125" style="793" bestFit="1" customWidth="1"/>
    <col min="5380" max="5380" width="15.140625" style="793" bestFit="1" customWidth="1"/>
    <col min="5381" max="5382" width="15.7109375" style="793" bestFit="1" customWidth="1"/>
    <col min="5383" max="5383" width="12.5703125" style="793" bestFit="1" customWidth="1"/>
    <col min="5384" max="5384" width="15.7109375" style="793" bestFit="1" customWidth="1"/>
    <col min="5385" max="5385" width="12.5703125" style="793" bestFit="1" customWidth="1"/>
    <col min="5386" max="5386" width="15.7109375" style="793" bestFit="1" customWidth="1"/>
    <col min="5387" max="5387" width="12.5703125" style="793" bestFit="1" customWidth="1"/>
    <col min="5388" max="5388" width="15.140625" style="793" bestFit="1" customWidth="1"/>
    <col min="5389" max="5389" width="12.5703125" style="793" customWidth="1"/>
    <col min="5390" max="5390" width="15.7109375" style="793" bestFit="1" customWidth="1"/>
    <col min="5391" max="5391" width="12.5703125" style="793" customWidth="1"/>
    <col min="5392" max="5392" width="46.5703125" style="793" customWidth="1"/>
    <col min="5393" max="5632" width="46.5703125" style="793"/>
    <col min="5633" max="5634" width="0" style="793" hidden="1" customWidth="1"/>
    <col min="5635" max="5635" width="96.5703125" style="793" bestFit="1" customWidth="1"/>
    <col min="5636" max="5636" width="15.140625" style="793" bestFit="1" customWidth="1"/>
    <col min="5637" max="5638" width="15.7109375" style="793" bestFit="1" customWidth="1"/>
    <col min="5639" max="5639" width="12.5703125" style="793" bestFit="1" customWidth="1"/>
    <col min="5640" max="5640" width="15.7109375" style="793" bestFit="1" customWidth="1"/>
    <col min="5641" max="5641" width="12.5703125" style="793" bestFit="1" customWidth="1"/>
    <col min="5642" max="5642" width="15.7109375" style="793" bestFit="1" customWidth="1"/>
    <col min="5643" max="5643" width="12.5703125" style="793" bestFit="1" customWidth="1"/>
    <col min="5644" max="5644" width="15.140625" style="793" bestFit="1" customWidth="1"/>
    <col min="5645" max="5645" width="12.5703125" style="793" customWidth="1"/>
    <col min="5646" max="5646" width="15.7109375" style="793" bestFit="1" customWidth="1"/>
    <col min="5647" max="5647" width="12.5703125" style="793" customWidth="1"/>
    <col min="5648" max="5648" width="46.5703125" style="793" customWidth="1"/>
    <col min="5649" max="5888" width="46.5703125" style="793"/>
    <col min="5889" max="5890" width="0" style="793" hidden="1" customWidth="1"/>
    <col min="5891" max="5891" width="96.5703125" style="793" bestFit="1" customWidth="1"/>
    <col min="5892" max="5892" width="15.140625" style="793" bestFit="1" customWidth="1"/>
    <col min="5893" max="5894" width="15.7109375" style="793" bestFit="1" customWidth="1"/>
    <col min="5895" max="5895" width="12.5703125" style="793" bestFit="1" customWidth="1"/>
    <col min="5896" max="5896" width="15.7109375" style="793" bestFit="1" customWidth="1"/>
    <col min="5897" max="5897" width="12.5703125" style="793" bestFit="1" customWidth="1"/>
    <col min="5898" max="5898" width="15.7109375" style="793" bestFit="1" customWidth="1"/>
    <col min="5899" max="5899" width="12.5703125" style="793" bestFit="1" customWidth="1"/>
    <col min="5900" max="5900" width="15.140625" style="793" bestFit="1" customWidth="1"/>
    <col min="5901" max="5901" width="12.5703125" style="793" customWidth="1"/>
    <col min="5902" max="5902" width="15.7109375" style="793" bestFit="1" customWidth="1"/>
    <col min="5903" max="5903" width="12.5703125" style="793" customWidth="1"/>
    <col min="5904" max="5904" width="46.5703125" style="793" customWidth="1"/>
    <col min="5905" max="6144" width="46.5703125" style="793"/>
    <col min="6145" max="6146" width="0" style="793" hidden="1" customWidth="1"/>
    <col min="6147" max="6147" width="96.5703125" style="793" bestFit="1" customWidth="1"/>
    <col min="6148" max="6148" width="15.140625" style="793" bestFit="1" customWidth="1"/>
    <col min="6149" max="6150" width="15.7109375" style="793" bestFit="1" customWidth="1"/>
    <col min="6151" max="6151" width="12.5703125" style="793" bestFit="1" customWidth="1"/>
    <col min="6152" max="6152" width="15.7109375" style="793" bestFit="1" customWidth="1"/>
    <col min="6153" max="6153" width="12.5703125" style="793" bestFit="1" customWidth="1"/>
    <col min="6154" max="6154" width="15.7109375" style="793" bestFit="1" customWidth="1"/>
    <col min="6155" max="6155" width="12.5703125" style="793" bestFit="1" customWidth="1"/>
    <col min="6156" max="6156" width="15.140625" style="793" bestFit="1" customWidth="1"/>
    <col min="6157" max="6157" width="12.5703125" style="793" customWidth="1"/>
    <col min="6158" max="6158" width="15.7109375" style="793" bestFit="1" customWidth="1"/>
    <col min="6159" max="6159" width="12.5703125" style="793" customWidth="1"/>
    <col min="6160" max="6160" width="46.5703125" style="793" customWidth="1"/>
    <col min="6161" max="6400" width="46.5703125" style="793"/>
    <col min="6401" max="6402" width="0" style="793" hidden="1" customWidth="1"/>
    <col min="6403" max="6403" width="96.5703125" style="793" bestFit="1" customWidth="1"/>
    <col min="6404" max="6404" width="15.140625" style="793" bestFit="1" customWidth="1"/>
    <col min="6405" max="6406" width="15.7109375" style="793" bestFit="1" customWidth="1"/>
    <col min="6407" max="6407" width="12.5703125" style="793" bestFit="1" customWidth="1"/>
    <col min="6408" max="6408" width="15.7109375" style="793" bestFit="1" customWidth="1"/>
    <col min="6409" max="6409" width="12.5703125" style="793" bestFit="1" customWidth="1"/>
    <col min="6410" max="6410" width="15.7109375" style="793" bestFit="1" customWidth="1"/>
    <col min="6411" max="6411" width="12.5703125" style="793" bestFit="1" customWidth="1"/>
    <col min="6412" max="6412" width="15.140625" style="793" bestFit="1" customWidth="1"/>
    <col min="6413" max="6413" width="12.5703125" style="793" customWidth="1"/>
    <col min="6414" max="6414" width="15.7109375" style="793" bestFit="1" customWidth="1"/>
    <col min="6415" max="6415" width="12.5703125" style="793" customWidth="1"/>
    <col min="6416" max="6416" width="46.5703125" style="793" customWidth="1"/>
    <col min="6417" max="6656" width="46.5703125" style="793"/>
    <col min="6657" max="6658" width="0" style="793" hidden="1" customWidth="1"/>
    <col min="6659" max="6659" width="96.5703125" style="793" bestFit="1" customWidth="1"/>
    <col min="6660" max="6660" width="15.140625" style="793" bestFit="1" customWidth="1"/>
    <col min="6661" max="6662" width="15.7109375" style="793" bestFit="1" customWidth="1"/>
    <col min="6663" max="6663" width="12.5703125" style="793" bestFit="1" customWidth="1"/>
    <col min="6664" max="6664" width="15.7109375" style="793" bestFit="1" customWidth="1"/>
    <col min="6665" max="6665" width="12.5703125" style="793" bestFit="1" customWidth="1"/>
    <col min="6666" max="6666" width="15.7109375" style="793" bestFit="1" customWidth="1"/>
    <col min="6667" max="6667" width="12.5703125" style="793" bestFit="1" customWidth="1"/>
    <col min="6668" max="6668" width="15.140625" style="793" bestFit="1" customWidth="1"/>
    <col min="6669" max="6669" width="12.5703125" style="793" customWidth="1"/>
    <col min="6670" max="6670" width="15.7109375" style="793" bestFit="1" customWidth="1"/>
    <col min="6671" max="6671" width="12.5703125" style="793" customWidth="1"/>
    <col min="6672" max="6672" width="46.5703125" style="793" customWidth="1"/>
    <col min="6673" max="6912" width="46.5703125" style="793"/>
    <col min="6913" max="6914" width="0" style="793" hidden="1" customWidth="1"/>
    <col min="6915" max="6915" width="96.5703125" style="793" bestFit="1" customWidth="1"/>
    <col min="6916" max="6916" width="15.140625" style="793" bestFit="1" customWidth="1"/>
    <col min="6917" max="6918" width="15.7109375" style="793" bestFit="1" customWidth="1"/>
    <col min="6919" max="6919" width="12.5703125" style="793" bestFit="1" customWidth="1"/>
    <col min="6920" max="6920" width="15.7109375" style="793" bestFit="1" customWidth="1"/>
    <col min="6921" max="6921" width="12.5703125" style="793" bestFit="1" customWidth="1"/>
    <col min="6922" max="6922" width="15.7109375" style="793" bestFit="1" customWidth="1"/>
    <col min="6923" max="6923" width="12.5703125" style="793" bestFit="1" customWidth="1"/>
    <col min="6924" max="6924" width="15.140625" style="793" bestFit="1" customWidth="1"/>
    <col min="6925" max="6925" width="12.5703125" style="793" customWidth="1"/>
    <col min="6926" max="6926" width="15.7109375" style="793" bestFit="1" customWidth="1"/>
    <col min="6927" max="6927" width="12.5703125" style="793" customWidth="1"/>
    <col min="6928" max="6928" width="46.5703125" style="793" customWidth="1"/>
    <col min="6929" max="7168" width="46.5703125" style="793"/>
    <col min="7169" max="7170" width="0" style="793" hidden="1" customWidth="1"/>
    <col min="7171" max="7171" width="96.5703125" style="793" bestFit="1" customWidth="1"/>
    <col min="7172" max="7172" width="15.140625" style="793" bestFit="1" customWidth="1"/>
    <col min="7173" max="7174" width="15.7109375" style="793" bestFit="1" customWidth="1"/>
    <col min="7175" max="7175" width="12.5703125" style="793" bestFit="1" customWidth="1"/>
    <col min="7176" max="7176" width="15.7109375" style="793" bestFit="1" customWidth="1"/>
    <col min="7177" max="7177" width="12.5703125" style="793" bestFit="1" customWidth="1"/>
    <col min="7178" max="7178" width="15.7109375" style="793" bestFit="1" customWidth="1"/>
    <col min="7179" max="7179" width="12.5703125" style="793" bestFit="1" customWidth="1"/>
    <col min="7180" max="7180" width="15.140625" style="793" bestFit="1" customWidth="1"/>
    <col min="7181" max="7181" width="12.5703125" style="793" customWidth="1"/>
    <col min="7182" max="7182" width="15.7109375" style="793" bestFit="1" customWidth="1"/>
    <col min="7183" max="7183" width="12.5703125" style="793" customWidth="1"/>
    <col min="7184" max="7184" width="46.5703125" style="793" customWidth="1"/>
    <col min="7185" max="7424" width="46.5703125" style="793"/>
    <col min="7425" max="7426" width="0" style="793" hidden="1" customWidth="1"/>
    <col min="7427" max="7427" width="96.5703125" style="793" bestFit="1" customWidth="1"/>
    <col min="7428" max="7428" width="15.140625" style="793" bestFit="1" customWidth="1"/>
    <col min="7429" max="7430" width="15.7109375" style="793" bestFit="1" customWidth="1"/>
    <col min="7431" max="7431" width="12.5703125" style="793" bestFit="1" customWidth="1"/>
    <col min="7432" max="7432" width="15.7109375" style="793" bestFit="1" customWidth="1"/>
    <col min="7433" max="7433" width="12.5703125" style="793" bestFit="1" customWidth="1"/>
    <col min="7434" max="7434" width="15.7109375" style="793" bestFit="1" customWidth="1"/>
    <col min="7435" max="7435" width="12.5703125" style="793" bestFit="1" customWidth="1"/>
    <col min="7436" max="7436" width="15.140625" style="793" bestFit="1" customWidth="1"/>
    <col min="7437" max="7437" width="12.5703125" style="793" customWidth="1"/>
    <col min="7438" max="7438" width="15.7109375" style="793" bestFit="1" customWidth="1"/>
    <col min="7439" max="7439" width="12.5703125" style="793" customWidth="1"/>
    <col min="7440" max="7440" width="46.5703125" style="793" customWidth="1"/>
    <col min="7441" max="7680" width="46.5703125" style="793"/>
    <col min="7681" max="7682" width="0" style="793" hidden="1" customWidth="1"/>
    <col min="7683" max="7683" width="96.5703125" style="793" bestFit="1" customWidth="1"/>
    <col min="7684" max="7684" width="15.140625" style="793" bestFit="1" customWidth="1"/>
    <col min="7685" max="7686" width="15.7109375" style="793" bestFit="1" customWidth="1"/>
    <col min="7687" max="7687" width="12.5703125" style="793" bestFit="1" customWidth="1"/>
    <col min="7688" max="7688" width="15.7109375" style="793" bestFit="1" customWidth="1"/>
    <col min="7689" max="7689" width="12.5703125" style="793" bestFit="1" customWidth="1"/>
    <col min="7690" max="7690" width="15.7109375" style="793" bestFit="1" customWidth="1"/>
    <col min="7691" max="7691" width="12.5703125" style="793" bestFit="1" customWidth="1"/>
    <col min="7692" max="7692" width="15.140625" style="793" bestFit="1" customWidth="1"/>
    <col min="7693" max="7693" width="12.5703125" style="793" customWidth="1"/>
    <col min="7694" max="7694" width="15.7109375" style="793" bestFit="1" customWidth="1"/>
    <col min="7695" max="7695" width="12.5703125" style="793" customWidth="1"/>
    <col min="7696" max="7696" width="46.5703125" style="793" customWidth="1"/>
    <col min="7697" max="7936" width="46.5703125" style="793"/>
    <col min="7937" max="7938" width="0" style="793" hidden="1" customWidth="1"/>
    <col min="7939" max="7939" width="96.5703125" style="793" bestFit="1" customWidth="1"/>
    <col min="7940" max="7940" width="15.140625" style="793" bestFit="1" customWidth="1"/>
    <col min="7941" max="7942" width="15.7109375" style="793" bestFit="1" customWidth="1"/>
    <col min="7943" max="7943" width="12.5703125" style="793" bestFit="1" customWidth="1"/>
    <col min="7944" max="7944" width="15.7109375" style="793" bestFit="1" customWidth="1"/>
    <col min="7945" max="7945" width="12.5703125" style="793" bestFit="1" customWidth="1"/>
    <col min="7946" max="7946" width="15.7109375" style="793" bestFit="1" customWidth="1"/>
    <col min="7947" max="7947" width="12.5703125" style="793" bestFit="1" customWidth="1"/>
    <col min="7948" max="7948" width="15.140625" style="793" bestFit="1" customWidth="1"/>
    <col min="7949" max="7949" width="12.5703125" style="793" customWidth="1"/>
    <col min="7950" max="7950" width="15.7109375" style="793" bestFit="1" customWidth="1"/>
    <col min="7951" max="7951" width="12.5703125" style="793" customWidth="1"/>
    <col min="7952" max="7952" width="46.5703125" style="793" customWidth="1"/>
    <col min="7953" max="8192" width="46.5703125" style="793"/>
    <col min="8193" max="8194" width="0" style="793" hidden="1" customWidth="1"/>
    <col min="8195" max="8195" width="96.5703125" style="793" bestFit="1" customWidth="1"/>
    <col min="8196" max="8196" width="15.140625" style="793" bestFit="1" customWidth="1"/>
    <col min="8197" max="8198" width="15.7109375" style="793" bestFit="1" customWidth="1"/>
    <col min="8199" max="8199" width="12.5703125" style="793" bestFit="1" customWidth="1"/>
    <col min="8200" max="8200" width="15.7109375" style="793" bestFit="1" customWidth="1"/>
    <col min="8201" max="8201" width="12.5703125" style="793" bestFit="1" customWidth="1"/>
    <col min="8202" max="8202" width="15.7109375" style="793" bestFit="1" customWidth="1"/>
    <col min="8203" max="8203" width="12.5703125" style="793" bestFit="1" customWidth="1"/>
    <col min="8204" max="8204" width="15.140625" style="793" bestFit="1" customWidth="1"/>
    <col min="8205" max="8205" width="12.5703125" style="793" customWidth="1"/>
    <col min="8206" max="8206" width="15.7109375" style="793" bestFit="1" customWidth="1"/>
    <col min="8207" max="8207" width="12.5703125" style="793" customWidth="1"/>
    <col min="8208" max="8208" width="46.5703125" style="793" customWidth="1"/>
    <col min="8209" max="8448" width="46.5703125" style="793"/>
    <col min="8449" max="8450" width="0" style="793" hidden="1" customWidth="1"/>
    <col min="8451" max="8451" width="96.5703125" style="793" bestFit="1" customWidth="1"/>
    <col min="8452" max="8452" width="15.140625" style="793" bestFit="1" customWidth="1"/>
    <col min="8453" max="8454" width="15.7109375" style="793" bestFit="1" customWidth="1"/>
    <col min="8455" max="8455" width="12.5703125" style="793" bestFit="1" customWidth="1"/>
    <col min="8456" max="8456" width="15.7109375" style="793" bestFit="1" customWidth="1"/>
    <col min="8457" max="8457" width="12.5703125" style="793" bestFit="1" customWidth="1"/>
    <col min="8458" max="8458" width="15.7109375" style="793" bestFit="1" customWidth="1"/>
    <col min="8459" max="8459" width="12.5703125" style="793" bestFit="1" customWidth="1"/>
    <col min="8460" max="8460" width="15.140625" style="793" bestFit="1" customWidth="1"/>
    <col min="8461" max="8461" width="12.5703125" style="793" customWidth="1"/>
    <col min="8462" max="8462" width="15.7109375" style="793" bestFit="1" customWidth="1"/>
    <col min="8463" max="8463" width="12.5703125" style="793" customWidth="1"/>
    <col min="8464" max="8464" width="46.5703125" style="793" customWidth="1"/>
    <col min="8465" max="8704" width="46.5703125" style="793"/>
    <col min="8705" max="8706" width="0" style="793" hidden="1" customWidth="1"/>
    <col min="8707" max="8707" width="96.5703125" style="793" bestFit="1" customWidth="1"/>
    <col min="8708" max="8708" width="15.140625" style="793" bestFit="1" customWidth="1"/>
    <col min="8709" max="8710" width="15.7109375" style="793" bestFit="1" customWidth="1"/>
    <col min="8711" max="8711" width="12.5703125" style="793" bestFit="1" customWidth="1"/>
    <col min="8712" max="8712" width="15.7109375" style="793" bestFit="1" customWidth="1"/>
    <col min="8713" max="8713" width="12.5703125" style="793" bestFit="1" customWidth="1"/>
    <col min="8714" max="8714" width="15.7109375" style="793" bestFit="1" customWidth="1"/>
    <col min="8715" max="8715" width="12.5703125" style="793" bestFit="1" customWidth="1"/>
    <col min="8716" max="8716" width="15.140625" style="793" bestFit="1" customWidth="1"/>
    <col min="8717" max="8717" width="12.5703125" style="793" customWidth="1"/>
    <col min="8718" max="8718" width="15.7109375" style="793" bestFit="1" customWidth="1"/>
    <col min="8719" max="8719" width="12.5703125" style="793" customWidth="1"/>
    <col min="8720" max="8720" width="46.5703125" style="793" customWidth="1"/>
    <col min="8721" max="8960" width="46.5703125" style="793"/>
    <col min="8961" max="8962" width="0" style="793" hidden="1" customWidth="1"/>
    <col min="8963" max="8963" width="96.5703125" style="793" bestFit="1" customWidth="1"/>
    <col min="8964" max="8964" width="15.140625" style="793" bestFit="1" customWidth="1"/>
    <col min="8965" max="8966" width="15.7109375" style="793" bestFit="1" customWidth="1"/>
    <col min="8967" max="8967" width="12.5703125" style="793" bestFit="1" customWidth="1"/>
    <col min="8968" max="8968" width="15.7109375" style="793" bestFit="1" customWidth="1"/>
    <col min="8969" max="8969" width="12.5703125" style="793" bestFit="1" customWidth="1"/>
    <col min="8970" max="8970" width="15.7109375" style="793" bestFit="1" customWidth="1"/>
    <col min="8971" max="8971" width="12.5703125" style="793" bestFit="1" customWidth="1"/>
    <col min="8972" max="8972" width="15.140625" style="793" bestFit="1" customWidth="1"/>
    <col min="8973" max="8973" width="12.5703125" style="793" customWidth="1"/>
    <col min="8974" max="8974" width="15.7109375" style="793" bestFit="1" customWidth="1"/>
    <col min="8975" max="8975" width="12.5703125" style="793" customWidth="1"/>
    <col min="8976" max="8976" width="46.5703125" style="793" customWidth="1"/>
    <col min="8977" max="9216" width="46.5703125" style="793"/>
    <col min="9217" max="9218" width="0" style="793" hidden="1" customWidth="1"/>
    <col min="9219" max="9219" width="96.5703125" style="793" bestFit="1" customWidth="1"/>
    <col min="9220" max="9220" width="15.140625" style="793" bestFit="1" customWidth="1"/>
    <col min="9221" max="9222" width="15.7109375" style="793" bestFit="1" customWidth="1"/>
    <col min="9223" max="9223" width="12.5703125" style="793" bestFit="1" customWidth="1"/>
    <col min="9224" max="9224" width="15.7109375" style="793" bestFit="1" customWidth="1"/>
    <col min="9225" max="9225" width="12.5703125" style="793" bestFit="1" customWidth="1"/>
    <col min="9226" max="9226" width="15.7109375" style="793" bestFit="1" customWidth="1"/>
    <col min="9227" max="9227" width="12.5703125" style="793" bestFit="1" customWidth="1"/>
    <col min="9228" max="9228" width="15.140625" style="793" bestFit="1" customWidth="1"/>
    <col min="9229" max="9229" width="12.5703125" style="793" customWidth="1"/>
    <col min="9230" max="9230" width="15.7109375" style="793" bestFit="1" customWidth="1"/>
    <col min="9231" max="9231" width="12.5703125" style="793" customWidth="1"/>
    <col min="9232" max="9232" width="46.5703125" style="793" customWidth="1"/>
    <col min="9233" max="9472" width="46.5703125" style="793"/>
    <col min="9473" max="9474" width="0" style="793" hidden="1" customWidth="1"/>
    <col min="9475" max="9475" width="96.5703125" style="793" bestFit="1" customWidth="1"/>
    <col min="9476" max="9476" width="15.140625" style="793" bestFit="1" customWidth="1"/>
    <col min="9477" max="9478" width="15.7109375" style="793" bestFit="1" customWidth="1"/>
    <col min="9479" max="9479" width="12.5703125" style="793" bestFit="1" customWidth="1"/>
    <col min="9480" max="9480" width="15.7109375" style="793" bestFit="1" customWidth="1"/>
    <col min="9481" max="9481" width="12.5703125" style="793" bestFit="1" customWidth="1"/>
    <col min="9482" max="9482" width="15.7109375" style="793" bestFit="1" customWidth="1"/>
    <col min="9483" max="9483" width="12.5703125" style="793" bestFit="1" customWidth="1"/>
    <col min="9484" max="9484" width="15.140625" style="793" bestFit="1" customWidth="1"/>
    <col min="9485" max="9485" width="12.5703125" style="793" customWidth="1"/>
    <col min="9486" max="9486" width="15.7109375" style="793" bestFit="1" customWidth="1"/>
    <col min="9487" max="9487" width="12.5703125" style="793" customWidth="1"/>
    <col min="9488" max="9488" width="46.5703125" style="793" customWidth="1"/>
    <col min="9489" max="9728" width="46.5703125" style="793"/>
    <col min="9729" max="9730" width="0" style="793" hidden="1" customWidth="1"/>
    <col min="9731" max="9731" width="96.5703125" style="793" bestFit="1" customWidth="1"/>
    <col min="9732" max="9732" width="15.140625" style="793" bestFit="1" customWidth="1"/>
    <col min="9733" max="9734" width="15.7109375" style="793" bestFit="1" customWidth="1"/>
    <col min="9735" max="9735" width="12.5703125" style="793" bestFit="1" customWidth="1"/>
    <col min="9736" max="9736" width="15.7109375" style="793" bestFit="1" customWidth="1"/>
    <col min="9737" max="9737" width="12.5703125" style="793" bestFit="1" customWidth="1"/>
    <col min="9738" max="9738" width="15.7109375" style="793" bestFit="1" customWidth="1"/>
    <col min="9739" max="9739" width="12.5703125" style="793" bestFit="1" customWidth="1"/>
    <col min="9740" max="9740" width="15.140625" style="793" bestFit="1" customWidth="1"/>
    <col min="9741" max="9741" width="12.5703125" style="793" customWidth="1"/>
    <col min="9742" max="9742" width="15.7109375" style="793" bestFit="1" customWidth="1"/>
    <col min="9743" max="9743" width="12.5703125" style="793" customWidth="1"/>
    <col min="9744" max="9744" width="46.5703125" style="793" customWidth="1"/>
    <col min="9745" max="9984" width="46.5703125" style="793"/>
    <col min="9985" max="9986" width="0" style="793" hidden="1" customWidth="1"/>
    <col min="9987" max="9987" width="96.5703125" style="793" bestFit="1" customWidth="1"/>
    <col min="9988" max="9988" width="15.140625" style="793" bestFit="1" customWidth="1"/>
    <col min="9989" max="9990" width="15.7109375" style="793" bestFit="1" customWidth="1"/>
    <col min="9991" max="9991" width="12.5703125" style="793" bestFit="1" customWidth="1"/>
    <col min="9992" max="9992" width="15.7109375" style="793" bestFit="1" customWidth="1"/>
    <col min="9993" max="9993" width="12.5703125" style="793" bestFit="1" customWidth="1"/>
    <col min="9994" max="9994" width="15.7109375" style="793" bestFit="1" customWidth="1"/>
    <col min="9995" max="9995" width="12.5703125" style="793" bestFit="1" customWidth="1"/>
    <col min="9996" max="9996" width="15.140625" style="793" bestFit="1" customWidth="1"/>
    <col min="9997" max="9997" width="12.5703125" style="793" customWidth="1"/>
    <col min="9998" max="9998" width="15.7109375" style="793" bestFit="1" customWidth="1"/>
    <col min="9999" max="9999" width="12.5703125" style="793" customWidth="1"/>
    <col min="10000" max="10000" width="46.5703125" style="793" customWidth="1"/>
    <col min="10001" max="10240" width="46.5703125" style="793"/>
    <col min="10241" max="10242" width="0" style="793" hidden="1" customWidth="1"/>
    <col min="10243" max="10243" width="96.5703125" style="793" bestFit="1" customWidth="1"/>
    <col min="10244" max="10244" width="15.140625" style="793" bestFit="1" customWidth="1"/>
    <col min="10245" max="10246" width="15.7109375" style="793" bestFit="1" customWidth="1"/>
    <col min="10247" max="10247" width="12.5703125" style="793" bestFit="1" customWidth="1"/>
    <col min="10248" max="10248" width="15.7109375" style="793" bestFit="1" customWidth="1"/>
    <col min="10249" max="10249" width="12.5703125" style="793" bestFit="1" customWidth="1"/>
    <col min="10250" max="10250" width="15.7109375" style="793" bestFit="1" customWidth="1"/>
    <col min="10251" max="10251" width="12.5703125" style="793" bestFit="1" customWidth="1"/>
    <col min="10252" max="10252" width="15.140625" style="793" bestFit="1" customWidth="1"/>
    <col min="10253" max="10253" width="12.5703125" style="793" customWidth="1"/>
    <col min="10254" max="10254" width="15.7109375" style="793" bestFit="1" customWidth="1"/>
    <col min="10255" max="10255" width="12.5703125" style="793" customWidth="1"/>
    <col min="10256" max="10256" width="46.5703125" style="793" customWidth="1"/>
    <col min="10257" max="10496" width="46.5703125" style="793"/>
    <col min="10497" max="10498" width="0" style="793" hidden="1" customWidth="1"/>
    <col min="10499" max="10499" width="96.5703125" style="793" bestFit="1" customWidth="1"/>
    <col min="10500" max="10500" width="15.140625" style="793" bestFit="1" customWidth="1"/>
    <col min="10501" max="10502" width="15.7109375" style="793" bestFit="1" customWidth="1"/>
    <col min="10503" max="10503" width="12.5703125" style="793" bestFit="1" customWidth="1"/>
    <col min="10504" max="10504" width="15.7109375" style="793" bestFit="1" customWidth="1"/>
    <col min="10505" max="10505" width="12.5703125" style="793" bestFit="1" customWidth="1"/>
    <col min="10506" max="10506" width="15.7109375" style="793" bestFit="1" customWidth="1"/>
    <col min="10507" max="10507" width="12.5703125" style="793" bestFit="1" customWidth="1"/>
    <col min="10508" max="10508" width="15.140625" style="793" bestFit="1" customWidth="1"/>
    <col min="10509" max="10509" width="12.5703125" style="793" customWidth="1"/>
    <col min="10510" max="10510" width="15.7109375" style="793" bestFit="1" customWidth="1"/>
    <col min="10511" max="10511" width="12.5703125" style="793" customWidth="1"/>
    <col min="10512" max="10512" width="46.5703125" style="793" customWidth="1"/>
    <col min="10513" max="10752" width="46.5703125" style="793"/>
    <col min="10753" max="10754" width="0" style="793" hidden="1" customWidth="1"/>
    <col min="10755" max="10755" width="96.5703125" style="793" bestFit="1" customWidth="1"/>
    <col min="10756" max="10756" width="15.140625" style="793" bestFit="1" customWidth="1"/>
    <col min="10757" max="10758" width="15.7109375" style="793" bestFit="1" customWidth="1"/>
    <col min="10759" max="10759" width="12.5703125" style="793" bestFit="1" customWidth="1"/>
    <col min="10760" max="10760" width="15.7109375" style="793" bestFit="1" customWidth="1"/>
    <col min="10761" max="10761" width="12.5703125" style="793" bestFit="1" customWidth="1"/>
    <col min="10762" max="10762" width="15.7109375" style="793" bestFit="1" customWidth="1"/>
    <col min="10763" max="10763" width="12.5703125" style="793" bestFit="1" customWidth="1"/>
    <col min="10764" max="10764" width="15.140625" style="793" bestFit="1" customWidth="1"/>
    <col min="10765" max="10765" width="12.5703125" style="793" customWidth="1"/>
    <col min="10766" max="10766" width="15.7109375" style="793" bestFit="1" customWidth="1"/>
    <col min="10767" max="10767" width="12.5703125" style="793" customWidth="1"/>
    <col min="10768" max="10768" width="46.5703125" style="793" customWidth="1"/>
    <col min="10769" max="11008" width="46.5703125" style="793"/>
    <col min="11009" max="11010" width="0" style="793" hidden="1" customWidth="1"/>
    <col min="11011" max="11011" width="96.5703125" style="793" bestFit="1" customWidth="1"/>
    <col min="11012" max="11012" width="15.140625" style="793" bestFit="1" customWidth="1"/>
    <col min="11013" max="11014" width="15.7109375" style="793" bestFit="1" customWidth="1"/>
    <col min="11015" max="11015" width="12.5703125" style="793" bestFit="1" customWidth="1"/>
    <col min="11016" max="11016" width="15.7109375" style="793" bestFit="1" customWidth="1"/>
    <col min="11017" max="11017" width="12.5703125" style="793" bestFit="1" customWidth="1"/>
    <col min="11018" max="11018" width="15.7109375" style="793" bestFit="1" customWidth="1"/>
    <col min="11019" max="11019" width="12.5703125" style="793" bestFit="1" customWidth="1"/>
    <col min="11020" max="11020" width="15.140625" style="793" bestFit="1" customWidth="1"/>
    <col min="11021" max="11021" width="12.5703125" style="793" customWidth="1"/>
    <col min="11022" max="11022" width="15.7109375" style="793" bestFit="1" customWidth="1"/>
    <col min="11023" max="11023" width="12.5703125" style="793" customWidth="1"/>
    <col min="11024" max="11024" width="46.5703125" style="793" customWidth="1"/>
    <col min="11025" max="11264" width="46.5703125" style="793"/>
    <col min="11265" max="11266" width="0" style="793" hidden="1" customWidth="1"/>
    <col min="11267" max="11267" width="96.5703125" style="793" bestFit="1" customWidth="1"/>
    <col min="11268" max="11268" width="15.140625" style="793" bestFit="1" customWidth="1"/>
    <col min="11269" max="11270" width="15.7109375" style="793" bestFit="1" customWidth="1"/>
    <col min="11271" max="11271" width="12.5703125" style="793" bestFit="1" customWidth="1"/>
    <col min="11272" max="11272" width="15.7109375" style="793" bestFit="1" customWidth="1"/>
    <col min="11273" max="11273" width="12.5703125" style="793" bestFit="1" customWidth="1"/>
    <col min="11274" max="11274" width="15.7109375" style="793" bestFit="1" customWidth="1"/>
    <col min="11275" max="11275" width="12.5703125" style="793" bestFit="1" customWidth="1"/>
    <col min="11276" max="11276" width="15.140625" style="793" bestFit="1" customWidth="1"/>
    <col min="11277" max="11277" width="12.5703125" style="793" customWidth="1"/>
    <col min="11278" max="11278" width="15.7109375" style="793" bestFit="1" customWidth="1"/>
    <col min="11279" max="11279" width="12.5703125" style="793" customWidth="1"/>
    <col min="11280" max="11280" width="46.5703125" style="793" customWidth="1"/>
    <col min="11281" max="11520" width="46.5703125" style="793"/>
    <col min="11521" max="11522" width="0" style="793" hidden="1" customWidth="1"/>
    <col min="11523" max="11523" width="96.5703125" style="793" bestFit="1" customWidth="1"/>
    <col min="11524" max="11524" width="15.140625" style="793" bestFit="1" customWidth="1"/>
    <col min="11525" max="11526" width="15.7109375" style="793" bestFit="1" customWidth="1"/>
    <col min="11527" max="11527" width="12.5703125" style="793" bestFit="1" customWidth="1"/>
    <col min="11528" max="11528" width="15.7109375" style="793" bestFit="1" customWidth="1"/>
    <col min="11529" max="11529" width="12.5703125" style="793" bestFit="1" customWidth="1"/>
    <col min="11530" max="11530" width="15.7109375" style="793" bestFit="1" customWidth="1"/>
    <col min="11531" max="11531" width="12.5703125" style="793" bestFit="1" customWidth="1"/>
    <col min="11532" max="11532" width="15.140625" style="793" bestFit="1" customWidth="1"/>
    <col min="11533" max="11533" width="12.5703125" style="793" customWidth="1"/>
    <col min="11534" max="11534" width="15.7109375" style="793" bestFit="1" customWidth="1"/>
    <col min="11535" max="11535" width="12.5703125" style="793" customWidth="1"/>
    <col min="11536" max="11536" width="46.5703125" style="793" customWidth="1"/>
    <col min="11537" max="11776" width="46.5703125" style="793"/>
    <col min="11777" max="11778" width="0" style="793" hidden="1" customWidth="1"/>
    <col min="11779" max="11779" width="96.5703125" style="793" bestFit="1" customWidth="1"/>
    <col min="11780" max="11780" width="15.140625" style="793" bestFit="1" customWidth="1"/>
    <col min="11781" max="11782" width="15.7109375" style="793" bestFit="1" customWidth="1"/>
    <col min="11783" max="11783" width="12.5703125" style="793" bestFit="1" customWidth="1"/>
    <col min="11784" max="11784" width="15.7109375" style="793" bestFit="1" customWidth="1"/>
    <col min="11785" max="11785" width="12.5703125" style="793" bestFit="1" customWidth="1"/>
    <col min="11786" max="11786" width="15.7109375" style="793" bestFit="1" customWidth="1"/>
    <col min="11787" max="11787" width="12.5703125" style="793" bestFit="1" customWidth="1"/>
    <col min="11788" max="11788" width="15.140625" style="793" bestFit="1" customWidth="1"/>
    <col min="11789" max="11789" width="12.5703125" style="793" customWidth="1"/>
    <col min="11790" max="11790" width="15.7109375" style="793" bestFit="1" customWidth="1"/>
    <col min="11791" max="11791" width="12.5703125" style="793" customWidth="1"/>
    <col min="11792" max="11792" width="46.5703125" style="793" customWidth="1"/>
    <col min="11793" max="12032" width="46.5703125" style="793"/>
    <col min="12033" max="12034" width="0" style="793" hidden="1" customWidth="1"/>
    <col min="12035" max="12035" width="96.5703125" style="793" bestFit="1" customWidth="1"/>
    <col min="12036" max="12036" width="15.140625" style="793" bestFit="1" customWidth="1"/>
    <col min="12037" max="12038" width="15.7109375" style="793" bestFit="1" customWidth="1"/>
    <col min="12039" max="12039" width="12.5703125" style="793" bestFit="1" customWidth="1"/>
    <col min="12040" max="12040" width="15.7109375" style="793" bestFit="1" customWidth="1"/>
    <col min="12041" max="12041" width="12.5703125" style="793" bestFit="1" customWidth="1"/>
    <col min="12042" max="12042" width="15.7109375" style="793" bestFit="1" customWidth="1"/>
    <col min="12043" max="12043" width="12.5703125" style="793" bestFit="1" customWidth="1"/>
    <col min="12044" max="12044" width="15.140625" style="793" bestFit="1" customWidth="1"/>
    <col min="12045" max="12045" width="12.5703125" style="793" customWidth="1"/>
    <col min="12046" max="12046" width="15.7109375" style="793" bestFit="1" customWidth="1"/>
    <col min="12047" max="12047" width="12.5703125" style="793" customWidth="1"/>
    <col min="12048" max="12048" width="46.5703125" style="793" customWidth="1"/>
    <col min="12049" max="12288" width="46.5703125" style="793"/>
    <col min="12289" max="12290" width="0" style="793" hidden="1" customWidth="1"/>
    <col min="12291" max="12291" width="96.5703125" style="793" bestFit="1" customWidth="1"/>
    <col min="12292" max="12292" width="15.140625" style="793" bestFit="1" customWidth="1"/>
    <col min="12293" max="12294" width="15.7109375" style="793" bestFit="1" customWidth="1"/>
    <col min="12295" max="12295" width="12.5703125" style="793" bestFit="1" customWidth="1"/>
    <col min="12296" max="12296" width="15.7109375" style="793" bestFit="1" customWidth="1"/>
    <col min="12297" max="12297" width="12.5703125" style="793" bestFit="1" customWidth="1"/>
    <col min="12298" max="12298" width="15.7109375" style="793" bestFit="1" customWidth="1"/>
    <col min="12299" max="12299" width="12.5703125" style="793" bestFit="1" customWidth="1"/>
    <col min="12300" max="12300" width="15.140625" style="793" bestFit="1" customWidth="1"/>
    <col min="12301" max="12301" width="12.5703125" style="793" customWidth="1"/>
    <col min="12302" max="12302" width="15.7109375" style="793" bestFit="1" customWidth="1"/>
    <col min="12303" max="12303" width="12.5703125" style="793" customWidth="1"/>
    <col min="12304" max="12304" width="46.5703125" style="793" customWidth="1"/>
    <col min="12305" max="12544" width="46.5703125" style="793"/>
    <col min="12545" max="12546" width="0" style="793" hidden="1" customWidth="1"/>
    <col min="12547" max="12547" width="96.5703125" style="793" bestFit="1" customWidth="1"/>
    <col min="12548" max="12548" width="15.140625" style="793" bestFit="1" customWidth="1"/>
    <col min="12549" max="12550" width="15.7109375" style="793" bestFit="1" customWidth="1"/>
    <col min="12551" max="12551" width="12.5703125" style="793" bestFit="1" customWidth="1"/>
    <col min="12552" max="12552" width="15.7109375" style="793" bestFit="1" customWidth="1"/>
    <col min="12553" max="12553" width="12.5703125" style="793" bestFit="1" customWidth="1"/>
    <col min="12554" max="12554" width="15.7109375" style="793" bestFit="1" customWidth="1"/>
    <col min="12555" max="12555" width="12.5703125" style="793" bestFit="1" customWidth="1"/>
    <col min="12556" max="12556" width="15.140625" style="793" bestFit="1" customWidth="1"/>
    <col min="12557" max="12557" width="12.5703125" style="793" customWidth="1"/>
    <col min="12558" max="12558" width="15.7109375" style="793" bestFit="1" customWidth="1"/>
    <col min="12559" max="12559" width="12.5703125" style="793" customWidth="1"/>
    <col min="12560" max="12560" width="46.5703125" style="793" customWidth="1"/>
    <col min="12561" max="12800" width="46.5703125" style="793"/>
    <col min="12801" max="12802" width="0" style="793" hidden="1" customWidth="1"/>
    <col min="12803" max="12803" width="96.5703125" style="793" bestFit="1" customWidth="1"/>
    <col min="12804" max="12804" width="15.140625" style="793" bestFit="1" customWidth="1"/>
    <col min="12805" max="12806" width="15.7109375" style="793" bestFit="1" customWidth="1"/>
    <col min="12807" max="12807" width="12.5703125" style="793" bestFit="1" customWidth="1"/>
    <col min="12808" max="12808" width="15.7109375" style="793" bestFit="1" customWidth="1"/>
    <col min="12809" max="12809" width="12.5703125" style="793" bestFit="1" customWidth="1"/>
    <col min="12810" max="12810" width="15.7109375" style="793" bestFit="1" customWidth="1"/>
    <col min="12811" max="12811" width="12.5703125" style="793" bestFit="1" customWidth="1"/>
    <col min="12812" max="12812" width="15.140625" style="793" bestFit="1" customWidth="1"/>
    <col min="12813" max="12813" width="12.5703125" style="793" customWidth="1"/>
    <col min="12814" max="12814" width="15.7109375" style="793" bestFit="1" customWidth="1"/>
    <col min="12815" max="12815" width="12.5703125" style="793" customWidth="1"/>
    <col min="12816" max="12816" width="46.5703125" style="793" customWidth="1"/>
    <col min="12817" max="13056" width="46.5703125" style="793"/>
    <col min="13057" max="13058" width="0" style="793" hidden="1" customWidth="1"/>
    <col min="13059" max="13059" width="96.5703125" style="793" bestFit="1" customWidth="1"/>
    <col min="13060" max="13060" width="15.140625" style="793" bestFit="1" customWidth="1"/>
    <col min="13061" max="13062" width="15.7109375" style="793" bestFit="1" customWidth="1"/>
    <col min="13063" max="13063" width="12.5703125" style="793" bestFit="1" customWidth="1"/>
    <col min="13064" max="13064" width="15.7109375" style="793" bestFit="1" customWidth="1"/>
    <col min="13065" max="13065" width="12.5703125" style="793" bestFit="1" customWidth="1"/>
    <col min="13066" max="13066" width="15.7109375" style="793" bestFit="1" customWidth="1"/>
    <col min="13067" max="13067" width="12.5703125" style="793" bestFit="1" customWidth="1"/>
    <col min="13068" max="13068" width="15.140625" style="793" bestFit="1" customWidth="1"/>
    <col min="13069" max="13069" width="12.5703125" style="793" customWidth="1"/>
    <col min="13070" max="13070" width="15.7109375" style="793" bestFit="1" customWidth="1"/>
    <col min="13071" max="13071" width="12.5703125" style="793" customWidth="1"/>
    <col min="13072" max="13072" width="46.5703125" style="793" customWidth="1"/>
    <col min="13073" max="13312" width="46.5703125" style="793"/>
    <col min="13313" max="13314" width="0" style="793" hidden="1" customWidth="1"/>
    <col min="13315" max="13315" width="96.5703125" style="793" bestFit="1" customWidth="1"/>
    <col min="13316" max="13316" width="15.140625" style="793" bestFit="1" customWidth="1"/>
    <col min="13317" max="13318" width="15.7109375" style="793" bestFit="1" customWidth="1"/>
    <col min="13319" max="13319" width="12.5703125" style="793" bestFit="1" customWidth="1"/>
    <col min="13320" max="13320" width="15.7109375" style="793" bestFit="1" customWidth="1"/>
    <col min="13321" max="13321" width="12.5703125" style="793" bestFit="1" customWidth="1"/>
    <col min="13322" max="13322" width="15.7109375" style="793" bestFit="1" customWidth="1"/>
    <col min="13323" max="13323" width="12.5703125" style="793" bestFit="1" customWidth="1"/>
    <col min="13324" max="13324" width="15.140625" style="793" bestFit="1" customWidth="1"/>
    <col min="13325" max="13325" width="12.5703125" style="793" customWidth="1"/>
    <col min="13326" max="13326" width="15.7109375" style="793" bestFit="1" customWidth="1"/>
    <col min="13327" max="13327" width="12.5703125" style="793" customWidth="1"/>
    <col min="13328" max="13328" width="46.5703125" style="793" customWidth="1"/>
    <col min="13329" max="13568" width="46.5703125" style="793"/>
    <col min="13569" max="13570" width="0" style="793" hidden="1" customWidth="1"/>
    <col min="13571" max="13571" width="96.5703125" style="793" bestFit="1" customWidth="1"/>
    <col min="13572" max="13572" width="15.140625" style="793" bestFit="1" customWidth="1"/>
    <col min="13573" max="13574" width="15.7109375" style="793" bestFit="1" customWidth="1"/>
    <col min="13575" max="13575" width="12.5703125" style="793" bestFit="1" customWidth="1"/>
    <col min="13576" max="13576" width="15.7109375" style="793" bestFit="1" customWidth="1"/>
    <col min="13577" max="13577" width="12.5703125" style="793" bestFit="1" customWidth="1"/>
    <col min="13578" max="13578" width="15.7109375" style="793" bestFit="1" customWidth="1"/>
    <col min="13579" max="13579" width="12.5703125" style="793" bestFit="1" customWidth="1"/>
    <col min="13580" max="13580" width="15.140625" style="793" bestFit="1" customWidth="1"/>
    <col min="13581" max="13581" width="12.5703125" style="793" customWidth="1"/>
    <col min="13582" max="13582" width="15.7109375" style="793" bestFit="1" customWidth="1"/>
    <col min="13583" max="13583" width="12.5703125" style="793" customWidth="1"/>
    <col min="13584" max="13584" width="46.5703125" style="793" customWidth="1"/>
    <col min="13585" max="13824" width="46.5703125" style="793"/>
    <col min="13825" max="13826" width="0" style="793" hidden="1" customWidth="1"/>
    <col min="13827" max="13827" width="96.5703125" style="793" bestFit="1" customWidth="1"/>
    <col min="13828" max="13828" width="15.140625" style="793" bestFit="1" customWidth="1"/>
    <col min="13829" max="13830" width="15.7109375" style="793" bestFit="1" customWidth="1"/>
    <col min="13831" max="13831" width="12.5703125" style="793" bestFit="1" customWidth="1"/>
    <col min="13832" max="13832" width="15.7109375" style="793" bestFit="1" customWidth="1"/>
    <col min="13833" max="13833" width="12.5703125" style="793" bestFit="1" customWidth="1"/>
    <col min="13834" max="13834" width="15.7109375" style="793" bestFit="1" customWidth="1"/>
    <col min="13835" max="13835" width="12.5703125" style="793" bestFit="1" customWidth="1"/>
    <col min="13836" max="13836" width="15.140625" style="793" bestFit="1" customWidth="1"/>
    <col min="13837" max="13837" width="12.5703125" style="793" customWidth="1"/>
    <col min="13838" max="13838" width="15.7109375" style="793" bestFit="1" customWidth="1"/>
    <col min="13839" max="13839" width="12.5703125" style="793" customWidth="1"/>
    <col min="13840" max="13840" width="46.5703125" style="793" customWidth="1"/>
    <col min="13841" max="14080" width="46.5703125" style="793"/>
    <col min="14081" max="14082" width="0" style="793" hidden="1" customWidth="1"/>
    <col min="14083" max="14083" width="96.5703125" style="793" bestFit="1" customWidth="1"/>
    <col min="14084" max="14084" width="15.140625" style="793" bestFit="1" customWidth="1"/>
    <col min="14085" max="14086" width="15.7109375" style="793" bestFit="1" customWidth="1"/>
    <col min="14087" max="14087" width="12.5703125" style="793" bestFit="1" customWidth="1"/>
    <col min="14088" max="14088" width="15.7109375" style="793" bestFit="1" customWidth="1"/>
    <col min="14089" max="14089" width="12.5703125" style="793" bestFit="1" customWidth="1"/>
    <col min="14090" max="14090" width="15.7109375" style="793" bestFit="1" customWidth="1"/>
    <col min="14091" max="14091" width="12.5703125" style="793" bestFit="1" customWidth="1"/>
    <col min="14092" max="14092" width="15.140625" style="793" bestFit="1" customWidth="1"/>
    <col min="14093" max="14093" width="12.5703125" style="793" customWidth="1"/>
    <col min="14094" max="14094" width="15.7109375" style="793" bestFit="1" customWidth="1"/>
    <col min="14095" max="14095" width="12.5703125" style="793" customWidth="1"/>
    <col min="14096" max="14096" width="46.5703125" style="793" customWidth="1"/>
    <col min="14097" max="14336" width="46.5703125" style="793"/>
    <col min="14337" max="14338" width="0" style="793" hidden="1" customWidth="1"/>
    <col min="14339" max="14339" width="96.5703125" style="793" bestFit="1" customWidth="1"/>
    <col min="14340" max="14340" width="15.140625" style="793" bestFit="1" customWidth="1"/>
    <col min="14341" max="14342" width="15.7109375" style="793" bestFit="1" customWidth="1"/>
    <col min="14343" max="14343" width="12.5703125" style="793" bestFit="1" customWidth="1"/>
    <col min="14344" max="14344" width="15.7109375" style="793" bestFit="1" customWidth="1"/>
    <col min="14345" max="14345" width="12.5703125" style="793" bestFit="1" customWidth="1"/>
    <col min="14346" max="14346" width="15.7109375" style="793" bestFit="1" customWidth="1"/>
    <col min="14347" max="14347" width="12.5703125" style="793" bestFit="1" customWidth="1"/>
    <col min="14348" max="14348" width="15.140625" style="793" bestFit="1" customWidth="1"/>
    <col min="14349" max="14349" width="12.5703125" style="793" customWidth="1"/>
    <col min="14350" max="14350" width="15.7109375" style="793" bestFit="1" customWidth="1"/>
    <col min="14351" max="14351" width="12.5703125" style="793" customWidth="1"/>
    <col min="14352" max="14352" width="46.5703125" style="793" customWidth="1"/>
    <col min="14353" max="14592" width="46.5703125" style="793"/>
    <col min="14593" max="14594" width="0" style="793" hidden="1" customWidth="1"/>
    <col min="14595" max="14595" width="96.5703125" style="793" bestFit="1" customWidth="1"/>
    <col min="14596" max="14596" width="15.140625" style="793" bestFit="1" customWidth="1"/>
    <col min="14597" max="14598" width="15.7109375" style="793" bestFit="1" customWidth="1"/>
    <col min="14599" max="14599" width="12.5703125" style="793" bestFit="1" customWidth="1"/>
    <col min="14600" max="14600" width="15.7109375" style="793" bestFit="1" customWidth="1"/>
    <col min="14601" max="14601" width="12.5703125" style="793" bestFit="1" customWidth="1"/>
    <col min="14602" max="14602" width="15.7109375" style="793" bestFit="1" customWidth="1"/>
    <col min="14603" max="14603" width="12.5703125" style="793" bestFit="1" customWidth="1"/>
    <col min="14604" max="14604" width="15.140625" style="793" bestFit="1" customWidth="1"/>
    <col min="14605" max="14605" width="12.5703125" style="793" customWidth="1"/>
    <col min="14606" max="14606" width="15.7109375" style="793" bestFit="1" customWidth="1"/>
    <col min="14607" max="14607" width="12.5703125" style="793" customWidth="1"/>
    <col min="14608" max="14608" width="46.5703125" style="793" customWidth="1"/>
    <col min="14609" max="14848" width="46.5703125" style="793"/>
    <col min="14849" max="14850" width="0" style="793" hidden="1" customWidth="1"/>
    <col min="14851" max="14851" width="96.5703125" style="793" bestFit="1" customWidth="1"/>
    <col min="14852" max="14852" width="15.140625" style="793" bestFit="1" customWidth="1"/>
    <col min="14853" max="14854" width="15.7109375" style="793" bestFit="1" customWidth="1"/>
    <col min="14855" max="14855" width="12.5703125" style="793" bestFit="1" customWidth="1"/>
    <col min="14856" max="14856" width="15.7109375" style="793" bestFit="1" customWidth="1"/>
    <col min="14857" max="14857" width="12.5703125" style="793" bestFit="1" customWidth="1"/>
    <col min="14858" max="14858" width="15.7109375" style="793" bestFit="1" customWidth="1"/>
    <col min="14859" max="14859" width="12.5703125" style="793" bestFit="1" customWidth="1"/>
    <col min="14860" max="14860" width="15.140625" style="793" bestFit="1" customWidth="1"/>
    <col min="14861" max="14861" width="12.5703125" style="793" customWidth="1"/>
    <col min="14862" max="14862" width="15.7109375" style="793" bestFit="1" customWidth="1"/>
    <col min="14863" max="14863" width="12.5703125" style="793" customWidth="1"/>
    <col min="14864" max="14864" width="46.5703125" style="793" customWidth="1"/>
    <col min="14865" max="15104" width="46.5703125" style="793"/>
    <col min="15105" max="15106" width="0" style="793" hidden="1" customWidth="1"/>
    <col min="15107" max="15107" width="96.5703125" style="793" bestFit="1" customWidth="1"/>
    <col min="15108" max="15108" width="15.140625" style="793" bestFit="1" customWidth="1"/>
    <col min="15109" max="15110" width="15.7109375" style="793" bestFit="1" customWidth="1"/>
    <col min="15111" max="15111" width="12.5703125" style="793" bestFit="1" customWidth="1"/>
    <col min="15112" max="15112" width="15.7109375" style="793" bestFit="1" customWidth="1"/>
    <col min="15113" max="15113" width="12.5703125" style="793" bestFit="1" customWidth="1"/>
    <col min="15114" max="15114" width="15.7109375" style="793" bestFit="1" customWidth="1"/>
    <col min="15115" max="15115" width="12.5703125" style="793" bestFit="1" customWidth="1"/>
    <col min="15116" max="15116" width="15.140625" style="793" bestFit="1" customWidth="1"/>
    <col min="15117" max="15117" width="12.5703125" style="793" customWidth="1"/>
    <col min="15118" max="15118" width="15.7109375" style="793" bestFit="1" customWidth="1"/>
    <col min="15119" max="15119" width="12.5703125" style="793" customWidth="1"/>
    <col min="15120" max="15120" width="46.5703125" style="793" customWidth="1"/>
    <col min="15121" max="15360" width="46.5703125" style="793"/>
    <col min="15361" max="15362" width="0" style="793" hidden="1" customWidth="1"/>
    <col min="15363" max="15363" width="96.5703125" style="793" bestFit="1" customWidth="1"/>
    <col min="15364" max="15364" width="15.140625" style="793" bestFit="1" customWidth="1"/>
    <col min="15365" max="15366" width="15.7109375" style="793" bestFit="1" customWidth="1"/>
    <col min="15367" max="15367" width="12.5703125" style="793" bestFit="1" customWidth="1"/>
    <col min="15368" max="15368" width="15.7109375" style="793" bestFit="1" customWidth="1"/>
    <col min="15369" max="15369" width="12.5703125" style="793" bestFit="1" customWidth="1"/>
    <col min="15370" max="15370" width="15.7109375" style="793" bestFit="1" customWidth="1"/>
    <col min="15371" max="15371" width="12.5703125" style="793" bestFit="1" customWidth="1"/>
    <col min="15372" max="15372" width="15.140625" style="793" bestFit="1" customWidth="1"/>
    <col min="15373" max="15373" width="12.5703125" style="793" customWidth="1"/>
    <col min="15374" max="15374" width="15.7109375" style="793" bestFit="1" customWidth="1"/>
    <col min="15375" max="15375" width="12.5703125" style="793" customWidth="1"/>
    <col min="15376" max="15376" width="46.5703125" style="793" customWidth="1"/>
    <col min="15377" max="15616" width="46.5703125" style="793"/>
    <col min="15617" max="15618" width="0" style="793" hidden="1" customWidth="1"/>
    <col min="15619" max="15619" width="96.5703125" style="793" bestFit="1" customWidth="1"/>
    <col min="15620" max="15620" width="15.140625" style="793" bestFit="1" customWidth="1"/>
    <col min="15621" max="15622" width="15.7109375" style="793" bestFit="1" customWidth="1"/>
    <col min="15623" max="15623" width="12.5703125" style="793" bestFit="1" customWidth="1"/>
    <col min="15624" max="15624" width="15.7109375" style="793" bestFit="1" customWidth="1"/>
    <col min="15625" max="15625" width="12.5703125" style="793" bestFit="1" customWidth="1"/>
    <col min="15626" max="15626" width="15.7109375" style="793" bestFit="1" customWidth="1"/>
    <col min="15627" max="15627" width="12.5703125" style="793" bestFit="1" customWidth="1"/>
    <col min="15628" max="15628" width="15.140625" style="793" bestFit="1" customWidth="1"/>
    <col min="15629" max="15629" width="12.5703125" style="793" customWidth="1"/>
    <col min="15630" max="15630" width="15.7109375" style="793" bestFit="1" customWidth="1"/>
    <col min="15631" max="15631" width="12.5703125" style="793" customWidth="1"/>
    <col min="15632" max="15632" width="46.5703125" style="793" customWidth="1"/>
    <col min="15633" max="15872" width="46.5703125" style="793"/>
    <col min="15873" max="15874" width="0" style="793" hidden="1" customWidth="1"/>
    <col min="15875" max="15875" width="96.5703125" style="793" bestFit="1" customWidth="1"/>
    <col min="15876" max="15876" width="15.140625" style="793" bestFit="1" customWidth="1"/>
    <col min="15877" max="15878" width="15.7109375" style="793" bestFit="1" customWidth="1"/>
    <col min="15879" max="15879" width="12.5703125" style="793" bestFit="1" customWidth="1"/>
    <col min="15880" max="15880" width="15.7109375" style="793" bestFit="1" customWidth="1"/>
    <col min="15881" max="15881" width="12.5703125" style="793" bestFit="1" customWidth="1"/>
    <col min="15882" max="15882" width="15.7109375" style="793" bestFit="1" customWidth="1"/>
    <col min="15883" max="15883" width="12.5703125" style="793" bestFit="1" customWidth="1"/>
    <col min="15884" max="15884" width="15.140625" style="793" bestFit="1" customWidth="1"/>
    <col min="15885" max="15885" width="12.5703125" style="793" customWidth="1"/>
    <col min="15886" max="15886" width="15.7109375" style="793" bestFit="1" customWidth="1"/>
    <col min="15887" max="15887" width="12.5703125" style="793" customWidth="1"/>
    <col min="15888" max="15888" width="46.5703125" style="793" customWidth="1"/>
    <col min="15889" max="16128" width="46.5703125" style="793"/>
    <col min="16129" max="16130" width="0" style="793" hidden="1" customWidth="1"/>
    <col min="16131" max="16131" width="96.5703125" style="793" bestFit="1" customWidth="1"/>
    <col min="16132" max="16132" width="15.140625" style="793" bestFit="1" customWidth="1"/>
    <col min="16133" max="16134" width="15.7109375" style="793" bestFit="1" customWidth="1"/>
    <col min="16135" max="16135" width="12.5703125" style="793" bestFit="1" customWidth="1"/>
    <col min="16136" max="16136" width="15.7109375" style="793" bestFit="1" customWidth="1"/>
    <col min="16137" max="16137" width="12.5703125" style="793" bestFit="1" customWidth="1"/>
    <col min="16138" max="16138" width="15.7109375" style="793" bestFit="1" customWidth="1"/>
    <col min="16139" max="16139" width="12.5703125" style="793" bestFit="1" customWidth="1"/>
    <col min="16140" max="16140" width="15.140625" style="793" bestFit="1" customWidth="1"/>
    <col min="16141" max="16141" width="12.5703125" style="793" customWidth="1"/>
    <col min="16142" max="16142" width="15.7109375" style="793" bestFit="1" customWidth="1"/>
    <col min="16143" max="16143" width="12.5703125" style="793" customWidth="1"/>
    <col min="16144" max="16144" width="46.5703125" style="793" customWidth="1"/>
    <col min="16145" max="16384" width="46.5703125" style="793"/>
  </cols>
  <sheetData>
    <row r="1" spans="1:15" s="59" customFormat="1" ht="3.75" hidden="1" customHeight="1">
      <c r="C1" s="57"/>
      <c r="D1" s="58"/>
      <c r="E1" s="346"/>
      <c r="F1" s="346"/>
      <c r="G1" s="346"/>
      <c r="H1" s="58"/>
      <c r="I1" s="58"/>
      <c r="J1" s="58"/>
      <c r="K1" s="58"/>
      <c r="L1" s="58"/>
      <c r="M1" s="58"/>
      <c r="N1" s="58"/>
      <c r="O1" s="58"/>
    </row>
    <row r="2" spans="1:15" s="347" customFormat="1" ht="44.25" customHeight="1">
      <c r="C2" s="1097" t="s">
        <v>0</v>
      </c>
      <c r="D2" s="1097"/>
      <c r="E2" s="1097"/>
      <c r="F2" s="1097"/>
      <c r="G2" s="1097"/>
      <c r="H2" s="1097"/>
      <c r="I2" s="1097"/>
      <c r="J2" s="1097"/>
      <c r="K2" s="1097"/>
      <c r="L2" s="1097"/>
      <c r="M2" s="1097"/>
      <c r="N2" s="1097"/>
      <c r="O2" s="1097"/>
    </row>
    <row r="3" spans="1:15" s="347" customFormat="1" ht="45" customHeight="1">
      <c r="C3" s="1119" t="s">
        <v>742</v>
      </c>
      <c r="D3" s="1097"/>
      <c r="E3" s="1097"/>
      <c r="F3" s="1097"/>
      <c r="G3" s="1097"/>
      <c r="H3" s="1097"/>
      <c r="I3" s="1097"/>
      <c r="J3" s="1097"/>
      <c r="K3" s="1097"/>
      <c r="L3" s="1097"/>
      <c r="M3" s="1097"/>
      <c r="N3" s="1097"/>
      <c r="O3" s="1097"/>
    </row>
    <row r="4" spans="1:15" s="348" customFormat="1" ht="42.75" customHeight="1">
      <c r="A4" s="348" t="s">
        <v>1527</v>
      </c>
      <c r="C4" s="1120" t="s">
        <v>1253</v>
      </c>
      <c r="D4" s="1120"/>
      <c r="E4" s="1120"/>
      <c r="F4" s="1120"/>
      <c r="G4" s="1120"/>
      <c r="H4" s="1120"/>
      <c r="I4" s="1120"/>
      <c r="J4" s="1120"/>
      <c r="K4" s="1120"/>
      <c r="L4" s="1120"/>
      <c r="M4" s="1120"/>
      <c r="N4" s="1120"/>
      <c r="O4" s="1120"/>
    </row>
    <row r="5" spans="1:15" s="348" customFormat="1" ht="1.5" customHeight="1">
      <c r="C5" s="790"/>
      <c r="D5" s="790"/>
      <c r="E5" s="790"/>
      <c r="F5" s="790"/>
      <c r="G5" s="790"/>
      <c r="H5" s="790"/>
      <c r="I5" s="790"/>
      <c r="J5" s="790"/>
      <c r="K5" s="790"/>
      <c r="L5" s="790"/>
      <c r="M5" s="790"/>
      <c r="N5" s="790"/>
      <c r="O5" s="790"/>
    </row>
    <row r="6" spans="1:15" s="394" customFormat="1" ht="0.75" customHeight="1" thickBot="1">
      <c r="C6" s="165"/>
      <c r="D6" s="170"/>
      <c r="E6" s="426"/>
      <c r="F6" s="426"/>
      <c r="G6" s="426"/>
      <c r="H6" s="170"/>
      <c r="I6" s="170"/>
      <c r="J6" s="170"/>
      <c r="K6" s="170"/>
      <c r="L6" s="170"/>
      <c r="M6" s="170"/>
      <c r="N6" s="170"/>
      <c r="O6" s="170"/>
    </row>
    <row r="7" spans="1:15" s="793" customFormat="1" ht="19.5" customHeight="1" thickTop="1" thickBot="1">
      <c r="A7" s="349"/>
      <c r="B7" s="349"/>
      <c r="C7" s="47"/>
      <c r="D7" s="791" t="s">
        <v>728</v>
      </c>
      <c r="E7" s="791" t="s">
        <v>729</v>
      </c>
      <c r="F7" s="1121" t="s">
        <v>730</v>
      </c>
      <c r="G7" s="1121"/>
      <c r="H7" s="1121" t="s">
        <v>1162</v>
      </c>
      <c r="I7" s="1121"/>
      <c r="J7" s="1121" t="s">
        <v>1245</v>
      </c>
      <c r="K7" s="1121"/>
      <c r="L7" s="1122" t="s">
        <v>1293</v>
      </c>
      <c r="M7" s="1122"/>
      <c r="N7" s="1122" t="s">
        <v>1366</v>
      </c>
      <c r="O7" s="1122"/>
    </row>
    <row r="8" spans="1:15" s="793" customFormat="1" ht="19.5" customHeight="1" thickTop="1" thickBot="1">
      <c r="A8" s="350"/>
      <c r="B8" s="350"/>
      <c r="C8" s="484"/>
      <c r="D8" s="792" t="str">
        <f>"DIC"</f>
        <v>DIC</v>
      </c>
      <c r="E8" s="792" t="s">
        <v>731</v>
      </c>
      <c r="F8" s="1123" t="str">
        <f>"DIC"</f>
        <v>DIC</v>
      </c>
      <c r="G8" s="1123"/>
      <c r="H8" s="1123" t="s">
        <v>731</v>
      </c>
      <c r="I8" s="1123"/>
      <c r="J8" s="1122" t="str">
        <f>"DIC"</f>
        <v>DIC</v>
      </c>
      <c r="K8" s="1122"/>
      <c r="L8" s="1124" t="str">
        <f>"DIC"</f>
        <v>DIC</v>
      </c>
      <c r="M8" s="1124"/>
      <c r="N8" s="1124" t="str">
        <f>UPPER("JUL")</f>
        <v>JUL</v>
      </c>
      <c r="O8" s="1124"/>
    </row>
    <row r="9" spans="1:15" s="793" customFormat="1" ht="26.25" customHeight="1" thickTop="1" thickBot="1">
      <c r="C9" s="485"/>
      <c r="D9" s="1118" t="s">
        <v>831</v>
      </c>
      <c r="E9" s="1118"/>
      <c r="F9" s="521" t="s">
        <v>1163</v>
      </c>
      <c r="G9" s="521" t="s">
        <v>1164</v>
      </c>
      <c r="H9" s="521" t="s">
        <v>1163</v>
      </c>
      <c r="I9" s="521" t="s">
        <v>1164</v>
      </c>
      <c r="J9" s="521" t="s">
        <v>1163</v>
      </c>
      <c r="K9" s="521" t="s">
        <v>1164</v>
      </c>
      <c r="L9" s="521" t="s">
        <v>1163</v>
      </c>
      <c r="M9" s="521" t="s">
        <v>1164</v>
      </c>
      <c r="N9" s="521" t="s">
        <v>1163</v>
      </c>
      <c r="O9" s="521" t="s">
        <v>1164</v>
      </c>
    </row>
    <row r="10" spans="1:15" s="28" customFormat="1" ht="25.5" hidden="1" customHeight="1" thickTop="1" thickBot="1">
      <c r="A10" s="351"/>
      <c r="B10" s="351"/>
      <c r="C10" s="486" t="s">
        <v>0</v>
      </c>
      <c r="D10" s="171"/>
      <c r="E10" s="171"/>
      <c r="F10" s="171"/>
      <c r="G10" s="171"/>
      <c r="H10" s="171"/>
      <c r="I10" s="171"/>
      <c r="J10" s="171"/>
      <c r="K10" s="171"/>
      <c r="L10" s="171"/>
      <c r="M10" s="171"/>
      <c r="N10" s="171"/>
      <c r="O10" s="171"/>
    </row>
    <row r="11" spans="1:15" s="28" customFormat="1" ht="30" customHeight="1" thickTop="1" thickBot="1">
      <c r="A11" s="351" t="s">
        <v>498</v>
      </c>
      <c r="B11" s="352" t="s">
        <v>1091</v>
      </c>
      <c r="C11" s="172" t="s">
        <v>743</v>
      </c>
      <c r="D11" s="553">
        <v>73524691.243310004</v>
      </c>
      <c r="E11" s="553">
        <v>84990500.767379999</v>
      </c>
      <c r="F11" s="553">
        <v>107500779.49492</v>
      </c>
      <c r="G11" s="553">
        <v>6598602.2458999995</v>
      </c>
      <c r="H11" s="553">
        <v>131019185.50766</v>
      </c>
      <c r="I11" s="553">
        <v>6976619.6497299997</v>
      </c>
      <c r="J11" s="553">
        <v>135426273.91997001</v>
      </c>
      <c r="K11" s="553">
        <v>7406593.7405200005</v>
      </c>
      <c r="L11" s="553">
        <v>154147230.37922001</v>
      </c>
      <c r="M11" s="553">
        <v>3699789.50373</v>
      </c>
      <c r="N11" s="553">
        <v>158132253.64506</v>
      </c>
      <c r="O11" s="553">
        <v>3899408.8420799999</v>
      </c>
    </row>
    <row r="12" spans="1:15" s="28" customFormat="1" ht="30" customHeight="1" thickTop="1" thickBot="1">
      <c r="A12" s="353" t="s">
        <v>498</v>
      </c>
      <c r="B12" s="354" t="s">
        <v>1092</v>
      </c>
      <c r="C12" s="173" t="s">
        <v>744</v>
      </c>
      <c r="D12" s="174">
        <v>19973132.302820001</v>
      </c>
      <c r="E12" s="174">
        <v>22240091.293369997</v>
      </c>
      <c r="F12" s="174">
        <v>26259147.962250002</v>
      </c>
      <c r="G12" s="174">
        <v>90932.063959999999</v>
      </c>
      <c r="H12" s="174">
        <v>30048308.85055</v>
      </c>
      <c r="I12" s="174">
        <v>188767.30397000001</v>
      </c>
      <c r="J12" s="174">
        <v>29802707.111759998</v>
      </c>
      <c r="K12" s="174">
        <v>177204.13876</v>
      </c>
      <c r="L12" s="174">
        <v>29805454.02679</v>
      </c>
      <c r="M12" s="174">
        <v>71468.362549999991</v>
      </c>
      <c r="N12" s="174">
        <v>29605872.263020001</v>
      </c>
      <c r="O12" s="174">
        <v>75766.534520000001</v>
      </c>
    </row>
    <row r="13" spans="1:15" s="28" customFormat="1" ht="30" customHeight="1" thickTop="1">
      <c r="A13" s="28" t="s">
        <v>498</v>
      </c>
      <c r="B13" s="795" t="s">
        <v>1093</v>
      </c>
      <c r="C13" s="175" t="s">
        <v>745</v>
      </c>
      <c r="D13" s="176">
        <v>18445040.143409997</v>
      </c>
      <c r="E13" s="176">
        <v>21911545.700010002</v>
      </c>
      <c r="F13" s="176">
        <v>25743694.768229999</v>
      </c>
      <c r="G13" s="176">
        <v>88148.398909999989</v>
      </c>
      <c r="H13" s="176">
        <v>28839393.823649999</v>
      </c>
      <c r="I13" s="176">
        <v>187365.71406999999</v>
      </c>
      <c r="J13" s="176">
        <v>29282081.915089998</v>
      </c>
      <c r="K13" s="176">
        <v>174194.28378</v>
      </c>
      <c r="L13" s="176">
        <v>29397584.709690001</v>
      </c>
      <c r="M13" s="176">
        <v>71115.523649999988</v>
      </c>
      <c r="N13" s="176">
        <v>29165825.66942</v>
      </c>
      <c r="O13" s="176">
        <v>75656.822259999986</v>
      </c>
    </row>
    <row r="14" spans="1:15" s="28" customFormat="1" ht="30" customHeight="1" thickBot="1">
      <c r="A14" s="28" t="s">
        <v>498</v>
      </c>
      <c r="B14" s="795" t="s">
        <v>1219</v>
      </c>
      <c r="C14" s="175" t="s">
        <v>746</v>
      </c>
      <c r="D14" s="176">
        <v>1528092.1594100036</v>
      </c>
      <c r="E14" s="176">
        <v>328545.59335999563</v>
      </c>
      <c r="F14" s="176">
        <v>515453.19402000308</v>
      </c>
      <c r="G14" s="176">
        <v>2783.6650500000001</v>
      </c>
      <c r="H14" s="176">
        <v>1208915.0269000002</v>
      </c>
      <c r="I14" s="176">
        <v>1401.5898999999999</v>
      </c>
      <c r="J14" s="176">
        <v>520625.19667000003</v>
      </c>
      <c r="K14" s="176">
        <v>3009.8549800000001</v>
      </c>
      <c r="L14" s="176">
        <v>407869.31709999993</v>
      </c>
      <c r="M14" s="176">
        <v>352.83889999999997</v>
      </c>
      <c r="N14" s="176">
        <v>440046.59359999996</v>
      </c>
      <c r="O14" s="176">
        <v>109.71226000000001</v>
      </c>
    </row>
    <row r="15" spans="1:15" s="28" customFormat="1" ht="30" customHeight="1" thickTop="1" thickBot="1">
      <c r="A15" s="353" t="s">
        <v>498</v>
      </c>
      <c r="B15" s="354" t="s">
        <v>1094</v>
      </c>
      <c r="C15" s="173" t="s">
        <v>747</v>
      </c>
      <c r="D15" s="174">
        <v>23762281.870859999</v>
      </c>
      <c r="E15" s="174">
        <v>28662365.268270001</v>
      </c>
      <c r="F15" s="174">
        <v>36761744.1373</v>
      </c>
      <c r="G15" s="174">
        <v>1498976.8579200001</v>
      </c>
      <c r="H15" s="174">
        <v>47601698.228260003</v>
      </c>
      <c r="I15" s="174">
        <v>1322722.4246500002</v>
      </c>
      <c r="J15" s="174">
        <v>43891533.118639998</v>
      </c>
      <c r="K15" s="174">
        <v>1288187.4860999999</v>
      </c>
      <c r="L15" s="174">
        <v>47920359.177170001</v>
      </c>
      <c r="M15" s="174">
        <v>544564.09896000009</v>
      </c>
      <c r="N15" s="174">
        <v>47237284.598300003</v>
      </c>
      <c r="O15" s="174">
        <v>625209.73089000001</v>
      </c>
    </row>
    <row r="16" spans="1:15" s="28" customFormat="1" ht="30" customHeight="1" thickTop="1">
      <c r="A16" s="28" t="s">
        <v>498</v>
      </c>
      <c r="B16" s="795" t="s">
        <v>1095</v>
      </c>
      <c r="C16" s="175" t="s">
        <v>748</v>
      </c>
      <c r="D16" s="176">
        <v>23644586.757740002</v>
      </c>
      <c r="E16" s="176">
        <v>28513165.57051</v>
      </c>
      <c r="F16" s="176">
        <v>36551394.699830003</v>
      </c>
      <c r="G16" s="176">
        <v>1489119.6242799999</v>
      </c>
      <c r="H16" s="176">
        <v>47326529.629980005</v>
      </c>
      <c r="I16" s="176">
        <v>1308597.22276</v>
      </c>
      <c r="J16" s="176">
        <v>43593915.01269</v>
      </c>
      <c r="K16" s="176">
        <v>1270714.27495</v>
      </c>
      <c r="L16" s="176">
        <v>47584073.911169998</v>
      </c>
      <c r="M16" s="176">
        <v>538148.53008000006</v>
      </c>
      <c r="N16" s="176">
        <v>46870227.055809997</v>
      </c>
      <c r="O16" s="176">
        <v>617707.27236000006</v>
      </c>
    </row>
    <row r="17" spans="1:15" s="28" customFormat="1" ht="30" customHeight="1">
      <c r="A17" s="28" t="s">
        <v>498</v>
      </c>
      <c r="B17" s="795" t="s">
        <v>1096</v>
      </c>
      <c r="C17" s="175" t="s">
        <v>749</v>
      </c>
      <c r="D17" s="176">
        <v>60429.901429999998</v>
      </c>
      <c r="E17" s="176">
        <v>72665.274669999999</v>
      </c>
      <c r="F17" s="176">
        <v>159764.35003</v>
      </c>
      <c r="G17" s="176">
        <v>9857.2336400000004</v>
      </c>
      <c r="H17" s="176">
        <v>192727.76903</v>
      </c>
      <c r="I17" s="176">
        <v>14125.20189</v>
      </c>
      <c r="J17" s="176">
        <v>230157.96218999999</v>
      </c>
      <c r="K17" s="176">
        <v>17473.211149999999</v>
      </c>
      <c r="L17" s="176">
        <v>252601.42409000001</v>
      </c>
      <c r="M17" s="176">
        <v>6415.5688799999998</v>
      </c>
      <c r="N17" s="176">
        <v>262791.74002000003</v>
      </c>
      <c r="O17" s="176">
        <v>7502.4585299999999</v>
      </c>
    </row>
    <row r="18" spans="1:15" s="28" customFormat="1" ht="30" customHeight="1">
      <c r="A18" s="28" t="s">
        <v>498</v>
      </c>
      <c r="B18" s="795" t="s">
        <v>1097</v>
      </c>
      <c r="C18" s="175" t="s">
        <v>750</v>
      </c>
      <c r="D18" s="176">
        <v>0</v>
      </c>
      <c r="E18" s="176">
        <v>0</v>
      </c>
      <c r="F18" s="176">
        <v>0</v>
      </c>
      <c r="G18" s="176">
        <v>0</v>
      </c>
      <c r="H18" s="176">
        <v>0</v>
      </c>
      <c r="I18" s="176">
        <v>0</v>
      </c>
      <c r="J18" s="176">
        <v>0</v>
      </c>
      <c r="K18" s="176">
        <v>0</v>
      </c>
      <c r="L18" s="176">
        <v>0</v>
      </c>
      <c r="M18" s="176">
        <v>0</v>
      </c>
      <c r="N18" s="176">
        <v>0</v>
      </c>
      <c r="O18" s="176">
        <v>0</v>
      </c>
    </row>
    <row r="19" spans="1:15" s="28" customFormat="1" ht="30" customHeight="1" thickBot="1">
      <c r="A19" s="28" t="s">
        <v>498</v>
      </c>
      <c r="B19" s="436">
        <v>212.04</v>
      </c>
      <c r="C19" s="175" t="s">
        <v>1209</v>
      </c>
      <c r="D19" s="176">
        <v>57265.211689999996</v>
      </c>
      <c r="E19" s="176">
        <v>76534.423089999997</v>
      </c>
      <c r="F19" s="176">
        <v>50585.087439999996</v>
      </c>
      <c r="G19" s="176">
        <v>0</v>
      </c>
      <c r="H19" s="176">
        <v>82440.829249999995</v>
      </c>
      <c r="I19" s="176">
        <v>0</v>
      </c>
      <c r="J19" s="176">
        <v>67460.143760000006</v>
      </c>
      <c r="K19" s="176">
        <v>0</v>
      </c>
      <c r="L19" s="176">
        <v>83683.841910000003</v>
      </c>
      <c r="M19" s="176">
        <v>0</v>
      </c>
      <c r="N19" s="176">
        <v>104265.80247</v>
      </c>
      <c r="O19" s="176">
        <v>0</v>
      </c>
    </row>
    <row r="20" spans="1:15" s="28" customFormat="1" ht="30" customHeight="1" thickTop="1" thickBot="1">
      <c r="A20" s="353" t="s">
        <v>498</v>
      </c>
      <c r="B20" s="354" t="s">
        <v>1098</v>
      </c>
      <c r="C20" s="173" t="s">
        <v>751</v>
      </c>
      <c r="D20" s="174">
        <v>7983428.6643699994</v>
      </c>
      <c r="E20" s="174">
        <v>7744624.6595200002</v>
      </c>
      <c r="F20" s="174">
        <v>3674676.9889600002</v>
      </c>
      <c r="G20" s="174">
        <v>354998.75831</v>
      </c>
      <c r="H20" s="174">
        <v>2383644.6945799999</v>
      </c>
      <c r="I20" s="174">
        <v>120055.78901000001</v>
      </c>
      <c r="J20" s="174">
        <v>802007.39145</v>
      </c>
      <c r="K20" s="174">
        <v>16475.338680000001</v>
      </c>
      <c r="L20" s="174">
        <v>608029.32820000011</v>
      </c>
      <c r="M20" s="174">
        <v>5263.5813899999994</v>
      </c>
      <c r="N20" s="174">
        <v>505843.21489</v>
      </c>
      <c r="O20" s="174">
        <v>24174.562379999999</v>
      </c>
    </row>
    <row r="21" spans="1:15" s="28" customFormat="1" ht="30" customHeight="1" thickTop="1">
      <c r="A21" s="28" t="s">
        <v>498</v>
      </c>
      <c r="B21" s="795" t="s">
        <v>1099</v>
      </c>
      <c r="C21" s="175" t="s">
        <v>752</v>
      </c>
      <c r="D21" s="176">
        <v>623336.73124999995</v>
      </c>
      <c r="E21" s="176">
        <v>498762.19574</v>
      </c>
      <c r="F21" s="176">
        <v>399276.25400000002</v>
      </c>
      <c r="G21" s="176">
        <v>44416.47623</v>
      </c>
      <c r="H21" s="176">
        <v>249118.94316</v>
      </c>
      <c r="I21" s="176">
        <v>8988.2915900000007</v>
      </c>
      <c r="J21" s="176">
        <v>245465.79268000001</v>
      </c>
      <c r="K21" s="176">
        <v>2083.5707600000001</v>
      </c>
      <c r="L21" s="176">
        <v>138236.23634999999</v>
      </c>
      <c r="M21" s="176">
        <v>1446.8977600000001</v>
      </c>
      <c r="N21" s="176">
        <v>133321.01145999998</v>
      </c>
      <c r="O21" s="176">
        <v>1279.70965</v>
      </c>
    </row>
    <row r="22" spans="1:15" s="28" customFormat="1" ht="30" customHeight="1">
      <c r="A22" s="28" t="s">
        <v>498</v>
      </c>
      <c r="B22" s="795" t="s">
        <v>1100</v>
      </c>
      <c r="C22" s="175" t="s">
        <v>753</v>
      </c>
      <c r="D22" s="176">
        <v>151524.10626</v>
      </c>
      <c r="E22" s="176">
        <v>292609.79048000003</v>
      </c>
      <c r="F22" s="176">
        <v>170485.38162999999</v>
      </c>
      <c r="G22" s="176">
        <v>8075.3770800000002</v>
      </c>
      <c r="H22" s="176">
        <v>114216.96787000001</v>
      </c>
      <c r="I22" s="176">
        <v>53.932339999999996</v>
      </c>
      <c r="J22" s="176">
        <v>47026.880990000005</v>
      </c>
      <c r="K22" s="176">
        <v>12.456799999999999</v>
      </c>
      <c r="L22" s="176">
        <v>46517.801189999998</v>
      </c>
      <c r="M22" s="176">
        <v>0</v>
      </c>
      <c r="N22" s="176">
        <v>4036.22552</v>
      </c>
      <c r="O22" s="176">
        <v>0</v>
      </c>
    </row>
    <row r="23" spans="1:15" s="28" customFormat="1" ht="30" customHeight="1">
      <c r="A23" s="28" t="s">
        <v>498</v>
      </c>
      <c r="B23" s="795" t="s">
        <v>1101</v>
      </c>
      <c r="C23" s="175" t="s">
        <v>754</v>
      </c>
      <c r="D23" s="176">
        <v>199921.60611000002</v>
      </c>
      <c r="E23" s="176">
        <v>54355.426220000001</v>
      </c>
      <c r="F23" s="176">
        <v>2678.69346</v>
      </c>
      <c r="G23" s="176">
        <v>6.5</v>
      </c>
      <c r="H23" s="176">
        <v>1168.09356</v>
      </c>
      <c r="I23" s="176">
        <v>0</v>
      </c>
      <c r="J23" s="176">
        <v>549.15191000000004</v>
      </c>
      <c r="K23" s="176">
        <v>4.1870000000000003</v>
      </c>
      <c r="L23" s="176">
        <v>147.93198000000001</v>
      </c>
      <c r="M23" s="176">
        <v>0</v>
      </c>
      <c r="N23" s="176">
        <v>255.55529000000001</v>
      </c>
      <c r="O23" s="176">
        <v>0</v>
      </c>
    </row>
    <row r="24" spans="1:15" s="28" customFormat="1" ht="30" customHeight="1">
      <c r="A24" s="28" t="s">
        <v>498</v>
      </c>
      <c r="B24" s="795" t="s">
        <v>1102</v>
      </c>
      <c r="C24" s="175" t="s">
        <v>755</v>
      </c>
      <c r="D24" s="176">
        <v>306599.09943</v>
      </c>
      <c r="E24" s="176">
        <v>248485.59837999998</v>
      </c>
      <c r="F24" s="176">
        <v>26445.013449999999</v>
      </c>
      <c r="G24" s="176">
        <v>8</v>
      </c>
      <c r="H24" s="176">
        <v>10609.324560000001</v>
      </c>
      <c r="I24" s="176">
        <v>71.69</v>
      </c>
      <c r="J24" s="176">
        <v>5304.4106500000007</v>
      </c>
      <c r="K24" s="176">
        <v>106.9</v>
      </c>
      <c r="L24" s="176">
        <v>9253.5767500000002</v>
      </c>
      <c r="M24" s="176">
        <v>0</v>
      </c>
      <c r="N24" s="176">
        <v>2058.4775800000002</v>
      </c>
      <c r="O24" s="176">
        <v>10.5</v>
      </c>
    </row>
    <row r="25" spans="1:15" s="28" customFormat="1" ht="30" customHeight="1">
      <c r="A25" s="28" t="s">
        <v>498</v>
      </c>
      <c r="B25" s="795" t="s">
        <v>1103</v>
      </c>
      <c r="C25" s="175" t="s">
        <v>756</v>
      </c>
      <c r="D25" s="176">
        <v>1177927.5670099999</v>
      </c>
      <c r="E25" s="176">
        <v>1205915.1962599999</v>
      </c>
      <c r="F25" s="176">
        <v>264672.82387000002</v>
      </c>
      <c r="G25" s="176">
        <v>30184.14315</v>
      </c>
      <c r="H25" s="176">
        <v>106122.38961</v>
      </c>
      <c r="I25" s="176">
        <v>426.1</v>
      </c>
      <c r="J25" s="176">
        <v>25017.230370000001</v>
      </c>
      <c r="K25" s="176">
        <v>32.210999999999999</v>
      </c>
      <c r="L25" s="176">
        <v>18410.11764</v>
      </c>
      <c r="M25" s="176">
        <v>562.5</v>
      </c>
      <c r="N25" s="176">
        <v>18265.893519999998</v>
      </c>
      <c r="O25" s="176">
        <v>44.716670000000001</v>
      </c>
    </row>
    <row r="26" spans="1:15" s="28" customFormat="1" ht="30" customHeight="1">
      <c r="A26" s="28" t="s">
        <v>498</v>
      </c>
      <c r="B26" s="795" t="s">
        <v>1104</v>
      </c>
      <c r="C26" s="175" t="s">
        <v>757</v>
      </c>
      <c r="D26" s="176">
        <v>1578216.74025</v>
      </c>
      <c r="E26" s="176">
        <v>1865363.9435399999</v>
      </c>
      <c r="F26" s="176">
        <v>505257.45386000001</v>
      </c>
      <c r="G26" s="176">
        <v>76035.279540000003</v>
      </c>
      <c r="H26" s="176">
        <v>33649.6057</v>
      </c>
      <c r="I26" s="176">
        <v>107.44036</v>
      </c>
      <c r="J26" s="176">
        <v>80504.609819999998</v>
      </c>
      <c r="K26" s="176">
        <v>443.37610999999998</v>
      </c>
      <c r="L26" s="176">
        <v>16469.675749999999</v>
      </c>
      <c r="M26" s="176">
        <v>520.48941000000002</v>
      </c>
      <c r="N26" s="176">
        <v>9252.9446199999984</v>
      </c>
      <c r="O26" s="176">
        <v>792.94183999999996</v>
      </c>
    </row>
    <row r="27" spans="1:15" s="28" customFormat="1" ht="30" customHeight="1">
      <c r="A27" s="28" t="s">
        <v>498</v>
      </c>
      <c r="B27" s="795" t="s">
        <v>1105</v>
      </c>
      <c r="C27" s="175" t="s">
        <v>758</v>
      </c>
      <c r="D27" s="176">
        <v>1147777.8846700001</v>
      </c>
      <c r="E27" s="176">
        <v>937238.53564000002</v>
      </c>
      <c r="F27" s="176">
        <v>249611.65972999998</v>
      </c>
      <c r="G27" s="176">
        <v>23665.171420000002</v>
      </c>
      <c r="H27" s="176">
        <v>98917.452650000007</v>
      </c>
      <c r="I27" s="176">
        <v>5365.0515999999998</v>
      </c>
      <c r="J27" s="176">
        <v>11040.70414</v>
      </c>
      <c r="K27" s="176">
        <v>52</v>
      </c>
      <c r="L27" s="176">
        <v>6473.0777500000004</v>
      </c>
      <c r="M27" s="176">
        <v>0</v>
      </c>
      <c r="N27" s="176">
        <v>2883.0169999999998</v>
      </c>
      <c r="O27" s="176">
        <v>20000</v>
      </c>
    </row>
    <row r="28" spans="1:15" s="28" customFormat="1" ht="30" customHeight="1" thickBot="1">
      <c r="A28" s="28" t="s">
        <v>498</v>
      </c>
      <c r="B28" s="795" t="s">
        <v>1106</v>
      </c>
      <c r="C28" s="175" t="s">
        <v>759</v>
      </c>
      <c r="D28" s="176">
        <v>2798124.9293899997</v>
      </c>
      <c r="E28" s="176">
        <v>2641893.9732600003</v>
      </c>
      <c r="F28" s="176">
        <v>2056249.70896</v>
      </c>
      <c r="G28" s="176">
        <v>172607.81088999999</v>
      </c>
      <c r="H28" s="176">
        <v>1769841.91747</v>
      </c>
      <c r="I28" s="176">
        <v>105043.28312000001</v>
      </c>
      <c r="J28" s="176">
        <v>387098.61089000001</v>
      </c>
      <c r="K28" s="176">
        <v>13740.63701</v>
      </c>
      <c r="L28" s="176">
        <v>372520.91078999999</v>
      </c>
      <c r="M28" s="176">
        <v>2733.6942200000003</v>
      </c>
      <c r="N28" s="176">
        <v>335770.08989999996</v>
      </c>
      <c r="O28" s="176">
        <v>2046.6942199999999</v>
      </c>
    </row>
    <row r="29" spans="1:15" s="28" customFormat="1" ht="30" customHeight="1" thickTop="1" thickBot="1">
      <c r="A29" s="351" t="s">
        <v>498</v>
      </c>
      <c r="B29" s="355" t="s">
        <v>1220</v>
      </c>
      <c r="C29" s="177" t="s">
        <v>760</v>
      </c>
      <c r="D29" s="554">
        <v>2279307.10091</v>
      </c>
      <c r="E29" s="554">
        <v>2442940.0224699997</v>
      </c>
      <c r="F29" s="554">
        <v>4294946.5777599998</v>
      </c>
      <c r="G29" s="554">
        <v>63408.55586</v>
      </c>
      <c r="H29" s="554">
        <v>4348898.8077299995</v>
      </c>
      <c r="I29" s="554">
        <v>72355.122049999991</v>
      </c>
      <c r="J29" s="554">
        <v>4373255.216</v>
      </c>
      <c r="K29" s="554">
        <v>81295.319329999998</v>
      </c>
      <c r="L29" s="554">
        <v>5070419.5684399996</v>
      </c>
      <c r="M29" s="554">
        <v>43007.972549999999</v>
      </c>
      <c r="N29" s="554">
        <v>4916222.7433500001</v>
      </c>
      <c r="O29" s="554">
        <v>51829.53198</v>
      </c>
    </row>
    <row r="30" spans="1:15" s="28" customFormat="1" ht="30" customHeight="1" thickTop="1" thickBot="1">
      <c r="A30" s="351" t="s">
        <v>498</v>
      </c>
      <c r="B30" s="355" t="s">
        <v>1107</v>
      </c>
      <c r="C30" s="177" t="s">
        <v>761</v>
      </c>
      <c r="D30" s="554">
        <v>18273998.676750001</v>
      </c>
      <c r="E30" s="554">
        <v>22420246.71923</v>
      </c>
      <c r="F30" s="554">
        <v>34128615.657130003</v>
      </c>
      <c r="G30" s="554">
        <v>4343383.9944200004</v>
      </c>
      <c r="H30" s="554">
        <v>43373413.711370006</v>
      </c>
      <c r="I30" s="554">
        <v>4959551.16799</v>
      </c>
      <c r="J30" s="554">
        <v>52421842.970919997</v>
      </c>
      <c r="K30" s="554">
        <v>5460133.89224</v>
      </c>
      <c r="L30" s="554">
        <v>65219490.453510001</v>
      </c>
      <c r="M30" s="554">
        <v>2772120.0762800002</v>
      </c>
      <c r="N30" s="554">
        <v>69600624.192059994</v>
      </c>
      <c r="O30" s="554">
        <v>2831942.5513499998</v>
      </c>
    </row>
    <row r="31" spans="1:15" s="28" customFormat="1" ht="30" customHeight="1" thickTop="1" thickBot="1">
      <c r="A31" s="353" t="s">
        <v>498</v>
      </c>
      <c r="B31" s="356" t="s">
        <v>1108</v>
      </c>
      <c r="C31" s="173" t="s">
        <v>762</v>
      </c>
      <c r="D31" s="555">
        <v>1252542.6276</v>
      </c>
      <c r="E31" s="174">
        <v>1480232.80452</v>
      </c>
      <c r="F31" s="174">
        <v>2381648.1715199999</v>
      </c>
      <c r="G31" s="174">
        <v>246902.01543</v>
      </c>
      <c r="H31" s="174">
        <v>3263221.2151700002</v>
      </c>
      <c r="I31" s="174">
        <v>313167.84206</v>
      </c>
      <c r="J31" s="174">
        <v>4134928.1111999997</v>
      </c>
      <c r="K31" s="174">
        <v>383297.56541000004</v>
      </c>
      <c r="L31" s="174">
        <v>5523477.8251099996</v>
      </c>
      <c r="M31" s="174">
        <v>263365.41200000001</v>
      </c>
      <c r="N31" s="174">
        <v>6266406.63344</v>
      </c>
      <c r="O31" s="174">
        <v>290485.93095999997</v>
      </c>
    </row>
    <row r="32" spans="1:15" s="28" customFormat="1" ht="30" customHeight="1" thickTop="1">
      <c r="A32" s="28" t="s">
        <v>498</v>
      </c>
      <c r="B32" s="795" t="s">
        <v>1109</v>
      </c>
      <c r="C32" s="175" t="s">
        <v>763</v>
      </c>
      <c r="D32" s="176">
        <v>72.904570000000007</v>
      </c>
      <c r="E32" s="176">
        <v>79.90549</v>
      </c>
      <c r="F32" s="176">
        <v>79.889939999999996</v>
      </c>
      <c r="G32" s="176">
        <v>0</v>
      </c>
      <c r="H32" s="176">
        <v>79.791839999999993</v>
      </c>
      <c r="I32" s="176">
        <v>0</v>
      </c>
      <c r="J32" s="176">
        <v>644.92855000000009</v>
      </c>
      <c r="K32" s="176">
        <v>0</v>
      </c>
      <c r="L32" s="176">
        <v>81.099809999999991</v>
      </c>
      <c r="M32" s="176">
        <v>0</v>
      </c>
      <c r="N32" s="176">
        <v>273.95400000000001</v>
      </c>
      <c r="O32" s="176">
        <v>0</v>
      </c>
    </row>
    <row r="33" spans="1:15" s="28" customFormat="1" ht="30" customHeight="1">
      <c r="A33" s="28" t="s">
        <v>498</v>
      </c>
      <c r="B33" s="795" t="s">
        <v>1110</v>
      </c>
      <c r="C33" s="175" t="s">
        <v>764</v>
      </c>
      <c r="D33" s="176">
        <v>9.7299400000000009</v>
      </c>
      <c r="E33" s="176">
        <v>16.836650000000002</v>
      </c>
      <c r="F33" s="176">
        <v>1682.6202700000001</v>
      </c>
      <c r="G33" s="176">
        <v>391.75372999999996</v>
      </c>
      <c r="H33" s="176">
        <v>2162.8022999999998</v>
      </c>
      <c r="I33" s="176">
        <v>445.94781</v>
      </c>
      <c r="J33" s="176">
        <v>2766.88427</v>
      </c>
      <c r="K33" s="176">
        <v>547.9402</v>
      </c>
      <c r="L33" s="176">
        <v>4495.8778899999998</v>
      </c>
      <c r="M33" s="176">
        <v>668.06436999999994</v>
      </c>
      <c r="N33" s="176">
        <v>6167.7089100000003</v>
      </c>
      <c r="O33" s="176">
        <v>1153.5938600000002</v>
      </c>
    </row>
    <row r="34" spans="1:15" s="28" customFormat="1" ht="30" customHeight="1">
      <c r="A34" s="28" t="s">
        <v>498</v>
      </c>
      <c r="B34" s="795" t="s">
        <v>1111</v>
      </c>
      <c r="C34" s="175" t="s">
        <v>765</v>
      </c>
      <c r="D34" s="176">
        <v>283484.18526999996</v>
      </c>
      <c r="E34" s="176">
        <v>300500.95704000001</v>
      </c>
      <c r="F34" s="176">
        <v>385526.76910999999</v>
      </c>
      <c r="G34" s="176">
        <v>14514.381619999998</v>
      </c>
      <c r="H34" s="176">
        <v>445561.84002999996</v>
      </c>
      <c r="I34" s="176">
        <v>9009.2046300000002</v>
      </c>
      <c r="J34" s="176">
        <v>342104.80123000004</v>
      </c>
      <c r="K34" s="176">
        <v>866.99043000000006</v>
      </c>
      <c r="L34" s="176">
        <v>399408.42797000002</v>
      </c>
      <c r="M34" s="176">
        <v>351.18054999999998</v>
      </c>
      <c r="N34" s="176">
        <v>422572.79350000003</v>
      </c>
      <c r="O34" s="176">
        <v>609.01955000000009</v>
      </c>
    </row>
    <row r="35" spans="1:15" s="28" customFormat="1" ht="30" customHeight="1">
      <c r="A35" s="28" t="s">
        <v>498</v>
      </c>
      <c r="B35" s="357" t="s">
        <v>1112</v>
      </c>
      <c r="C35" s="175" t="s">
        <v>766</v>
      </c>
      <c r="D35" s="176">
        <v>6109.2812000000004</v>
      </c>
      <c r="E35" s="176">
        <v>4345.0412999999999</v>
      </c>
      <c r="F35" s="176">
        <v>5126.6299600000002</v>
      </c>
      <c r="G35" s="176">
        <v>658.40760999999998</v>
      </c>
      <c r="H35" s="176">
        <v>7554.4074099999998</v>
      </c>
      <c r="I35" s="176">
        <v>885.31097999999997</v>
      </c>
      <c r="J35" s="176">
        <v>4634.96497</v>
      </c>
      <c r="K35" s="176">
        <v>658.94144999999992</v>
      </c>
      <c r="L35" s="176">
        <v>6236.8519000000006</v>
      </c>
      <c r="M35" s="176">
        <v>53.74165</v>
      </c>
      <c r="N35" s="176">
        <v>5148.4912100000001</v>
      </c>
      <c r="O35" s="176">
        <v>107.73787</v>
      </c>
    </row>
    <row r="36" spans="1:15" s="28" customFormat="1" ht="30" customHeight="1">
      <c r="A36" s="28" t="s">
        <v>498</v>
      </c>
      <c r="B36" s="357" t="s">
        <v>1113</v>
      </c>
      <c r="C36" s="178" t="s">
        <v>1221</v>
      </c>
      <c r="D36" s="176">
        <v>962866.52662000002</v>
      </c>
      <c r="E36" s="176">
        <v>1175290.0640399999</v>
      </c>
      <c r="F36" s="176">
        <v>1989232.2622400001</v>
      </c>
      <c r="G36" s="176">
        <v>231337.47247000001</v>
      </c>
      <c r="H36" s="176">
        <v>2807862.37359</v>
      </c>
      <c r="I36" s="176">
        <v>302827.37864000001</v>
      </c>
      <c r="J36" s="176">
        <v>3784776.5321799996</v>
      </c>
      <c r="K36" s="176">
        <v>381223.69332999998</v>
      </c>
      <c r="L36" s="176">
        <v>5113255.5675400002</v>
      </c>
      <c r="M36" s="176">
        <v>262292.42543</v>
      </c>
      <c r="N36" s="176">
        <v>5832243.6858199993</v>
      </c>
      <c r="O36" s="176">
        <v>288615.57968000002</v>
      </c>
    </row>
    <row r="37" spans="1:15" s="28" customFormat="1" ht="30" customHeight="1">
      <c r="A37" s="28" t="s">
        <v>498</v>
      </c>
      <c r="B37" s="357" t="s">
        <v>1114</v>
      </c>
      <c r="C37" s="179" t="s">
        <v>767</v>
      </c>
      <c r="D37" s="977">
        <v>3362012.28681</v>
      </c>
      <c r="E37" s="977">
        <v>5229959.0864799991</v>
      </c>
      <c r="F37" s="977">
        <v>5643842.55571</v>
      </c>
      <c r="G37" s="977">
        <v>113365.74717</v>
      </c>
      <c r="H37" s="977">
        <v>6230084.8331199996</v>
      </c>
      <c r="I37" s="977">
        <v>23848.980350000002</v>
      </c>
      <c r="J37" s="977">
        <v>5883536.7179199997</v>
      </c>
      <c r="K37" s="977">
        <v>16908.81381</v>
      </c>
      <c r="L37" s="977">
        <v>7481096.2813200001</v>
      </c>
      <c r="M37" s="977">
        <v>0</v>
      </c>
      <c r="N37" s="977">
        <v>6574508.3953400003</v>
      </c>
      <c r="O37" s="977">
        <v>0</v>
      </c>
    </row>
    <row r="38" spans="1:15" s="793" customFormat="1" ht="2.25" customHeight="1">
      <c r="A38" s="795" t="s">
        <v>497</v>
      </c>
      <c r="B38" s="795" t="s">
        <v>497</v>
      </c>
      <c r="C38" s="169"/>
      <c r="D38" s="437"/>
      <c r="E38" s="166"/>
      <c r="F38" s="166"/>
      <c r="G38" s="166"/>
      <c r="H38" s="166"/>
      <c r="I38" s="166"/>
      <c r="J38" s="166"/>
      <c r="K38" s="166"/>
      <c r="L38" s="166"/>
      <c r="M38" s="166"/>
      <c r="N38" s="166"/>
      <c r="O38" s="166"/>
    </row>
    <row r="39" spans="1:15" s="793" customFormat="1" ht="1.5" customHeight="1" thickBot="1">
      <c r="C39" s="479"/>
      <c r="D39" s="51"/>
      <c r="E39" s="180"/>
      <c r="F39" s="180"/>
      <c r="G39" s="180"/>
      <c r="H39" s="51"/>
      <c r="I39" s="51"/>
      <c r="J39" s="51"/>
      <c r="K39" s="51"/>
      <c r="L39" s="51"/>
      <c r="M39" s="51"/>
      <c r="N39" s="51"/>
      <c r="O39" s="51"/>
    </row>
    <row r="40" spans="1:15" s="793" customFormat="1" ht="24.75" customHeight="1" thickTop="1">
      <c r="C40" s="37"/>
      <c r="D40" s="62"/>
      <c r="E40" s="181"/>
      <c r="F40" s="181"/>
      <c r="G40" s="181"/>
      <c r="H40" s="62"/>
      <c r="I40" s="62"/>
      <c r="J40" s="62"/>
      <c r="K40" s="62"/>
      <c r="L40" s="62"/>
      <c r="M40" s="62"/>
      <c r="N40" s="62"/>
      <c r="O40" s="62"/>
    </row>
    <row r="41" spans="1:15" s="793" customFormat="1">
      <c r="C41" s="37"/>
      <c r="D41" s="62"/>
      <c r="E41" s="181"/>
      <c r="F41" s="181"/>
      <c r="G41" s="181"/>
      <c r="H41" s="62"/>
      <c r="I41" s="62"/>
      <c r="J41" s="62"/>
      <c r="K41" s="62"/>
      <c r="L41" s="62"/>
      <c r="M41" s="62"/>
      <c r="N41" s="62"/>
      <c r="O41" s="62"/>
    </row>
    <row r="42" spans="1:15" s="793" customFormat="1">
      <c r="C42" s="37"/>
      <c r="D42" s="62"/>
      <c r="E42" s="181"/>
      <c r="F42" s="181"/>
      <c r="G42" s="181"/>
      <c r="H42" s="62"/>
      <c r="I42" s="62"/>
      <c r="J42" s="62"/>
      <c r="K42" s="62"/>
      <c r="L42" s="62"/>
      <c r="M42" s="62"/>
      <c r="N42" s="62"/>
      <c r="O42" s="62"/>
    </row>
    <row r="43" spans="1:15" s="793" customFormat="1">
      <c r="C43" s="37"/>
      <c r="D43" s="62"/>
      <c r="E43" s="181"/>
      <c r="F43" s="181"/>
      <c r="G43" s="181"/>
      <c r="H43" s="62"/>
      <c r="I43" s="62"/>
      <c r="J43" s="62"/>
      <c r="K43" s="62"/>
      <c r="L43" s="62"/>
      <c r="M43" s="62"/>
      <c r="N43" s="62"/>
      <c r="O43" s="62"/>
    </row>
    <row r="44" spans="1:15" s="793" customFormat="1">
      <c r="C44" s="39"/>
      <c r="D44" s="62"/>
      <c r="E44" s="181"/>
      <c r="F44" s="181"/>
      <c r="G44" s="181"/>
      <c r="H44" s="62"/>
      <c r="I44" s="62"/>
      <c r="J44" s="62"/>
      <c r="K44" s="62"/>
      <c r="L44" s="62"/>
      <c r="M44" s="62"/>
      <c r="N44" s="62"/>
      <c r="O44" s="62"/>
    </row>
    <row r="45" spans="1:15" s="793" customFormat="1">
      <c r="C45" s="39"/>
      <c r="D45" s="62"/>
      <c r="E45" s="181"/>
      <c r="F45" s="181"/>
      <c r="G45" s="181"/>
      <c r="H45" s="62"/>
      <c r="I45" s="62"/>
      <c r="J45" s="62"/>
      <c r="K45" s="62"/>
      <c r="L45" s="62"/>
      <c r="M45" s="62"/>
      <c r="N45" s="62"/>
      <c r="O45" s="62"/>
    </row>
    <row r="46" spans="1:15" s="793" customFormat="1">
      <c r="C46" s="39"/>
      <c r="D46" s="62"/>
      <c r="E46" s="181"/>
      <c r="F46" s="181"/>
      <c r="G46" s="181"/>
      <c r="H46" s="62"/>
      <c r="I46" s="62"/>
      <c r="J46" s="62"/>
      <c r="K46" s="62"/>
      <c r="L46" s="62"/>
      <c r="M46" s="62"/>
      <c r="N46" s="62"/>
      <c r="O46" s="62"/>
    </row>
    <row r="47" spans="1:15" s="793" customFormat="1">
      <c r="C47" s="39"/>
      <c r="D47" s="62"/>
      <c r="E47" s="181"/>
      <c r="F47" s="181"/>
      <c r="G47" s="181"/>
      <c r="H47" s="62"/>
      <c r="I47" s="62"/>
      <c r="J47" s="62"/>
      <c r="K47" s="62"/>
      <c r="L47" s="62"/>
      <c r="M47" s="62"/>
      <c r="N47" s="62"/>
      <c r="O47" s="62"/>
    </row>
    <row r="48" spans="1:15" s="793" customFormat="1">
      <c r="C48" s="39"/>
      <c r="D48" s="62"/>
      <c r="E48" s="181"/>
      <c r="F48" s="181"/>
      <c r="G48" s="181"/>
      <c r="H48" s="62"/>
      <c r="I48" s="62"/>
      <c r="J48" s="62"/>
      <c r="K48" s="62"/>
      <c r="L48" s="62"/>
      <c r="M48" s="62"/>
      <c r="N48" s="62"/>
      <c r="O48" s="62"/>
    </row>
    <row r="49" spans="3:15" s="793" customFormat="1">
      <c r="C49" s="39"/>
      <c r="D49" s="62"/>
      <c r="E49" s="181"/>
      <c r="F49" s="181"/>
      <c r="G49" s="181"/>
      <c r="H49" s="62"/>
      <c r="I49" s="62"/>
      <c r="J49" s="62"/>
      <c r="K49" s="62"/>
      <c r="L49" s="62"/>
      <c r="M49" s="62"/>
      <c r="N49" s="62"/>
      <c r="O49" s="62"/>
    </row>
    <row r="50" spans="3:15" s="793" customFormat="1">
      <c r="C50" s="39"/>
      <c r="D50" s="62"/>
      <c r="E50" s="181"/>
      <c r="F50" s="181"/>
      <c r="G50" s="181"/>
      <c r="H50" s="62"/>
      <c r="I50" s="62"/>
      <c r="J50" s="62"/>
      <c r="K50" s="62"/>
      <c r="L50" s="62"/>
      <c r="M50" s="62"/>
      <c r="N50" s="62"/>
      <c r="O50" s="62"/>
    </row>
    <row r="51" spans="3:15" s="793" customFormat="1">
      <c r="C51" s="39"/>
      <c r="D51" s="62"/>
      <c r="E51" s="181"/>
      <c r="F51" s="181"/>
      <c r="G51" s="181"/>
      <c r="H51" s="62"/>
      <c r="I51" s="62"/>
      <c r="J51" s="62"/>
      <c r="K51" s="62"/>
      <c r="L51" s="62"/>
      <c r="M51" s="62"/>
      <c r="N51" s="62"/>
      <c r="O51" s="62"/>
    </row>
    <row r="52" spans="3:15" s="793" customFormat="1">
      <c r="C52" s="39"/>
      <c r="D52" s="62"/>
      <c r="E52" s="181"/>
      <c r="F52" s="181"/>
      <c r="G52" s="181"/>
      <c r="H52" s="62"/>
      <c r="I52" s="62"/>
      <c r="J52" s="62"/>
      <c r="K52" s="62"/>
      <c r="L52" s="62"/>
      <c r="M52" s="62"/>
      <c r="N52" s="62"/>
      <c r="O52" s="62"/>
    </row>
    <row r="53" spans="3:15" s="793" customFormat="1">
      <c r="C53" s="39"/>
      <c r="D53" s="62"/>
      <c r="E53" s="181"/>
      <c r="F53" s="181"/>
      <c r="G53" s="181"/>
      <c r="H53" s="62"/>
      <c r="I53" s="62"/>
      <c r="J53" s="62"/>
      <c r="K53" s="62"/>
      <c r="L53" s="62"/>
      <c r="M53" s="62"/>
      <c r="N53" s="62"/>
      <c r="O53" s="62"/>
    </row>
    <row r="54" spans="3:15" s="793" customFormat="1">
      <c r="C54" s="39"/>
      <c r="D54" s="62"/>
      <c r="E54" s="181"/>
      <c r="F54" s="181"/>
      <c r="G54" s="181"/>
      <c r="H54" s="62"/>
      <c r="I54" s="62"/>
      <c r="J54" s="62"/>
      <c r="K54" s="62"/>
      <c r="L54" s="62"/>
      <c r="M54" s="62"/>
      <c r="N54" s="62"/>
      <c r="O54" s="62"/>
    </row>
    <row r="55" spans="3:15" s="793" customFormat="1" ht="15.75">
      <c r="C55" s="54"/>
      <c r="D55" s="62"/>
      <c r="E55" s="181"/>
      <c r="F55" s="181"/>
      <c r="G55" s="181"/>
      <c r="H55" s="62"/>
      <c r="I55" s="62"/>
      <c r="J55" s="62"/>
      <c r="K55" s="62"/>
      <c r="L55" s="62"/>
      <c r="M55" s="62"/>
      <c r="N55" s="62"/>
      <c r="O55" s="62"/>
    </row>
    <row r="56" spans="3:15" s="793" customFormat="1" ht="15.75">
      <c r="C56" s="54"/>
      <c r="D56" s="62"/>
      <c r="E56" s="181"/>
      <c r="F56" s="181"/>
      <c r="G56" s="181"/>
      <c r="H56" s="62"/>
      <c r="I56" s="62"/>
      <c r="J56" s="62"/>
      <c r="K56" s="62"/>
      <c r="L56" s="62"/>
      <c r="M56" s="62"/>
      <c r="N56" s="62"/>
      <c r="O56" s="62"/>
    </row>
    <row r="57" spans="3:15" s="793" customFormat="1" ht="15.75">
      <c r="C57" s="54"/>
      <c r="D57" s="62"/>
      <c r="E57" s="181"/>
      <c r="F57" s="181"/>
      <c r="G57" s="181"/>
      <c r="H57" s="62"/>
      <c r="I57" s="62"/>
      <c r="J57" s="62"/>
      <c r="K57" s="62"/>
      <c r="L57" s="62"/>
      <c r="M57" s="62"/>
      <c r="N57" s="62"/>
      <c r="O57" s="62"/>
    </row>
    <row r="58" spans="3:15" s="793" customFormat="1" ht="15.75">
      <c r="C58" s="54"/>
      <c r="E58" s="358"/>
      <c r="F58" s="358"/>
      <c r="G58" s="358"/>
    </row>
    <row r="59" spans="3:15" s="793" customFormat="1" ht="15.75">
      <c r="C59" s="54"/>
      <c r="E59" s="358"/>
      <c r="F59" s="358"/>
      <c r="G59" s="358"/>
    </row>
    <row r="60" spans="3:15" s="793" customFormat="1" ht="15.75">
      <c r="C60" s="54"/>
      <c r="E60" s="358"/>
      <c r="F60" s="358"/>
      <c r="G60" s="358"/>
    </row>
    <row r="61" spans="3:15" s="793" customFormat="1" ht="15.75">
      <c r="C61" s="54"/>
      <c r="E61" s="358"/>
      <c r="F61" s="358"/>
      <c r="G61" s="358"/>
    </row>
    <row r="62" spans="3:15" s="793" customFormat="1" ht="15.75">
      <c r="C62" s="54"/>
      <c r="E62" s="358"/>
      <c r="F62" s="358"/>
      <c r="G62" s="358"/>
    </row>
    <row r="63" spans="3:15" s="793" customFormat="1" ht="15.75">
      <c r="C63" s="54"/>
      <c r="E63" s="358"/>
      <c r="F63" s="358"/>
      <c r="G63" s="358"/>
    </row>
    <row r="64" spans="3:15" s="793" customFormat="1" ht="15.75">
      <c r="C64" s="54"/>
      <c r="E64" s="358"/>
      <c r="F64" s="358"/>
      <c r="G64" s="358"/>
    </row>
    <row r="65" spans="3:7" s="793" customFormat="1" ht="15.75">
      <c r="C65" s="54"/>
      <c r="E65" s="358"/>
      <c r="F65" s="358"/>
      <c r="G65" s="358"/>
    </row>
    <row r="66" spans="3:7" s="793" customFormat="1" ht="15.75">
      <c r="C66" s="54"/>
      <c r="E66" s="358"/>
      <c r="F66" s="358"/>
      <c r="G66" s="358"/>
    </row>
    <row r="67" spans="3:7" s="793" customFormat="1" ht="15.75">
      <c r="C67" s="54"/>
      <c r="E67" s="358"/>
      <c r="F67" s="358"/>
      <c r="G67" s="358"/>
    </row>
    <row r="68" spans="3:7" s="793" customFormat="1" ht="15.75">
      <c r="C68" s="54"/>
      <c r="E68" s="358"/>
      <c r="F68" s="358"/>
      <c r="G68" s="358"/>
    </row>
    <row r="69" spans="3:7" s="793" customFormat="1" ht="15.75">
      <c r="C69" s="54"/>
      <c r="E69" s="358"/>
      <c r="F69" s="358"/>
      <c r="G69" s="358"/>
    </row>
    <row r="70" spans="3:7" s="793" customFormat="1" ht="15.75">
      <c r="C70" s="54"/>
      <c r="E70" s="358"/>
      <c r="F70" s="358"/>
      <c r="G70" s="358"/>
    </row>
    <row r="71" spans="3:7" s="793" customFormat="1" ht="15.75">
      <c r="C71" s="54"/>
      <c r="E71" s="358"/>
      <c r="F71" s="358"/>
      <c r="G71" s="358"/>
    </row>
    <row r="72" spans="3:7" s="793" customFormat="1" ht="15.75">
      <c r="C72" s="54"/>
      <c r="E72" s="358"/>
      <c r="F72" s="358"/>
      <c r="G72" s="358"/>
    </row>
    <row r="73" spans="3:7" s="793" customFormat="1" ht="15.75">
      <c r="C73" s="54"/>
      <c r="E73" s="358"/>
      <c r="F73" s="358"/>
      <c r="G73" s="358"/>
    </row>
    <row r="74" spans="3:7" s="793" customFormat="1" ht="15.75">
      <c r="C74" s="54"/>
      <c r="E74" s="358"/>
      <c r="F74" s="358"/>
      <c r="G74" s="358"/>
    </row>
    <row r="75" spans="3:7" s="793" customFormat="1" ht="15.75">
      <c r="C75" s="54"/>
      <c r="E75" s="358"/>
      <c r="F75" s="358"/>
      <c r="G75" s="358"/>
    </row>
    <row r="76" spans="3:7" s="793" customFormat="1" ht="15.75">
      <c r="C76" s="54"/>
      <c r="E76" s="358"/>
      <c r="F76" s="358"/>
      <c r="G76" s="358"/>
    </row>
    <row r="77" spans="3:7" s="793" customFormat="1" ht="15.75">
      <c r="C77" s="54"/>
      <c r="E77" s="358"/>
      <c r="F77" s="358"/>
      <c r="G77" s="358"/>
    </row>
    <row r="78" spans="3:7" s="793" customFormat="1" ht="15.75">
      <c r="C78" s="54"/>
      <c r="E78" s="358"/>
      <c r="F78" s="358"/>
      <c r="G78" s="358"/>
    </row>
    <row r="79" spans="3:7" s="793" customFormat="1" ht="15.75">
      <c r="C79" s="54"/>
      <c r="E79" s="358"/>
      <c r="F79" s="358"/>
      <c r="G79" s="358"/>
    </row>
    <row r="80" spans="3:7" s="793" customFormat="1" ht="15.75">
      <c r="C80" s="54"/>
      <c r="E80" s="358"/>
      <c r="F80" s="358"/>
      <c r="G80" s="358"/>
    </row>
    <row r="81" spans="3:7" s="793" customFormat="1" ht="15.75">
      <c r="C81" s="54"/>
      <c r="E81" s="358"/>
      <c r="F81" s="358"/>
      <c r="G81" s="358"/>
    </row>
    <row r="82" spans="3:7" s="793" customFormat="1" ht="15.75">
      <c r="C82" s="54"/>
      <c r="E82" s="358"/>
      <c r="F82" s="358"/>
      <c r="G82" s="358"/>
    </row>
    <row r="83" spans="3:7" s="793" customFormat="1" ht="15.75">
      <c r="C83" s="54"/>
      <c r="E83" s="358"/>
      <c r="F83" s="358"/>
      <c r="G83" s="358"/>
    </row>
    <row r="84" spans="3:7" s="793" customFormat="1" ht="15.75">
      <c r="C84" s="54"/>
      <c r="E84" s="358"/>
      <c r="F84" s="358"/>
      <c r="G84" s="358"/>
    </row>
    <row r="85" spans="3:7" s="793" customFormat="1" ht="15.75">
      <c r="C85" s="54"/>
      <c r="E85" s="358"/>
      <c r="F85" s="358"/>
      <c r="G85" s="358"/>
    </row>
    <row r="86" spans="3:7" s="793" customFormat="1" ht="15.75">
      <c r="C86" s="54"/>
      <c r="E86" s="358"/>
      <c r="F86" s="358"/>
      <c r="G86" s="358"/>
    </row>
    <row r="87" spans="3:7" s="793" customFormat="1" ht="15.75">
      <c r="C87" s="54"/>
      <c r="E87" s="358"/>
      <c r="F87" s="358"/>
      <c r="G87" s="358"/>
    </row>
    <row r="88" spans="3:7" s="793" customFormat="1" ht="15.75">
      <c r="C88" s="54"/>
      <c r="E88" s="358"/>
      <c r="F88" s="358"/>
      <c r="G88" s="358"/>
    </row>
    <row r="89" spans="3:7" s="793" customFormat="1" ht="15.75">
      <c r="C89" s="54"/>
      <c r="E89" s="358"/>
      <c r="F89" s="358"/>
      <c r="G89" s="358"/>
    </row>
    <row r="90" spans="3:7" s="793" customFormat="1" ht="15.75">
      <c r="C90" s="54"/>
      <c r="E90" s="358"/>
      <c r="F90" s="358"/>
      <c r="G90" s="358"/>
    </row>
    <row r="91" spans="3:7" s="793" customFormat="1" ht="15.75">
      <c r="C91" s="54"/>
      <c r="E91" s="358"/>
      <c r="F91" s="358"/>
      <c r="G91" s="358"/>
    </row>
    <row r="92" spans="3:7" s="793" customFormat="1" ht="15.75">
      <c r="C92" s="54"/>
      <c r="E92" s="358"/>
      <c r="F92" s="358"/>
      <c r="G92" s="358"/>
    </row>
    <row r="93" spans="3:7" s="793" customFormat="1" ht="15.75">
      <c r="C93" s="54"/>
      <c r="E93" s="358"/>
      <c r="F93" s="358"/>
      <c r="G93" s="358"/>
    </row>
    <row r="94" spans="3:7" s="793" customFormat="1" ht="15.75">
      <c r="C94" s="54"/>
      <c r="E94" s="358"/>
      <c r="F94" s="358"/>
      <c r="G94" s="358"/>
    </row>
    <row r="95" spans="3:7" s="793" customFormat="1" ht="15.75">
      <c r="C95" s="54"/>
      <c r="E95" s="358"/>
      <c r="F95" s="358"/>
      <c r="G95" s="358"/>
    </row>
    <row r="96" spans="3:7" s="793" customFormat="1" ht="15.75">
      <c r="C96" s="54"/>
      <c r="E96" s="358"/>
      <c r="F96" s="358"/>
      <c r="G96" s="358"/>
    </row>
    <row r="97" spans="3:7" s="793" customFormat="1" ht="15.75">
      <c r="C97" s="54"/>
      <c r="E97" s="358"/>
      <c r="F97" s="358"/>
      <c r="G97" s="358"/>
    </row>
    <row r="98" spans="3:7" s="793" customFormat="1" ht="15.75">
      <c r="C98" s="54"/>
      <c r="E98" s="358"/>
      <c r="F98" s="358"/>
      <c r="G98" s="358"/>
    </row>
    <row r="99" spans="3:7" s="793" customFormat="1" ht="15.75">
      <c r="C99" s="54"/>
      <c r="E99" s="358"/>
      <c r="F99" s="358"/>
      <c r="G99" s="358"/>
    </row>
    <row r="100" spans="3:7" s="793" customFormat="1" ht="15.75">
      <c r="C100" s="54"/>
      <c r="E100" s="358"/>
      <c r="F100" s="358"/>
      <c r="G100" s="358"/>
    </row>
    <row r="101" spans="3:7" s="793" customFormat="1" ht="15.75">
      <c r="C101" s="54"/>
      <c r="E101" s="358"/>
      <c r="F101" s="358"/>
      <c r="G101" s="358"/>
    </row>
    <row r="102" spans="3:7" s="793" customFormat="1" ht="15.75">
      <c r="C102" s="54"/>
      <c r="E102" s="358"/>
      <c r="F102" s="358"/>
      <c r="G102" s="358"/>
    </row>
    <row r="103" spans="3:7" s="793" customFormat="1" ht="15.75">
      <c r="C103" s="54"/>
      <c r="E103" s="358"/>
      <c r="F103" s="358"/>
      <c r="G103" s="358"/>
    </row>
    <row r="104" spans="3:7" s="793" customFormat="1" ht="15.75">
      <c r="C104" s="54"/>
      <c r="E104" s="358"/>
      <c r="F104" s="358"/>
      <c r="G104" s="358"/>
    </row>
    <row r="105" spans="3:7" s="793" customFormat="1" ht="15.75">
      <c r="C105" s="54"/>
      <c r="E105" s="358"/>
      <c r="F105" s="358"/>
      <c r="G105" s="358"/>
    </row>
    <row r="106" spans="3:7" s="793" customFormat="1" ht="15.75">
      <c r="C106" s="54"/>
      <c r="E106" s="358"/>
      <c r="F106" s="358"/>
      <c r="G106" s="358"/>
    </row>
    <row r="107" spans="3:7" s="793" customFormat="1" ht="15.75">
      <c r="C107" s="54"/>
      <c r="E107" s="358"/>
      <c r="F107" s="358"/>
      <c r="G107" s="358"/>
    </row>
    <row r="108" spans="3:7" s="793" customFormat="1" ht="15.75">
      <c r="C108" s="54"/>
      <c r="E108" s="358"/>
      <c r="F108" s="358"/>
      <c r="G108" s="358"/>
    </row>
    <row r="109" spans="3:7" s="793" customFormat="1" ht="15.75">
      <c r="C109" s="54"/>
      <c r="E109" s="358"/>
      <c r="F109" s="358"/>
      <c r="G109" s="358"/>
    </row>
    <row r="110" spans="3:7" s="793" customFormat="1" ht="15.75">
      <c r="C110" s="54"/>
      <c r="E110" s="358"/>
      <c r="F110" s="358"/>
      <c r="G110" s="358"/>
    </row>
    <row r="111" spans="3:7" s="793" customFormat="1" ht="15.75">
      <c r="C111" s="54"/>
      <c r="E111" s="358"/>
      <c r="F111" s="358"/>
      <c r="G111" s="358"/>
    </row>
    <row r="112" spans="3:7" s="793" customFormat="1" ht="15.75">
      <c r="C112" s="54"/>
      <c r="E112" s="358"/>
      <c r="F112" s="358"/>
      <c r="G112" s="358"/>
    </row>
    <row r="113" spans="3:7" s="793" customFormat="1" ht="15.75">
      <c r="C113" s="54"/>
      <c r="E113" s="358"/>
      <c r="F113" s="358"/>
      <c r="G113" s="358"/>
    </row>
    <row r="114" spans="3:7" s="793" customFormat="1" ht="15.75">
      <c r="C114" s="54"/>
      <c r="E114" s="358"/>
      <c r="F114" s="358"/>
      <c r="G114" s="358"/>
    </row>
    <row r="115" spans="3:7" s="793" customFormat="1" ht="15.75">
      <c r="C115" s="54"/>
      <c r="E115" s="358"/>
      <c r="F115" s="358"/>
      <c r="G115" s="358"/>
    </row>
    <row r="116" spans="3:7" s="793" customFormat="1" ht="15.75">
      <c r="C116" s="54"/>
      <c r="E116" s="358"/>
      <c r="F116" s="358"/>
      <c r="G116" s="358"/>
    </row>
    <row r="117" spans="3:7" s="793" customFormat="1" ht="15.75">
      <c r="C117" s="54"/>
      <c r="E117" s="358"/>
      <c r="F117" s="358"/>
      <c r="G117" s="358"/>
    </row>
    <row r="118" spans="3:7" s="793" customFormat="1" ht="15.75">
      <c r="C118" s="54"/>
      <c r="E118" s="358"/>
      <c r="F118" s="358"/>
      <c r="G118" s="358"/>
    </row>
    <row r="119" spans="3:7" s="793" customFormat="1" ht="15.75">
      <c r="C119" s="54"/>
      <c r="E119" s="358"/>
      <c r="F119" s="358"/>
      <c r="G119" s="358"/>
    </row>
    <row r="120" spans="3:7" s="793" customFormat="1" ht="15.75">
      <c r="C120" s="54"/>
      <c r="E120" s="358"/>
      <c r="F120" s="358"/>
      <c r="G120" s="358"/>
    </row>
    <row r="121" spans="3:7" s="793" customFormat="1" ht="15.75">
      <c r="C121" s="54"/>
      <c r="E121" s="358"/>
      <c r="F121" s="358"/>
      <c r="G121" s="358"/>
    </row>
    <row r="122" spans="3:7" s="793" customFormat="1" ht="15.75">
      <c r="C122" s="54"/>
      <c r="E122" s="358"/>
      <c r="F122" s="358"/>
      <c r="G122" s="358"/>
    </row>
    <row r="123" spans="3:7" s="793" customFormat="1" ht="15.75">
      <c r="C123" s="54"/>
      <c r="E123" s="358"/>
      <c r="F123" s="358"/>
      <c r="G123" s="358"/>
    </row>
    <row r="124" spans="3:7" s="793" customFormat="1" ht="15.75">
      <c r="C124" s="54"/>
      <c r="E124" s="358"/>
      <c r="F124" s="358"/>
      <c r="G124" s="358"/>
    </row>
    <row r="125" spans="3:7" s="793" customFormat="1" ht="15.75">
      <c r="C125" s="54"/>
      <c r="E125" s="358"/>
      <c r="F125" s="358"/>
      <c r="G125" s="358"/>
    </row>
    <row r="126" spans="3:7" s="793" customFormat="1" ht="15.75">
      <c r="C126" s="54"/>
      <c r="E126" s="358"/>
      <c r="F126" s="358"/>
      <c r="G126" s="358"/>
    </row>
    <row r="127" spans="3:7" s="793" customFormat="1" ht="15.75">
      <c r="C127" s="54"/>
      <c r="E127" s="358"/>
      <c r="F127" s="358"/>
      <c r="G127" s="358"/>
    </row>
    <row r="128" spans="3:7" s="793" customFormat="1" ht="15.75">
      <c r="C128" s="54"/>
      <c r="E128" s="358"/>
      <c r="F128" s="358"/>
      <c r="G128" s="358"/>
    </row>
    <row r="129" spans="3:7" s="793" customFormat="1" ht="15.75">
      <c r="C129" s="54"/>
      <c r="E129" s="358"/>
      <c r="F129" s="358"/>
      <c r="G129" s="358"/>
    </row>
    <row r="130" spans="3:7" s="793" customFormat="1" ht="15.75">
      <c r="C130" s="54"/>
      <c r="E130" s="358"/>
      <c r="F130" s="358"/>
      <c r="G130" s="358"/>
    </row>
    <row r="131" spans="3:7" s="793" customFormat="1" ht="15.75">
      <c r="C131" s="54"/>
      <c r="E131" s="358"/>
      <c r="F131" s="358"/>
      <c r="G131" s="358"/>
    </row>
    <row r="132" spans="3:7" s="793" customFormat="1" ht="15.75">
      <c r="C132" s="54"/>
      <c r="E132" s="358"/>
      <c r="F132" s="358"/>
      <c r="G132" s="358"/>
    </row>
    <row r="133" spans="3:7" s="793" customFormat="1" ht="15.75">
      <c r="C133" s="54"/>
      <c r="E133" s="358"/>
      <c r="F133" s="358"/>
      <c r="G133" s="358"/>
    </row>
    <row r="134" spans="3:7" s="793" customFormat="1" ht="15.75">
      <c r="C134" s="54"/>
      <c r="E134" s="358"/>
      <c r="F134" s="358"/>
      <c r="G134" s="358"/>
    </row>
    <row r="135" spans="3:7" s="793" customFormat="1" ht="15.75">
      <c r="C135" s="54"/>
      <c r="E135" s="358"/>
      <c r="F135" s="358"/>
      <c r="G135" s="358"/>
    </row>
    <row r="136" spans="3:7" s="793" customFormat="1" ht="15.75">
      <c r="C136" s="54"/>
      <c r="E136" s="358"/>
      <c r="F136" s="358"/>
      <c r="G136" s="358"/>
    </row>
    <row r="137" spans="3:7" s="793" customFormat="1" ht="15.75">
      <c r="C137" s="54"/>
      <c r="E137" s="358"/>
      <c r="F137" s="358"/>
      <c r="G137" s="358"/>
    </row>
    <row r="138" spans="3:7" s="793" customFormat="1" ht="15.75">
      <c r="C138" s="54"/>
      <c r="E138" s="358"/>
      <c r="F138" s="358"/>
      <c r="G138" s="358"/>
    </row>
    <row r="139" spans="3:7" s="793" customFormat="1" ht="15.75">
      <c r="C139" s="54"/>
      <c r="E139" s="358"/>
      <c r="F139" s="358"/>
      <c r="G139" s="358"/>
    </row>
    <row r="140" spans="3:7" s="793" customFormat="1" ht="15.75">
      <c r="C140" s="54"/>
      <c r="E140" s="358"/>
      <c r="F140" s="358"/>
      <c r="G140" s="358"/>
    </row>
    <row r="141" spans="3:7" s="793" customFormat="1" ht="15.75">
      <c r="C141" s="54"/>
      <c r="E141" s="358"/>
      <c r="F141" s="358"/>
      <c r="G141" s="358"/>
    </row>
    <row r="142" spans="3:7" s="793" customFormat="1" ht="15.75">
      <c r="C142" s="54"/>
      <c r="E142" s="358"/>
      <c r="F142" s="358"/>
      <c r="G142" s="358"/>
    </row>
    <row r="143" spans="3:7" s="793" customFormat="1" ht="15.75">
      <c r="C143" s="54"/>
      <c r="E143" s="358"/>
      <c r="F143" s="358"/>
      <c r="G143" s="358"/>
    </row>
    <row r="144" spans="3:7" s="793" customFormat="1" ht="15.75">
      <c r="C144" s="54"/>
      <c r="E144" s="358"/>
      <c r="F144" s="358"/>
      <c r="G144" s="358"/>
    </row>
    <row r="145" spans="3:7" s="793" customFormat="1" ht="15.75">
      <c r="C145" s="54"/>
      <c r="E145" s="358"/>
      <c r="F145" s="358"/>
      <c r="G145" s="358"/>
    </row>
    <row r="146" spans="3:7" s="793" customFormat="1" ht="15.75">
      <c r="C146" s="54"/>
      <c r="E146" s="358"/>
      <c r="F146" s="358"/>
      <c r="G146" s="358"/>
    </row>
    <row r="147" spans="3:7" s="793" customFormat="1" ht="15.75">
      <c r="C147" s="54"/>
      <c r="E147" s="358"/>
      <c r="F147" s="358"/>
      <c r="G147" s="358"/>
    </row>
    <row r="148" spans="3:7" s="793" customFormat="1" ht="15.75">
      <c r="C148" s="54"/>
      <c r="E148" s="358"/>
      <c r="F148" s="358"/>
      <c r="G148" s="358"/>
    </row>
    <row r="149" spans="3:7" s="793" customFormat="1" ht="15.75">
      <c r="C149" s="54"/>
      <c r="E149" s="358"/>
      <c r="F149" s="358"/>
      <c r="G149" s="358"/>
    </row>
    <row r="150" spans="3:7" s="793" customFormat="1" ht="15.75">
      <c r="C150" s="54"/>
      <c r="E150" s="358"/>
      <c r="F150" s="358"/>
      <c r="G150" s="358"/>
    </row>
    <row r="151" spans="3:7" s="793" customFormat="1" ht="15.75">
      <c r="C151" s="54"/>
      <c r="E151" s="358"/>
      <c r="F151" s="358"/>
      <c r="G151" s="358"/>
    </row>
    <row r="152" spans="3:7" s="793" customFormat="1" ht="15.75">
      <c r="C152" s="54"/>
      <c r="E152" s="358"/>
      <c r="F152" s="358"/>
      <c r="G152" s="358"/>
    </row>
    <row r="153" spans="3:7" s="793" customFormat="1" ht="15.75">
      <c r="C153" s="54"/>
      <c r="E153" s="358"/>
      <c r="F153" s="358"/>
      <c r="G153" s="358"/>
    </row>
    <row r="154" spans="3:7" s="793" customFormat="1" ht="15.75">
      <c r="C154" s="54"/>
      <c r="E154" s="358"/>
      <c r="F154" s="358"/>
      <c r="G154" s="358"/>
    </row>
    <row r="155" spans="3:7" s="793" customFormat="1" ht="15.75">
      <c r="C155" s="54"/>
      <c r="E155" s="358"/>
      <c r="F155" s="358"/>
      <c r="G155" s="358"/>
    </row>
    <row r="156" spans="3:7" s="793" customFormat="1" ht="15.75">
      <c r="C156" s="54"/>
      <c r="E156" s="358"/>
      <c r="F156" s="358"/>
      <c r="G156" s="358"/>
    </row>
    <row r="157" spans="3:7" s="793" customFormat="1" ht="15.75">
      <c r="C157" s="54"/>
      <c r="E157" s="358"/>
      <c r="F157" s="358"/>
      <c r="G157" s="358"/>
    </row>
    <row r="158" spans="3:7" s="793" customFormat="1" ht="15.75">
      <c r="C158" s="54"/>
      <c r="E158" s="358"/>
      <c r="F158" s="358"/>
      <c r="G158" s="358"/>
    </row>
    <row r="159" spans="3:7" s="793" customFormat="1" ht="15.75">
      <c r="C159" s="54"/>
      <c r="E159" s="358"/>
      <c r="F159" s="358"/>
      <c r="G159" s="358"/>
    </row>
    <row r="160" spans="3:7" s="793" customFormat="1" ht="15.75">
      <c r="C160" s="54"/>
      <c r="E160" s="358"/>
      <c r="F160" s="358"/>
      <c r="G160" s="358"/>
    </row>
    <row r="161" spans="3:7" s="793" customFormat="1" ht="15.75">
      <c r="C161" s="54"/>
      <c r="E161" s="358"/>
      <c r="F161" s="358"/>
      <c r="G161" s="358"/>
    </row>
    <row r="162" spans="3:7" s="793" customFormat="1" ht="15.75">
      <c r="C162" s="54"/>
      <c r="E162" s="358"/>
      <c r="F162" s="358"/>
      <c r="G162" s="358"/>
    </row>
    <row r="163" spans="3:7" s="793" customFormat="1" ht="15.75">
      <c r="C163" s="54"/>
      <c r="E163" s="358"/>
      <c r="F163" s="358"/>
      <c r="G163" s="358"/>
    </row>
    <row r="164" spans="3:7" s="793" customFormat="1" ht="15.75">
      <c r="C164" s="54"/>
      <c r="E164" s="358"/>
      <c r="F164" s="358"/>
      <c r="G164" s="358"/>
    </row>
    <row r="165" spans="3:7" s="793" customFormat="1" ht="15.75">
      <c r="C165" s="54"/>
      <c r="E165" s="358"/>
      <c r="F165" s="358"/>
      <c r="G165" s="358"/>
    </row>
    <row r="166" spans="3:7" s="793" customFormat="1" ht="15.75">
      <c r="C166" s="54"/>
      <c r="E166" s="358"/>
      <c r="F166" s="358"/>
      <c r="G166" s="358"/>
    </row>
    <row r="167" spans="3:7" s="793" customFormat="1" ht="15.75">
      <c r="C167" s="54"/>
      <c r="E167" s="358"/>
      <c r="F167" s="358"/>
      <c r="G167" s="358"/>
    </row>
    <row r="168" spans="3:7" s="793" customFormat="1" ht="15.75">
      <c r="C168" s="54"/>
      <c r="E168" s="358"/>
      <c r="F168" s="358"/>
      <c r="G168" s="358"/>
    </row>
    <row r="169" spans="3:7" s="793" customFormat="1" ht="15.75">
      <c r="C169" s="54"/>
      <c r="E169" s="358"/>
      <c r="F169" s="358"/>
      <c r="G169" s="358"/>
    </row>
    <row r="170" spans="3:7" s="793" customFormat="1" ht="15.75">
      <c r="C170" s="54"/>
      <c r="E170" s="358"/>
      <c r="F170" s="358"/>
      <c r="G170" s="358"/>
    </row>
    <row r="171" spans="3:7" s="793" customFormat="1" ht="15.75">
      <c r="C171" s="54"/>
      <c r="E171" s="358"/>
      <c r="F171" s="358"/>
      <c r="G171" s="358"/>
    </row>
    <row r="172" spans="3:7" s="793" customFormat="1" ht="15.75">
      <c r="C172" s="54"/>
      <c r="E172" s="358"/>
      <c r="F172" s="358"/>
      <c r="G172" s="358"/>
    </row>
    <row r="173" spans="3:7" s="793" customFormat="1" ht="15.75">
      <c r="C173" s="54"/>
      <c r="E173" s="358"/>
      <c r="F173" s="358"/>
      <c r="G173" s="358"/>
    </row>
    <row r="174" spans="3:7" s="793" customFormat="1" ht="15.75">
      <c r="C174" s="54"/>
      <c r="E174" s="358"/>
      <c r="F174" s="358"/>
      <c r="G174" s="358"/>
    </row>
    <row r="175" spans="3:7" s="793" customFormat="1" ht="15.75">
      <c r="C175" s="54"/>
      <c r="E175" s="358"/>
      <c r="F175" s="358"/>
      <c r="G175" s="358"/>
    </row>
    <row r="176" spans="3:7" s="793" customFormat="1" ht="15.75">
      <c r="C176" s="54"/>
      <c r="E176" s="358"/>
      <c r="F176" s="358"/>
      <c r="G176" s="358"/>
    </row>
    <row r="177" spans="3:7" s="793" customFormat="1" ht="15.75">
      <c r="C177" s="54"/>
      <c r="E177" s="358"/>
      <c r="F177" s="358"/>
      <c r="G177" s="358"/>
    </row>
    <row r="178" spans="3:7" s="793" customFormat="1" ht="15.75">
      <c r="C178" s="54"/>
      <c r="E178" s="358"/>
      <c r="F178" s="358"/>
      <c r="G178" s="358"/>
    </row>
    <row r="179" spans="3:7" s="793" customFormat="1" ht="15.75">
      <c r="C179" s="54"/>
      <c r="E179" s="358"/>
      <c r="F179" s="358"/>
      <c r="G179" s="358"/>
    </row>
    <row r="180" spans="3:7" s="793" customFormat="1" ht="15.75">
      <c r="C180" s="54"/>
      <c r="E180" s="358"/>
      <c r="F180" s="358"/>
      <c r="G180" s="358"/>
    </row>
    <row r="181" spans="3:7" s="793" customFormat="1" ht="15.75">
      <c r="C181" s="54"/>
      <c r="E181" s="358"/>
      <c r="F181" s="358"/>
      <c r="G181" s="358"/>
    </row>
    <row r="182" spans="3:7" s="793" customFormat="1" ht="15.75">
      <c r="C182" s="54"/>
      <c r="E182" s="358"/>
      <c r="F182" s="358"/>
      <c r="G182" s="358"/>
    </row>
    <row r="183" spans="3:7" s="793" customFormat="1" ht="15.75">
      <c r="C183" s="54"/>
      <c r="E183" s="358"/>
      <c r="F183" s="358"/>
      <c r="G183" s="358"/>
    </row>
    <row r="184" spans="3:7" s="793" customFormat="1" ht="15.75">
      <c r="C184" s="54"/>
      <c r="E184" s="358"/>
      <c r="F184" s="358"/>
      <c r="G184" s="358"/>
    </row>
    <row r="185" spans="3:7" s="793" customFormat="1" ht="15.75">
      <c r="C185" s="54"/>
      <c r="E185" s="358"/>
      <c r="F185" s="358"/>
      <c r="G185" s="358"/>
    </row>
    <row r="186" spans="3:7" s="793" customFormat="1" ht="15.75">
      <c r="C186" s="54"/>
      <c r="E186" s="358"/>
      <c r="F186" s="358"/>
      <c r="G186" s="358"/>
    </row>
    <row r="187" spans="3:7" s="793" customFormat="1" ht="15.75">
      <c r="C187" s="54"/>
      <c r="E187" s="358"/>
      <c r="F187" s="358"/>
      <c r="G187" s="358"/>
    </row>
    <row r="188" spans="3:7" s="793" customFormat="1" ht="15.75">
      <c r="C188" s="54"/>
      <c r="E188" s="358"/>
      <c r="F188" s="358"/>
      <c r="G188" s="358"/>
    </row>
    <row r="189" spans="3:7" s="793" customFormat="1" ht="15.75">
      <c r="C189" s="54"/>
      <c r="E189" s="358"/>
      <c r="F189" s="358"/>
      <c r="G189" s="358"/>
    </row>
    <row r="190" spans="3:7" s="793" customFormat="1" ht="15.75">
      <c r="C190" s="54"/>
      <c r="E190" s="358"/>
      <c r="F190" s="358"/>
      <c r="G190" s="358"/>
    </row>
    <row r="191" spans="3:7" s="793" customFormat="1" ht="15.75">
      <c r="C191" s="54"/>
      <c r="E191" s="358"/>
      <c r="F191" s="358"/>
      <c r="G191" s="358"/>
    </row>
    <row r="192" spans="3:7" s="793" customFormat="1" ht="15.75">
      <c r="C192" s="54"/>
      <c r="E192" s="358"/>
      <c r="F192" s="358"/>
      <c r="G192" s="358"/>
    </row>
    <row r="193" spans="3:16" ht="15.75">
      <c r="C193" s="54"/>
      <c r="P193" s="793"/>
    </row>
    <row r="194" spans="3:16" ht="15.75">
      <c r="C194" s="54"/>
      <c r="P194" s="793"/>
    </row>
    <row r="195" spans="3:16" ht="15.75">
      <c r="C195" s="54"/>
      <c r="P195" s="793"/>
    </row>
    <row r="196" spans="3:16" ht="15.75">
      <c r="C196" s="54"/>
      <c r="P196" s="793"/>
    </row>
    <row r="197" spans="3:16" ht="15.75">
      <c r="C197" s="54"/>
      <c r="P197" s="793"/>
    </row>
    <row r="198" spans="3:16" ht="15.75">
      <c r="C198" s="54"/>
      <c r="P198" s="793"/>
    </row>
    <row r="199" spans="3:16" ht="15.75">
      <c r="C199" s="54"/>
      <c r="P199" s="793"/>
    </row>
    <row r="200" spans="3:16" ht="15.75">
      <c r="C200" s="54"/>
      <c r="P200" s="793"/>
    </row>
    <row r="201" spans="3:16" ht="15.75">
      <c r="C201" s="54"/>
    </row>
    <row r="202" spans="3:16" ht="15.75">
      <c r="C202" s="54"/>
    </row>
    <row r="203" spans="3:16" ht="15.75">
      <c r="C203" s="54"/>
    </row>
    <row r="204" spans="3:16" ht="15.75">
      <c r="C204" s="54"/>
    </row>
    <row r="205" spans="3:16" ht="15.75">
      <c r="C205" s="54"/>
    </row>
    <row r="206" spans="3:16" ht="15.75">
      <c r="C206" s="54"/>
    </row>
    <row r="207" spans="3:16" ht="15.75">
      <c r="C207" s="54"/>
    </row>
    <row r="208" spans="3:16" ht="15.75">
      <c r="C208" s="54"/>
    </row>
    <row r="209" spans="3:3" ht="15.75">
      <c r="C209" s="54"/>
    </row>
    <row r="210" spans="3:3" ht="15.75">
      <c r="C210" s="54"/>
    </row>
    <row r="211" spans="3:3" ht="15.75">
      <c r="C211" s="54"/>
    </row>
    <row r="212" spans="3:3" ht="15.75">
      <c r="C212" s="54"/>
    </row>
    <row r="213" spans="3:3" ht="15.75">
      <c r="C213" s="54"/>
    </row>
    <row r="214" spans="3:3" ht="15.75">
      <c r="C214" s="54"/>
    </row>
    <row r="215" spans="3:3" ht="15.75">
      <c r="C215" s="54"/>
    </row>
    <row r="216" spans="3:3" ht="15.75">
      <c r="C216" s="54"/>
    </row>
    <row r="217" spans="3:3" ht="15.75">
      <c r="C217" s="54"/>
    </row>
    <row r="218" spans="3:3" ht="15.75">
      <c r="C218" s="54"/>
    </row>
    <row r="219" spans="3:3" ht="15.75">
      <c r="C219" s="54"/>
    </row>
    <row r="220" spans="3:3" ht="15.75">
      <c r="C220" s="54"/>
    </row>
    <row r="221" spans="3:3" ht="15.75">
      <c r="C221" s="54"/>
    </row>
    <row r="222" spans="3:3" ht="15.75">
      <c r="C222" s="54"/>
    </row>
    <row r="223" spans="3:3" ht="15.75">
      <c r="C223" s="54"/>
    </row>
    <row r="224" spans="3:3" ht="15.75">
      <c r="C224" s="54"/>
    </row>
    <row r="225" spans="3:3" ht="15.75">
      <c r="C225" s="54"/>
    </row>
    <row r="226" spans="3:3" ht="15.75">
      <c r="C226" s="54"/>
    </row>
    <row r="227" spans="3:3" ht="15.75">
      <c r="C227" s="54"/>
    </row>
    <row r="228" spans="3:3" ht="15.75">
      <c r="C228" s="54"/>
    </row>
    <row r="229" spans="3:3" ht="15.75">
      <c r="C229" s="54"/>
    </row>
    <row r="230" spans="3:3" ht="15.75">
      <c r="C230" s="54"/>
    </row>
    <row r="231" spans="3:3" ht="15.75">
      <c r="C231" s="54"/>
    </row>
    <row r="232" spans="3:3" ht="15.75">
      <c r="C232" s="54"/>
    </row>
    <row r="233" spans="3:3" ht="15.75">
      <c r="C233" s="54"/>
    </row>
    <row r="234" spans="3:3" ht="15.75">
      <c r="C234" s="54"/>
    </row>
    <row r="235" spans="3:3" ht="15.75">
      <c r="C235" s="54"/>
    </row>
    <row r="236" spans="3:3" ht="15.75">
      <c r="C236" s="54"/>
    </row>
    <row r="237" spans="3:3" ht="15.75">
      <c r="C237" s="54"/>
    </row>
    <row r="238" spans="3:3" ht="15.75">
      <c r="C238" s="54"/>
    </row>
    <row r="239" spans="3:3" ht="15.75">
      <c r="C239" s="54"/>
    </row>
    <row r="240" spans="3:3" ht="15.75">
      <c r="C240" s="54"/>
    </row>
    <row r="241" spans="3:3" ht="15.75">
      <c r="C241" s="54"/>
    </row>
    <row r="242" spans="3:3" ht="15.75">
      <c r="C242" s="54"/>
    </row>
    <row r="243" spans="3:3" ht="15.75">
      <c r="C243" s="54"/>
    </row>
    <row r="244" spans="3:3" ht="15.75">
      <c r="C244" s="54"/>
    </row>
    <row r="245" spans="3:3" ht="15.75">
      <c r="C245" s="54"/>
    </row>
    <row r="246" spans="3:3" ht="15.75">
      <c r="C246" s="54"/>
    </row>
    <row r="247" spans="3:3" ht="15.75">
      <c r="C247" s="54"/>
    </row>
    <row r="248" spans="3:3" ht="15.75">
      <c r="C248" s="54"/>
    </row>
    <row r="249" spans="3:3" ht="15.75">
      <c r="C249" s="54"/>
    </row>
    <row r="250" spans="3:3" ht="15.75">
      <c r="C250" s="54"/>
    </row>
    <row r="251" spans="3:3" ht="15.75">
      <c r="C251" s="54"/>
    </row>
    <row r="252" spans="3:3" ht="15.75">
      <c r="C252" s="54"/>
    </row>
    <row r="253" spans="3:3" ht="15.75">
      <c r="C253" s="54"/>
    </row>
    <row r="254" spans="3:3" ht="15.75">
      <c r="C254" s="54"/>
    </row>
    <row r="255" spans="3:3" ht="15.75">
      <c r="C255" s="54"/>
    </row>
    <row r="256" spans="3:3" ht="15.75">
      <c r="C256" s="54"/>
    </row>
    <row r="257" spans="3:3" ht="15.75">
      <c r="C257" s="54"/>
    </row>
    <row r="258" spans="3:3" ht="15.75">
      <c r="C258" s="54"/>
    </row>
    <row r="259" spans="3:3" ht="15.75">
      <c r="C259" s="54"/>
    </row>
    <row r="260" spans="3:3" ht="15.75">
      <c r="C260" s="54"/>
    </row>
    <row r="261" spans="3:3" ht="15.75">
      <c r="C261" s="54"/>
    </row>
    <row r="262" spans="3:3" ht="15.75">
      <c r="C262" s="54"/>
    </row>
    <row r="263" spans="3:3" ht="15.75">
      <c r="C263" s="54"/>
    </row>
    <row r="264" spans="3:3" ht="15.75">
      <c r="C264" s="54"/>
    </row>
    <row r="265" spans="3:3" ht="15.75">
      <c r="C265" s="54"/>
    </row>
    <row r="266" spans="3:3" ht="15.75">
      <c r="C266" s="54"/>
    </row>
    <row r="267" spans="3:3" ht="15.75">
      <c r="C267" s="54"/>
    </row>
    <row r="268" spans="3:3" ht="15.75">
      <c r="C268" s="54"/>
    </row>
    <row r="269" spans="3:3" ht="15.75">
      <c r="C269" s="54"/>
    </row>
    <row r="270" spans="3:3" ht="15.75">
      <c r="C270" s="54"/>
    </row>
    <row r="271" spans="3:3" ht="15.75">
      <c r="C271" s="54"/>
    </row>
    <row r="272" spans="3:3" ht="15.75">
      <c r="C272" s="54"/>
    </row>
    <row r="273" spans="3:3" ht="15.75">
      <c r="C273" s="54"/>
    </row>
    <row r="274" spans="3:3" ht="15.75">
      <c r="C274" s="54"/>
    </row>
    <row r="275" spans="3:3" ht="15.75">
      <c r="C275" s="54"/>
    </row>
    <row r="276" spans="3:3" ht="15.75">
      <c r="C276" s="54"/>
    </row>
    <row r="277" spans="3:3" ht="15.75">
      <c r="C277" s="54"/>
    </row>
    <row r="278" spans="3:3" ht="15.75">
      <c r="C278" s="54"/>
    </row>
    <row r="279" spans="3:3" ht="15.75">
      <c r="C279" s="54"/>
    </row>
    <row r="280" spans="3:3" ht="15.75">
      <c r="C280" s="54"/>
    </row>
    <row r="281" spans="3:3" ht="15.75">
      <c r="C281" s="54"/>
    </row>
    <row r="282" spans="3:3" ht="15.75">
      <c r="C282" s="54"/>
    </row>
    <row r="283" spans="3:3" ht="15.75">
      <c r="C283" s="54"/>
    </row>
    <row r="284" spans="3:3" ht="15.75">
      <c r="C284" s="54"/>
    </row>
    <row r="285" spans="3:3" ht="15.75">
      <c r="C285" s="54"/>
    </row>
    <row r="286" spans="3:3" ht="15.75">
      <c r="C286" s="54"/>
    </row>
    <row r="287" spans="3:3" ht="15.75">
      <c r="C287" s="54"/>
    </row>
    <row r="288" spans="3:3" ht="15.75">
      <c r="C288" s="54"/>
    </row>
    <row r="289" spans="3:3" ht="15.75">
      <c r="C289" s="54"/>
    </row>
    <row r="290" spans="3:3" ht="15.75">
      <c r="C290" s="54"/>
    </row>
    <row r="291" spans="3:3" ht="15.75">
      <c r="C291" s="54"/>
    </row>
    <row r="292" spans="3:3" ht="15.75">
      <c r="C292" s="54"/>
    </row>
    <row r="293" spans="3:3" ht="15.75">
      <c r="C293" s="54"/>
    </row>
    <row r="294" spans="3:3" ht="15.75">
      <c r="C294" s="54"/>
    </row>
    <row r="295" spans="3:3" ht="15.75">
      <c r="C295" s="54"/>
    </row>
    <row r="296" spans="3:3" ht="15.75">
      <c r="C296" s="54"/>
    </row>
    <row r="297" spans="3:3" ht="15.75">
      <c r="C297" s="54"/>
    </row>
    <row r="298" spans="3:3" ht="15.75">
      <c r="C298" s="54"/>
    </row>
    <row r="299" spans="3:3" ht="15.75">
      <c r="C299" s="54"/>
    </row>
    <row r="300" spans="3:3" ht="15.75">
      <c r="C300" s="54"/>
    </row>
    <row r="301" spans="3:3" ht="15.75">
      <c r="C301" s="54"/>
    </row>
    <row r="302" spans="3:3" ht="15.75">
      <c r="C302" s="54"/>
    </row>
    <row r="303" spans="3:3" ht="15.75">
      <c r="C303" s="54"/>
    </row>
    <row r="304" spans="3:3" ht="15.75">
      <c r="C304" s="54"/>
    </row>
    <row r="305" spans="3:3" ht="15.75">
      <c r="C305" s="54"/>
    </row>
    <row r="306" spans="3:3" ht="15.75">
      <c r="C306" s="54"/>
    </row>
    <row r="307" spans="3:3" ht="15.75">
      <c r="C307" s="54"/>
    </row>
    <row r="308" spans="3:3" ht="15.75">
      <c r="C308" s="54"/>
    </row>
    <row r="309" spans="3:3" ht="15.75">
      <c r="C309" s="54"/>
    </row>
    <row r="310" spans="3:3" ht="15.75">
      <c r="C310" s="54"/>
    </row>
    <row r="311" spans="3:3" ht="15.75">
      <c r="C311" s="54"/>
    </row>
    <row r="312" spans="3:3" ht="15.75">
      <c r="C312" s="54"/>
    </row>
    <row r="313" spans="3:3" ht="15.75">
      <c r="C313" s="54"/>
    </row>
    <row r="314" spans="3:3" ht="15.75">
      <c r="C314" s="54"/>
    </row>
    <row r="315" spans="3:3" ht="15.75">
      <c r="C315" s="54"/>
    </row>
    <row r="316" spans="3:3" ht="15.75">
      <c r="C316" s="54"/>
    </row>
    <row r="317" spans="3:3" ht="15.75">
      <c r="C317" s="54"/>
    </row>
    <row r="318" spans="3:3" ht="15.75">
      <c r="C318" s="54"/>
    </row>
    <row r="319" spans="3:3" ht="15.75">
      <c r="C319" s="54"/>
    </row>
    <row r="320" spans="3:3" ht="15.75">
      <c r="C320" s="54"/>
    </row>
    <row r="321" spans="3:3" ht="15.75">
      <c r="C321" s="54"/>
    </row>
    <row r="322" spans="3:3" ht="15.75">
      <c r="C322" s="54"/>
    </row>
    <row r="323" spans="3:3" ht="15.75">
      <c r="C323" s="54"/>
    </row>
    <row r="324" spans="3:3" ht="15.75">
      <c r="C324" s="54"/>
    </row>
    <row r="325" spans="3:3" ht="15.75">
      <c r="C325" s="54"/>
    </row>
    <row r="326" spans="3:3" ht="15.75">
      <c r="C326" s="54"/>
    </row>
    <row r="327" spans="3:3" ht="15.75">
      <c r="C327" s="54"/>
    </row>
    <row r="328" spans="3:3" ht="15.75">
      <c r="C328" s="54"/>
    </row>
    <row r="329" spans="3:3" ht="15.75">
      <c r="C329" s="54"/>
    </row>
    <row r="330" spans="3:3" ht="15.75">
      <c r="C330" s="54"/>
    </row>
    <row r="331" spans="3:3" ht="15.75">
      <c r="C331" s="54"/>
    </row>
    <row r="332" spans="3:3" ht="15.75">
      <c r="C332" s="54"/>
    </row>
    <row r="333" spans="3:3" ht="15.75">
      <c r="C333" s="54"/>
    </row>
    <row r="334" spans="3:3" ht="15.75">
      <c r="C334" s="54"/>
    </row>
    <row r="335" spans="3:3" ht="15.75">
      <c r="C335" s="54"/>
    </row>
    <row r="336" spans="3:3" ht="15.75">
      <c r="C336" s="54"/>
    </row>
    <row r="337" spans="3:3" ht="15.75">
      <c r="C337" s="54"/>
    </row>
    <row r="338" spans="3:3" ht="15.75">
      <c r="C338" s="54"/>
    </row>
    <row r="339" spans="3:3" ht="15.75">
      <c r="C339" s="54"/>
    </row>
    <row r="340" spans="3:3" ht="15.75">
      <c r="C340" s="54"/>
    </row>
    <row r="341" spans="3:3" ht="15.75">
      <c r="C341" s="54"/>
    </row>
    <row r="342" spans="3:3" ht="15.75">
      <c r="C342" s="54"/>
    </row>
    <row r="343" spans="3:3" ht="15.75">
      <c r="C343" s="54"/>
    </row>
    <row r="344" spans="3:3" ht="15.75">
      <c r="C344" s="54"/>
    </row>
    <row r="345" spans="3:3" ht="15.75">
      <c r="C345" s="54"/>
    </row>
    <row r="346" spans="3:3" ht="15.75">
      <c r="C346" s="54"/>
    </row>
    <row r="347" spans="3:3" ht="15.75">
      <c r="C347" s="54"/>
    </row>
    <row r="348" spans="3:3" ht="15.75">
      <c r="C348" s="54"/>
    </row>
    <row r="349" spans="3:3" ht="15.75">
      <c r="C349" s="54"/>
    </row>
    <row r="350" spans="3:3" ht="15.75">
      <c r="C350" s="54"/>
    </row>
    <row r="351" spans="3:3" ht="15.75">
      <c r="C351" s="54"/>
    </row>
    <row r="352" spans="3:3" ht="15.75">
      <c r="C352" s="54"/>
    </row>
    <row r="353" spans="3:3" ht="15.75">
      <c r="C353" s="54"/>
    </row>
    <row r="354" spans="3:3" ht="15.75">
      <c r="C354" s="54"/>
    </row>
    <row r="355" spans="3:3" ht="15.75">
      <c r="C355" s="54"/>
    </row>
    <row r="356" spans="3:3" ht="15.75">
      <c r="C356" s="54"/>
    </row>
    <row r="357" spans="3:3" ht="15.75">
      <c r="C357" s="54"/>
    </row>
    <row r="358" spans="3:3" ht="15.75">
      <c r="C358" s="54"/>
    </row>
    <row r="359" spans="3:3" ht="15.75">
      <c r="C359" s="54"/>
    </row>
    <row r="360" spans="3:3" ht="15.75">
      <c r="C360" s="54"/>
    </row>
    <row r="361" spans="3:3" ht="15.75">
      <c r="C361" s="54"/>
    </row>
    <row r="362" spans="3:3" ht="15.75">
      <c r="C362" s="54"/>
    </row>
    <row r="363" spans="3:3" ht="15.75">
      <c r="C363" s="54"/>
    </row>
    <row r="364" spans="3:3" ht="15.75">
      <c r="C364" s="54"/>
    </row>
    <row r="365" spans="3:3" ht="15.75">
      <c r="C365" s="54"/>
    </row>
    <row r="366" spans="3:3" ht="15.75">
      <c r="C366" s="54"/>
    </row>
    <row r="367" spans="3:3" ht="15.75">
      <c r="C367" s="54"/>
    </row>
    <row r="368" spans="3:3" ht="15.75">
      <c r="C368" s="54"/>
    </row>
    <row r="369" spans="3:3" ht="15.75">
      <c r="C369" s="54"/>
    </row>
    <row r="370" spans="3:3" ht="15.75">
      <c r="C370" s="54"/>
    </row>
    <row r="371" spans="3:3" ht="15.75">
      <c r="C371" s="54"/>
    </row>
    <row r="372" spans="3:3" ht="15.75">
      <c r="C372" s="54"/>
    </row>
    <row r="373" spans="3:3" ht="15.75">
      <c r="C373" s="54"/>
    </row>
    <row r="374" spans="3:3" ht="15.75">
      <c r="C374" s="54"/>
    </row>
    <row r="375" spans="3:3" ht="15.75">
      <c r="C375" s="54"/>
    </row>
    <row r="376" spans="3:3" ht="15.75">
      <c r="C376" s="54"/>
    </row>
    <row r="377" spans="3:3" ht="15.75">
      <c r="C377" s="54"/>
    </row>
    <row r="378" spans="3:3" ht="15.75">
      <c r="C378" s="54"/>
    </row>
    <row r="379" spans="3:3" ht="15.75">
      <c r="C379" s="54"/>
    </row>
    <row r="380" spans="3:3" ht="15.75">
      <c r="C380" s="54"/>
    </row>
    <row r="381" spans="3:3" ht="15.75">
      <c r="C381" s="54"/>
    </row>
    <row r="382" spans="3:3" ht="15.75">
      <c r="C382" s="54"/>
    </row>
    <row r="383" spans="3:3" ht="15.75">
      <c r="C383" s="54"/>
    </row>
    <row r="384" spans="3:3" ht="15.75">
      <c r="C384" s="54"/>
    </row>
    <row r="385" spans="3:3" ht="15.75">
      <c r="C385" s="54"/>
    </row>
    <row r="386" spans="3:3" ht="15.75">
      <c r="C386" s="54"/>
    </row>
    <row r="387" spans="3:3" ht="15.75">
      <c r="C387" s="54"/>
    </row>
    <row r="388" spans="3:3" ht="15.75">
      <c r="C388" s="54"/>
    </row>
    <row r="389" spans="3:3" ht="15.75">
      <c r="C389" s="54"/>
    </row>
    <row r="390" spans="3:3" ht="15.75">
      <c r="C390" s="54"/>
    </row>
    <row r="391" spans="3:3" ht="15.75">
      <c r="C391" s="54"/>
    </row>
    <row r="392" spans="3:3" ht="15.75">
      <c r="C392" s="54"/>
    </row>
    <row r="393" spans="3:3" ht="15.75">
      <c r="C393" s="54"/>
    </row>
    <row r="394" spans="3:3" ht="15.75">
      <c r="C394" s="54"/>
    </row>
    <row r="395" spans="3:3" ht="15.75">
      <c r="C395" s="54"/>
    </row>
    <row r="396" spans="3:3" ht="15.75">
      <c r="C396" s="54"/>
    </row>
    <row r="397" spans="3:3" ht="15.75">
      <c r="C397" s="54"/>
    </row>
    <row r="398" spans="3:3" ht="15.75">
      <c r="C398" s="54"/>
    </row>
    <row r="399" spans="3:3" ht="15.75">
      <c r="C399" s="54"/>
    </row>
    <row r="400" spans="3:3" ht="15.75">
      <c r="C400" s="54"/>
    </row>
    <row r="401" spans="3:3" ht="15.75">
      <c r="C401" s="54"/>
    </row>
    <row r="402" spans="3:3" ht="15.75">
      <c r="C402" s="54"/>
    </row>
    <row r="403" spans="3:3" ht="15.75">
      <c r="C403" s="54"/>
    </row>
    <row r="404" spans="3:3" ht="15.75">
      <c r="C404" s="54"/>
    </row>
    <row r="405" spans="3:3" ht="15.75">
      <c r="C405" s="54"/>
    </row>
    <row r="406" spans="3:3" ht="15.75">
      <c r="C406" s="54"/>
    </row>
    <row r="407" spans="3:3" ht="15.75">
      <c r="C407" s="54"/>
    </row>
    <row r="408" spans="3:3" ht="15.75">
      <c r="C408" s="54"/>
    </row>
    <row r="409" spans="3:3" ht="15.75">
      <c r="C409" s="54"/>
    </row>
    <row r="410" spans="3:3" ht="15.75">
      <c r="C410" s="54"/>
    </row>
    <row r="411" spans="3:3" ht="15.75">
      <c r="C411" s="54"/>
    </row>
    <row r="412" spans="3:3" ht="15.75">
      <c r="C412" s="54"/>
    </row>
    <row r="413" spans="3:3" ht="15.75">
      <c r="C413" s="54"/>
    </row>
    <row r="414" spans="3:3" ht="15.75">
      <c r="C414" s="54"/>
    </row>
    <row r="415" spans="3:3" ht="15.75">
      <c r="C415" s="54"/>
    </row>
    <row r="416" spans="3:3" ht="15.75">
      <c r="C416" s="54"/>
    </row>
    <row r="417" spans="3:3" ht="15.75">
      <c r="C417" s="54"/>
    </row>
    <row r="418" spans="3:3" ht="15.75">
      <c r="C418" s="54"/>
    </row>
    <row r="419" spans="3:3" ht="15.75">
      <c r="C419" s="54"/>
    </row>
    <row r="420" spans="3:3" ht="15.75">
      <c r="C420" s="54"/>
    </row>
    <row r="421" spans="3:3" ht="15.75">
      <c r="C421" s="54"/>
    </row>
    <row r="422" spans="3:3" ht="15.75">
      <c r="C422" s="54"/>
    </row>
    <row r="423" spans="3:3" ht="15.75">
      <c r="C423" s="54"/>
    </row>
    <row r="424" spans="3:3" ht="15.75">
      <c r="C424" s="54"/>
    </row>
    <row r="425" spans="3:3" ht="15.75">
      <c r="C425" s="54"/>
    </row>
    <row r="426" spans="3:3" ht="15.75">
      <c r="C426" s="54"/>
    </row>
    <row r="427" spans="3:3" ht="15.75">
      <c r="C427" s="54"/>
    </row>
    <row r="428" spans="3:3" ht="15.75">
      <c r="C428" s="54"/>
    </row>
    <row r="429" spans="3:3" ht="15.75">
      <c r="C429" s="54"/>
    </row>
    <row r="430" spans="3:3" ht="15.75">
      <c r="C430" s="54"/>
    </row>
    <row r="431" spans="3:3" ht="15.75">
      <c r="C431" s="54"/>
    </row>
    <row r="432" spans="3:3" ht="15.75">
      <c r="C432" s="54"/>
    </row>
    <row r="433" spans="3:3" ht="15.75">
      <c r="C433" s="54"/>
    </row>
    <row r="434" spans="3:3" ht="15.75">
      <c r="C434" s="54"/>
    </row>
    <row r="435" spans="3:3" ht="15.75">
      <c r="C435" s="54"/>
    </row>
    <row r="436" spans="3:3" ht="15.75">
      <c r="C436" s="54"/>
    </row>
    <row r="437" spans="3:3" ht="15.75">
      <c r="C437" s="54"/>
    </row>
    <row r="438" spans="3:3" ht="15.75">
      <c r="C438" s="54"/>
    </row>
    <row r="439" spans="3:3" ht="15.75">
      <c r="C439" s="54"/>
    </row>
    <row r="440" spans="3:3" ht="15.75">
      <c r="C440" s="54"/>
    </row>
    <row r="441" spans="3:3" ht="15.75">
      <c r="C441" s="54"/>
    </row>
    <row r="442" spans="3:3" ht="15.75">
      <c r="C442" s="54"/>
    </row>
    <row r="443" spans="3:3" ht="15.75">
      <c r="C443" s="54"/>
    </row>
    <row r="444" spans="3:3" ht="15.75">
      <c r="C444" s="54"/>
    </row>
    <row r="445" spans="3:3" ht="15.75">
      <c r="C445" s="54"/>
    </row>
    <row r="446" spans="3:3" ht="15.75">
      <c r="C446" s="54"/>
    </row>
    <row r="447" spans="3:3" ht="15.75">
      <c r="C447" s="54"/>
    </row>
    <row r="448" spans="3:3" ht="15.75">
      <c r="C448" s="54"/>
    </row>
    <row r="449" spans="3:3" ht="15.75">
      <c r="C449" s="54"/>
    </row>
    <row r="450" spans="3:3" ht="15.75">
      <c r="C450" s="54"/>
    </row>
    <row r="451" spans="3:3" ht="15.75">
      <c r="C451" s="54"/>
    </row>
    <row r="452" spans="3:3" ht="15.75">
      <c r="C452" s="54"/>
    </row>
    <row r="453" spans="3:3" ht="15.75">
      <c r="C453" s="54"/>
    </row>
    <row r="454" spans="3:3" ht="15.75">
      <c r="C454" s="54"/>
    </row>
    <row r="455" spans="3:3" ht="15.75">
      <c r="C455" s="54"/>
    </row>
    <row r="456" spans="3:3" ht="15.75">
      <c r="C456" s="54"/>
    </row>
    <row r="457" spans="3:3" ht="15.75">
      <c r="C457" s="54"/>
    </row>
    <row r="458" spans="3:3" ht="15.75">
      <c r="C458" s="54"/>
    </row>
    <row r="459" spans="3:3" ht="15.75">
      <c r="C459" s="54"/>
    </row>
    <row r="460" spans="3:3" ht="15.75">
      <c r="C460" s="54"/>
    </row>
    <row r="461" spans="3:3" ht="15.75">
      <c r="C461" s="54"/>
    </row>
    <row r="462" spans="3:3" ht="15.75">
      <c r="C462" s="54"/>
    </row>
    <row r="463" spans="3:3" ht="15.75">
      <c r="C463" s="54"/>
    </row>
    <row r="464" spans="3:3" ht="15.75">
      <c r="C464" s="54"/>
    </row>
    <row r="465" spans="3:3" ht="15.75">
      <c r="C465" s="54"/>
    </row>
    <row r="466" spans="3:3" ht="15.75">
      <c r="C466" s="54"/>
    </row>
    <row r="467" spans="3:3" ht="15.75">
      <c r="C467" s="54"/>
    </row>
    <row r="468" spans="3:3" ht="15.75">
      <c r="C468" s="54"/>
    </row>
    <row r="469" spans="3:3" ht="15.75">
      <c r="C469" s="54"/>
    </row>
    <row r="470" spans="3:3" ht="15.75">
      <c r="C470" s="54"/>
    </row>
    <row r="471" spans="3:3" ht="15.75">
      <c r="C471" s="54"/>
    </row>
    <row r="472" spans="3:3" ht="15.75">
      <c r="C472" s="54"/>
    </row>
    <row r="473" spans="3:3" ht="15.75">
      <c r="C473" s="54"/>
    </row>
    <row r="474" spans="3:3" ht="15.75">
      <c r="C474" s="54"/>
    </row>
    <row r="475" spans="3:3" ht="15.75">
      <c r="C475" s="54"/>
    </row>
    <row r="476" spans="3:3" ht="15.75">
      <c r="C476" s="54"/>
    </row>
    <row r="477" spans="3:3" ht="15.75">
      <c r="C477" s="54"/>
    </row>
    <row r="478" spans="3:3" ht="15.75">
      <c r="C478" s="54"/>
    </row>
    <row r="479" spans="3:3" ht="15.75">
      <c r="C479" s="54"/>
    </row>
    <row r="480" spans="3:3" ht="15.75">
      <c r="C480" s="54"/>
    </row>
    <row r="481" spans="3:3" ht="15.75">
      <c r="C481" s="54"/>
    </row>
    <row r="482" spans="3:3" ht="15.75">
      <c r="C482" s="54"/>
    </row>
    <row r="483" spans="3:3" ht="15.75">
      <c r="C483" s="54"/>
    </row>
    <row r="484" spans="3:3" ht="15.75">
      <c r="C484" s="54"/>
    </row>
    <row r="485" spans="3:3" ht="15.75">
      <c r="C485" s="54"/>
    </row>
    <row r="486" spans="3:3" ht="15.75">
      <c r="C486" s="54"/>
    </row>
    <row r="487" spans="3:3" ht="15.75">
      <c r="C487" s="54"/>
    </row>
    <row r="488" spans="3:3" ht="15.75">
      <c r="C488" s="54"/>
    </row>
    <row r="489" spans="3:3" ht="15.75">
      <c r="C489" s="54"/>
    </row>
    <row r="490" spans="3:3" ht="15.75">
      <c r="C490" s="54"/>
    </row>
    <row r="491" spans="3:3" ht="15.75">
      <c r="C491" s="54"/>
    </row>
    <row r="492" spans="3:3" ht="15.75">
      <c r="C492" s="54"/>
    </row>
    <row r="493" spans="3:3" ht="15.75">
      <c r="C493" s="54"/>
    </row>
    <row r="494" spans="3:3" ht="15.75">
      <c r="C494" s="54"/>
    </row>
    <row r="495" spans="3:3" ht="15.75">
      <c r="C495" s="54"/>
    </row>
    <row r="496" spans="3:3" ht="15.75">
      <c r="C496" s="54"/>
    </row>
    <row r="497" spans="3:3" ht="15.75">
      <c r="C497" s="54"/>
    </row>
    <row r="498" spans="3:3" ht="15.75">
      <c r="C498" s="54"/>
    </row>
    <row r="499" spans="3:3" ht="15.75">
      <c r="C499" s="54"/>
    </row>
    <row r="500" spans="3:3" ht="15.75">
      <c r="C500" s="54"/>
    </row>
    <row r="501" spans="3:3" ht="15.75">
      <c r="C501" s="54"/>
    </row>
    <row r="502" spans="3:3" ht="15.75">
      <c r="C502" s="54"/>
    </row>
    <row r="503" spans="3:3" ht="15.75">
      <c r="C503" s="54"/>
    </row>
    <row r="504" spans="3:3" ht="15.75">
      <c r="C504" s="54"/>
    </row>
    <row r="505" spans="3:3" ht="15.75">
      <c r="C505" s="54"/>
    </row>
    <row r="506" spans="3:3" ht="15.75">
      <c r="C506" s="54"/>
    </row>
    <row r="507" spans="3:3" ht="15.75">
      <c r="C507" s="54"/>
    </row>
    <row r="508" spans="3:3" ht="15.75">
      <c r="C508" s="54"/>
    </row>
    <row r="509" spans="3:3" ht="15.75">
      <c r="C509" s="54"/>
    </row>
    <row r="510" spans="3:3" ht="15.75">
      <c r="C510" s="54"/>
    </row>
    <row r="511" spans="3:3" ht="15.75">
      <c r="C511" s="54"/>
    </row>
    <row r="512" spans="3:3" ht="15.75">
      <c r="C512" s="54"/>
    </row>
    <row r="513" spans="3:3" ht="15.75">
      <c r="C513" s="54"/>
    </row>
    <row r="514" spans="3:3" ht="15.75">
      <c r="C514" s="54"/>
    </row>
    <row r="515" spans="3:3" ht="15.75">
      <c r="C515" s="54"/>
    </row>
    <row r="516" spans="3:3" ht="15.75">
      <c r="C516" s="54"/>
    </row>
    <row r="517" spans="3:3" ht="15.75">
      <c r="C517" s="54"/>
    </row>
    <row r="518" spans="3:3" ht="15.75">
      <c r="C518" s="54"/>
    </row>
    <row r="519" spans="3:3" ht="15.75">
      <c r="C519" s="54"/>
    </row>
    <row r="520" spans="3:3" ht="15.75">
      <c r="C520" s="54"/>
    </row>
    <row r="521" spans="3:3" ht="15.75">
      <c r="C521" s="54"/>
    </row>
    <row r="522" spans="3:3" ht="15.75">
      <c r="C522" s="54"/>
    </row>
    <row r="523" spans="3:3" ht="15.75">
      <c r="C523" s="54"/>
    </row>
    <row r="524" spans="3:3" ht="15.75">
      <c r="C524" s="54"/>
    </row>
    <row r="525" spans="3:3" ht="15.75">
      <c r="C525" s="54"/>
    </row>
    <row r="526" spans="3:3" ht="15.75">
      <c r="C526" s="54"/>
    </row>
    <row r="527" spans="3:3" ht="15.75">
      <c r="C527" s="54"/>
    </row>
    <row r="528" spans="3:3" ht="15.75">
      <c r="C528" s="54"/>
    </row>
    <row r="529" spans="3:3" ht="15.75">
      <c r="C529" s="54"/>
    </row>
    <row r="530" spans="3:3" ht="15.75">
      <c r="C530" s="54"/>
    </row>
    <row r="531" spans="3:3" ht="15.75">
      <c r="C531" s="54"/>
    </row>
    <row r="532" spans="3:3" ht="15.75">
      <c r="C532" s="54"/>
    </row>
    <row r="533" spans="3:3" ht="15.75">
      <c r="C533" s="54"/>
    </row>
    <row r="534" spans="3:3" ht="15.75">
      <c r="C534" s="54"/>
    </row>
    <row r="535" spans="3:3" ht="15.75">
      <c r="C535" s="54"/>
    </row>
    <row r="536" spans="3:3" ht="15.75">
      <c r="C536" s="54"/>
    </row>
    <row r="537" spans="3:3" ht="15.75">
      <c r="C537" s="54"/>
    </row>
    <row r="538" spans="3:3" ht="15.75">
      <c r="C538" s="54"/>
    </row>
    <row r="539" spans="3:3" ht="15.75">
      <c r="C539" s="54"/>
    </row>
    <row r="540" spans="3:3" ht="15.75">
      <c r="C540" s="54"/>
    </row>
    <row r="541" spans="3:3" ht="15.75">
      <c r="C541" s="54"/>
    </row>
    <row r="542" spans="3:3" ht="15.75">
      <c r="C542" s="54"/>
    </row>
    <row r="543" spans="3:3" ht="15.75">
      <c r="C543" s="54"/>
    </row>
    <row r="544" spans="3:3" ht="15.75">
      <c r="C544" s="54"/>
    </row>
    <row r="545" spans="3:3" ht="15.75">
      <c r="C545" s="54"/>
    </row>
    <row r="546" spans="3:3" ht="15.75">
      <c r="C546" s="54"/>
    </row>
    <row r="547" spans="3:3" ht="15.75">
      <c r="C547" s="54"/>
    </row>
    <row r="548" spans="3:3" ht="15.75">
      <c r="C548" s="54"/>
    </row>
    <row r="549" spans="3:3" ht="15.75">
      <c r="C549" s="54"/>
    </row>
    <row r="550" spans="3:3" ht="15.75">
      <c r="C550" s="54"/>
    </row>
    <row r="551" spans="3:3" ht="15.75">
      <c r="C551" s="54"/>
    </row>
    <row r="552" spans="3:3" ht="15.75">
      <c r="C552" s="54"/>
    </row>
    <row r="553" spans="3:3" ht="15.75">
      <c r="C553" s="54"/>
    </row>
    <row r="554" spans="3:3" ht="15.75">
      <c r="C554" s="54"/>
    </row>
    <row r="555" spans="3:3" ht="15.75">
      <c r="C555" s="54"/>
    </row>
    <row r="556" spans="3:3" ht="15.75">
      <c r="C556" s="54"/>
    </row>
    <row r="557" spans="3:3" ht="15.75">
      <c r="C557" s="54"/>
    </row>
    <row r="558" spans="3:3" ht="15.75">
      <c r="C558" s="54"/>
    </row>
    <row r="559" spans="3:3" ht="15.75">
      <c r="C559" s="54"/>
    </row>
    <row r="560" spans="3:3" ht="15.75">
      <c r="C560" s="54"/>
    </row>
    <row r="561" spans="3:3" ht="15.75">
      <c r="C561" s="54"/>
    </row>
    <row r="562" spans="3:3" ht="15.75">
      <c r="C562" s="54"/>
    </row>
    <row r="563" spans="3:3" ht="15.75">
      <c r="C563" s="54"/>
    </row>
    <row r="564" spans="3:3" ht="15.75">
      <c r="C564" s="54"/>
    </row>
    <row r="565" spans="3:3" ht="15.75">
      <c r="C565" s="54"/>
    </row>
    <row r="566" spans="3:3" ht="15.75">
      <c r="C566" s="54"/>
    </row>
    <row r="567" spans="3:3" ht="15.75">
      <c r="C567" s="54"/>
    </row>
    <row r="568" spans="3:3" ht="15.75">
      <c r="C568" s="54"/>
    </row>
    <row r="569" spans="3:3" ht="15.75">
      <c r="C569" s="54"/>
    </row>
    <row r="570" spans="3:3" ht="15.75">
      <c r="C570" s="54"/>
    </row>
    <row r="571" spans="3:3" ht="15.75">
      <c r="C571" s="54"/>
    </row>
    <row r="572" spans="3:3" ht="15.75">
      <c r="C572" s="54"/>
    </row>
    <row r="573" spans="3:3" ht="15.75">
      <c r="C573" s="54"/>
    </row>
    <row r="574" spans="3:3" ht="15.75">
      <c r="C574" s="54"/>
    </row>
    <row r="575" spans="3:3" ht="15.75">
      <c r="C575" s="54"/>
    </row>
    <row r="576" spans="3:3" ht="15.75">
      <c r="C576" s="54"/>
    </row>
    <row r="577" spans="3:3" ht="15.75">
      <c r="C577" s="54"/>
    </row>
    <row r="578" spans="3:3" ht="15.75">
      <c r="C578" s="54"/>
    </row>
    <row r="579" spans="3:3" ht="15.75">
      <c r="C579" s="54"/>
    </row>
    <row r="580" spans="3:3" ht="15.75">
      <c r="C580" s="54"/>
    </row>
    <row r="581" spans="3:3" ht="15.75">
      <c r="C581" s="54"/>
    </row>
    <row r="582" spans="3:3" ht="15.75">
      <c r="C582" s="54"/>
    </row>
    <row r="583" spans="3:3" ht="15.75">
      <c r="C583" s="54"/>
    </row>
    <row r="584" spans="3:3" ht="15.75">
      <c r="C584" s="54"/>
    </row>
    <row r="585" spans="3:3" ht="15.75">
      <c r="C585" s="54"/>
    </row>
    <row r="586" spans="3:3" ht="15.75">
      <c r="C586" s="54"/>
    </row>
    <row r="587" spans="3:3" ht="15.75">
      <c r="C587" s="54"/>
    </row>
    <row r="588" spans="3:3" ht="15.75">
      <c r="C588" s="54"/>
    </row>
    <row r="589" spans="3:3" ht="15.75">
      <c r="C589" s="54"/>
    </row>
    <row r="590" spans="3:3" ht="15.75">
      <c r="C590" s="54"/>
    </row>
    <row r="591" spans="3:3" ht="15.75">
      <c r="C591" s="54"/>
    </row>
    <row r="592" spans="3:3" ht="15.75">
      <c r="C592" s="54"/>
    </row>
    <row r="593" spans="3:3" ht="15.75">
      <c r="C593" s="54"/>
    </row>
    <row r="594" spans="3:3" ht="15.75">
      <c r="C594" s="54"/>
    </row>
    <row r="595" spans="3:3" ht="15.75">
      <c r="C595" s="54"/>
    </row>
    <row r="596" spans="3:3" ht="15.75">
      <c r="C596" s="54"/>
    </row>
    <row r="597" spans="3:3" ht="15.75">
      <c r="C597" s="54"/>
    </row>
    <row r="598" spans="3:3" ht="15.75">
      <c r="C598" s="54"/>
    </row>
    <row r="599" spans="3:3" ht="15.75">
      <c r="C599" s="54"/>
    </row>
    <row r="600" spans="3:3" ht="15.75">
      <c r="C600" s="54"/>
    </row>
    <row r="601" spans="3:3" ht="15.75">
      <c r="C601" s="54"/>
    </row>
  </sheetData>
  <mergeCells count="14">
    <mergeCell ref="D9:E9"/>
    <mergeCell ref="C2:O2"/>
    <mergeCell ref="C3:O3"/>
    <mergeCell ref="C4:O4"/>
    <mergeCell ref="F7:G7"/>
    <mergeCell ref="H7:I7"/>
    <mergeCell ref="J7:K7"/>
    <mergeCell ref="L7:M7"/>
    <mergeCell ref="N7:O7"/>
    <mergeCell ref="F8:G8"/>
    <mergeCell ref="H8:I8"/>
    <mergeCell ref="J8:K8"/>
    <mergeCell ref="L8:M8"/>
    <mergeCell ref="N8:O8"/>
  </mergeCells>
  <pageMargins left="0.7" right="0.7" top="0.75" bottom="0.75" header="0.3" footer="0.3"/>
  <pageSetup scale="43" orientation="portrait" r:id="rId1"/>
  <ignoredErrors>
    <ignoredError sqref="D7:O7" numberStoredAsText="1"/>
  </ignoredError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4"/>
  <sheetViews>
    <sheetView showGridLines="0" zoomScale="70" zoomScaleNormal="70" workbookViewId="0">
      <selection activeCell="P15" sqref="P15"/>
    </sheetView>
  </sheetViews>
  <sheetFormatPr baseColWidth="10" defaultColWidth="17.7109375" defaultRowHeight="15"/>
  <cols>
    <col min="1" max="1" width="29" style="793" customWidth="1"/>
    <col min="2" max="2" width="20.7109375" style="793" bestFit="1" customWidth="1"/>
    <col min="3" max="3" width="18.7109375" style="793" customWidth="1"/>
    <col min="4" max="4" width="17.7109375" style="793"/>
    <col min="5" max="5" width="14.28515625" style="793" customWidth="1"/>
    <col min="6" max="6" width="13.85546875" style="793" customWidth="1"/>
    <col min="7" max="7" width="14.7109375" style="793" bestFit="1" customWidth="1"/>
    <col min="8" max="8" width="17.7109375" style="793"/>
    <col min="9" max="10" width="13.85546875" style="793" customWidth="1"/>
    <col min="11" max="12" width="17.7109375" style="793"/>
    <col min="13" max="14" width="15.140625" style="793" customWidth="1"/>
    <col min="15" max="15" width="17" style="793" bestFit="1" customWidth="1"/>
    <col min="16" max="16" width="18.7109375" style="793" bestFit="1" customWidth="1"/>
    <col min="17" max="17" width="7.42578125" style="793" customWidth="1"/>
    <col min="18" max="256" width="17.7109375" style="793"/>
    <col min="257" max="257" width="29" style="793" customWidth="1"/>
    <col min="258" max="258" width="20.7109375" style="793" bestFit="1" customWidth="1"/>
    <col min="259" max="259" width="18.7109375" style="793" customWidth="1"/>
    <col min="260" max="260" width="17.7109375" style="793"/>
    <col min="261" max="261" width="14.28515625" style="793" customWidth="1"/>
    <col min="262" max="262" width="13.85546875" style="793" customWidth="1"/>
    <col min="263" max="263" width="14.7109375" style="793" bestFit="1" customWidth="1"/>
    <col min="264" max="264" width="17.7109375" style="793"/>
    <col min="265" max="266" width="13.85546875" style="793" customWidth="1"/>
    <col min="267" max="268" width="17.7109375" style="793"/>
    <col min="269" max="270" width="15.140625" style="793" customWidth="1"/>
    <col min="271" max="271" width="17" style="793" bestFit="1" customWidth="1"/>
    <col min="272" max="272" width="18.7109375" style="793" bestFit="1" customWidth="1"/>
    <col min="273" max="273" width="7.42578125" style="793" customWidth="1"/>
    <col min="274" max="512" width="17.7109375" style="793"/>
    <col min="513" max="513" width="29" style="793" customWidth="1"/>
    <col min="514" max="514" width="20.7109375" style="793" bestFit="1" customWidth="1"/>
    <col min="515" max="515" width="18.7109375" style="793" customWidth="1"/>
    <col min="516" max="516" width="17.7109375" style="793"/>
    <col min="517" max="517" width="14.28515625" style="793" customWidth="1"/>
    <col min="518" max="518" width="13.85546875" style="793" customWidth="1"/>
    <col min="519" max="519" width="14.7109375" style="793" bestFit="1" customWidth="1"/>
    <col min="520" max="520" width="17.7109375" style="793"/>
    <col min="521" max="522" width="13.85546875" style="793" customWidth="1"/>
    <col min="523" max="524" width="17.7109375" style="793"/>
    <col min="525" max="526" width="15.140625" style="793" customWidth="1"/>
    <col min="527" max="527" width="17" style="793" bestFit="1" customWidth="1"/>
    <col min="528" max="528" width="18.7109375" style="793" bestFit="1" customWidth="1"/>
    <col min="529" max="529" width="7.42578125" style="793" customWidth="1"/>
    <col min="530" max="768" width="17.7109375" style="793"/>
    <col min="769" max="769" width="29" style="793" customWidth="1"/>
    <col min="770" max="770" width="20.7109375" style="793" bestFit="1" customWidth="1"/>
    <col min="771" max="771" width="18.7109375" style="793" customWidth="1"/>
    <col min="772" max="772" width="17.7109375" style="793"/>
    <col min="773" max="773" width="14.28515625" style="793" customWidth="1"/>
    <col min="774" max="774" width="13.85546875" style="793" customWidth="1"/>
    <col min="775" max="775" width="14.7109375" style="793" bestFit="1" customWidth="1"/>
    <col min="776" max="776" width="17.7109375" style="793"/>
    <col min="777" max="778" width="13.85546875" style="793" customWidth="1"/>
    <col min="779" max="780" width="17.7109375" style="793"/>
    <col min="781" max="782" width="15.140625" style="793" customWidth="1"/>
    <col min="783" max="783" width="17" style="793" bestFit="1" customWidth="1"/>
    <col min="784" max="784" width="18.7109375" style="793" bestFit="1" customWidth="1"/>
    <col min="785" max="785" width="7.42578125" style="793" customWidth="1"/>
    <col min="786" max="1024" width="17.7109375" style="793"/>
    <col min="1025" max="1025" width="29" style="793" customWidth="1"/>
    <col min="1026" max="1026" width="20.7109375" style="793" bestFit="1" customWidth="1"/>
    <col min="1027" max="1027" width="18.7109375" style="793" customWidth="1"/>
    <col min="1028" max="1028" width="17.7109375" style="793"/>
    <col min="1029" max="1029" width="14.28515625" style="793" customWidth="1"/>
    <col min="1030" max="1030" width="13.85546875" style="793" customWidth="1"/>
    <col min="1031" max="1031" width="14.7109375" style="793" bestFit="1" customWidth="1"/>
    <col min="1032" max="1032" width="17.7109375" style="793"/>
    <col min="1033" max="1034" width="13.85546875" style="793" customWidth="1"/>
    <col min="1035" max="1036" width="17.7109375" style="793"/>
    <col min="1037" max="1038" width="15.140625" style="793" customWidth="1"/>
    <col min="1039" max="1039" width="17" style="793" bestFit="1" customWidth="1"/>
    <col min="1040" max="1040" width="18.7109375" style="793" bestFit="1" customWidth="1"/>
    <col min="1041" max="1041" width="7.42578125" style="793" customWidth="1"/>
    <col min="1042" max="1280" width="17.7109375" style="793"/>
    <col min="1281" max="1281" width="29" style="793" customWidth="1"/>
    <col min="1282" max="1282" width="20.7109375" style="793" bestFit="1" customWidth="1"/>
    <col min="1283" max="1283" width="18.7109375" style="793" customWidth="1"/>
    <col min="1284" max="1284" width="17.7109375" style="793"/>
    <col min="1285" max="1285" width="14.28515625" style="793" customWidth="1"/>
    <col min="1286" max="1286" width="13.85546875" style="793" customWidth="1"/>
    <col min="1287" max="1287" width="14.7109375" style="793" bestFit="1" customWidth="1"/>
    <col min="1288" max="1288" width="17.7109375" style="793"/>
    <col min="1289" max="1290" width="13.85546875" style="793" customWidth="1"/>
    <col min="1291" max="1292" width="17.7109375" style="793"/>
    <col min="1293" max="1294" width="15.140625" style="793" customWidth="1"/>
    <col min="1295" max="1295" width="17" style="793" bestFit="1" customWidth="1"/>
    <col min="1296" max="1296" width="18.7109375" style="793" bestFit="1" customWidth="1"/>
    <col min="1297" max="1297" width="7.42578125" style="793" customWidth="1"/>
    <col min="1298" max="1536" width="17.7109375" style="793"/>
    <col min="1537" max="1537" width="29" style="793" customWidth="1"/>
    <col min="1538" max="1538" width="20.7109375" style="793" bestFit="1" customWidth="1"/>
    <col min="1539" max="1539" width="18.7109375" style="793" customWidth="1"/>
    <col min="1540" max="1540" width="17.7109375" style="793"/>
    <col min="1541" max="1541" width="14.28515625" style="793" customWidth="1"/>
    <col min="1542" max="1542" width="13.85546875" style="793" customWidth="1"/>
    <col min="1543" max="1543" width="14.7109375" style="793" bestFit="1" customWidth="1"/>
    <col min="1544" max="1544" width="17.7109375" style="793"/>
    <col min="1545" max="1546" width="13.85546875" style="793" customWidth="1"/>
    <col min="1547" max="1548" width="17.7109375" style="793"/>
    <col min="1549" max="1550" width="15.140625" style="793" customWidth="1"/>
    <col min="1551" max="1551" width="17" style="793" bestFit="1" customWidth="1"/>
    <col min="1552" max="1552" width="18.7109375" style="793" bestFit="1" customWidth="1"/>
    <col min="1553" max="1553" width="7.42578125" style="793" customWidth="1"/>
    <col min="1554" max="1792" width="17.7109375" style="793"/>
    <col min="1793" max="1793" width="29" style="793" customWidth="1"/>
    <col min="1794" max="1794" width="20.7109375" style="793" bestFit="1" customWidth="1"/>
    <col min="1795" max="1795" width="18.7109375" style="793" customWidth="1"/>
    <col min="1796" max="1796" width="17.7109375" style="793"/>
    <col min="1797" max="1797" width="14.28515625" style="793" customWidth="1"/>
    <col min="1798" max="1798" width="13.85546875" style="793" customWidth="1"/>
    <col min="1799" max="1799" width="14.7109375" style="793" bestFit="1" customWidth="1"/>
    <col min="1800" max="1800" width="17.7109375" style="793"/>
    <col min="1801" max="1802" width="13.85546875" style="793" customWidth="1"/>
    <col min="1803" max="1804" width="17.7109375" style="793"/>
    <col min="1805" max="1806" width="15.140625" style="793" customWidth="1"/>
    <col min="1807" max="1807" width="17" style="793" bestFit="1" customWidth="1"/>
    <col min="1808" max="1808" width="18.7109375" style="793" bestFit="1" customWidth="1"/>
    <col min="1809" max="1809" width="7.42578125" style="793" customWidth="1"/>
    <col min="1810" max="2048" width="17.7109375" style="793"/>
    <col min="2049" max="2049" width="29" style="793" customWidth="1"/>
    <col min="2050" max="2050" width="20.7109375" style="793" bestFit="1" customWidth="1"/>
    <col min="2051" max="2051" width="18.7109375" style="793" customWidth="1"/>
    <col min="2052" max="2052" width="17.7109375" style="793"/>
    <col min="2053" max="2053" width="14.28515625" style="793" customWidth="1"/>
    <col min="2054" max="2054" width="13.85546875" style="793" customWidth="1"/>
    <col min="2055" max="2055" width="14.7109375" style="793" bestFit="1" customWidth="1"/>
    <col min="2056" max="2056" width="17.7109375" style="793"/>
    <col min="2057" max="2058" width="13.85546875" style="793" customWidth="1"/>
    <col min="2059" max="2060" width="17.7109375" style="793"/>
    <col min="2061" max="2062" width="15.140625" style="793" customWidth="1"/>
    <col min="2063" max="2063" width="17" style="793" bestFit="1" customWidth="1"/>
    <col min="2064" max="2064" width="18.7109375" style="793" bestFit="1" customWidth="1"/>
    <col min="2065" max="2065" width="7.42578125" style="793" customWidth="1"/>
    <col min="2066" max="2304" width="17.7109375" style="793"/>
    <col min="2305" max="2305" width="29" style="793" customWidth="1"/>
    <col min="2306" max="2306" width="20.7109375" style="793" bestFit="1" customWidth="1"/>
    <col min="2307" max="2307" width="18.7109375" style="793" customWidth="1"/>
    <col min="2308" max="2308" width="17.7109375" style="793"/>
    <col min="2309" max="2309" width="14.28515625" style="793" customWidth="1"/>
    <col min="2310" max="2310" width="13.85546875" style="793" customWidth="1"/>
    <col min="2311" max="2311" width="14.7109375" style="793" bestFit="1" customWidth="1"/>
    <col min="2312" max="2312" width="17.7109375" style="793"/>
    <col min="2313" max="2314" width="13.85546875" style="793" customWidth="1"/>
    <col min="2315" max="2316" width="17.7109375" style="793"/>
    <col min="2317" max="2318" width="15.140625" style="793" customWidth="1"/>
    <col min="2319" max="2319" width="17" style="793" bestFit="1" customWidth="1"/>
    <col min="2320" max="2320" width="18.7109375" style="793" bestFit="1" customWidth="1"/>
    <col min="2321" max="2321" width="7.42578125" style="793" customWidth="1"/>
    <col min="2322" max="2560" width="17.7109375" style="793"/>
    <col min="2561" max="2561" width="29" style="793" customWidth="1"/>
    <col min="2562" max="2562" width="20.7109375" style="793" bestFit="1" customWidth="1"/>
    <col min="2563" max="2563" width="18.7109375" style="793" customWidth="1"/>
    <col min="2564" max="2564" width="17.7109375" style="793"/>
    <col min="2565" max="2565" width="14.28515625" style="793" customWidth="1"/>
    <col min="2566" max="2566" width="13.85546875" style="793" customWidth="1"/>
    <col min="2567" max="2567" width="14.7109375" style="793" bestFit="1" customWidth="1"/>
    <col min="2568" max="2568" width="17.7109375" style="793"/>
    <col min="2569" max="2570" width="13.85546875" style="793" customWidth="1"/>
    <col min="2571" max="2572" width="17.7109375" style="793"/>
    <col min="2573" max="2574" width="15.140625" style="793" customWidth="1"/>
    <col min="2575" max="2575" width="17" style="793" bestFit="1" customWidth="1"/>
    <col min="2576" max="2576" width="18.7109375" style="793" bestFit="1" customWidth="1"/>
    <col min="2577" max="2577" width="7.42578125" style="793" customWidth="1"/>
    <col min="2578" max="2816" width="17.7109375" style="793"/>
    <col min="2817" max="2817" width="29" style="793" customWidth="1"/>
    <col min="2818" max="2818" width="20.7109375" style="793" bestFit="1" customWidth="1"/>
    <col min="2819" max="2819" width="18.7109375" style="793" customWidth="1"/>
    <col min="2820" max="2820" width="17.7109375" style="793"/>
    <col min="2821" max="2821" width="14.28515625" style="793" customWidth="1"/>
    <col min="2822" max="2822" width="13.85546875" style="793" customWidth="1"/>
    <col min="2823" max="2823" width="14.7109375" style="793" bestFit="1" customWidth="1"/>
    <col min="2824" max="2824" width="17.7109375" style="793"/>
    <col min="2825" max="2826" width="13.85546875" style="793" customWidth="1"/>
    <col min="2827" max="2828" width="17.7109375" style="793"/>
    <col min="2829" max="2830" width="15.140625" style="793" customWidth="1"/>
    <col min="2831" max="2831" width="17" style="793" bestFit="1" customWidth="1"/>
    <col min="2832" max="2832" width="18.7109375" style="793" bestFit="1" customWidth="1"/>
    <col min="2833" max="2833" width="7.42578125" style="793" customWidth="1"/>
    <col min="2834" max="3072" width="17.7109375" style="793"/>
    <col min="3073" max="3073" width="29" style="793" customWidth="1"/>
    <col min="3074" max="3074" width="20.7109375" style="793" bestFit="1" customWidth="1"/>
    <col min="3075" max="3075" width="18.7109375" style="793" customWidth="1"/>
    <col min="3076" max="3076" width="17.7109375" style="793"/>
    <col min="3077" max="3077" width="14.28515625" style="793" customWidth="1"/>
    <col min="3078" max="3078" width="13.85546875" style="793" customWidth="1"/>
    <col min="3079" max="3079" width="14.7109375" style="793" bestFit="1" customWidth="1"/>
    <col min="3080" max="3080" width="17.7109375" style="793"/>
    <col min="3081" max="3082" width="13.85546875" style="793" customWidth="1"/>
    <col min="3083" max="3084" width="17.7109375" style="793"/>
    <col min="3085" max="3086" width="15.140625" style="793" customWidth="1"/>
    <col min="3087" max="3087" width="17" style="793" bestFit="1" customWidth="1"/>
    <col min="3088" max="3088" width="18.7109375" style="793" bestFit="1" customWidth="1"/>
    <col min="3089" max="3089" width="7.42578125" style="793" customWidth="1"/>
    <col min="3090" max="3328" width="17.7109375" style="793"/>
    <col min="3329" max="3329" width="29" style="793" customWidth="1"/>
    <col min="3330" max="3330" width="20.7109375" style="793" bestFit="1" customWidth="1"/>
    <col min="3331" max="3331" width="18.7109375" style="793" customWidth="1"/>
    <col min="3332" max="3332" width="17.7109375" style="793"/>
    <col min="3333" max="3333" width="14.28515625" style="793" customWidth="1"/>
    <col min="3334" max="3334" width="13.85546875" style="793" customWidth="1"/>
    <col min="3335" max="3335" width="14.7109375" style="793" bestFit="1" customWidth="1"/>
    <col min="3336" max="3336" width="17.7109375" style="793"/>
    <col min="3337" max="3338" width="13.85546875" style="793" customWidth="1"/>
    <col min="3339" max="3340" width="17.7109375" style="793"/>
    <col min="3341" max="3342" width="15.140625" style="793" customWidth="1"/>
    <col min="3343" max="3343" width="17" style="793" bestFit="1" customWidth="1"/>
    <col min="3344" max="3344" width="18.7109375" style="793" bestFit="1" customWidth="1"/>
    <col min="3345" max="3345" width="7.42578125" style="793" customWidth="1"/>
    <col min="3346" max="3584" width="17.7109375" style="793"/>
    <col min="3585" max="3585" width="29" style="793" customWidth="1"/>
    <col min="3586" max="3586" width="20.7109375" style="793" bestFit="1" customWidth="1"/>
    <col min="3587" max="3587" width="18.7109375" style="793" customWidth="1"/>
    <col min="3588" max="3588" width="17.7109375" style="793"/>
    <col min="3589" max="3589" width="14.28515625" style="793" customWidth="1"/>
    <col min="3590" max="3590" width="13.85546875" style="793" customWidth="1"/>
    <col min="3591" max="3591" width="14.7109375" style="793" bestFit="1" customWidth="1"/>
    <col min="3592" max="3592" width="17.7109375" style="793"/>
    <col min="3593" max="3594" width="13.85546875" style="793" customWidth="1"/>
    <col min="3595" max="3596" width="17.7109375" style="793"/>
    <col min="3597" max="3598" width="15.140625" style="793" customWidth="1"/>
    <col min="3599" max="3599" width="17" style="793" bestFit="1" customWidth="1"/>
    <col min="3600" max="3600" width="18.7109375" style="793" bestFit="1" customWidth="1"/>
    <col min="3601" max="3601" width="7.42578125" style="793" customWidth="1"/>
    <col min="3602" max="3840" width="17.7109375" style="793"/>
    <col min="3841" max="3841" width="29" style="793" customWidth="1"/>
    <col min="3842" max="3842" width="20.7109375" style="793" bestFit="1" customWidth="1"/>
    <col min="3843" max="3843" width="18.7109375" style="793" customWidth="1"/>
    <col min="3844" max="3844" width="17.7109375" style="793"/>
    <col min="3845" max="3845" width="14.28515625" style="793" customWidth="1"/>
    <col min="3846" max="3846" width="13.85546875" style="793" customWidth="1"/>
    <col min="3847" max="3847" width="14.7109375" style="793" bestFit="1" customWidth="1"/>
    <col min="3848" max="3848" width="17.7109375" style="793"/>
    <col min="3849" max="3850" width="13.85546875" style="793" customWidth="1"/>
    <col min="3851" max="3852" width="17.7109375" style="793"/>
    <col min="3853" max="3854" width="15.140625" style="793" customWidth="1"/>
    <col min="3855" max="3855" width="17" style="793" bestFit="1" customWidth="1"/>
    <col min="3856" max="3856" width="18.7109375" style="793" bestFit="1" customWidth="1"/>
    <col min="3857" max="3857" width="7.42578125" style="793" customWidth="1"/>
    <col min="3858" max="4096" width="17.7109375" style="793"/>
    <col min="4097" max="4097" width="29" style="793" customWidth="1"/>
    <col min="4098" max="4098" width="20.7109375" style="793" bestFit="1" customWidth="1"/>
    <col min="4099" max="4099" width="18.7109375" style="793" customWidth="1"/>
    <col min="4100" max="4100" width="17.7109375" style="793"/>
    <col min="4101" max="4101" width="14.28515625" style="793" customWidth="1"/>
    <col min="4102" max="4102" width="13.85546875" style="793" customWidth="1"/>
    <col min="4103" max="4103" width="14.7109375" style="793" bestFit="1" customWidth="1"/>
    <col min="4104" max="4104" width="17.7109375" style="793"/>
    <col min="4105" max="4106" width="13.85546875" style="793" customWidth="1"/>
    <col min="4107" max="4108" width="17.7109375" style="793"/>
    <col min="4109" max="4110" width="15.140625" style="793" customWidth="1"/>
    <col min="4111" max="4111" width="17" style="793" bestFit="1" customWidth="1"/>
    <col min="4112" max="4112" width="18.7109375" style="793" bestFit="1" customWidth="1"/>
    <col min="4113" max="4113" width="7.42578125" style="793" customWidth="1"/>
    <col min="4114" max="4352" width="17.7109375" style="793"/>
    <col min="4353" max="4353" width="29" style="793" customWidth="1"/>
    <col min="4354" max="4354" width="20.7109375" style="793" bestFit="1" customWidth="1"/>
    <col min="4355" max="4355" width="18.7109375" style="793" customWidth="1"/>
    <col min="4356" max="4356" width="17.7109375" style="793"/>
    <col min="4357" max="4357" width="14.28515625" style="793" customWidth="1"/>
    <col min="4358" max="4358" width="13.85546875" style="793" customWidth="1"/>
    <col min="4359" max="4359" width="14.7109375" style="793" bestFit="1" customWidth="1"/>
    <col min="4360" max="4360" width="17.7109375" style="793"/>
    <col min="4361" max="4362" width="13.85546875" style="793" customWidth="1"/>
    <col min="4363" max="4364" width="17.7109375" style="793"/>
    <col min="4365" max="4366" width="15.140625" style="793" customWidth="1"/>
    <col min="4367" max="4367" width="17" style="793" bestFit="1" customWidth="1"/>
    <col min="4368" max="4368" width="18.7109375" style="793" bestFit="1" customWidth="1"/>
    <col min="4369" max="4369" width="7.42578125" style="793" customWidth="1"/>
    <col min="4370" max="4608" width="17.7109375" style="793"/>
    <col min="4609" max="4609" width="29" style="793" customWidth="1"/>
    <col min="4610" max="4610" width="20.7109375" style="793" bestFit="1" customWidth="1"/>
    <col min="4611" max="4611" width="18.7109375" style="793" customWidth="1"/>
    <col min="4612" max="4612" width="17.7109375" style="793"/>
    <col min="4613" max="4613" width="14.28515625" style="793" customWidth="1"/>
    <col min="4614" max="4614" width="13.85546875" style="793" customWidth="1"/>
    <col min="4615" max="4615" width="14.7109375" style="793" bestFit="1" customWidth="1"/>
    <col min="4616" max="4616" width="17.7109375" style="793"/>
    <col min="4617" max="4618" width="13.85546875" style="793" customWidth="1"/>
    <col min="4619" max="4620" width="17.7109375" style="793"/>
    <col min="4621" max="4622" width="15.140625" style="793" customWidth="1"/>
    <col min="4623" max="4623" width="17" style="793" bestFit="1" customWidth="1"/>
    <col min="4624" max="4624" width="18.7109375" style="793" bestFit="1" customWidth="1"/>
    <col min="4625" max="4625" width="7.42578125" style="793" customWidth="1"/>
    <col min="4626" max="4864" width="17.7109375" style="793"/>
    <col min="4865" max="4865" width="29" style="793" customWidth="1"/>
    <col min="4866" max="4866" width="20.7109375" style="793" bestFit="1" customWidth="1"/>
    <col min="4867" max="4867" width="18.7109375" style="793" customWidth="1"/>
    <col min="4868" max="4868" width="17.7109375" style="793"/>
    <col min="4869" max="4869" width="14.28515625" style="793" customWidth="1"/>
    <col min="4870" max="4870" width="13.85546875" style="793" customWidth="1"/>
    <col min="4871" max="4871" width="14.7109375" style="793" bestFit="1" customWidth="1"/>
    <col min="4872" max="4872" width="17.7109375" style="793"/>
    <col min="4873" max="4874" width="13.85546875" style="793" customWidth="1"/>
    <col min="4875" max="4876" width="17.7109375" style="793"/>
    <col min="4877" max="4878" width="15.140625" style="793" customWidth="1"/>
    <col min="4879" max="4879" width="17" style="793" bestFit="1" customWidth="1"/>
    <col min="4880" max="4880" width="18.7109375" style="793" bestFit="1" customWidth="1"/>
    <col min="4881" max="4881" width="7.42578125" style="793" customWidth="1"/>
    <col min="4882" max="5120" width="17.7109375" style="793"/>
    <col min="5121" max="5121" width="29" style="793" customWidth="1"/>
    <col min="5122" max="5122" width="20.7109375" style="793" bestFit="1" customWidth="1"/>
    <col min="5123" max="5123" width="18.7109375" style="793" customWidth="1"/>
    <col min="5124" max="5124" width="17.7109375" style="793"/>
    <col min="5125" max="5125" width="14.28515625" style="793" customWidth="1"/>
    <col min="5126" max="5126" width="13.85546875" style="793" customWidth="1"/>
    <col min="5127" max="5127" width="14.7109375" style="793" bestFit="1" customWidth="1"/>
    <col min="5128" max="5128" width="17.7109375" style="793"/>
    <col min="5129" max="5130" width="13.85546875" style="793" customWidth="1"/>
    <col min="5131" max="5132" width="17.7109375" style="793"/>
    <col min="5133" max="5134" width="15.140625" style="793" customWidth="1"/>
    <col min="5135" max="5135" width="17" style="793" bestFit="1" customWidth="1"/>
    <col min="5136" max="5136" width="18.7109375" style="793" bestFit="1" customWidth="1"/>
    <col min="5137" max="5137" width="7.42578125" style="793" customWidth="1"/>
    <col min="5138" max="5376" width="17.7109375" style="793"/>
    <col min="5377" max="5377" width="29" style="793" customWidth="1"/>
    <col min="5378" max="5378" width="20.7109375" style="793" bestFit="1" customWidth="1"/>
    <col min="5379" max="5379" width="18.7109375" style="793" customWidth="1"/>
    <col min="5380" max="5380" width="17.7109375" style="793"/>
    <col min="5381" max="5381" width="14.28515625" style="793" customWidth="1"/>
    <col min="5382" max="5382" width="13.85546875" style="793" customWidth="1"/>
    <col min="5383" max="5383" width="14.7109375" style="793" bestFit="1" customWidth="1"/>
    <col min="5384" max="5384" width="17.7109375" style="793"/>
    <col min="5385" max="5386" width="13.85546875" style="793" customWidth="1"/>
    <col min="5387" max="5388" width="17.7109375" style="793"/>
    <col min="5389" max="5390" width="15.140625" style="793" customWidth="1"/>
    <col min="5391" max="5391" width="17" style="793" bestFit="1" customWidth="1"/>
    <col min="5392" max="5392" width="18.7109375" style="793" bestFit="1" customWidth="1"/>
    <col min="5393" max="5393" width="7.42578125" style="793" customWidth="1"/>
    <col min="5394" max="5632" width="17.7109375" style="793"/>
    <col min="5633" max="5633" width="29" style="793" customWidth="1"/>
    <col min="5634" max="5634" width="20.7109375" style="793" bestFit="1" customWidth="1"/>
    <col min="5635" max="5635" width="18.7109375" style="793" customWidth="1"/>
    <col min="5636" max="5636" width="17.7109375" style="793"/>
    <col min="5637" max="5637" width="14.28515625" style="793" customWidth="1"/>
    <col min="5638" max="5638" width="13.85546875" style="793" customWidth="1"/>
    <col min="5639" max="5639" width="14.7109375" style="793" bestFit="1" customWidth="1"/>
    <col min="5640" max="5640" width="17.7109375" style="793"/>
    <col min="5641" max="5642" width="13.85546875" style="793" customWidth="1"/>
    <col min="5643" max="5644" width="17.7109375" style="793"/>
    <col min="5645" max="5646" width="15.140625" style="793" customWidth="1"/>
    <col min="5647" max="5647" width="17" style="793" bestFit="1" customWidth="1"/>
    <col min="5648" max="5648" width="18.7109375" style="793" bestFit="1" customWidth="1"/>
    <col min="5649" max="5649" width="7.42578125" style="793" customWidth="1"/>
    <col min="5650" max="5888" width="17.7109375" style="793"/>
    <col min="5889" max="5889" width="29" style="793" customWidth="1"/>
    <col min="5890" max="5890" width="20.7109375" style="793" bestFit="1" customWidth="1"/>
    <col min="5891" max="5891" width="18.7109375" style="793" customWidth="1"/>
    <col min="5892" max="5892" width="17.7109375" style="793"/>
    <col min="5893" max="5893" width="14.28515625" style="793" customWidth="1"/>
    <col min="5894" max="5894" width="13.85546875" style="793" customWidth="1"/>
    <col min="5895" max="5895" width="14.7109375" style="793" bestFit="1" customWidth="1"/>
    <col min="5896" max="5896" width="17.7109375" style="793"/>
    <col min="5897" max="5898" width="13.85546875" style="793" customWidth="1"/>
    <col min="5899" max="5900" width="17.7109375" style="793"/>
    <col min="5901" max="5902" width="15.140625" style="793" customWidth="1"/>
    <col min="5903" max="5903" width="17" style="793" bestFit="1" customWidth="1"/>
    <col min="5904" max="5904" width="18.7109375" style="793" bestFit="1" customWidth="1"/>
    <col min="5905" max="5905" width="7.42578125" style="793" customWidth="1"/>
    <col min="5906" max="6144" width="17.7109375" style="793"/>
    <col min="6145" max="6145" width="29" style="793" customWidth="1"/>
    <col min="6146" max="6146" width="20.7109375" style="793" bestFit="1" customWidth="1"/>
    <col min="6147" max="6147" width="18.7109375" style="793" customWidth="1"/>
    <col min="6148" max="6148" width="17.7109375" style="793"/>
    <col min="6149" max="6149" width="14.28515625" style="793" customWidth="1"/>
    <col min="6150" max="6150" width="13.85546875" style="793" customWidth="1"/>
    <col min="6151" max="6151" width="14.7109375" style="793" bestFit="1" customWidth="1"/>
    <col min="6152" max="6152" width="17.7109375" style="793"/>
    <col min="6153" max="6154" width="13.85546875" style="793" customWidth="1"/>
    <col min="6155" max="6156" width="17.7109375" style="793"/>
    <col min="6157" max="6158" width="15.140625" style="793" customWidth="1"/>
    <col min="6159" max="6159" width="17" style="793" bestFit="1" customWidth="1"/>
    <col min="6160" max="6160" width="18.7109375" style="793" bestFit="1" customWidth="1"/>
    <col min="6161" max="6161" width="7.42578125" style="793" customWidth="1"/>
    <col min="6162" max="6400" width="17.7109375" style="793"/>
    <col min="6401" max="6401" width="29" style="793" customWidth="1"/>
    <col min="6402" max="6402" width="20.7109375" style="793" bestFit="1" customWidth="1"/>
    <col min="6403" max="6403" width="18.7109375" style="793" customWidth="1"/>
    <col min="6404" max="6404" width="17.7109375" style="793"/>
    <col min="6405" max="6405" width="14.28515625" style="793" customWidth="1"/>
    <col min="6406" max="6406" width="13.85546875" style="793" customWidth="1"/>
    <col min="6407" max="6407" width="14.7109375" style="793" bestFit="1" customWidth="1"/>
    <col min="6408" max="6408" width="17.7109375" style="793"/>
    <col min="6409" max="6410" width="13.85546875" style="793" customWidth="1"/>
    <col min="6411" max="6412" width="17.7109375" style="793"/>
    <col min="6413" max="6414" width="15.140625" style="793" customWidth="1"/>
    <col min="6415" max="6415" width="17" style="793" bestFit="1" customWidth="1"/>
    <col min="6416" max="6416" width="18.7109375" style="793" bestFit="1" customWidth="1"/>
    <col min="6417" max="6417" width="7.42578125" style="793" customWidth="1"/>
    <col min="6418" max="6656" width="17.7109375" style="793"/>
    <col min="6657" max="6657" width="29" style="793" customWidth="1"/>
    <col min="6658" max="6658" width="20.7109375" style="793" bestFit="1" customWidth="1"/>
    <col min="6659" max="6659" width="18.7109375" style="793" customWidth="1"/>
    <col min="6660" max="6660" width="17.7109375" style="793"/>
    <col min="6661" max="6661" width="14.28515625" style="793" customWidth="1"/>
    <col min="6662" max="6662" width="13.85546875" style="793" customWidth="1"/>
    <col min="6663" max="6663" width="14.7109375" style="793" bestFit="1" customWidth="1"/>
    <col min="6664" max="6664" width="17.7109375" style="793"/>
    <col min="6665" max="6666" width="13.85546875" style="793" customWidth="1"/>
    <col min="6667" max="6668" width="17.7109375" style="793"/>
    <col min="6669" max="6670" width="15.140625" style="793" customWidth="1"/>
    <col min="6671" max="6671" width="17" style="793" bestFit="1" customWidth="1"/>
    <col min="6672" max="6672" width="18.7109375" style="793" bestFit="1" customWidth="1"/>
    <col min="6673" max="6673" width="7.42578125" style="793" customWidth="1"/>
    <col min="6674" max="6912" width="17.7109375" style="793"/>
    <col min="6913" max="6913" width="29" style="793" customWidth="1"/>
    <col min="6914" max="6914" width="20.7109375" style="793" bestFit="1" customWidth="1"/>
    <col min="6915" max="6915" width="18.7109375" style="793" customWidth="1"/>
    <col min="6916" max="6916" width="17.7109375" style="793"/>
    <col min="6917" max="6917" width="14.28515625" style="793" customWidth="1"/>
    <col min="6918" max="6918" width="13.85546875" style="793" customWidth="1"/>
    <col min="6919" max="6919" width="14.7109375" style="793" bestFit="1" customWidth="1"/>
    <col min="6920" max="6920" width="17.7109375" style="793"/>
    <col min="6921" max="6922" width="13.85546875" style="793" customWidth="1"/>
    <col min="6923" max="6924" width="17.7109375" style="793"/>
    <col min="6925" max="6926" width="15.140625" style="793" customWidth="1"/>
    <col min="6927" max="6927" width="17" style="793" bestFit="1" customWidth="1"/>
    <col min="6928" max="6928" width="18.7109375" style="793" bestFit="1" customWidth="1"/>
    <col min="6929" max="6929" width="7.42578125" style="793" customWidth="1"/>
    <col min="6930" max="7168" width="17.7109375" style="793"/>
    <col min="7169" max="7169" width="29" style="793" customWidth="1"/>
    <col min="7170" max="7170" width="20.7109375" style="793" bestFit="1" customWidth="1"/>
    <col min="7171" max="7171" width="18.7109375" style="793" customWidth="1"/>
    <col min="7172" max="7172" width="17.7109375" style="793"/>
    <col min="7173" max="7173" width="14.28515625" style="793" customWidth="1"/>
    <col min="7174" max="7174" width="13.85546875" style="793" customWidth="1"/>
    <col min="7175" max="7175" width="14.7109375" style="793" bestFit="1" customWidth="1"/>
    <col min="7176" max="7176" width="17.7109375" style="793"/>
    <col min="7177" max="7178" width="13.85546875" style="793" customWidth="1"/>
    <col min="7179" max="7180" width="17.7109375" style="793"/>
    <col min="7181" max="7182" width="15.140625" style="793" customWidth="1"/>
    <col min="7183" max="7183" width="17" style="793" bestFit="1" customWidth="1"/>
    <col min="7184" max="7184" width="18.7109375" style="793" bestFit="1" customWidth="1"/>
    <col min="7185" max="7185" width="7.42578125" style="793" customWidth="1"/>
    <col min="7186" max="7424" width="17.7109375" style="793"/>
    <col min="7425" max="7425" width="29" style="793" customWidth="1"/>
    <col min="7426" max="7426" width="20.7109375" style="793" bestFit="1" customWidth="1"/>
    <col min="7427" max="7427" width="18.7109375" style="793" customWidth="1"/>
    <col min="7428" max="7428" width="17.7109375" style="793"/>
    <col min="7429" max="7429" width="14.28515625" style="793" customWidth="1"/>
    <col min="7430" max="7430" width="13.85546875" style="793" customWidth="1"/>
    <col min="7431" max="7431" width="14.7109375" style="793" bestFit="1" customWidth="1"/>
    <col min="7432" max="7432" width="17.7109375" style="793"/>
    <col min="7433" max="7434" width="13.85546875" style="793" customWidth="1"/>
    <col min="7435" max="7436" width="17.7109375" style="793"/>
    <col min="7437" max="7438" width="15.140625" style="793" customWidth="1"/>
    <col min="7439" max="7439" width="17" style="793" bestFit="1" customWidth="1"/>
    <col min="7440" max="7440" width="18.7109375" style="793" bestFit="1" customWidth="1"/>
    <col min="7441" max="7441" width="7.42578125" style="793" customWidth="1"/>
    <col min="7442" max="7680" width="17.7109375" style="793"/>
    <col min="7681" max="7681" width="29" style="793" customWidth="1"/>
    <col min="7682" max="7682" width="20.7109375" style="793" bestFit="1" customWidth="1"/>
    <col min="7683" max="7683" width="18.7109375" style="793" customWidth="1"/>
    <col min="7684" max="7684" width="17.7109375" style="793"/>
    <col min="7685" max="7685" width="14.28515625" style="793" customWidth="1"/>
    <col min="7686" max="7686" width="13.85546875" style="793" customWidth="1"/>
    <col min="7687" max="7687" width="14.7109375" style="793" bestFit="1" customWidth="1"/>
    <col min="7688" max="7688" width="17.7109375" style="793"/>
    <col min="7689" max="7690" width="13.85546875" style="793" customWidth="1"/>
    <col min="7691" max="7692" width="17.7109375" style="793"/>
    <col min="7693" max="7694" width="15.140625" style="793" customWidth="1"/>
    <col min="7695" max="7695" width="17" style="793" bestFit="1" customWidth="1"/>
    <col min="7696" max="7696" width="18.7109375" style="793" bestFit="1" customWidth="1"/>
    <col min="7697" max="7697" width="7.42578125" style="793" customWidth="1"/>
    <col min="7698" max="7936" width="17.7109375" style="793"/>
    <col min="7937" max="7937" width="29" style="793" customWidth="1"/>
    <col min="7938" max="7938" width="20.7109375" style="793" bestFit="1" customWidth="1"/>
    <col min="7939" max="7939" width="18.7109375" style="793" customWidth="1"/>
    <col min="7940" max="7940" width="17.7109375" style="793"/>
    <col min="7941" max="7941" width="14.28515625" style="793" customWidth="1"/>
    <col min="7942" max="7942" width="13.85546875" style="793" customWidth="1"/>
    <col min="7943" max="7943" width="14.7109375" style="793" bestFit="1" customWidth="1"/>
    <col min="7944" max="7944" width="17.7109375" style="793"/>
    <col min="7945" max="7946" width="13.85546875" style="793" customWidth="1"/>
    <col min="7947" max="7948" width="17.7109375" style="793"/>
    <col min="7949" max="7950" width="15.140625" style="793" customWidth="1"/>
    <col min="7951" max="7951" width="17" style="793" bestFit="1" customWidth="1"/>
    <col min="7952" max="7952" width="18.7109375" style="793" bestFit="1" customWidth="1"/>
    <col min="7953" max="7953" width="7.42578125" style="793" customWidth="1"/>
    <col min="7954" max="8192" width="17.7109375" style="793"/>
    <col min="8193" max="8193" width="29" style="793" customWidth="1"/>
    <col min="8194" max="8194" width="20.7109375" style="793" bestFit="1" customWidth="1"/>
    <col min="8195" max="8195" width="18.7109375" style="793" customWidth="1"/>
    <col min="8196" max="8196" width="17.7109375" style="793"/>
    <col min="8197" max="8197" width="14.28515625" style="793" customWidth="1"/>
    <col min="8198" max="8198" width="13.85546875" style="793" customWidth="1"/>
    <col min="8199" max="8199" width="14.7109375" style="793" bestFit="1" customWidth="1"/>
    <col min="8200" max="8200" width="17.7109375" style="793"/>
    <col min="8201" max="8202" width="13.85546875" style="793" customWidth="1"/>
    <col min="8203" max="8204" width="17.7109375" style="793"/>
    <col min="8205" max="8206" width="15.140625" style="793" customWidth="1"/>
    <col min="8207" max="8207" width="17" style="793" bestFit="1" customWidth="1"/>
    <col min="8208" max="8208" width="18.7109375" style="793" bestFit="1" customWidth="1"/>
    <col min="8209" max="8209" width="7.42578125" style="793" customWidth="1"/>
    <col min="8210" max="8448" width="17.7109375" style="793"/>
    <col min="8449" max="8449" width="29" style="793" customWidth="1"/>
    <col min="8450" max="8450" width="20.7109375" style="793" bestFit="1" customWidth="1"/>
    <col min="8451" max="8451" width="18.7109375" style="793" customWidth="1"/>
    <col min="8452" max="8452" width="17.7109375" style="793"/>
    <col min="8453" max="8453" width="14.28515625" style="793" customWidth="1"/>
    <col min="8454" max="8454" width="13.85546875" style="793" customWidth="1"/>
    <col min="8455" max="8455" width="14.7109375" style="793" bestFit="1" customWidth="1"/>
    <col min="8456" max="8456" width="17.7109375" style="793"/>
    <col min="8457" max="8458" width="13.85546875" style="793" customWidth="1"/>
    <col min="8459" max="8460" width="17.7109375" style="793"/>
    <col min="8461" max="8462" width="15.140625" style="793" customWidth="1"/>
    <col min="8463" max="8463" width="17" style="793" bestFit="1" customWidth="1"/>
    <col min="8464" max="8464" width="18.7109375" style="793" bestFit="1" customWidth="1"/>
    <col min="8465" max="8465" width="7.42578125" style="793" customWidth="1"/>
    <col min="8466" max="8704" width="17.7109375" style="793"/>
    <col min="8705" max="8705" width="29" style="793" customWidth="1"/>
    <col min="8706" max="8706" width="20.7109375" style="793" bestFit="1" customWidth="1"/>
    <col min="8707" max="8707" width="18.7109375" style="793" customWidth="1"/>
    <col min="8708" max="8708" width="17.7109375" style="793"/>
    <col min="8709" max="8709" width="14.28515625" style="793" customWidth="1"/>
    <col min="8710" max="8710" width="13.85546875" style="793" customWidth="1"/>
    <col min="8711" max="8711" width="14.7109375" style="793" bestFit="1" customWidth="1"/>
    <col min="8712" max="8712" width="17.7109375" style="793"/>
    <col min="8713" max="8714" width="13.85546875" style="793" customWidth="1"/>
    <col min="8715" max="8716" width="17.7109375" style="793"/>
    <col min="8717" max="8718" width="15.140625" style="793" customWidth="1"/>
    <col min="8719" max="8719" width="17" style="793" bestFit="1" customWidth="1"/>
    <col min="8720" max="8720" width="18.7109375" style="793" bestFit="1" customWidth="1"/>
    <col min="8721" max="8721" width="7.42578125" style="793" customWidth="1"/>
    <col min="8722" max="8960" width="17.7109375" style="793"/>
    <col min="8961" max="8961" width="29" style="793" customWidth="1"/>
    <col min="8962" max="8962" width="20.7109375" style="793" bestFit="1" customWidth="1"/>
    <col min="8963" max="8963" width="18.7109375" style="793" customWidth="1"/>
    <col min="8964" max="8964" width="17.7109375" style="793"/>
    <col min="8965" max="8965" width="14.28515625" style="793" customWidth="1"/>
    <col min="8966" max="8966" width="13.85546875" style="793" customWidth="1"/>
    <col min="8967" max="8967" width="14.7109375" style="793" bestFit="1" customWidth="1"/>
    <col min="8968" max="8968" width="17.7109375" style="793"/>
    <col min="8969" max="8970" width="13.85546875" style="793" customWidth="1"/>
    <col min="8971" max="8972" width="17.7109375" style="793"/>
    <col min="8973" max="8974" width="15.140625" style="793" customWidth="1"/>
    <col min="8975" max="8975" width="17" style="793" bestFit="1" customWidth="1"/>
    <col min="8976" max="8976" width="18.7109375" style="793" bestFit="1" customWidth="1"/>
    <col min="8977" max="8977" width="7.42578125" style="793" customWidth="1"/>
    <col min="8978" max="9216" width="17.7109375" style="793"/>
    <col min="9217" max="9217" width="29" style="793" customWidth="1"/>
    <col min="9218" max="9218" width="20.7109375" style="793" bestFit="1" customWidth="1"/>
    <col min="9219" max="9219" width="18.7109375" style="793" customWidth="1"/>
    <col min="9220" max="9220" width="17.7109375" style="793"/>
    <col min="9221" max="9221" width="14.28515625" style="793" customWidth="1"/>
    <col min="9222" max="9222" width="13.85546875" style="793" customWidth="1"/>
    <col min="9223" max="9223" width="14.7109375" style="793" bestFit="1" customWidth="1"/>
    <col min="9224" max="9224" width="17.7109375" style="793"/>
    <col min="9225" max="9226" width="13.85546875" style="793" customWidth="1"/>
    <col min="9227" max="9228" width="17.7109375" style="793"/>
    <col min="9229" max="9230" width="15.140625" style="793" customWidth="1"/>
    <col min="9231" max="9231" width="17" style="793" bestFit="1" customWidth="1"/>
    <col min="9232" max="9232" width="18.7109375" style="793" bestFit="1" customWidth="1"/>
    <col min="9233" max="9233" width="7.42578125" style="793" customWidth="1"/>
    <col min="9234" max="9472" width="17.7109375" style="793"/>
    <col min="9473" max="9473" width="29" style="793" customWidth="1"/>
    <col min="9474" max="9474" width="20.7109375" style="793" bestFit="1" customWidth="1"/>
    <col min="9475" max="9475" width="18.7109375" style="793" customWidth="1"/>
    <col min="9476" max="9476" width="17.7109375" style="793"/>
    <col min="9477" max="9477" width="14.28515625" style="793" customWidth="1"/>
    <col min="9478" max="9478" width="13.85546875" style="793" customWidth="1"/>
    <col min="9479" max="9479" width="14.7109375" style="793" bestFit="1" customWidth="1"/>
    <col min="9480" max="9480" width="17.7109375" style="793"/>
    <col min="9481" max="9482" width="13.85546875" style="793" customWidth="1"/>
    <col min="9483" max="9484" width="17.7109375" style="793"/>
    <col min="9485" max="9486" width="15.140625" style="793" customWidth="1"/>
    <col min="9487" max="9487" width="17" style="793" bestFit="1" customWidth="1"/>
    <col min="9488" max="9488" width="18.7109375" style="793" bestFit="1" customWidth="1"/>
    <col min="9489" max="9489" width="7.42578125" style="793" customWidth="1"/>
    <col min="9490" max="9728" width="17.7109375" style="793"/>
    <col min="9729" max="9729" width="29" style="793" customWidth="1"/>
    <col min="9730" max="9730" width="20.7109375" style="793" bestFit="1" customWidth="1"/>
    <col min="9731" max="9731" width="18.7109375" style="793" customWidth="1"/>
    <col min="9732" max="9732" width="17.7109375" style="793"/>
    <col min="9733" max="9733" width="14.28515625" style="793" customWidth="1"/>
    <col min="9734" max="9734" width="13.85546875" style="793" customWidth="1"/>
    <col min="9735" max="9735" width="14.7109375" style="793" bestFit="1" customWidth="1"/>
    <col min="9736" max="9736" width="17.7109375" style="793"/>
    <col min="9737" max="9738" width="13.85546875" style="793" customWidth="1"/>
    <col min="9739" max="9740" width="17.7109375" style="793"/>
    <col min="9741" max="9742" width="15.140625" style="793" customWidth="1"/>
    <col min="9743" max="9743" width="17" style="793" bestFit="1" customWidth="1"/>
    <col min="9744" max="9744" width="18.7109375" style="793" bestFit="1" customWidth="1"/>
    <col min="9745" max="9745" width="7.42578125" style="793" customWidth="1"/>
    <col min="9746" max="9984" width="17.7109375" style="793"/>
    <col min="9985" max="9985" width="29" style="793" customWidth="1"/>
    <col min="9986" max="9986" width="20.7109375" style="793" bestFit="1" customWidth="1"/>
    <col min="9987" max="9987" width="18.7109375" style="793" customWidth="1"/>
    <col min="9988" max="9988" width="17.7109375" style="793"/>
    <col min="9989" max="9989" width="14.28515625" style="793" customWidth="1"/>
    <col min="9990" max="9990" width="13.85546875" style="793" customWidth="1"/>
    <col min="9991" max="9991" width="14.7109375" style="793" bestFit="1" customWidth="1"/>
    <col min="9992" max="9992" width="17.7109375" style="793"/>
    <col min="9993" max="9994" width="13.85546875" style="793" customWidth="1"/>
    <col min="9995" max="9996" width="17.7109375" style="793"/>
    <col min="9997" max="9998" width="15.140625" style="793" customWidth="1"/>
    <col min="9999" max="9999" width="17" style="793" bestFit="1" customWidth="1"/>
    <col min="10000" max="10000" width="18.7109375" style="793" bestFit="1" customWidth="1"/>
    <col min="10001" max="10001" width="7.42578125" style="793" customWidth="1"/>
    <col min="10002" max="10240" width="17.7109375" style="793"/>
    <col min="10241" max="10241" width="29" style="793" customWidth="1"/>
    <col min="10242" max="10242" width="20.7109375" style="793" bestFit="1" customWidth="1"/>
    <col min="10243" max="10243" width="18.7109375" style="793" customWidth="1"/>
    <col min="10244" max="10244" width="17.7109375" style="793"/>
    <col min="10245" max="10245" width="14.28515625" style="793" customWidth="1"/>
    <col min="10246" max="10246" width="13.85546875" style="793" customWidth="1"/>
    <col min="10247" max="10247" width="14.7109375" style="793" bestFit="1" customWidth="1"/>
    <col min="10248" max="10248" width="17.7109375" style="793"/>
    <col min="10249" max="10250" width="13.85546875" style="793" customWidth="1"/>
    <col min="10251" max="10252" width="17.7109375" style="793"/>
    <col min="10253" max="10254" width="15.140625" style="793" customWidth="1"/>
    <col min="10255" max="10255" width="17" style="793" bestFit="1" customWidth="1"/>
    <col min="10256" max="10256" width="18.7109375" style="793" bestFit="1" customWidth="1"/>
    <col min="10257" max="10257" width="7.42578125" style="793" customWidth="1"/>
    <col min="10258" max="10496" width="17.7109375" style="793"/>
    <col min="10497" max="10497" width="29" style="793" customWidth="1"/>
    <col min="10498" max="10498" width="20.7109375" style="793" bestFit="1" customWidth="1"/>
    <col min="10499" max="10499" width="18.7109375" style="793" customWidth="1"/>
    <col min="10500" max="10500" width="17.7109375" style="793"/>
    <col min="10501" max="10501" width="14.28515625" style="793" customWidth="1"/>
    <col min="10502" max="10502" width="13.85546875" style="793" customWidth="1"/>
    <col min="10503" max="10503" width="14.7109375" style="793" bestFit="1" customWidth="1"/>
    <col min="10504" max="10504" width="17.7109375" style="793"/>
    <col min="10505" max="10506" width="13.85546875" style="793" customWidth="1"/>
    <col min="10507" max="10508" width="17.7109375" style="793"/>
    <col min="10509" max="10510" width="15.140625" style="793" customWidth="1"/>
    <col min="10511" max="10511" width="17" style="793" bestFit="1" customWidth="1"/>
    <col min="10512" max="10512" width="18.7109375" style="793" bestFit="1" customWidth="1"/>
    <col min="10513" max="10513" width="7.42578125" style="793" customWidth="1"/>
    <col min="10514" max="10752" width="17.7109375" style="793"/>
    <col min="10753" max="10753" width="29" style="793" customWidth="1"/>
    <col min="10754" max="10754" width="20.7109375" style="793" bestFit="1" customWidth="1"/>
    <col min="10755" max="10755" width="18.7109375" style="793" customWidth="1"/>
    <col min="10756" max="10756" width="17.7109375" style="793"/>
    <col min="10757" max="10757" width="14.28515625" style="793" customWidth="1"/>
    <col min="10758" max="10758" width="13.85546875" style="793" customWidth="1"/>
    <col min="10759" max="10759" width="14.7109375" style="793" bestFit="1" customWidth="1"/>
    <col min="10760" max="10760" width="17.7109375" style="793"/>
    <col min="10761" max="10762" width="13.85546875" style="793" customWidth="1"/>
    <col min="10763" max="10764" width="17.7109375" style="793"/>
    <col min="10765" max="10766" width="15.140625" style="793" customWidth="1"/>
    <col min="10767" max="10767" width="17" style="793" bestFit="1" customWidth="1"/>
    <col min="10768" max="10768" width="18.7109375" style="793" bestFit="1" customWidth="1"/>
    <col min="10769" max="10769" width="7.42578125" style="793" customWidth="1"/>
    <col min="10770" max="11008" width="17.7109375" style="793"/>
    <col min="11009" max="11009" width="29" style="793" customWidth="1"/>
    <col min="11010" max="11010" width="20.7109375" style="793" bestFit="1" customWidth="1"/>
    <col min="11011" max="11011" width="18.7109375" style="793" customWidth="1"/>
    <col min="11012" max="11012" width="17.7109375" style="793"/>
    <col min="11013" max="11013" width="14.28515625" style="793" customWidth="1"/>
    <col min="11014" max="11014" width="13.85546875" style="793" customWidth="1"/>
    <col min="11015" max="11015" width="14.7109375" style="793" bestFit="1" customWidth="1"/>
    <col min="11016" max="11016" width="17.7109375" style="793"/>
    <col min="11017" max="11018" width="13.85546875" style="793" customWidth="1"/>
    <col min="11019" max="11020" width="17.7109375" style="793"/>
    <col min="11021" max="11022" width="15.140625" style="793" customWidth="1"/>
    <col min="11023" max="11023" width="17" style="793" bestFit="1" customWidth="1"/>
    <col min="11024" max="11024" width="18.7109375" style="793" bestFit="1" customWidth="1"/>
    <col min="11025" max="11025" width="7.42578125" style="793" customWidth="1"/>
    <col min="11026" max="11264" width="17.7109375" style="793"/>
    <col min="11265" max="11265" width="29" style="793" customWidth="1"/>
    <col min="11266" max="11266" width="20.7109375" style="793" bestFit="1" customWidth="1"/>
    <col min="11267" max="11267" width="18.7109375" style="793" customWidth="1"/>
    <col min="11268" max="11268" width="17.7109375" style="793"/>
    <col min="11269" max="11269" width="14.28515625" style="793" customWidth="1"/>
    <col min="11270" max="11270" width="13.85546875" style="793" customWidth="1"/>
    <col min="11271" max="11271" width="14.7109375" style="793" bestFit="1" customWidth="1"/>
    <col min="11272" max="11272" width="17.7109375" style="793"/>
    <col min="11273" max="11274" width="13.85546875" style="793" customWidth="1"/>
    <col min="11275" max="11276" width="17.7109375" style="793"/>
    <col min="11277" max="11278" width="15.140625" style="793" customWidth="1"/>
    <col min="11279" max="11279" width="17" style="793" bestFit="1" customWidth="1"/>
    <col min="11280" max="11280" width="18.7109375" style="793" bestFit="1" customWidth="1"/>
    <col min="11281" max="11281" width="7.42578125" style="793" customWidth="1"/>
    <col min="11282" max="11520" width="17.7109375" style="793"/>
    <col min="11521" max="11521" width="29" style="793" customWidth="1"/>
    <col min="11522" max="11522" width="20.7109375" style="793" bestFit="1" customWidth="1"/>
    <col min="11523" max="11523" width="18.7109375" style="793" customWidth="1"/>
    <col min="11524" max="11524" width="17.7109375" style="793"/>
    <col min="11525" max="11525" width="14.28515625" style="793" customWidth="1"/>
    <col min="11526" max="11526" width="13.85546875" style="793" customWidth="1"/>
    <col min="11527" max="11527" width="14.7109375" style="793" bestFit="1" customWidth="1"/>
    <col min="11528" max="11528" width="17.7109375" style="793"/>
    <col min="11529" max="11530" width="13.85546875" style="793" customWidth="1"/>
    <col min="11531" max="11532" width="17.7109375" style="793"/>
    <col min="11533" max="11534" width="15.140625" style="793" customWidth="1"/>
    <col min="11535" max="11535" width="17" style="793" bestFit="1" customWidth="1"/>
    <col min="11536" max="11536" width="18.7109375" style="793" bestFit="1" customWidth="1"/>
    <col min="11537" max="11537" width="7.42578125" style="793" customWidth="1"/>
    <col min="11538" max="11776" width="17.7109375" style="793"/>
    <col min="11777" max="11777" width="29" style="793" customWidth="1"/>
    <col min="11778" max="11778" width="20.7109375" style="793" bestFit="1" customWidth="1"/>
    <col min="11779" max="11779" width="18.7109375" style="793" customWidth="1"/>
    <col min="11780" max="11780" width="17.7109375" style="793"/>
    <col min="11781" max="11781" width="14.28515625" style="793" customWidth="1"/>
    <col min="11782" max="11782" width="13.85546875" style="793" customWidth="1"/>
    <col min="11783" max="11783" width="14.7109375" style="793" bestFit="1" customWidth="1"/>
    <col min="11784" max="11784" width="17.7109375" style="793"/>
    <col min="11785" max="11786" width="13.85546875" style="793" customWidth="1"/>
    <col min="11787" max="11788" width="17.7109375" style="793"/>
    <col min="11789" max="11790" width="15.140625" style="793" customWidth="1"/>
    <col min="11791" max="11791" width="17" style="793" bestFit="1" customWidth="1"/>
    <col min="11792" max="11792" width="18.7109375" style="793" bestFit="1" customWidth="1"/>
    <col min="11793" max="11793" width="7.42578125" style="793" customWidth="1"/>
    <col min="11794" max="12032" width="17.7109375" style="793"/>
    <col min="12033" max="12033" width="29" style="793" customWidth="1"/>
    <col min="12034" max="12034" width="20.7109375" style="793" bestFit="1" customWidth="1"/>
    <col min="12035" max="12035" width="18.7109375" style="793" customWidth="1"/>
    <col min="12036" max="12036" width="17.7109375" style="793"/>
    <col min="12037" max="12037" width="14.28515625" style="793" customWidth="1"/>
    <col min="12038" max="12038" width="13.85546875" style="793" customWidth="1"/>
    <col min="12039" max="12039" width="14.7109375" style="793" bestFit="1" customWidth="1"/>
    <col min="12040" max="12040" width="17.7109375" style="793"/>
    <col min="12041" max="12042" width="13.85546875" style="793" customWidth="1"/>
    <col min="12043" max="12044" width="17.7109375" style="793"/>
    <col min="12045" max="12046" width="15.140625" style="793" customWidth="1"/>
    <col min="12047" max="12047" width="17" style="793" bestFit="1" customWidth="1"/>
    <col min="12048" max="12048" width="18.7109375" style="793" bestFit="1" customWidth="1"/>
    <col min="12049" max="12049" width="7.42578125" style="793" customWidth="1"/>
    <col min="12050" max="12288" width="17.7109375" style="793"/>
    <col min="12289" max="12289" width="29" style="793" customWidth="1"/>
    <col min="12290" max="12290" width="20.7109375" style="793" bestFit="1" customWidth="1"/>
    <col min="12291" max="12291" width="18.7109375" style="793" customWidth="1"/>
    <col min="12292" max="12292" width="17.7109375" style="793"/>
    <col min="12293" max="12293" width="14.28515625" style="793" customWidth="1"/>
    <col min="12294" max="12294" width="13.85546875" style="793" customWidth="1"/>
    <col min="12295" max="12295" width="14.7109375" style="793" bestFit="1" customWidth="1"/>
    <col min="12296" max="12296" width="17.7109375" style="793"/>
    <col min="12297" max="12298" width="13.85546875" style="793" customWidth="1"/>
    <col min="12299" max="12300" width="17.7109375" style="793"/>
    <col min="12301" max="12302" width="15.140625" style="793" customWidth="1"/>
    <col min="12303" max="12303" width="17" style="793" bestFit="1" customWidth="1"/>
    <col min="12304" max="12304" width="18.7109375" style="793" bestFit="1" customWidth="1"/>
    <col min="12305" max="12305" width="7.42578125" style="793" customWidth="1"/>
    <col min="12306" max="12544" width="17.7109375" style="793"/>
    <col min="12545" max="12545" width="29" style="793" customWidth="1"/>
    <col min="12546" max="12546" width="20.7109375" style="793" bestFit="1" customWidth="1"/>
    <col min="12547" max="12547" width="18.7109375" style="793" customWidth="1"/>
    <col min="12548" max="12548" width="17.7109375" style="793"/>
    <col min="12549" max="12549" width="14.28515625" style="793" customWidth="1"/>
    <col min="12550" max="12550" width="13.85546875" style="793" customWidth="1"/>
    <col min="12551" max="12551" width="14.7109375" style="793" bestFit="1" customWidth="1"/>
    <col min="12552" max="12552" width="17.7109375" style="793"/>
    <col min="12553" max="12554" width="13.85546875" style="793" customWidth="1"/>
    <col min="12555" max="12556" width="17.7109375" style="793"/>
    <col min="12557" max="12558" width="15.140625" style="793" customWidth="1"/>
    <col min="12559" max="12559" width="17" style="793" bestFit="1" customWidth="1"/>
    <col min="12560" max="12560" width="18.7109375" style="793" bestFit="1" customWidth="1"/>
    <col min="12561" max="12561" width="7.42578125" style="793" customWidth="1"/>
    <col min="12562" max="12800" width="17.7109375" style="793"/>
    <col min="12801" max="12801" width="29" style="793" customWidth="1"/>
    <col min="12802" max="12802" width="20.7109375" style="793" bestFit="1" customWidth="1"/>
    <col min="12803" max="12803" width="18.7109375" style="793" customWidth="1"/>
    <col min="12804" max="12804" width="17.7109375" style="793"/>
    <col min="12805" max="12805" width="14.28515625" style="793" customWidth="1"/>
    <col min="12806" max="12806" width="13.85546875" style="793" customWidth="1"/>
    <col min="12807" max="12807" width="14.7109375" style="793" bestFit="1" customWidth="1"/>
    <col min="12808" max="12808" width="17.7109375" style="793"/>
    <col min="12809" max="12810" width="13.85546875" style="793" customWidth="1"/>
    <col min="12811" max="12812" width="17.7109375" style="793"/>
    <col min="12813" max="12814" width="15.140625" style="793" customWidth="1"/>
    <col min="12815" max="12815" width="17" style="793" bestFit="1" customWidth="1"/>
    <col min="12816" max="12816" width="18.7109375" style="793" bestFit="1" customWidth="1"/>
    <col min="12817" max="12817" width="7.42578125" style="793" customWidth="1"/>
    <col min="12818" max="13056" width="17.7109375" style="793"/>
    <col min="13057" max="13057" width="29" style="793" customWidth="1"/>
    <col min="13058" max="13058" width="20.7109375" style="793" bestFit="1" customWidth="1"/>
    <col min="13059" max="13059" width="18.7109375" style="793" customWidth="1"/>
    <col min="13060" max="13060" width="17.7109375" style="793"/>
    <col min="13061" max="13061" width="14.28515625" style="793" customWidth="1"/>
    <col min="13062" max="13062" width="13.85546875" style="793" customWidth="1"/>
    <col min="13063" max="13063" width="14.7109375" style="793" bestFit="1" customWidth="1"/>
    <col min="13064" max="13064" width="17.7109375" style="793"/>
    <col min="13065" max="13066" width="13.85546875" style="793" customWidth="1"/>
    <col min="13067" max="13068" width="17.7109375" style="793"/>
    <col min="13069" max="13070" width="15.140625" style="793" customWidth="1"/>
    <col min="13071" max="13071" width="17" style="793" bestFit="1" customWidth="1"/>
    <col min="13072" max="13072" width="18.7109375" style="793" bestFit="1" customWidth="1"/>
    <col min="13073" max="13073" width="7.42578125" style="793" customWidth="1"/>
    <col min="13074" max="13312" width="17.7109375" style="793"/>
    <col min="13313" max="13313" width="29" style="793" customWidth="1"/>
    <col min="13314" max="13314" width="20.7109375" style="793" bestFit="1" customWidth="1"/>
    <col min="13315" max="13315" width="18.7109375" style="793" customWidth="1"/>
    <col min="13316" max="13316" width="17.7109375" style="793"/>
    <col min="13317" max="13317" width="14.28515625" style="793" customWidth="1"/>
    <col min="13318" max="13318" width="13.85546875" style="793" customWidth="1"/>
    <col min="13319" max="13319" width="14.7109375" style="793" bestFit="1" customWidth="1"/>
    <col min="13320" max="13320" width="17.7109375" style="793"/>
    <col min="13321" max="13322" width="13.85546875" style="793" customWidth="1"/>
    <col min="13323" max="13324" width="17.7109375" style="793"/>
    <col min="13325" max="13326" width="15.140625" style="793" customWidth="1"/>
    <col min="13327" max="13327" width="17" style="793" bestFit="1" customWidth="1"/>
    <col min="13328" max="13328" width="18.7109375" style="793" bestFit="1" customWidth="1"/>
    <col min="13329" max="13329" width="7.42578125" style="793" customWidth="1"/>
    <col min="13330" max="13568" width="17.7109375" style="793"/>
    <col min="13569" max="13569" width="29" style="793" customWidth="1"/>
    <col min="13570" max="13570" width="20.7109375" style="793" bestFit="1" customWidth="1"/>
    <col min="13571" max="13571" width="18.7109375" style="793" customWidth="1"/>
    <col min="13572" max="13572" width="17.7109375" style="793"/>
    <col min="13573" max="13573" width="14.28515625" style="793" customWidth="1"/>
    <col min="13574" max="13574" width="13.85546875" style="793" customWidth="1"/>
    <col min="13575" max="13575" width="14.7109375" style="793" bestFit="1" customWidth="1"/>
    <col min="13576" max="13576" width="17.7109375" style="793"/>
    <col min="13577" max="13578" width="13.85546875" style="793" customWidth="1"/>
    <col min="13579" max="13580" width="17.7109375" style="793"/>
    <col min="13581" max="13582" width="15.140625" style="793" customWidth="1"/>
    <col min="13583" max="13583" width="17" style="793" bestFit="1" customWidth="1"/>
    <col min="13584" max="13584" width="18.7109375" style="793" bestFit="1" customWidth="1"/>
    <col min="13585" max="13585" width="7.42578125" style="793" customWidth="1"/>
    <col min="13586" max="13824" width="17.7109375" style="793"/>
    <col min="13825" max="13825" width="29" style="793" customWidth="1"/>
    <col min="13826" max="13826" width="20.7109375" style="793" bestFit="1" customWidth="1"/>
    <col min="13827" max="13827" width="18.7109375" style="793" customWidth="1"/>
    <col min="13828" max="13828" width="17.7109375" style="793"/>
    <col min="13829" max="13829" width="14.28515625" style="793" customWidth="1"/>
    <col min="13830" max="13830" width="13.85546875" style="793" customWidth="1"/>
    <col min="13831" max="13831" width="14.7109375" style="793" bestFit="1" customWidth="1"/>
    <col min="13832" max="13832" width="17.7109375" style="793"/>
    <col min="13833" max="13834" width="13.85546875" style="793" customWidth="1"/>
    <col min="13835" max="13836" width="17.7109375" style="793"/>
    <col min="13837" max="13838" width="15.140625" style="793" customWidth="1"/>
    <col min="13839" max="13839" width="17" style="793" bestFit="1" customWidth="1"/>
    <col min="13840" max="13840" width="18.7109375" style="793" bestFit="1" customWidth="1"/>
    <col min="13841" max="13841" width="7.42578125" style="793" customWidth="1"/>
    <col min="13842" max="14080" width="17.7109375" style="793"/>
    <col min="14081" max="14081" width="29" style="793" customWidth="1"/>
    <col min="14082" max="14082" width="20.7109375" style="793" bestFit="1" customWidth="1"/>
    <col min="14083" max="14083" width="18.7109375" style="793" customWidth="1"/>
    <col min="14084" max="14084" width="17.7109375" style="793"/>
    <col min="14085" max="14085" width="14.28515625" style="793" customWidth="1"/>
    <col min="14086" max="14086" width="13.85546875" style="793" customWidth="1"/>
    <col min="14087" max="14087" width="14.7109375" style="793" bestFit="1" customWidth="1"/>
    <col min="14088" max="14088" width="17.7109375" style="793"/>
    <col min="14089" max="14090" width="13.85546875" style="793" customWidth="1"/>
    <col min="14091" max="14092" width="17.7109375" style="793"/>
    <col min="14093" max="14094" width="15.140625" style="793" customWidth="1"/>
    <col min="14095" max="14095" width="17" style="793" bestFit="1" customWidth="1"/>
    <col min="14096" max="14096" width="18.7109375" style="793" bestFit="1" customWidth="1"/>
    <col min="14097" max="14097" width="7.42578125" style="793" customWidth="1"/>
    <col min="14098" max="14336" width="17.7109375" style="793"/>
    <col min="14337" max="14337" width="29" style="793" customWidth="1"/>
    <col min="14338" max="14338" width="20.7109375" style="793" bestFit="1" customWidth="1"/>
    <col min="14339" max="14339" width="18.7109375" style="793" customWidth="1"/>
    <col min="14340" max="14340" width="17.7109375" style="793"/>
    <col min="14341" max="14341" width="14.28515625" style="793" customWidth="1"/>
    <col min="14342" max="14342" width="13.85546875" style="793" customWidth="1"/>
    <col min="14343" max="14343" width="14.7109375" style="793" bestFit="1" customWidth="1"/>
    <col min="14344" max="14344" width="17.7109375" style="793"/>
    <col min="14345" max="14346" width="13.85546875" style="793" customWidth="1"/>
    <col min="14347" max="14348" width="17.7109375" style="793"/>
    <col min="14349" max="14350" width="15.140625" style="793" customWidth="1"/>
    <col min="14351" max="14351" width="17" style="793" bestFit="1" customWidth="1"/>
    <col min="14352" max="14352" width="18.7109375" style="793" bestFit="1" customWidth="1"/>
    <col min="14353" max="14353" width="7.42578125" style="793" customWidth="1"/>
    <col min="14354" max="14592" width="17.7109375" style="793"/>
    <col min="14593" max="14593" width="29" style="793" customWidth="1"/>
    <col min="14594" max="14594" width="20.7109375" style="793" bestFit="1" customWidth="1"/>
    <col min="14595" max="14595" width="18.7109375" style="793" customWidth="1"/>
    <col min="14596" max="14596" width="17.7109375" style="793"/>
    <col min="14597" max="14597" width="14.28515625" style="793" customWidth="1"/>
    <col min="14598" max="14598" width="13.85546875" style="793" customWidth="1"/>
    <col min="14599" max="14599" width="14.7109375" style="793" bestFit="1" customWidth="1"/>
    <col min="14600" max="14600" width="17.7109375" style="793"/>
    <col min="14601" max="14602" width="13.85546875" style="793" customWidth="1"/>
    <col min="14603" max="14604" width="17.7109375" style="793"/>
    <col min="14605" max="14606" width="15.140625" style="793" customWidth="1"/>
    <col min="14607" max="14607" width="17" style="793" bestFit="1" customWidth="1"/>
    <col min="14608" max="14608" width="18.7109375" style="793" bestFit="1" customWidth="1"/>
    <col min="14609" max="14609" width="7.42578125" style="793" customWidth="1"/>
    <col min="14610" max="14848" width="17.7109375" style="793"/>
    <col min="14849" max="14849" width="29" style="793" customWidth="1"/>
    <col min="14850" max="14850" width="20.7109375" style="793" bestFit="1" customWidth="1"/>
    <col min="14851" max="14851" width="18.7109375" style="793" customWidth="1"/>
    <col min="14852" max="14852" width="17.7109375" style="793"/>
    <col min="14853" max="14853" width="14.28515625" style="793" customWidth="1"/>
    <col min="14854" max="14854" width="13.85546875" style="793" customWidth="1"/>
    <col min="14855" max="14855" width="14.7109375" style="793" bestFit="1" customWidth="1"/>
    <col min="14856" max="14856" width="17.7109375" style="793"/>
    <col min="14857" max="14858" width="13.85546875" style="793" customWidth="1"/>
    <col min="14859" max="14860" width="17.7109375" style="793"/>
    <col min="14861" max="14862" width="15.140625" style="793" customWidth="1"/>
    <col min="14863" max="14863" width="17" style="793" bestFit="1" customWidth="1"/>
    <col min="14864" max="14864" width="18.7109375" style="793" bestFit="1" customWidth="1"/>
    <col min="14865" max="14865" width="7.42578125" style="793" customWidth="1"/>
    <col min="14866" max="15104" width="17.7109375" style="793"/>
    <col min="15105" max="15105" width="29" style="793" customWidth="1"/>
    <col min="15106" max="15106" width="20.7109375" style="793" bestFit="1" customWidth="1"/>
    <col min="15107" max="15107" width="18.7109375" style="793" customWidth="1"/>
    <col min="15108" max="15108" width="17.7109375" style="793"/>
    <col min="15109" max="15109" width="14.28515625" style="793" customWidth="1"/>
    <col min="15110" max="15110" width="13.85546875" style="793" customWidth="1"/>
    <col min="15111" max="15111" width="14.7109375" style="793" bestFit="1" customWidth="1"/>
    <col min="15112" max="15112" width="17.7109375" style="793"/>
    <col min="15113" max="15114" width="13.85546875" style="793" customWidth="1"/>
    <col min="15115" max="15116" width="17.7109375" style="793"/>
    <col min="15117" max="15118" width="15.140625" style="793" customWidth="1"/>
    <col min="15119" max="15119" width="17" style="793" bestFit="1" customWidth="1"/>
    <col min="15120" max="15120" width="18.7109375" style="793" bestFit="1" customWidth="1"/>
    <col min="15121" max="15121" width="7.42578125" style="793" customWidth="1"/>
    <col min="15122" max="15360" width="17.7109375" style="793"/>
    <col min="15361" max="15361" width="29" style="793" customWidth="1"/>
    <col min="15362" max="15362" width="20.7109375" style="793" bestFit="1" customWidth="1"/>
    <col min="15363" max="15363" width="18.7109375" style="793" customWidth="1"/>
    <col min="15364" max="15364" width="17.7109375" style="793"/>
    <col min="15365" max="15365" width="14.28515625" style="793" customWidth="1"/>
    <col min="15366" max="15366" width="13.85546875" style="793" customWidth="1"/>
    <col min="15367" max="15367" width="14.7109375" style="793" bestFit="1" customWidth="1"/>
    <col min="15368" max="15368" width="17.7109375" style="793"/>
    <col min="15369" max="15370" width="13.85546875" style="793" customWidth="1"/>
    <col min="15371" max="15372" width="17.7109375" style="793"/>
    <col min="15373" max="15374" width="15.140625" style="793" customWidth="1"/>
    <col min="15375" max="15375" width="17" style="793" bestFit="1" customWidth="1"/>
    <col min="15376" max="15376" width="18.7109375" style="793" bestFit="1" customWidth="1"/>
    <col min="15377" max="15377" width="7.42578125" style="793" customWidth="1"/>
    <col min="15378" max="15616" width="17.7109375" style="793"/>
    <col min="15617" max="15617" width="29" style="793" customWidth="1"/>
    <col min="15618" max="15618" width="20.7109375" style="793" bestFit="1" customWidth="1"/>
    <col min="15619" max="15619" width="18.7109375" style="793" customWidth="1"/>
    <col min="15620" max="15620" width="17.7109375" style="793"/>
    <col min="15621" max="15621" width="14.28515625" style="793" customWidth="1"/>
    <col min="15622" max="15622" width="13.85546875" style="793" customWidth="1"/>
    <col min="15623" max="15623" width="14.7109375" style="793" bestFit="1" customWidth="1"/>
    <col min="15624" max="15624" width="17.7109375" style="793"/>
    <col min="15625" max="15626" width="13.85546875" style="793" customWidth="1"/>
    <col min="15627" max="15628" width="17.7109375" style="793"/>
    <col min="15629" max="15630" width="15.140625" style="793" customWidth="1"/>
    <col min="15631" max="15631" width="17" style="793" bestFit="1" customWidth="1"/>
    <col min="15632" max="15632" width="18.7109375" style="793" bestFit="1" customWidth="1"/>
    <col min="15633" max="15633" width="7.42578125" style="793" customWidth="1"/>
    <col min="15634" max="15872" width="17.7109375" style="793"/>
    <col min="15873" max="15873" width="29" style="793" customWidth="1"/>
    <col min="15874" max="15874" width="20.7109375" style="793" bestFit="1" customWidth="1"/>
    <col min="15875" max="15875" width="18.7109375" style="793" customWidth="1"/>
    <col min="15876" max="15876" width="17.7109375" style="793"/>
    <col min="15877" max="15877" width="14.28515625" style="793" customWidth="1"/>
    <col min="15878" max="15878" width="13.85546875" style="793" customWidth="1"/>
    <col min="15879" max="15879" width="14.7109375" style="793" bestFit="1" customWidth="1"/>
    <col min="15880" max="15880" width="17.7109375" style="793"/>
    <col min="15881" max="15882" width="13.85546875" style="793" customWidth="1"/>
    <col min="15883" max="15884" width="17.7109375" style="793"/>
    <col min="15885" max="15886" width="15.140625" style="793" customWidth="1"/>
    <col min="15887" max="15887" width="17" style="793" bestFit="1" customWidth="1"/>
    <col min="15888" max="15888" width="18.7109375" style="793" bestFit="1" customWidth="1"/>
    <col min="15889" max="15889" width="7.42578125" style="793" customWidth="1"/>
    <col min="15890" max="16128" width="17.7109375" style="793"/>
    <col min="16129" max="16129" width="29" style="793" customWidth="1"/>
    <col min="16130" max="16130" width="20.7109375" style="793" bestFit="1" customWidth="1"/>
    <col min="16131" max="16131" width="18.7109375" style="793" customWidth="1"/>
    <col min="16132" max="16132" width="17.7109375" style="793"/>
    <col min="16133" max="16133" width="14.28515625" style="793" customWidth="1"/>
    <col min="16134" max="16134" width="13.85546875" style="793" customWidth="1"/>
    <col min="16135" max="16135" width="14.7109375" style="793" bestFit="1" customWidth="1"/>
    <col min="16136" max="16136" width="17.7109375" style="793"/>
    <col min="16137" max="16138" width="13.85546875" style="793" customWidth="1"/>
    <col min="16139" max="16140" width="17.7109375" style="793"/>
    <col min="16141" max="16142" width="15.140625" style="793" customWidth="1"/>
    <col min="16143" max="16143" width="17" style="793" bestFit="1" customWidth="1"/>
    <col min="16144" max="16144" width="18.7109375" style="793" bestFit="1" customWidth="1"/>
    <col min="16145" max="16145" width="7.42578125" style="793" customWidth="1"/>
    <col min="16146" max="16384" width="17.7109375" style="793"/>
  </cols>
  <sheetData>
    <row r="1" spans="1:24" s="190" customFormat="1" ht="6.75" customHeight="1">
      <c r="A1" s="783"/>
      <c r="B1" s="783"/>
      <c r="C1" s="783"/>
      <c r="D1" s="783"/>
      <c r="E1" s="783"/>
      <c r="F1" s="783"/>
      <c r="G1" s="783"/>
      <c r="H1" s="783"/>
      <c r="I1" s="783"/>
      <c r="J1" s="783"/>
      <c r="K1" s="783" t="s">
        <v>823</v>
      </c>
      <c r="L1" s="783"/>
      <c r="M1" s="783"/>
      <c r="N1" s="783"/>
      <c r="O1" s="783"/>
      <c r="P1" s="783"/>
    </row>
    <row r="2" spans="1:24" s="190" customFormat="1" ht="30.75">
      <c r="A2" s="1087" t="s">
        <v>1408</v>
      </c>
      <c r="B2" s="1087"/>
      <c r="C2" s="1087"/>
      <c r="D2" s="1087"/>
      <c r="E2" s="1087"/>
      <c r="F2" s="1087"/>
      <c r="G2" s="1087"/>
      <c r="H2" s="1087"/>
      <c r="I2" s="1087"/>
      <c r="J2" s="1087"/>
      <c r="K2" s="1087"/>
      <c r="L2" s="1087"/>
      <c r="M2" s="1087"/>
      <c r="N2" s="1087"/>
      <c r="O2" s="1087"/>
      <c r="P2" s="1087"/>
    </row>
    <row r="3" spans="1:24" s="190" customFormat="1" ht="30.75">
      <c r="A3" s="1087" t="s">
        <v>824</v>
      </c>
      <c r="B3" s="1087"/>
      <c r="C3" s="1087"/>
      <c r="D3" s="1087"/>
      <c r="E3" s="1087"/>
      <c r="F3" s="1087"/>
      <c r="G3" s="1087"/>
      <c r="H3" s="1087"/>
      <c r="I3" s="1087"/>
      <c r="J3" s="1087"/>
      <c r="K3" s="1087"/>
      <c r="L3" s="1087"/>
      <c r="M3" s="1087"/>
      <c r="N3" s="1087"/>
      <c r="O3" s="1087"/>
      <c r="P3" s="1087"/>
    </row>
    <row r="4" spans="1:24" s="190" customFormat="1" ht="30.75">
      <c r="A4" s="783"/>
      <c r="B4" s="783"/>
      <c r="C4" s="783"/>
      <c r="D4" s="783"/>
      <c r="E4" s="783"/>
      <c r="F4" s="783"/>
      <c r="G4" s="783"/>
      <c r="H4" s="783" t="s">
        <v>1527</v>
      </c>
      <c r="I4" s="783"/>
      <c r="J4" s="783"/>
      <c r="K4" s="783"/>
      <c r="L4" s="783"/>
      <c r="M4" s="783"/>
      <c r="N4" s="783"/>
      <c r="O4" s="783"/>
      <c r="P4" s="783"/>
    </row>
    <row r="5" spans="1:24" s="190" customFormat="1" ht="30.75">
      <c r="A5" s="1087" t="s">
        <v>1253</v>
      </c>
      <c r="B5" s="1087"/>
      <c r="C5" s="1087"/>
      <c r="D5" s="1087"/>
      <c r="E5" s="1087"/>
      <c r="F5" s="1087"/>
      <c r="G5" s="1087"/>
      <c r="H5" s="1087"/>
      <c r="I5" s="1087"/>
      <c r="J5" s="1087"/>
      <c r="K5" s="1087"/>
      <c r="L5" s="1087"/>
      <c r="M5" s="1087"/>
      <c r="N5" s="1087"/>
      <c r="O5" s="1087"/>
      <c r="P5" s="1087"/>
    </row>
    <row r="6" spans="1:24" s="191" customFormat="1" ht="15.75"/>
    <row r="7" spans="1:24" s="191" customFormat="1" ht="15.75">
      <c r="A7" s="192"/>
      <c r="B7" s="794" t="s">
        <v>825</v>
      </c>
      <c r="C7" s="1125" t="s">
        <v>826</v>
      </c>
      <c r="D7" s="1125"/>
      <c r="E7" s="1125"/>
      <c r="F7" s="1125"/>
      <c r="G7" s="1125" t="s">
        <v>827</v>
      </c>
      <c r="H7" s="1125"/>
      <c r="I7" s="1125"/>
      <c r="J7" s="1125"/>
      <c r="K7" s="1125" t="s">
        <v>828</v>
      </c>
      <c r="L7" s="1125"/>
      <c r="M7" s="1125"/>
      <c r="N7" s="1125"/>
      <c r="O7" s="1125" t="s">
        <v>829</v>
      </c>
      <c r="P7" s="1125"/>
      <c r="Q7" s="193"/>
    </row>
    <row r="8" spans="1:24" s="191" customFormat="1" ht="15.75">
      <c r="A8" s="192"/>
      <c r="B8" s="794" t="s">
        <v>830</v>
      </c>
      <c r="C8" s="192"/>
      <c r="D8" s="192"/>
      <c r="E8" s="192"/>
      <c r="F8" s="192"/>
      <c r="G8" s="192"/>
      <c r="H8" s="192"/>
      <c r="I8" s="192"/>
      <c r="J8" s="192"/>
      <c r="K8" s="192"/>
      <c r="L8" s="192"/>
      <c r="M8" s="192"/>
      <c r="N8" s="192"/>
      <c r="O8" s="192"/>
      <c r="P8" s="192"/>
      <c r="Q8" s="193"/>
    </row>
    <row r="9" spans="1:24" s="191" customFormat="1" ht="17.25" customHeight="1">
      <c r="A9" s="194" t="s">
        <v>1525</v>
      </c>
      <c r="B9" s="794" t="s">
        <v>832</v>
      </c>
      <c r="C9" s="794" t="s">
        <v>2</v>
      </c>
      <c r="D9" s="794" t="s">
        <v>4</v>
      </c>
      <c r="E9" s="794" t="s">
        <v>3</v>
      </c>
      <c r="F9" s="794" t="s">
        <v>5</v>
      </c>
      <c r="G9" s="794" t="s">
        <v>2</v>
      </c>
      <c r="H9" s="794" t="s">
        <v>4</v>
      </c>
      <c r="I9" s="794" t="s">
        <v>3</v>
      </c>
      <c r="J9" s="794" t="s">
        <v>5</v>
      </c>
      <c r="K9" s="794" t="s">
        <v>2</v>
      </c>
      <c r="L9" s="794" t="s">
        <v>4</v>
      </c>
      <c r="M9" s="794" t="s">
        <v>3</v>
      </c>
      <c r="N9" s="794" t="s">
        <v>5</v>
      </c>
      <c r="O9" s="194" t="s">
        <v>833</v>
      </c>
      <c r="P9" s="194" t="s">
        <v>834</v>
      </c>
      <c r="Q9" s="193"/>
    </row>
    <row r="10" spans="1:24" ht="15.75">
      <c r="B10" s="793" t="s">
        <v>823</v>
      </c>
      <c r="C10" s="793" t="s">
        <v>823</v>
      </c>
      <c r="D10" s="793" t="s">
        <v>823</v>
      </c>
      <c r="E10" s="195" t="s">
        <v>823</v>
      </c>
      <c r="F10" s="195"/>
      <c r="H10" s="195" t="s">
        <v>823</v>
      </c>
      <c r="I10" s="195" t="s">
        <v>823</v>
      </c>
      <c r="J10" s="195"/>
      <c r="Q10" s="193"/>
    </row>
    <row r="11" spans="1:24" ht="15.75">
      <c r="B11" s="195" t="s">
        <v>823</v>
      </c>
      <c r="C11" s="195" t="s">
        <v>823</v>
      </c>
      <c r="D11" s="138" t="s">
        <v>823</v>
      </c>
      <c r="E11" s="196" t="s">
        <v>823</v>
      </c>
      <c r="F11" s="196"/>
      <c r="G11" s="793" t="s">
        <v>823</v>
      </c>
      <c r="H11" s="793" t="s">
        <v>823</v>
      </c>
      <c r="I11" s="195" t="s">
        <v>823</v>
      </c>
      <c r="J11" s="195"/>
      <c r="K11" s="197"/>
      <c r="L11" s="197"/>
      <c r="M11" s="197"/>
      <c r="N11" s="197"/>
      <c r="Q11" s="193"/>
    </row>
    <row r="12" spans="1:24" ht="18.75" customHeight="1">
      <c r="A12" s="198" t="s">
        <v>297</v>
      </c>
      <c r="B12" s="199">
        <v>14617172.460000001</v>
      </c>
      <c r="C12" s="199">
        <v>1534643.94</v>
      </c>
      <c r="D12" s="199">
        <v>0</v>
      </c>
      <c r="E12" s="199">
        <v>1570209.79</v>
      </c>
      <c r="F12" s="199">
        <v>3496.74</v>
      </c>
      <c r="G12" s="199">
        <v>3254601.69</v>
      </c>
      <c r="H12" s="199">
        <v>0</v>
      </c>
      <c r="I12" s="199">
        <v>1927088.09</v>
      </c>
      <c r="J12" s="199">
        <v>6101.47</v>
      </c>
      <c r="K12" s="199">
        <v>1719957.75</v>
      </c>
      <c r="L12" s="199">
        <v>0</v>
      </c>
      <c r="M12" s="199">
        <v>356878.30000000005</v>
      </c>
      <c r="N12" s="199">
        <v>2604.7300000000005</v>
      </c>
      <c r="O12" s="200">
        <v>0.21265059836339922</v>
      </c>
      <c r="P12" s="200">
        <v>0.35491072327404144</v>
      </c>
      <c r="Q12" s="201"/>
      <c r="R12" s="202"/>
      <c r="S12" s="202"/>
      <c r="T12" s="203" t="s">
        <v>823</v>
      </c>
      <c r="U12" s="204"/>
      <c r="V12" s="205"/>
      <c r="W12" s="202"/>
      <c r="X12" s="202"/>
    </row>
    <row r="13" spans="1:24" ht="18.75" customHeight="1">
      <c r="A13" s="198" t="s">
        <v>298</v>
      </c>
      <c r="B13" s="199">
        <v>16801263.559999999</v>
      </c>
      <c r="C13" s="199">
        <v>1794093.83</v>
      </c>
      <c r="D13" s="199">
        <v>0</v>
      </c>
      <c r="E13" s="199">
        <v>945650.96</v>
      </c>
      <c r="F13" s="199">
        <v>691.48</v>
      </c>
      <c r="G13" s="199">
        <v>3526858.02</v>
      </c>
      <c r="H13" s="199">
        <v>171.5</v>
      </c>
      <c r="I13" s="199">
        <v>1074291.33</v>
      </c>
      <c r="J13" s="199">
        <v>6281.94</v>
      </c>
      <c r="K13" s="199">
        <v>1732764.19</v>
      </c>
      <c r="L13" s="199">
        <v>171.5</v>
      </c>
      <c r="M13" s="199">
        <v>128640.37000000011</v>
      </c>
      <c r="N13" s="199">
        <v>5590.4599999999991</v>
      </c>
      <c r="O13" s="200">
        <v>0.16310893881364719</v>
      </c>
      <c r="P13" s="200">
        <v>0.27424144461191946</v>
      </c>
      <c r="Q13" s="201"/>
      <c r="R13" s="202"/>
      <c r="S13" s="202"/>
      <c r="T13" s="203" t="s">
        <v>835</v>
      </c>
      <c r="U13" s="204"/>
      <c r="V13" s="205"/>
      <c r="W13" s="202"/>
      <c r="X13" s="202"/>
    </row>
    <row r="14" spans="1:24" ht="18.75" customHeight="1">
      <c r="A14" s="198" t="s">
        <v>299</v>
      </c>
      <c r="B14" s="199">
        <v>18389545.170000002</v>
      </c>
      <c r="C14" s="199">
        <v>1766074.22</v>
      </c>
      <c r="D14" s="199">
        <v>59.97</v>
      </c>
      <c r="E14" s="199">
        <v>2424642.4</v>
      </c>
      <c r="F14" s="199">
        <v>25780.63</v>
      </c>
      <c r="G14" s="199">
        <v>2661740.7999999998</v>
      </c>
      <c r="H14" s="199">
        <v>1873.5</v>
      </c>
      <c r="I14" s="199">
        <v>2677440.0699999998</v>
      </c>
      <c r="J14" s="199">
        <v>63029.65</v>
      </c>
      <c r="K14" s="199">
        <v>895666.57999999984</v>
      </c>
      <c r="L14" s="199">
        <v>1813.53</v>
      </c>
      <c r="M14" s="199">
        <v>252797.66999999993</v>
      </c>
      <c r="N14" s="199">
        <v>37249.020000000004</v>
      </c>
      <c r="O14" s="200">
        <v>0.22929100100195676</v>
      </c>
      <c r="P14" s="200">
        <v>0.29386719301878195</v>
      </c>
      <c r="Q14" s="201"/>
      <c r="R14" s="202"/>
      <c r="S14" s="202"/>
      <c r="T14" s="203" t="s">
        <v>823</v>
      </c>
      <c r="U14" s="204"/>
      <c r="V14" s="205"/>
      <c r="W14" s="202"/>
      <c r="X14" s="202"/>
    </row>
    <row r="15" spans="1:24" ht="18.75" customHeight="1">
      <c r="A15" s="198" t="s">
        <v>300</v>
      </c>
      <c r="B15" s="199">
        <v>10495744.17</v>
      </c>
      <c r="C15" s="199">
        <v>1061403.83</v>
      </c>
      <c r="D15" s="199">
        <v>0</v>
      </c>
      <c r="E15" s="199">
        <v>1633205.9</v>
      </c>
      <c r="F15" s="199">
        <v>877.21</v>
      </c>
      <c r="G15" s="199">
        <v>1621975.75</v>
      </c>
      <c r="H15" s="199">
        <v>0</v>
      </c>
      <c r="I15" s="199">
        <v>1878290.53</v>
      </c>
      <c r="J15" s="199">
        <v>1352.17</v>
      </c>
      <c r="K15" s="199">
        <v>560571.91999999993</v>
      </c>
      <c r="L15" s="199">
        <v>0</v>
      </c>
      <c r="M15" s="199">
        <v>245084.63000000012</v>
      </c>
      <c r="N15" s="199">
        <v>474.96000000000004</v>
      </c>
      <c r="O15" s="200">
        <v>0.25681713429186986</v>
      </c>
      <c r="P15" s="200">
        <v>0.33362269442586845</v>
      </c>
      <c r="Q15" s="201"/>
      <c r="R15" s="202"/>
      <c r="S15" s="202"/>
      <c r="T15" s="203" t="s">
        <v>835</v>
      </c>
      <c r="U15" s="202"/>
      <c r="V15" s="202"/>
      <c r="W15" s="202"/>
      <c r="X15" s="202"/>
    </row>
    <row r="16" spans="1:24" ht="18.75" customHeight="1">
      <c r="A16" s="198" t="s">
        <v>301</v>
      </c>
      <c r="B16" s="199">
        <v>8828989.6799999997</v>
      </c>
      <c r="C16" s="199">
        <v>938704.46</v>
      </c>
      <c r="D16" s="199">
        <v>0</v>
      </c>
      <c r="E16" s="199">
        <v>1003494.48</v>
      </c>
      <c r="F16" s="199">
        <v>0.02</v>
      </c>
      <c r="G16" s="199">
        <v>1574266.75</v>
      </c>
      <c r="H16" s="199">
        <v>0</v>
      </c>
      <c r="I16" s="199">
        <v>1078836.6000000001</v>
      </c>
      <c r="J16" s="199">
        <v>2370.94</v>
      </c>
      <c r="K16" s="199">
        <v>635562.29</v>
      </c>
      <c r="L16" s="199">
        <v>0</v>
      </c>
      <c r="M16" s="199">
        <v>75342.120000000112</v>
      </c>
      <c r="N16" s="199">
        <v>2370.92</v>
      </c>
      <c r="O16" s="200">
        <v>0.21997975197542649</v>
      </c>
      <c r="P16" s="200">
        <v>0.3007676287146821</v>
      </c>
      <c r="Q16" s="201"/>
      <c r="R16" s="202"/>
      <c r="S16" s="202"/>
      <c r="T16" s="203" t="s">
        <v>823</v>
      </c>
      <c r="U16" s="202"/>
      <c r="V16" s="202"/>
      <c r="W16" s="202"/>
      <c r="X16" s="202"/>
    </row>
    <row r="17" spans="1:256" ht="18.75" customHeight="1">
      <c r="A17" s="198" t="s">
        <v>302</v>
      </c>
      <c r="B17" s="199">
        <v>4905431.4400000004</v>
      </c>
      <c r="C17" s="199">
        <v>446684.92</v>
      </c>
      <c r="D17" s="199">
        <v>0</v>
      </c>
      <c r="E17" s="199">
        <v>687304.16</v>
      </c>
      <c r="F17" s="199">
        <v>2628.66</v>
      </c>
      <c r="G17" s="199">
        <v>667651.46</v>
      </c>
      <c r="H17" s="199">
        <v>86.05</v>
      </c>
      <c r="I17" s="199">
        <v>878272.07</v>
      </c>
      <c r="J17" s="199">
        <v>2843.28</v>
      </c>
      <c r="K17" s="199">
        <v>220966.53999999998</v>
      </c>
      <c r="L17" s="199">
        <v>86.05</v>
      </c>
      <c r="M17" s="199">
        <v>190967.90999999992</v>
      </c>
      <c r="N17" s="199">
        <v>214.62000000000035</v>
      </c>
      <c r="O17" s="200">
        <v>0.23170596794641979</v>
      </c>
      <c r="P17" s="200">
        <v>0.31574243345249975</v>
      </c>
      <c r="Q17" s="201"/>
      <c r="R17" s="202"/>
      <c r="S17" s="202"/>
      <c r="T17" s="202"/>
      <c r="U17" s="202"/>
      <c r="V17" s="202"/>
      <c r="W17" s="202"/>
      <c r="X17" s="202"/>
    </row>
    <row r="18" spans="1:256" ht="18.75" customHeight="1">
      <c r="A18" s="198" t="s">
        <v>303</v>
      </c>
      <c r="B18" s="199">
        <v>4001447.59</v>
      </c>
      <c r="C18" s="199">
        <v>396276.09</v>
      </c>
      <c r="D18" s="199">
        <v>0</v>
      </c>
      <c r="E18" s="199">
        <v>470980.58</v>
      </c>
      <c r="F18" s="199">
        <v>0</v>
      </c>
      <c r="G18" s="199">
        <v>539843.63</v>
      </c>
      <c r="H18" s="199">
        <v>34.299999999999997</v>
      </c>
      <c r="I18" s="199">
        <v>613567.53</v>
      </c>
      <c r="J18" s="199">
        <v>228.41</v>
      </c>
      <c r="K18" s="199">
        <v>143567.53999999998</v>
      </c>
      <c r="L18" s="199">
        <v>34.299999999999997</v>
      </c>
      <c r="M18" s="199">
        <v>142586.95000000001</v>
      </c>
      <c r="N18" s="199">
        <v>228.41</v>
      </c>
      <c r="O18" s="200">
        <v>0.21673573138065269</v>
      </c>
      <c r="P18" s="200">
        <v>0.28831412733810163</v>
      </c>
      <c r="Q18" s="201"/>
      <c r="R18" s="202"/>
      <c r="S18" s="202"/>
      <c r="T18" s="203" t="s">
        <v>835</v>
      </c>
      <c r="U18" s="202"/>
      <c r="V18" s="202"/>
      <c r="W18" s="202"/>
      <c r="X18" s="202"/>
    </row>
    <row r="19" spans="1:256" ht="18.75" customHeight="1">
      <c r="A19" s="198" t="s">
        <v>304</v>
      </c>
      <c r="B19" s="199">
        <v>3154795.35</v>
      </c>
      <c r="C19" s="199">
        <v>314921.89</v>
      </c>
      <c r="D19" s="199">
        <v>0</v>
      </c>
      <c r="E19" s="199">
        <v>166281.62</v>
      </c>
      <c r="F19" s="199">
        <v>54.36</v>
      </c>
      <c r="G19" s="199">
        <v>383257.86</v>
      </c>
      <c r="H19" s="199">
        <v>0</v>
      </c>
      <c r="I19" s="199">
        <v>181217.95</v>
      </c>
      <c r="J19" s="199">
        <v>774.57</v>
      </c>
      <c r="K19" s="199">
        <v>68335.969999999972</v>
      </c>
      <c r="L19" s="199">
        <v>0</v>
      </c>
      <c r="M19" s="199">
        <v>14936.330000000016</v>
      </c>
      <c r="N19" s="199">
        <v>720.21</v>
      </c>
      <c r="O19" s="200">
        <v>0.15254804721326851</v>
      </c>
      <c r="P19" s="200">
        <v>0.17917180586690037</v>
      </c>
      <c r="Q19" s="201"/>
      <c r="R19" s="202"/>
      <c r="S19" s="202"/>
      <c r="T19" s="203" t="s">
        <v>823</v>
      </c>
      <c r="U19" s="202"/>
      <c r="V19" s="202"/>
      <c r="W19" s="202"/>
      <c r="X19" s="202"/>
    </row>
    <row r="20" spans="1:256" ht="18.75" customHeight="1">
      <c r="A20" s="198" t="s">
        <v>305</v>
      </c>
      <c r="B20" s="199">
        <v>102929.44</v>
      </c>
      <c r="C20" s="199">
        <v>7225.76</v>
      </c>
      <c r="D20" s="199">
        <v>0</v>
      </c>
      <c r="E20" s="199">
        <v>27878.9</v>
      </c>
      <c r="F20" s="199">
        <v>0</v>
      </c>
      <c r="G20" s="199">
        <v>25122.46</v>
      </c>
      <c r="H20" s="199">
        <v>0</v>
      </c>
      <c r="I20" s="199">
        <v>44728.9</v>
      </c>
      <c r="J20" s="199">
        <v>0</v>
      </c>
      <c r="K20" s="199">
        <v>17896.699999999997</v>
      </c>
      <c r="L20" s="199">
        <v>0</v>
      </c>
      <c r="M20" s="199">
        <v>16850</v>
      </c>
      <c r="N20" s="199">
        <v>0</v>
      </c>
      <c r="O20" s="200">
        <v>0.34105558137691222</v>
      </c>
      <c r="P20" s="200">
        <v>0.67863344053946084</v>
      </c>
      <c r="Q20" s="201"/>
      <c r="R20" s="202"/>
      <c r="S20" s="202"/>
      <c r="T20" s="202"/>
      <c r="U20" s="202"/>
      <c r="V20" s="202"/>
      <c r="W20" s="202"/>
      <c r="X20" s="202"/>
    </row>
    <row r="21" spans="1:256" ht="18.75" customHeight="1">
      <c r="A21" s="198" t="s">
        <v>306</v>
      </c>
      <c r="B21" s="199">
        <v>46147.85</v>
      </c>
      <c r="C21" s="199">
        <v>2982.2</v>
      </c>
      <c r="D21" s="199">
        <v>0</v>
      </c>
      <c r="E21" s="199">
        <v>11294.6</v>
      </c>
      <c r="F21" s="199">
        <v>0</v>
      </c>
      <c r="G21" s="199">
        <v>25974.3</v>
      </c>
      <c r="H21" s="199">
        <v>0</v>
      </c>
      <c r="I21" s="199">
        <v>22184.07</v>
      </c>
      <c r="J21" s="199">
        <v>0</v>
      </c>
      <c r="K21" s="199">
        <v>22992.1</v>
      </c>
      <c r="L21" s="199">
        <v>0</v>
      </c>
      <c r="M21" s="199">
        <v>10889.47</v>
      </c>
      <c r="N21" s="199">
        <v>0</v>
      </c>
      <c r="O21" s="200">
        <v>0.30937085909744438</v>
      </c>
      <c r="P21" s="200">
        <v>1.043566926736565</v>
      </c>
      <c r="Q21" s="201"/>
      <c r="R21" s="202"/>
      <c r="S21" s="202"/>
      <c r="T21" s="202"/>
      <c r="U21" s="202"/>
      <c r="V21" s="202"/>
      <c r="W21" s="202"/>
      <c r="X21" s="202"/>
    </row>
    <row r="22" spans="1:256" ht="18.75" customHeight="1">
      <c r="A22" s="198" t="s">
        <v>307</v>
      </c>
      <c r="B22" s="199">
        <v>4287426.74</v>
      </c>
      <c r="C22" s="199">
        <v>467264.84</v>
      </c>
      <c r="D22" s="199">
        <v>0</v>
      </c>
      <c r="E22" s="199">
        <v>148903.85</v>
      </c>
      <c r="F22" s="199">
        <v>215.33</v>
      </c>
      <c r="G22" s="199">
        <v>623867.30000000005</v>
      </c>
      <c r="H22" s="199">
        <v>0</v>
      </c>
      <c r="I22" s="199">
        <v>249480.87</v>
      </c>
      <c r="J22" s="199">
        <v>719.73</v>
      </c>
      <c r="K22" s="199">
        <v>156602.46000000002</v>
      </c>
      <c r="L22" s="199">
        <v>0</v>
      </c>
      <c r="M22" s="199">
        <v>100577.01999999999</v>
      </c>
      <c r="N22" s="199">
        <v>504.4</v>
      </c>
      <c r="O22" s="200">
        <v>0.14376549323849205</v>
      </c>
      <c r="P22" s="200">
        <v>0.2038677166994578</v>
      </c>
      <c r="Q22" s="198"/>
      <c r="R22" s="199"/>
      <c r="S22" s="199"/>
      <c r="T22" s="199"/>
      <c r="U22" s="199"/>
      <c r="V22" s="199"/>
      <c r="W22" s="199"/>
      <c r="X22" s="199"/>
      <c r="Y22" s="199"/>
      <c r="Z22" s="199"/>
      <c r="AA22" s="199"/>
      <c r="AB22" s="199"/>
      <c r="AC22" s="199"/>
      <c r="AD22" s="199"/>
      <c r="AE22" s="200"/>
      <c r="AF22" s="200"/>
      <c r="AG22" s="198"/>
      <c r="AH22" s="199"/>
      <c r="AI22" s="199"/>
      <c r="AJ22" s="199"/>
      <c r="AK22" s="199"/>
      <c r="AL22" s="199"/>
      <c r="AM22" s="199"/>
      <c r="AN22" s="199"/>
      <c r="AO22" s="199"/>
      <c r="AP22" s="199"/>
      <c r="AQ22" s="199"/>
      <c r="AR22" s="199"/>
      <c r="AS22" s="199"/>
      <c r="AT22" s="199"/>
      <c r="AU22" s="200"/>
      <c r="AV22" s="200"/>
      <c r="AW22" s="198"/>
      <c r="AX22" s="199"/>
      <c r="AY22" s="199"/>
      <c r="AZ22" s="199"/>
      <c r="BA22" s="199"/>
      <c r="BB22" s="199"/>
      <c r="BC22" s="199"/>
      <c r="BD22" s="199"/>
      <c r="BE22" s="199"/>
      <c r="BF22" s="199"/>
      <c r="BG22" s="199"/>
      <c r="BH22" s="199"/>
      <c r="BI22" s="199"/>
      <c r="BJ22" s="199"/>
      <c r="BK22" s="200"/>
      <c r="BL22" s="200"/>
      <c r="BM22" s="198"/>
      <c r="BN22" s="199"/>
      <c r="BO22" s="199"/>
      <c r="BP22" s="199"/>
      <c r="BQ22" s="199"/>
      <c r="BR22" s="199"/>
      <c r="BS22" s="199"/>
      <c r="BT22" s="199"/>
      <c r="BU22" s="199"/>
      <c r="BV22" s="199"/>
      <c r="BW22" s="199"/>
      <c r="BX22" s="199"/>
      <c r="BY22" s="199"/>
      <c r="BZ22" s="199"/>
      <c r="CA22" s="200"/>
      <c r="CB22" s="200"/>
      <c r="CC22" s="198"/>
      <c r="CD22" s="199"/>
      <c r="CE22" s="199"/>
      <c r="CF22" s="199"/>
      <c r="CG22" s="199"/>
      <c r="CH22" s="199"/>
      <c r="CI22" s="199"/>
      <c r="CJ22" s="199"/>
      <c r="CK22" s="199"/>
      <c r="CL22" s="199"/>
      <c r="CM22" s="199"/>
      <c r="CN22" s="199"/>
      <c r="CO22" s="199"/>
      <c r="CP22" s="199"/>
      <c r="CQ22" s="200"/>
      <c r="CR22" s="200"/>
      <c r="CS22" s="198"/>
      <c r="CT22" s="199"/>
      <c r="CU22" s="199"/>
      <c r="CV22" s="199"/>
      <c r="CW22" s="199"/>
      <c r="CX22" s="199"/>
      <c r="CY22" s="199"/>
      <c r="CZ22" s="199"/>
      <c r="DA22" s="199"/>
      <c r="DB22" s="199"/>
      <c r="DC22" s="199"/>
      <c r="DD22" s="199"/>
      <c r="DE22" s="199"/>
      <c r="DF22" s="199"/>
      <c r="DG22" s="200"/>
      <c r="DH22" s="200"/>
      <c r="DI22" s="198"/>
      <c r="DJ22" s="199"/>
      <c r="DK22" s="199"/>
      <c r="DL22" s="199"/>
      <c r="DM22" s="199"/>
      <c r="DN22" s="199"/>
      <c r="DO22" s="199"/>
      <c r="DP22" s="199"/>
      <c r="DQ22" s="199"/>
      <c r="DR22" s="199"/>
      <c r="DS22" s="199"/>
      <c r="DT22" s="199"/>
      <c r="DU22" s="199"/>
      <c r="DV22" s="199"/>
      <c r="DW22" s="200"/>
      <c r="DX22" s="200"/>
      <c r="DY22" s="198"/>
      <c r="DZ22" s="199"/>
      <c r="EA22" s="199"/>
      <c r="EB22" s="199"/>
      <c r="EC22" s="199"/>
      <c r="ED22" s="199"/>
      <c r="EE22" s="199"/>
      <c r="EF22" s="199"/>
      <c r="EG22" s="199"/>
      <c r="EH22" s="199"/>
      <c r="EI22" s="199"/>
      <c r="EJ22" s="199"/>
      <c r="EK22" s="199"/>
      <c r="EL22" s="199"/>
      <c r="EM22" s="200"/>
      <c r="EN22" s="200"/>
      <c r="EO22" s="198"/>
      <c r="EP22" s="199"/>
      <c r="EQ22" s="199"/>
      <c r="ER22" s="199"/>
      <c r="ES22" s="199"/>
      <c r="ET22" s="199"/>
      <c r="EU22" s="199"/>
      <c r="EV22" s="199"/>
      <c r="EW22" s="199"/>
      <c r="EX22" s="199"/>
      <c r="EY22" s="199"/>
      <c r="EZ22" s="199"/>
      <c r="FA22" s="199"/>
      <c r="FB22" s="199"/>
      <c r="FC22" s="200"/>
      <c r="FD22" s="200"/>
      <c r="FE22" s="198"/>
      <c r="FF22" s="199"/>
      <c r="FG22" s="199"/>
      <c r="FH22" s="199"/>
      <c r="FI22" s="199"/>
      <c r="FJ22" s="199"/>
      <c r="FK22" s="199"/>
      <c r="FL22" s="199"/>
      <c r="FM22" s="199"/>
      <c r="FN22" s="199"/>
      <c r="FO22" s="199"/>
      <c r="FP22" s="199"/>
      <c r="FQ22" s="199"/>
      <c r="FR22" s="199"/>
      <c r="FS22" s="200"/>
      <c r="FT22" s="200"/>
      <c r="FU22" s="198"/>
      <c r="FV22" s="199"/>
      <c r="FW22" s="199"/>
      <c r="FX22" s="199"/>
      <c r="FY22" s="199"/>
      <c r="FZ22" s="199"/>
      <c r="GA22" s="199"/>
      <c r="GB22" s="199"/>
      <c r="GC22" s="199"/>
      <c r="GD22" s="199"/>
      <c r="GE22" s="199"/>
      <c r="GF22" s="199"/>
      <c r="GG22" s="199"/>
      <c r="GH22" s="199"/>
      <c r="GI22" s="200"/>
      <c r="GJ22" s="200"/>
      <c r="GK22" s="198"/>
      <c r="GL22" s="199"/>
      <c r="GM22" s="199"/>
      <c r="GN22" s="199"/>
      <c r="GO22" s="199"/>
      <c r="GP22" s="199"/>
      <c r="GQ22" s="199"/>
      <c r="GR22" s="199"/>
      <c r="GS22" s="199"/>
      <c r="GT22" s="199"/>
      <c r="GU22" s="199"/>
      <c r="GV22" s="199"/>
      <c r="GW22" s="199"/>
      <c r="GX22" s="199"/>
      <c r="GY22" s="200"/>
      <c r="GZ22" s="200"/>
      <c r="HA22" s="198"/>
      <c r="HB22" s="199"/>
      <c r="HC22" s="199"/>
      <c r="HD22" s="199"/>
      <c r="HE22" s="199"/>
      <c r="HF22" s="199"/>
      <c r="HG22" s="199"/>
      <c r="HH22" s="199"/>
      <c r="HI22" s="199"/>
      <c r="HJ22" s="199"/>
      <c r="HK22" s="199"/>
      <c r="HL22" s="199"/>
      <c r="HM22" s="199"/>
      <c r="HN22" s="199"/>
      <c r="HO22" s="200"/>
      <c r="HP22" s="200"/>
      <c r="HQ22" s="198"/>
      <c r="HR22" s="199"/>
      <c r="HS22" s="199"/>
      <c r="HT22" s="199"/>
      <c r="HU22" s="199"/>
      <c r="HV22" s="199"/>
      <c r="HW22" s="199"/>
      <c r="HX22" s="199"/>
      <c r="HY22" s="199"/>
      <c r="HZ22" s="199"/>
      <c r="IA22" s="199"/>
      <c r="IB22" s="199"/>
      <c r="IC22" s="199"/>
      <c r="ID22" s="199"/>
      <c r="IE22" s="200"/>
      <c r="IF22" s="200"/>
      <c r="IG22" s="198"/>
      <c r="IH22" s="199"/>
      <c r="II22" s="199"/>
      <c r="IJ22" s="199"/>
      <c r="IK22" s="199"/>
      <c r="IL22" s="199"/>
      <c r="IM22" s="199"/>
      <c r="IN22" s="199"/>
      <c r="IO22" s="199"/>
      <c r="IP22" s="199"/>
      <c r="IQ22" s="199"/>
      <c r="IR22" s="199"/>
      <c r="IS22" s="199"/>
      <c r="IT22" s="199"/>
      <c r="IU22" s="200"/>
      <c r="IV22" s="200"/>
    </row>
    <row r="23" spans="1:256" ht="18.75" customHeight="1">
      <c r="A23" s="198" t="s">
        <v>308</v>
      </c>
      <c r="B23" s="199">
        <v>1223577.1000000001</v>
      </c>
      <c r="C23" s="199">
        <v>128130.95</v>
      </c>
      <c r="D23" s="199">
        <v>0</v>
      </c>
      <c r="E23" s="199">
        <v>73483.08</v>
      </c>
      <c r="F23" s="199">
        <v>0</v>
      </c>
      <c r="G23" s="199">
        <v>224616.13</v>
      </c>
      <c r="H23" s="199">
        <v>0</v>
      </c>
      <c r="I23" s="199">
        <v>90017.61</v>
      </c>
      <c r="J23" s="199">
        <v>0</v>
      </c>
      <c r="K23" s="199">
        <v>96485.180000000008</v>
      </c>
      <c r="L23" s="199">
        <v>0</v>
      </c>
      <c r="M23" s="199">
        <v>16534.53</v>
      </c>
      <c r="N23" s="199">
        <v>0</v>
      </c>
      <c r="O23" s="200">
        <v>0.16477427536033487</v>
      </c>
      <c r="P23" s="200">
        <v>0.25714255358326005</v>
      </c>
      <c r="Q23" s="198"/>
      <c r="R23" s="199"/>
      <c r="S23" s="199"/>
      <c r="T23" s="199"/>
      <c r="U23" s="199"/>
      <c r="V23" s="199"/>
      <c r="W23" s="199"/>
      <c r="X23" s="199"/>
      <c r="Y23" s="199"/>
      <c r="Z23" s="199"/>
      <c r="AA23" s="199"/>
      <c r="AB23" s="199"/>
      <c r="AC23" s="199"/>
      <c r="AD23" s="199"/>
      <c r="AE23" s="200"/>
      <c r="AF23" s="200"/>
      <c r="AG23" s="198"/>
      <c r="AH23" s="199"/>
      <c r="AI23" s="199"/>
      <c r="AJ23" s="199"/>
      <c r="AK23" s="199"/>
      <c r="AL23" s="199"/>
      <c r="AM23" s="199"/>
      <c r="AN23" s="199"/>
      <c r="AO23" s="199"/>
      <c r="AP23" s="199"/>
      <c r="AQ23" s="199"/>
      <c r="AR23" s="199"/>
      <c r="AS23" s="199"/>
      <c r="AT23" s="199"/>
      <c r="AU23" s="200"/>
      <c r="AV23" s="200"/>
      <c r="AW23" s="198"/>
      <c r="AX23" s="199"/>
      <c r="AY23" s="199"/>
      <c r="AZ23" s="199"/>
      <c r="BA23" s="199"/>
      <c r="BB23" s="199"/>
      <c r="BC23" s="199"/>
      <c r="BD23" s="199"/>
      <c r="BE23" s="199"/>
      <c r="BF23" s="199"/>
      <c r="BG23" s="199"/>
      <c r="BH23" s="199"/>
      <c r="BI23" s="199"/>
      <c r="BJ23" s="199"/>
      <c r="BK23" s="200"/>
      <c r="BL23" s="200"/>
      <c r="BM23" s="198"/>
      <c r="BN23" s="199"/>
      <c r="BO23" s="199"/>
      <c r="BP23" s="199"/>
      <c r="BQ23" s="199"/>
      <c r="BR23" s="199"/>
      <c r="BS23" s="199"/>
      <c r="BT23" s="199"/>
      <c r="BU23" s="199"/>
      <c r="BV23" s="199"/>
      <c r="BW23" s="199"/>
      <c r="BX23" s="199"/>
      <c r="BY23" s="199"/>
      <c r="BZ23" s="199"/>
      <c r="CA23" s="200"/>
      <c r="CB23" s="200"/>
      <c r="CC23" s="198"/>
      <c r="CD23" s="199"/>
      <c r="CE23" s="199"/>
      <c r="CF23" s="199"/>
      <c r="CG23" s="199"/>
      <c r="CH23" s="199"/>
      <c r="CI23" s="199"/>
      <c r="CJ23" s="199"/>
      <c r="CK23" s="199"/>
      <c r="CL23" s="199"/>
      <c r="CM23" s="199"/>
      <c r="CN23" s="199"/>
      <c r="CO23" s="199"/>
      <c r="CP23" s="199"/>
      <c r="CQ23" s="200"/>
      <c r="CR23" s="200"/>
      <c r="CS23" s="198"/>
      <c r="CT23" s="199"/>
      <c r="CU23" s="199"/>
      <c r="CV23" s="199"/>
      <c r="CW23" s="199"/>
      <c r="CX23" s="199"/>
      <c r="CY23" s="199"/>
      <c r="CZ23" s="199"/>
      <c r="DA23" s="199"/>
      <c r="DB23" s="199"/>
      <c r="DC23" s="199"/>
      <c r="DD23" s="199"/>
      <c r="DE23" s="199"/>
      <c r="DF23" s="199"/>
      <c r="DG23" s="200"/>
      <c r="DH23" s="200"/>
      <c r="DI23" s="198"/>
      <c r="DJ23" s="199"/>
      <c r="DK23" s="199"/>
      <c r="DL23" s="199"/>
      <c r="DM23" s="199"/>
      <c r="DN23" s="199"/>
      <c r="DO23" s="199"/>
      <c r="DP23" s="199"/>
      <c r="DQ23" s="199"/>
      <c r="DR23" s="199"/>
      <c r="DS23" s="199"/>
      <c r="DT23" s="199"/>
      <c r="DU23" s="199"/>
      <c r="DV23" s="199"/>
      <c r="DW23" s="200"/>
      <c r="DX23" s="200"/>
      <c r="DY23" s="198"/>
      <c r="DZ23" s="199"/>
      <c r="EA23" s="199"/>
      <c r="EB23" s="199"/>
      <c r="EC23" s="199"/>
      <c r="ED23" s="199"/>
      <c r="EE23" s="199"/>
      <c r="EF23" s="199"/>
      <c r="EG23" s="199"/>
      <c r="EH23" s="199"/>
      <c r="EI23" s="199"/>
      <c r="EJ23" s="199"/>
      <c r="EK23" s="199"/>
      <c r="EL23" s="199"/>
      <c r="EM23" s="200"/>
      <c r="EN23" s="200"/>
      <c r="EO23" s="198"/>
      <c r="EP23" s="199"/>
      <c r="EQ23" s="199"/>
      <c r="ER23" s="199"/>
      <c r="ES23" s="199"/>
      <c r="ET23" s="199"/>
      <c r="EU23" s="199"/>
      <c r="EV23" s="199"/>
      <c r="EW23" s="199"/>
      <c r="EX23" s="199"/>
      <c r="EY23" s="199"/>
      <c r="EZ23" s="199"/>
      <c r="FA23" s="199"/>
      <c r="FB23" s="199"/>
      <c r="FC23" s="200"/>
      <c r="FD23" s="200"/>
      <c r="FE23" s="198"/>
      <c r="FF23" s="199"/>
      <c r="FG23" s="199"/>
      <c r="FH23" s="199"/>
      <c r="FI23" s="199"/>
      <c r="FJ23" s="199"/>
      <c r="FK23" s="199"/>
      <c r="FL23" s="199"/>
      <c r="FM23" s="199"/>
      <c r="FN23" s="199"/>
      <c r="FO23" s="199"/>
      <c r="FP23" s="199"/>
      <c r="FQ23" s="199"/>
      <c r="FR23" s="199"/>
      <c r="FS23" s="200"/>
      <c r="FT23" s="200"/>
      <c r="FU23" s="198"/>
      <c r="FV23" s="199"/>
      <c r="FW23" s="199"/>
      <c r="FX23" s="199"/>
      <c r="FY23" s="199"/>
      <c r="FZ23" s="199"/>
      <c r="GA23" s="199"/>
      <c r="GB23" s="199"/>
      <c r="GC23" s="199"/>
      <c r="GD23" s="199"/>
      <c r="GE23" s="199"/>
      <c r="GF23" s="199"/>
      <c r="GG23" s="199"/>
      <c r="GH23" s="199"/>
      <c r="GI23" s="200"/>
      <c r="GJ23" s="200"/>
      <c r="GK23" s="198"/>
      <c r="GL23" s="199"/>
      <c r="GM23" s="199"/>
      <c r="GN23" s="199"/>
      <c r="GO23" s="199"/>
      <c r="GP23" s="199"/>
      <c r="GQ23" s="199"/>
      <c r="GR23" s="199"/>
      <c r="GS23" s="199"/>
      <c r="GT23" s="199"/>
      <c r="GU23" s="199"/>
      <c r="GV23" s="199"/>
      <c r="GW23" s="199"/>
      <c r="GX23" s="199"/>
      <c r="GY23" s="200"/>
      <c r="GZ23" s="200"/>
      <c r="HA23" s="198"/>
      <c r="HB23" s="199"/>
      <c r="HC23" s="199"/>
      <c r="HD23" s="199"/>
      <c r="HE23" s="199"/>
      <c r="HF23" s="199"/>
      <c r="HG23" s="199"/>
      <c r="HH23" s="199"/>
      <c r="HI23" s="199"/>
      <c r="HJ23" s="199"/>
      <c r="HK23" s="199"/>
      <c r="HL23" s="199"/>
      <c r="HM23" s="199"/>
      <c r="HN23" s="199"/>
      <c r="HO23" s="200"/>
      <c r="HP23" s="200"/>
      <c r="HQ23" s="198"/>
      <c r="HR23" s="199"/>
      <c r="HS23" s="199"/>
      <c r="HT23" s="199"/>
      <c r="HU23" s="199"/>
      <c r="HV23" s="199"/>
      <c r="HW23" s="199"/>
      <c r="HX23" s="199"/>
      <c r="HY23" s="199"/>
      <c r="HZ23" s="199"/>
      <c r="IA23" s="199"/>
      <c r="IB23" s="199"/>
      <c r="IC23" s="199"/>
      <c r="ID23" s="199"/>
      <c r="IE23" s="200"/>
      <c r="IF23" s="200"/>
      <c r="IG23" s="198"/>
      <c r="IH23" s="199"/>
      <c r="II23" s="199"/>
      <c r="IJ23" s="199"/>
      <c r="IK23" s="199"/>
      <c r="IL23" s="199"/>
      <c r="IM23" s="199"/>
      <c r="IN23" s="199"/>
      <c r="IO23" s="199"/>
      <c r="IP23" s="199"/>
      <c r="IQ23" s="199"/>
      <c r="IR23" s="199"/>
      <c r="IS23" s="199"/>
      <c r="IT23" s="199"/>
      <c r="IU23" s="200"/>
      <c r="IV23" s="200"/>
    </row>
    <row r="24" spans="1:256" ht="18.75" customHeight="1">
      <c r="A24" s="198" t="s">
        <v>1074</v>
      </c>
      <c r="B24" s="199">
        <v>4936763.6900000004</v>
      </c>
      <c r="C24" s="199">
        <v>473655.25</v>
      </c>
      <c r="D24" s="199">
        <v>0</v>
      </c>
      <c r="E24" s="199">
        <v>420797.21</v>
      </c>
      <c r="F24" s="199">
        <v>0.1</v>
      </c>
      <c r="G24" s="199">
        <v>885766.55</v>
      </c>
      <c r="H24" s="199">
        <v>0</v>
      </c>
      <c r="I24" s="199">
        <v>446025.77</v>
      </c>
      <c r="J24" s="199">
        <v>25.23</v>
      </c>
      <c r="K24" s="199">
        <v>412111.30000000005</v>
      </c>
      <c r="L24" s="199">
        <v>0</v>
      </c>
      <c r="M24" s="199">
        <v>25228.559999999998</v>
      </c>
      <c r="N24" s="199">
        <v>25.13</v>
      </c>
      <c r="O24" s="200">
        <v>0.18118196781665274</v>
      </c>
      <c r="P24" s="200">
        <v>0.26977543055134567</v>
      </c>
      <c r="Q24" s="198"/>
      <c r="R24" s="199"/>
      <c r="S24" s="199"/>
      <c r="T24" s="199"/>
      <c r="U24" s="199"/>
      <c r="V24" s="199"/>
      <c r="W24" s="199"/>
      <c r="X24" s="199"/>
      <c r="Y24" s="199"/>
      <c r="Z24" s="199"/>
      <c r="AA24" s="199"/>
      <c r="AB24" s="199"/>
      <c r="AC24" s="199"/>
      <c r="AD24" s="199"/>
      <c r="AE24" s="200"/>
      <c r="AF24" s="200"/>
      <c r="AG24" s="198"/>
      <c r="AH24" s="199"/>
      <c r="AI24" s="199"/>
      <c r="AJ24" s="199"/>
      <c r="AK24" s="199"/>
      <c r="AL24" s="199"/>
      <c r="AM24" s="199"/>
      <c r="AN24" s="199"/>
      <c r="AO24" s="199"/>
      <c r="AP24" s="199"/>
      <c r="AQ24" s="199"/>
      <c r="AR24" s="199"/>
      <c r="AS24" s="199"/>
      <c r="AT24" s="199"/>
      <c r="AU24" s="200"/>
      <c r="AV24" s="200"/>
      <c r="AW24" s="198"/>
      <c r="AX24" s="199"/>
      <c r="AY24" s="199"/>
      <c r="AZ24" s="199"/>
      <c r="BA24" s="199"/>
      <c r="BB24" s="199"/>
      <c r="BC24" s="199"/>
      <c r="BD24" s="199"/>
      <c r="BE24" s="199"/>
      <c r="BF24" s="199"/>
      <c r="BG24" s="199"/>
      <c r="BH24" s="199"/>
      <c r="BI24" s="199"/>
      <c r="BJ24" s="199"/>
      <c r="BK24" s="200"/>
      <c r="BL24" s="200"/>
      <c r="BM24" s="198"/>
      <c r="BN24" s="199"/>
      <c r="BO24" s="199"/>
      <c r="BP24" s="199"/>
      <c r="BQ24" s="199"/>
      <c r="BR24" s="199"/>
      <c r="BS24" s="199"/>
      <c r="BT24" s="199"/>
      <c r="BU24" s="199"/>
      <c r="BV24" s="199"/>
      <c r="BW24" s="199"/>
      <c r="BX24" s="199"/>
      <c r="BY24" s="199"/>
      <c r="BZ24" s="199"/>
      <c r="CA24" s="200"/>
      <c r="CB24" s="200"/>
      <c r="CC24" s="198"/>
      <c r="CD24" s="199"/>
      <c r="CE24" s="199"/>
      <c r="CF24" s="199"/>
      <c r="CG24" s="199"/>
      <c r="CH24" s="199"/>
      <c r="CI24" s="199"/>
      <c r="CJ24" s="199"/>
      <c r="CK24" s="199"/>
      <c r="CL24" s="199"/>
      <c r="CM24" s="199"/>
      <c r="CN24" s="199"/>
      <c r="CO24" s="199"/>
      <c r="CP24" s="199"/>
      <c r="CQ24" s="200"/>
      <c r="CR24" s="200"/>
      <c r="CS24" s="198"/>
      <c r="CT24" s="199"/>
      <c r="CU24" s="199"/>
      <c r="CV24" s="199"/>
      <c r="CW24" s="199"/>
      <c r="CX24" s="199"/>
      <c r="CY24" s="199"/>
      <c r="CZ24" s="199"/>
      <c r="DA24" s="199"/>
      <c r="DB24" s="199"/>
      <c r="DC24" s="199"/>
      <c r="DD24" s="199"/>
      <c r="DE24" s="199"/>
      <c r="DF24" s="199"/>
      <c r="DG24" s="200"/>
      <c r="DH24" s="200"/>
      <c r="DI24" s="198"/>
      <c r="DJ24" s="199"/>
      <c r="DK24" s="199"/>
      <c r="DL24" s="199"/>
      <c r="DM24" s="199"/>
      <c r="DN24" s="199"/>
      <c r="DO24" s="199"/>
      <c r="DP24" s="199"/>
      <c r="DQ24" s="199"/>
      <c r="DR24" s="199"/>
      <c r="DS24" s="199"/>
      <c r="DT24" s="199"/>
      <c r="DU24" s="199"/>
      <c r="DV24" s="199"/>
      <c r="DW24" s="200"/>
      <c r="DX24" s="200"/>
      <c r="DY24" s="198"/>
      <c r="DZ24" s="199"/>
      <c r="EA24" s="199"/>
      <c r="EB24" s="199"/>
      <c r="EC24" s="199"/>
      <c r="ED24" s="199"/>
      <c r="EE24" s="199"/>
      <c r="EF24" s="199"/>
      <c r="EG24" s="199"/>
      <c r="EH24" s="199"/>
      <c r="EI24" s="199"/>
      <c r="EJ24" s="199"/>
      <c r="EK24" s="199"/>
      <c r="EL24" s="199"/>
      <c r="EM24" s="200"/>
      <c r="EN24" s="200"/>
      <c r="EO24" s="198"/>
      <c r="EP24" s="199"/>
      <c r="EQ24" s="199"/>
      <c r="ER24" s="199"/>
      <c r="ES24" s="199"/>
      <c r="ET24" s="199"/>
      <c r="EU24" s="199"/>
      <c r="EV24" s="199"/>
      <c r="EW24" s="199"/>
      <c r="EX24" s="199"/>
      <c r="EY24" s="199"/>
      <c r="EZ24" s="199"/>
      <c r="FA24" s="199"/>
      <c r="FB24" s="199"/>
      <c r="FC24" s="200"/>
      <c r="FD24" s="200"/>
      <c r="FE24" s="198"/>
      <c r="FF24" s="199"/>
      <c r="FG24" s="199"/>
      <c r="FH24" s="199"/>
      <c r="FI24" s="199"/>
      <c r="FJ24" s="199"/>
      <c r="FK24" s="199"/>
      <c r="FL24" s="199"/>
      <c r="FM24" s="199"/>
      <c r="FN24" s="199"/>
      <c r="FO24" s="199"/>
      <c r="FP24" s="199"/>
      <c r="FQ24" s="199"/>
      <c r="FR24" s="199"/>
      <c r="FS24" s="200"/>
      <c r="FT24" s="200"/>
      <c r="FU24" s="198"/>
      <c r="FV24" s="199"/>
      <c r="FW24" s="199"/>
      <c r="FX24" s="199"/>
      <c r="FY24" s="199"/>
      <c r="FZ24" s="199"/>
      <c r="GA24" s="199"/>
      <c r="GB24" s="199"/>
      <c r="GC24" s="199"/>
      <c r="GD24" s="199"/>
      <c r="GE24" s="199"/>
      <c r="GF24" s="199"/>
      <c r="GG24" s="199"/>
      <c r="GH24" s="199"/>
      <c r="GI24" s="200"/>
      <c r="GJ24" s="200"/>
      <c r="GK24" s="198"/>
      <c r="GL24" s="199"/>
      <c r="GM24" s="199"/>
      <c r="GN24" s="199"/>
      <c r="GO24" s="199"/>
      <c r="GP24" s="199"/>
      <c r="GQ24" s="199"/>
      <c r="GR24" s="199"/>
      <c r="GS24" s="199"/>
      <c r="GT24" s="199"/>
      <c r="GU24" s="199"/>
      <c r="GV24" s="199"/>
      <c r="GW24" s="199"/>
      <c r="GX24" s="199"/>
      <c r="GY24" s="200"/>
      <c r="GZ24" s="200"/>
      <c r="HA24" s="198"/>
      <c r="HB24" s="199"/>
      <c r="HC24" s="199"/>
      <c r="HD24" s="199"/>
      <c r="HE24" s="199"/>
      <c r="HF24" s="199"/>
      <c r="HG24" s="199"/>
      <c r="HH24" s="199"/>
      <c r="HI24" s="199"/>
      <c r="HJ24" s="199"/>
      <c r="HK24" s="199"/>
      <c r="HL24" s="199"/>
      <c r="HM24" s="199"/>
      <c r="HN24" s="199"/>
      <c r="HO24" s="200"/>
      <c r="HP24" s="200"/>
      <c r="HQ24" s="198"/>
      <c r="HR24" s="199"/>
      <c r="HS24" s="199"/>
      <c r="HT24" s="199"/>
      <c r="HU24" s="199"/>
      <c r="HV24" s="199"/>
      <c r="HW24" s="199"/>
      <c r="HX24" s="199"/>
      <c r="HY24" s="199"/>
      <c r="HZ24" s="199"/>
      <c r="IA24" s="199"/>
      <c r="IB24" s="199"/>
      <c r="IC24" s="199"/>
      <c r="ID24" s="199"/>
      <c r="IE24" s="200"/>
      <c r="IF24" s="200"/>
      <c r="IG24" s="198"/>
      <c r="IH24" s="199"/>
      <c r="II24" s="199"/>
      <c r="IJ24" s="199"/>
      <c r="IK24" s="199"/>
      <c r="IL24" s="199"/>
      <c r="IM24" s="199"/>
      <c r="IN24" s="199"/>
      <c r="IO24" s="199"/>
      <c r="IP24" s="199"/>
      <c r="IQ24" s="199"/>
      <c r="IR24" s="199"/>
      <c r="IS24" s="199"/>
      <c r="IT24" s="199"/>
      <c r="IU24" s="200"/>
      <c r="IV24" s="200"/>
    </row>
    <row r="25" spans="1:256" ht="18.75" customHeight="1">
      <c r="A25" s="198" t="s">
        <v>1075</v>
      </c>
      <c r="B25" s="199">
        <v>2356297.0099999998</v>
      </c>
      <c r="C25" s="199">
        <v>247236.76</v>
      </c>
      <c r="D25" s="199">
        <v>0</v>
      </c>
      <c r="E25" s="199">
        <v>113434.99</v>
      </c>
      <c r="F25" s="199">
        <v>0</v>
      </c>
      <c r="G25" s="199">
        <v>283214.5</v>
      </c>
      <c r="H25" s="199">
        <v>0</v>
      </c>
      <c r="I25" s="199">
        <v>170252.56</v>
      </c>
      <c r="J25" s="199">
        <v>0</v>
      </c>
      <c r="K25" s="199">
        <v>35977.739999999991</v>
      </c>
      <c r="L25" s="199">
        <v>0</v>
      </c>
      <c r="M25" s="199">
        <v>56817.569999999992</v>
      </c>
      <c r="N25" s="199">
        <v>0</v>
      </c>
      <c r="O25" s="200">
        <v>0.15306718485374646</v>
      </c>
      <c r="P25" s="200">
        <v>0.19244902407273354</v>
      </c>
      <c r="Q25" s="198"/>
      <c r="R25" s="199"/>
      <c r="S25" s="199"/>
      <c r="T25" s="199"/>
      <c r="U25" s="199"/>
      <c r="V25" s="199"/>
      <c r="W25" s="199"/>
      <c r="X25" s="199"/>
      <c r="Y25" s="199"/>
      <c r="Z25" s="199"/>
      <c r="AA25" s="199"/>
      <c r="AB25" s="199"/>
      <c r="AC25" s="199"/>
      <c r="AD25" s="199"/>
      <c r="AE25" s="200"/>
      <c r="AF25" s="200"/>
      <c r="AG25" s="198"/>
      <c r="AH25" s="199"/>
      <c r="AI25" s="199"/>
      <c r="AJ25" s="199"/>
      <c r="AK25" s="199"/>
      <c r="AL25" s="199"/>
      <c r="AM25" s="199"/>
      <c r="AN25" s="199"/>
      <c r="AO25" s="199"/>
      <c r="AP25" s="199"/>
      <c r="AQ25" s="199"/>
      <c r="AR25" s="199"/>
      <c r="AS25" s="199"/>
      <c r="AT25" s="199"/>
      <c r="AU25" s="200"/>
      <c r="AV25" s="200"/>
      <c r="AW25" s="198"/>
      <c r="AX25" s="199"/>
      <c r="AY25" s="199"/>
      <c r="AZ25" s="199"/>
      <c r="BA25" s="199"/>
      <c r="BB25" s="199"/>
      <c r="BC25" s="199"/>
      <c r="BD25" s="199"/>
      <c r="BE25" s="199"/>
      <c r="BF25" s="199"/>
      <c r="BG25" s="199"/>
      <c r="BH25" s="199"/>
      <c r="BI25" s="199"/>
      <c r="BJ25" s="199"/>
      <c r="BK25" s="200"/>
      <c r="BL25" s="200"/>
      <c r="BM25" s="198"/>
      <c r="BN25" s="199"/>
      <c r="BO25" s="199"/>
      <c r="BP25" s="199"/>
      <c r="BQ25" s="199"/>
      <c r="BR25" s="199"/>
      <c r="BS25" s="199"/>
      <c r="BT25" s="199"/>
      <c r="BU25" s="199"/>
      <c r="BV25" s="199"/>
      <c r="BW25" s="199"/>
      <c r="BX25" s="199"/>
      <c r="BY25" s="199"/>
      <c r="BZ25" s="199"/>
      <c r="CA25" s="200"/>
      <c r="CB25" s="200"/>
      <c r="CC25" s="198"/>
      <c r="CD25" s="199"/>
      <c r="CE25" s="199"/>
      <c r="CF25" s="199"/>
      <c r="CG25" s="199"/>
      <c r="CH25" s="199"/>
      <c r="CI25" s="199"/>
      <c r="CJ25" s="199"/>
      <c r="CK25" s="199"/>
      <c r="CL25" s="199"/>
      <c r="CM25" s="199"/>
      <c r="CN25" s="199"/>
      <c r="CO25" s="199"/>
      <c r="CP25" s="199"/>
      <c r="CQ25" s="200"/>
      <c r="CR25" s="200"/>
      <c r="CS25" s="198"/>
      <c r="CT25" s="199"/>
      <c r="CU25" s="199"/>
      <c r="CV25" s="199"/>
      <c r="CW25" s="199"/>
      <c r="CX25" s="199"/>
      <c r="CY25" s="199"/>
      <c r="CZ25" s="199"/>
      <c r="DA25" s="199"/>
      <c r="DB25" s="199"/>
      <c r="DC25" s="199"/>
      <c r="DD25" s="199"/>
      <c r="DE25" s="199"/>
      <c r="DF25" s="199"/>
      <c r="DG25" s="200"/>
      <c r="DH25" s="200"/>
      <c r="DI25" s="198"/>
      <c r="DJ25" s="199"/>
      <c r="DK25" s="199"/>
      <c r="DL25" s="199"/>
      <c r="DM25" s="199"/>
      <c r="DN25" s="199"/>
      <c r="DO25" s="199"/>
      <c r="DP25" s="199"/>
      <c r="DQ25" s="199"/>
      <c r="DR25" s="199"/>
      <c r="DS25" s="199"/>
      <c r="DT25" s="199"/>
      <c r="DU25" s="199"/>
      <c r="DV25" s="199"/>
      <c r="DW25" s="200"/>
      <c r="DX25" s="200"/>
      <c r="DY25" s="198"/>
      <c r="DZ25" s="199"/>
      <c r="EA25" s="199"/>
      <c r="EB25" s="199"/>
      <c r="EC25" s="199"/>
      <c r="ED25" s="199"/>
      <c r="EE25" s="199"/>
      <c r="EF25" s="199"/>
      <c r="EG25" s="199"/>
      <c r="EH25" s="199"/>
      <c r="EI25" s="199"/>
      <c r="EJ25" s="199"/>
      <c r="EK25" s="199"/>
      <c r="EL25" s="199"/>
      <c r="EM25" s="200"/>
      <c r="EN25" s="200"/>
      <c r="EO25" s="198"/>
      <c r="EP25" s="199"/>
      <c r="EQ25" s="199"/>
      <c r="ER25" s="199"/>
      <c r="ES25" s="199"/>
      <c r="ET25" s="199"/>
      <c r="EU25" s="199"/>
      <c r="EV25" s="199"/>
      <c r="EW25" s="199"/>
      <c r="EX25" s="199"/>
      <c r="EY25" s="199"/>
      <c r="EZ25" s="199"/>
      <c r="FA25" s="199"/>
      <c r="FB25" s="199"/>
      <c r="FC25" s="200"/>
      <c r="FD25" s="200"/>
      <c r="FE25" s="198"/>
      <c r="FF25" s="199"/>
      <c r="FG25" s="199"/>
      <c r="FH25" s="199"/>
      <c r="FI25" s="199"/>
      <c r="FJ25" s="199"/>
      <c r="FK25" s="199"/>
      <c r="FL25" s="199"/>
      <c r="FM25" s="199"/>
      <c r="FN25" s="199"/>
      <c r="FO25" s="199"/>
      <c r="FP25" s="199"/>
      <c r="FQ25" s="199"/>
      <c r="FR25" s="199"/>
      <c r="FS25" s="200"/>
      <c r="FT25" s="200"/>
      <c r="FU25" s="198"/>
      <c r="FV25" s="199"/>
      <c r="FW25" s="199"/>
      <c r="FX25" s="199"/>
      <c r="FY25" s="199"/>
      <c r="FZ25" s="199"/>
      <c r="GA25" s="199"/>
      <c r="GB25" s="199"/>
      <c r="GC25" s="199"/>
      <c r="GD25" s="199"/>
      <c r="GE25" s="199"/>
      <c r="GF25" s="199"/>
      <c r="GG25" s="199"/>
      <c r="GH25" s="199"/>
      <c r="GI25" s="200"/>
      <c r="GJ25" s="200"/>
      <c r="GK25" s="198"/>
      <c r="GL25" s="199"/>
      <c r="GM25" s="199"/>
      <c r="GN25" s="199"/>
      <c r="GO25" s="199"/>
      <c r="GP25" s="199"/>
      <c r="GQ25" s="199"/>
      <c r="GR25" s="199"/>
      <c r="GS25" s="199"/>
      <c r="GT25" s="199"/>
      <c r="GU25" s="199"/>
      <c r="GV25" s="199"/>
      <c r="GW25" s="199"/>
      <c r="GX25" s="199"/>
      <c r="GY25" s="200"/>
      <c r="GZ25" s="200"/>
      <c r="HA25" s="198"/>
      <c r="HB25" s="199"/>
      <c r="HC25" s="199"/>
      <c r="HD25" s="199"/>
      <c r="HE25" s="199"/>
      <c r="HF25" s="199"/>
      <c r="HG25" s="199"/>
      <c r="HH25" s="199"/>
      <c r="HI25" s="199"/>
      <c r="HJ25" s="199"/>
      <c r="HK25" s="199"/>
      <c r="HL25" s="199"/>
      <c r="HM25" s="199"/>
      <c r="HN25" s="199"/>
      <c r="HO25" s="200"/>
      <c r="HP25" s="200"/>
      <c r="HQ25" s="198"/>
      <c r="HR25" s="199"/>
      <c r="HS25" s="199"/>
      <c r="HT25" s="199"/>
      <c r="HU25" s="199"/>
      <c r="HV25" s="199"/>
      <c r="HW25" s="199"/>
      <c r="HX25" s="199"/>
      <c r="HY25" s="199"/>
      <c r="HZ25" s="199"/>
      <c r="IA25" s="199"/>
      <c r="IB25" s="199"/>
      <c r="IC25" s="199"/>
      <c r="ID25" s="199"/>
      <c r="IE25" s="200"/>
      <c r="IF25" s="200"/>
      <c r="IG25" s="198"/>
      <c r="IH25" s="199"/>
      <c r="II25" s="199"/>
      <c r="IJ25" s="199"/>
      <c r="IK25" s="199"/>
      <c r="IL25" s="199"/>
      <c r="IM25" s="199"/>
      <c r="IN25" s="199"/>
      <c r="IO25" s="199"/>
      <c r="IP25" s="199"/>
      <c r="IQ25" s="199"/>
      <c r="IR25" s="199"/>
      <c r="IS25" s="199"/>
      <c r="IT25" s="199"/>
      <c r="IU25" s="200"/>
      <c r="IV25" s="200"/>
    </row>
    <row r="26" spans="1:256" ht="18.75" customHeight="1">
      <c r="A26" s="98"/>
      <c r="B26" s="199" t="s">
        <v>823</v>
      </c>
      <c r="C26" s="199" t="s">
        <v>823</v>
      </c>
      <c r="D26" s="199" t="s">
        <v>823</v>
      </c>
      <c r="E26" s="199" t="s">
        <v>823</v>
      </c>
      <c r="F26" s="199" t="s">
        <v>823</v>
      </c>
      <c r="G26" s="199" t="s">
        <v>823</v>
      </c>
      <c r="H26" s="199" t="s">
        <v>823</v>
      </c>
      <c r="I26" s="199"/>
      <c r="J26" s="199" t="s">
        <v>823</v>
      </c>
      <c r="K26" s="199"/>
      <c r="L26" s="199"/>
      <c r="M26" s="199"/>
      <c r="N26" s="199" t="s">
        <v>823</v>
      </c>
      <c r="O26" s="200"/>
      <c r="P26" s="200"/>
      <c r="Q26" s="198"/>
      <c r="R26" s="199"/>
      <c r="S26" s="199"/>
      <c r="T26" s="199"/>
      <c r="U26" s="199"/>
      <c r="V26" s="199"/>
      <c r="W26" s="199"/>
      <c r="X26" s="199"/>
      <c r="Y26" s="199"/>
      <c r="Z26" s="199"/>
      <c r="AA26" s="199"/>
      <c r="AB26" s="199"/>
      <c r="AC26" s="199"/>
      <c r="AD26" s="199"/>
      <c r="AE26" s="200"/>
      <c r="AF26" s="200"/>
      <c r="AG26" s="198"/>
      <c r="AH26" s="199"/>
      <c r="AI26" s="199"/>
      <c r="AJ26" s="199"/>
      <c r="AK26" s="199"/>
      <c r="AL26" s="199"/>
      <c r="AM26" s="199"/>
      <c r="AN26" s="199"/>
      <c r="AO26" s="199"/>
      <c r="AP26" s="199"/>
      <c r="AQ26" s="199"/>
      <c r="AR26" s="199"/>
      <c r="AS26" s="199"/>
      <c r="AT26" s="199"/>
      <c r="AU26" s="200"/>
      <c r="AV26" s="200"/>
      <c r="AW26" s="198"/>
      <c r="AX26" s="199"/>
      <c r="AY26" s="199"/>
      <c r="AZ26" s="199"/>
      <c r="BA26" s="199"/>
      <c r="BB26" s="199"/>
      <c r="BC26" s="199"/>
      <c r="BD26" s="199"/>
      <c r="BE26" s="199"/>
      <c r="BF26" s="199"/>
      <c r="BG26" s="199"/>
      <c r="BH26" s="199"/>
      <c r="BI26" s="199"/>
      <c r="BJ26" s="199"/>
      <c r="BK26" s="200"/>
      <c r="BL26" s="200"/>
      <c r="BM26" s="198"/>
      <c r="BN26" s="199"/>
      <c r="BO26" s="199"/>
      <c r="BP26" s="199"/>
      <c r="BQ26" s="199"/>
      <c r="BR26" s="199"/>
      <c r="BS26" s="199"/>
      <c r="BT26" s="199"/>
      <c r="BU26" s="199"/>
      <c r="BV26" s="199"/>
      <c r="BW26" s="199"/>
      <c r="BX26" s="199"/>
      <c r="BY26" s="199"/>
      <c r="BZ26" s="199"/>
      <c r="CA26" s="200"/>
      <c r="CB26" s="200"/>
      <c r="CC26" s="198"/>
      <c r="CD26" s="199"/>
      <c r="CE26" s="199"/>
      <c r="CF26" s="199"/>
      <c r="CG26" s="199"/>
      <c r="CH26" s="199"/>
      <c r="CI26" s="199"/>
      <c r="CJ26" s="199"/>
      <c r="CK26" s="199"/>
      <c r="CL26" s="199"/>
      <c r="CM26" s="199"/>
      <c r="CN26" s="199"/>
      <c r="CO26" s="199"/>
      <c r="CP26" s="199"/>
      <c r="CQ26" s="200"/>
      <c r="CR26" s="200"/>
      <c r="CS26" s="198"/>
      <c r="CT26" s="199"/>
      <c r="CU26" s="199"/>
      <c r="CV26" s="199"/>
      <c r="CW26" s="199"/>
      <c r="CX26" s="199"/>
      <c r="CY26" s="199"/>
      <c r="CZ26" s="199"/>
      <c r="DA26" s="199"/>
      <c r="DB26" s="199"/>
      <c r="DC26" s="199"/>
      <c r="DD26" s="199"/>
      <c r="DE26" s="199"/>
      <c r="DF26" s="199"/>
      <c r="DG26" s="200"/>
      <c r="DH26" s="200"/>
      <c r="DI26" s="198"/>
      <c r="DJ26" s="199"/>
      <c r="DK26" s="199"/>
      <c r="DL26" s="199"/>
      <c r="DM26" s="199"/>
      <c r="DN26" s="199"/>
      <c r="DO26" s="199"/>
      <c r="DP26" s="199"/>
      <c r="DQ26" s="199"/>
      <c r="DR26" s="199"/>
      <c r="DS26" s="199"/>
      <c r="DT26" s="199"/>
      <c r="DU26" s="199"/>
      <c r="DV26" s="199"/>
      <c r="DW26" s="200"/>
      <c r="DX26" s="200"/>
      <c r="DY26" s="198"/>
      <c r="DZ26" s="199"/>
      <c r="EA26" s="199"/>
      <c r="EB26" s="199"/>
      <c r="EC26" s="199"/>
      <c r="ED26" s="199"/>
      <c r="EE26" s="199"/>
      <c r="EF26" s="199"/>
      <c r="EG26" s="199"/>
      <c r="EH26" s="199"/>
      <c r="EI26" s="199"/>
      <c r="EJ26" s="199"/>
      <c r="EK26" s="199"/>
      <c r="EL26" s="199"/>
      <c r="EM26" s="200"/>
      <c r="EN26" s="200"/>
      <c r="EO26" s="198"/>
      <c r="EP26" s="199"/>
      <c r="EQ26" s="199"/>
      <c r="ER26" s="199"/>
      <c r="ES26" s="199"/>
      <c r="ET26" s="199"/>
      <c r="EU26" s="199"/>
      <c r="EV26" s="199"/>
      <c r="EW26" s="199"/>
      <c r="EX26" s="199"/>
      <c r="EY26" s="199"/>
      <c r="EZ26" s="199"/>
      <c r="FA26" s="199"/>
      <c r="FB26" s="199"/>
      <c r="FC26" s="200"/>
      <c r="FD26" s="200"/>
      <c r="FE26" s="198"/>
      <c r="FF26" s="199"/>
      <c r="FG26" s="199"/>
      <c r="FH26" s="199"/>
      <c r="FI26" s="199"/>
      <c r="FJ26" s="199"/>
      <c r="FK26" s="199"/>
      <c r="FL26" s="199"/>
      <c r="FM26" s="199"/>
      <c r="FN26" s="199"/>
      <c r="FO26" s="199"/>
      <c r="FP26" s="199"/>
      <c r="FQ26" s="199"/>
      <c r="FR26" s="199"/>
      <c r="FS26" s="200"/>
      <c r="FT26" s="200"/>
      <c r="FU26" s="198"/>
      <c r="FV26" s="199"/>
      <c r="FW26" s="199"/>
      <c r="FX26" s="199"/>
      <c r="FY26" s="199"/>
      <c r="FZ26" s="199"/>
      <c r="GA26" s="199"/>
      <c r="GB26" s="199"/>
      <c r="GC26" s="199"/>
      <c r="GD26" s="199"/>
      <c r="GE26" s="199"/>
      <c r="GF26" s="199"/>
      <c r="GG26" s="199"/>
      <c r="GH26" s="199"/>
      <c r="GI26" s="200"/>
      <c r="GJ26" s="200"/>
      <c r="GK26" s="198"/>
      <c r="GL26" s="199"/>
      <c r="GM26" s="199"/>
      <c r="GN26" s="199"/>
      <c r="GO26" s="199"/>
      <c r="GP26" s="199"/>
      <c r="GQ26" s="199"/>
      <c r="GR26" s="199"/>
      <c r="GS26" s="199"/>
      <c r="GT26" s="199"/>
      <c r="GU26" s="199"/>
      <c r="GV26" s="199"/>
      <c r="GW26" s="199"/>
      <c r="GX26" s="199"/>
      <c r="GY26" s="200"/>
      <c r="GZ26" s="200"/>
      <c r="HA26" s="198"/>
      <c r="HB26" s="199"/>
      <c r="HC26" s="199"/>
      <c r="HD26" s="199"/>
      <c r="HE26" s="199"/>
      <c r="HF26" s="199"/>
      <c r="HG26" s="199"/>
      <c r="HH26" s="199"/>
      <c r="HI26" s="199"/>
      <c r="HJ26" s="199"/>
      <c r="HK26" s="199"/>
      <c r="HL26" s="199"/>
      <c r="HM26" s="199"/>
      <c r="HN26" s="199"/>
      <c r="HO26" s="200"/>
      <c r="HP26" s="200"/>
      <c r="HQ26" s="198"/>
      <c r="HR26" s="199"/>
      <c r="HS26" s="199"/>
      <c r="HT26" s="199"/>
      <c r="HU26" s="199"/>
      <c r="HV26" s="199"/>
      <c r="HW26" s="199"/>
      <c r="HX26" s="199"/>
      <c r="HY26" s="199"/>
      <c r="HZ26" s="199"/>
      <c r="IA26" s="199"/>
      <c r="IB26" s="199"/>
      <c r="IC26" s="199"/>
      <c r="ID26" s="199"/>
      <c r="IE26" s="200"/>
      <c r="IF26" s="200"/>
      <c r="IG26" s="198"/>
      <c r="IH26" s="199"/>
      <c r="II26" s="199"/>
      <c r="IJ26" s="199"/>
      <c r="IK26" s="199"/>
      <c r="IL26" s="199"/>
      <c r="IM26" s="199"/>
      <c r="IN26" s="199"/>
      <c r="IO26" s="199"/>
      <c r="IP26" s="199"/>
      <c r="IQ26" s="199"/>
      <c r="IR26" s="199"/>
      <c r="IS26" s="199"/>
      <c r="IT26" s="199"/>
      <c r="IU26" s="200"/>
      <c r="IV26" s="200"/>
    </row>
    <row r="27" spans="1:256" ht="21.75" customHeight="1">
      <c r="A27" s="198" t="s">
        <v>6</v>
      </c>
      <c r="B27" s="199">
        <v>94147531.24999997</v>
      </c>
      <c r="C27" s="199">
        <v>9579298.9399999995</v>
      </c>
      <c r="D27" s="199">
        <v>59.97</v>
      </c>
      <c r="E27" s="199">
        <v>9697562.5200000014</v>
      </c>
      <c r="F27" s="199">
        <v>33744.53</v>
      </c>
      <c r="G27" s="199">
        <v>16298757.200000003</v>
      </c>
      <c r="H27" s="199">
        <v>2165.3500000000004</v>
      </c>
      <c r="I27" s="199">
        <v>11331693.949999999</v>
      </c>
      <c r="J27" s="199">
        <v>83727.39</v>
      </c>
      <c r="K27" s="199">
        <v>6719458.2600000035</v>
      </c>
      <c r="L27" s="199">
        <v>2105.3800000000006</v>
      </c>
      <c r="M27" s="199">
        <v>1634131.4299999978</v>
      </c>
      <c r="N27" s="199">
        <v>49982.86</v>
      </c>
      <c r="O27" s="200">
        <v>0.20511069917194463</v>
      </c>
      <c r="P27" s="200">
        <v>0.2943926784059992</v>
      </c>
      <c r="Q27" s="201"/>
      <c r="R27" s="206"/>
      <c r="S27" s="206"/>
      <c r="T27" s="202"/>
      <c r="U27" s="202"/>
      <c r="V27" s="202"/>
      <c r="W27" s="202"/>
      <c r="X27" s="202"/>
    </row>
    <row r="28" spans="1:256" ht="15.75">
      <c r="B28" s="196"/>
      <c r="C28" s="197"/>
      <c r="D28" s="207"/>
      <c r="E28" s="197"/>
      <c r="F28" s="197"/>
      <c r="G28" s="197"/>
      <c r="H28" s="197"/>
      <c r="I28" s="197"/>
      <c r="J28" s="197"/>
      <c r="K28" s="197"/>
      <c r="L28" s="197"/>
      <c r="M28" s="197"/>
      <c r="N28" s="197"/>
      <c r="Q28" s="193"/>
      <c r="R28" s="377"/>
      <c r="S28" s="377"/>
      <c r="T28" s="116"/>
      <c r="U28" s="116"/>
      <c r="V28" s="116"/>
      <c r="W28" s="116"/>
    </row>
    <row r="29" spans="1:256" ht="3.75" customHeight="1">
      <c r="B29" s="196"/>
      <c r="C29" s="197"/>
      <c r="D29" s="207"/>
      <c r="E29" s="197"/>
      <c r="F29" s="197"/>
      <c r="G29" s="197"/>
      <c r="H29" s="197"/>
      <c r="I29" s="197"/>
      <c r="J29" s="197"/>
      <c r="K29" s="197"/>
      <c r="L29" s="197"/>
      <c r="M29" s="197"/>
      <c r="N29" s="197"/>
      <c r="Q29" s="193"/>
      <c r="R29" s="377"/>
      <c r="S29" s="377"/>
      <c r="T29" s="116"/>
      <c r="U29" s="116"/>
      <c r="V29" s="116"/>
      <c r="W29" s="116"/>
    </row>
    <row r="30" spans="1:256" ht="3.75" customHeight="1">
      <c r="B30" s="196"/>
      <c r="C30" s="197"/>
      <c r="D30" s="207"/>
      <c r="E30" s="197"/>
      <c r="F30" s="197"/>
      <c r="G30" s="197"/>
      <c r="H30" s="197"/>
      <c r="I30" s="197"/>
      <c r="J30" s="197"/>
      <c r="K30" s="197"/>
      <c r="L30" s="197"/>
      <c r="M30" s="197"/>
      <c r="N30" s="197"/>
      <c r="Q30" s="193"/>
      <c r="R30" s="377"/>
      <c r="S30" s="377"/>
      <c r="T30" s="116"/>
      <c r="U30" s="116"/>
      <c r="V30" s="116"/>
      <c r="W30" s="116"/>
    </row>
    <row r="31" spans="1:256" ht="20.25" customHeight="1">
      <c r="A31" s="192"/>
      <c r="B31" s="794" t="s">
        <v>825</v>
      </c>
      <c r="C31" s="1125" t="s">
        <v>826</v>
      </c>
      <c r="D31" s="1125"/>
      <c r="E31" s="1125"/>
      <c r="F31" s="1125"/>
      <c r="G31" s="1125" t="s">
        <v>827</v>
      </c>
      <c r="H31" s="1125"/>
      <c r="I31" s="1125"/>
      <c r="J31" s="1125"/>
      <c r="K31" s="1125" t="s">
        <v>828</v>
      </c>
      <c r="L31" s="1125"/>
      <c r="M31" s="1125"/>
      <c r="N31" s="1125"/>
      <c r="O31" s="1125" t="s">
        <v>829</v>
      </c>
      <c r="P31" s="1125"/>
      <c r="S31" s="1126"/>
      <c r="T31" s="1126"/>
      <c r="U31" s="1126"/>
      <c r="V31" s="1126"/>
      <c r="W31" s="1126"/>
      <c r="X31" s="1126"/>
      <c r="Y31" s="1126"/>
      <c r="Z31" s="1126"/>
      <c r="AA31" s="1126"/>
      <c r="AB31" s="1126"/>
      <c r="AC31" s="1126"/>
      <c r="AD31" s="1126"/>
      <c r="AE31" s="1126"/>
      <c r="AF31" s="1126"/>
      <c r="AI31" s="1126"/>
      <c r="AJ31" s="1126"/>
      <c r="AK31" s="1126"/>
      <c r="AL31" s="1126"/>
      <c r="AM31" s="1126"/>
      <c r="AN31" s="1126"/>
      <c r="AO31" s="1126"/>
      <c r="AP31" s="1126"/>
      <c r="AQ31" s="1126"/>
      <c r="AR31" s="1126"/>
      <c r="AS31" s="1126"/>
      <c r="AT31" s="1126"/>
      <c r="AU31" s="1126"/>
      <c r="AV31" s="1126"/>
      <c r="AY31" s="1126"/>
      <c r="AZ31" s="1126"/>
      <c r="BA31" s="1126"/>
      <c r="BB31" s="1126"/>
      <c r="BC31" s="1126"/>
      <c r="BD31" s="1126"/>
      <c r="BE31" s="1126"/>
      <c r="BF31" s="1126"/>
      <c r="BG31" s="1126"/>
      <c r="BH31" s="1126"/>
      <c r="BI31" s="1126"/>
      <c r="BJ31" s="1126"/>
      <c r="BK31" s="1126"/>
      <c r="BL31" s="1126"/>
      <c r="BO31" s="1126"/>
      <c r="BP31" s="1126"/>
      <c r="BQ31" s="1126"/>
      <c r="BR31" s="1126"/>
      <c r="BS31" s="1126"/>
      <c r="BT31" s="1126"/>
      <c r="BU31" s="1126"/>
      <c r="BV31" s="1126"/>
      <c r="BW31" s="1126"/>
      <c r="BX31" s="1126"/>
      <c r="BY31" s="1126"/>
      <c r="BZ31" s="1126"/>
      <c r="CA31" s="1126"/>
      <c r="CB31" s="1126"/>
      <c r="CE31" s="1126"/>
      <c r="CF31" s="1126"/>
      <c r="CG31" s="1126"/>
      <c r="CH31" s="1126"/>
      <c r="CI31" s="1126"/>
      <c r="CJ31" s="1126"/>
      <c r="CK31" s="1126"/>
      <c r="CL31" s="1126"/>
      <c r="CM31" s="1126"/>
      <c r="CN31" s="1126"/>
      <c r="CO31" s="1126"/>
      <c r="CP31" s="1126"/>
      <c r="CQ31" s="1126"/>
      <c r="CR31" s="1126"/>
      <c r="CU31" s="1126"/>
      <c r="CV31" s="1126"/>
      <c r="CW31" s="1126"/>
      <c r="CX31" s="1126"/>
      <c r="CY31" s="1126"/>
      <c r="CZ31" s="1126"/>
      <c r="DA31" s="1126"/>
      <c r="DB31" s="1126"/>
      <c r="DC31" s="1126"/>
      <c r="DD31" s="1126"/>
      <c r="DE31" s="1126"/>
      <c r="DF31" s="1126"/>
      <c r="DG31" s="1126"/>
      <c r="DH31" s="1126"/>
      <c r="DK31" s="1126"/>
      <c r="DL31" s="1126"/>
      <c r="DM31" s="1126"/>
      <c r="DN31" s="1126"/>
      <c r="DO31" s="1126"/>
      <c r="DP31" s="1126"/>
      <c r="DQ31" s="1126"/>
      <c r="DR31" s="1126"/>
      <c r="DS31" s="1126"/>
      <c r="DT31" s="1126"/>
      <c r="DU31" s="1126"/>
      <c r="DV31" s="1126"/>
      <c r="DW31" s="1126"/>
      <c r="DX31" s="1126"/>
      <c r="EA31" s="1126"/>
      <c r="EB31" s="1126"/>
      <c r="EC31" s="1126"/>
      <c r="ED31" s="1126"/>
      <c r="EE31" s="1126"/>
      <c r="EF31" s="1126"/>
      <c r="EG31" s="1126"/>
      <c r="EH31" s="1126"/>
      <c r="EI31" s="1126"/>
      <c r="EJ31" s="1126"/>
      <c r="EK31" s="1126"/>
      <c r="EL31" s="1126"/>
      <c r="EM31" s="1126"/>
      <c r="EN31" s="1126"/>
      <c r="EQ31" s="1126"/>
      <c r="ER31" s="1126"/>
      <c r="ES31" s="1126"/>
      <c r="ET31" s="1126"/>
      <c r="EU31" s="1126"/>
      <c r="EV31" s="1126"/>
      <c r="EW31" s="1126"/>
      <c r="EX31" s="1126"/>
      <c r="EY31" s="1126"/>
      <c r="EZ31" s="1126"/>
      <c r="FA31" s="1126"/>
      <c r="FB31" s="1126"/>
      <c r="FC31" s="1126"/>
      <c r="FD31" s="1126"/>
      <c r="FG31" s="1126"/>
      <c r="FH31" s="1126"/>
      <c r="FI31" s="1126"/>
      <c r="FJ31" s="1126"/>
      <c r="FK31" s="1126"/>
      <c r="FL31" s="1126"/>
      <c r="FM31" s="1126"/>
      <c r="FN31" s="1126"/>
      <c r="FO31" s="1126"/>
      <c r="FP31" s="1126"/>
      <c r="FQ31" s="1126"/>
      <c r="FR31" s="1126"/>
      <c r="FS31" s="1126"/>
      <c r="FT31" s="1126"/>
      <c r="FW31" s="1126"/>
      <c r="FX31" s="1126"/>
      <c r="FY31" s="1126"/>
      <c r="FZ31" s="1126"/>
      <c r="GA31" s="1126"/>
      <c r="GB31" s="1126"/>
      <c r="GC31" s="1126"/>
      <c r="GD31" s="1126"/>
      <c r="GE31" s="1126"/>
      <c r="GF31" s="1126"/>
      <c r="GG31" s="1126"/>
      <c r="GH31" s="1126"/>
      <c r="GI31" s="1126"/>
      <c r="GJ31" s="1126"/>
      <c r="GM31" s="1126"/>
      <c r="GN31" s="1126"/>
      <c r="GO31" s="1126"/>
      <c r="GP31" s="1126"/>
      <c r="GQ31" s="1126"/>
      <c r="GR31" s="1126"/>
      <c r="GS31" s="1126"/>
      <c r="GT31" s="1126"/>
      <c r="GU31" s="1126"/>
      <c r="GV31" s="1126"/>
      <c r="GW31" s="1126"/>
      <c r="GX31" s="1126"/>
      <c r="GY31" s="1126"/>
      <c r="GZ31" s="1126"/>
      <c r="HC31" s="1126"/>
      <c r="HD31" s="1126"/>
      <c r="HE31" s="1126"/>
      <c r="HF31" s="1126"/>
      <c r="HG31" s="1126"/>
      <c r="HH31" s="1126"/>
      <c r="HI31" s="1126"/>
      <c r="HJ31" s="1126"/>
      <c r="HK31" s="1126"/>
      <c r="HL31" s="1126"/>
      <c r="HM31" s="1126"/>
      <c r="HN31" s="1126"/>
      <c r="HO31" s="1126"/>
      <c r="HP31" s="1126"/>
      <c r="HS31" s="1126"/>
      <c r="HT31" s="1126"/>
      <c r="HU31" s="1126"/>
      <c r="HV31" s="1126"/>
      <c r="HW31" s="1126"/>
      <c r="HX31" s="1126"/>
      <c r="HY31" s="1126"/>
      <c r="HZ31" s="1126"/>
      <c r="IA31" s="1126"/>
      <c r="IB31" s="1126"/>
      <c r="IC31" s="1126"/>
      <c r="ID31" s="1126"/>
      <c r="IE31" s="1126"/>
      <c r="IF31" s="1126"/>
      <c r="II31" s="1126"/>
      <c r="IJ31" s="1126"/>
      <c r="IK31" s="1126"/>
      <c r="IL31" s="1126"/>
      <c r="IM31" s="1126"/>
      <c r="IN31" s="1126"/>
      <c r="IO31" s="1126"/>
      <c r="IP31" s="1126"/>
      <c r="IQ31" s="1126"/>
      <c r="IR31" s="1126"/>
      <c r="IS31" s="1126"/>
      <c r="IT31" s="1126"/>
      <c r="IU31" s="1126"/>
      <c r="IV31" s="1126"/>
    </row>
    <row r="32" spans="1:256" ht="26.25" customHeight="1">
      <c r="A32" s="192"/>
      <c r="B32" s="794" t="s">
        <v>830</v>
      </c>
      <c r="C32" s="192"/>
      <c r="D32" s="192"/>
      <c r="E32" s="192"/>
      <c r="F32" s="192"/>
      <c r="G32" s="192"/>
      <c r="H32" s="192"/>
      <c r="I32" s="192"/>
      <c r="J32" s="192"/>
      <c r="K32" s="192"/>
      <c r="L32" s="192"/>
      <c r="M32" s="192"/>
      <c r="N32" s="192"/>
      <c r="O32" s="192"/>
      <c r="P32" s="192"/>
    </row>
    <row r="33" spans="1:256" ht="18.75" customHeight="1">
      <c r="A33" s="194" t="s">
        <v>1073</v>
      </c>
      <c r="B33" s="794" t="s">
        <v>832</v>
      </c>
      <c r="C33" s="794" t="s">
        <v>2</v>
      </c>
      <c r="D33" s="794" t="s">
        <v>4</v>
      </c>
      <c r="E33" s="794" t="s">
        <v>3</v>
      </c>
      <c r="F33" s="794" t="s">
        <v>5</v>
      </c>
      <c r="G33" s="794" t="s">
        <v>2</v>
      </c>
      <c r="H33" s="794" t="s">
        <v>4</v>
      </c>
      <c r="I33" s="794" t="s">
        <v>3</v>
      </c>
      <c r="J33" s="794" t="s">
        <v>5</v>
      </c>
      <c r="K33" s="794" t="s">
        <v>2</v>
      </c>
      <c r="L33" s="794" t="s">
        <v>4</v>
      </c>
      <c r="M33" s="794" t="s">
        <v>3</v>
      </c>
      <c r="N33" s="794" t="s">
        <v>5</v>
      </c>
      <c r="O33" s="194" t="s">
        <v>833</v>
      </c>
      <c r="P33" s="194" t="s">
        <v>834</v>
      </c>
      <c r="Q33" s="198"/>
      <c r="R33" s="199"/>
      <c r="S33" s="199"/>
      <c r="T33" s="199"/>
      <c r="U33" s="199"/>
      <c r="V33" s="199"/>
      <c r="W33" s="199"/>
      <c r="X33" s="199"/>
      <c r="Y33" s="199"/>
      <c r="Z33" s="199"/>
      <c r="AA33" s="199"/>
      <c r="AB33" s="199"/>
      <c r="AC33" s="199"/>
      <c r="AD33" s="199"/>
      <c r="AE33" s="200"/>
      <c r="AF33" s="200"/>
      <c r="AG33" s="198"/>
      <c r="AH33" s="199"/>
      <c r="AI33" s="199"/>
      <c r="AJ33" s="199"/>
      <c r="AK33" s="199"/>
      <c r="AL33" s="199"/>
      <c r="AM33" s="199"/>
      <c r="AN33" s="199"/>
      <c r="AO33" s="199"/>
      <c r="AP33" s="199"/>
      <c r="AQ33" s="199"/>
      <c r="AR33" s="199"/>
      <c r="AS33" s="199"/>
      <c r="AT33" s="199"/>
      <c r="AU33" s="200"/>
      <c r="AV33" s="200"/>
      <c r="AW33" s="198"/>
      <c r="AX33" s="199"/>
      <c r="AY33" s="199"/>
      <c r="AZ33" s="199"/>
      <c r="BA33" s="199"/>
      <c r="BB33" s="199"/>
      <c r="BC33" s="199"/>
      <c r="BD33" s="199"/>
      <c r="BE33" s="199"/>
      <c r="BF33" s="199"/>
      <c r="BG33" s="199"/>
      <c r="BH33" s="199"/>
      <c r="BI33" s="199"/>
      <c r="BJ33" s="199"/>
      <c r="BK33" s="200"/>
      <c r="BL33" s="200"/>
      <c r="BM33" s="198"/>
      <c r="BN33" s="199"/>
      <c r="BO33" s="199"/>
      <c r="BP33" s="199"/>
      <c r="BQ33" s="199"/>
      <c r="BR33" s="199"/>
      <c r="BS33" s="199"/>
      <c r="BT33" s="199"/>
      <c r="BU33" s="199"/>
      <c r="BV33" s="199"/>
      <c r="BW33" s="199"/>
      <c r="BX33" s="199"/>
      <c r="BY33" s="199"/>
      <c r="BZ33" s="199"/>
      <c r="CA33" s="200"/>
      <c r="CB33" s="200"/>
      <c r="CC33" s="198"/>
      <c r="CD33" s="199"/>
      <c r="CE33" s="199"/>
      <c r="CF33" s="199"/>
      <c r="CG33" s="199"/>
      <c r="CH33" s="199"/>
      <c r="CI33" s="199"/>
      <c r="CJ33" s="199"/>
      <c r="CK33" s="199"/>
      <c r="CL33" s="199"/>
      <c r="CM33" s="199"/>
      <c r="CN33" s="199"/>
      <c r="CO33" s="199"/>
      <c r="CP33" s="199"/>
      <c r="CQ33" s="200"/>
      <c r="CR33" s="200"/>
      <c r="CS33" s="198"/>
      <c r="CT33" s="199"/>
      <c r="CU33" s="199"/>
      <c r="CV33" s="199"/>
      <c r="CW33" s="199"/>
      <c r="CX33" s="199"/>
      <c r="CY33" s="199"/>
      <c r="CZ33" s="199"/>
      <c r="DA33" s="199"/>
      <c r="DB33" s="199"/>
      <c r="DC33" s="199"/>
      <c r="DD33" s="199"/>
      <c r="DE33" s="199"/>
      <c r="DF33" s="199"/>
      <c r="DG33" s="200"/>
      <c r="DH33" s="200"/>
      <c r="DI33" s="198"/>
      <c r="DJ33" s="199"/>
      <c r="DK33" s="199"/>
      <c r="DL33" s="199"/>
      <c r="DM33" s="199"/>
      <c r="DN33" s="199"/>
      <c r="DO33" s="199"/>
      <c r="DP33" s="199"/>
      <c r="DQ33" s="199"/>
      <c r="DR33" s="199"/>
      <c r="DS33" s="199"/>
      <c r="DT33" s="199"/>
      <c r="DU33" s="199"/>
      <c r="DV33" s="199"/>
      <c r="DW33" s="200"/>
      <c r="DX33" s="200"/>
      <c r="DY33" s="198"/>
      <c r="DZ33" s="199"/>
      <c r="EA33" s="199"/>
      <c r="EB33" s="199"/>
      <c r="EC33" s="199"/>
      <c r="ED33" s="199"/>
      <c r="EE33" s="199"/>
      <c r="EF33" s="199"/>
      <c r="EG33" s="199"/>
      <c r="EH33" s="199"/>
      <c r="EI33" s="199"/>
      <c r="EJ33" s="199"/>
      <c r="EK33" s="199"/>
      <c r="EL33" s="199"/>
      <c r="EM33" s="200"/>
      <c r="EN33" s="200"/>
      <c r="EO33" s="198"/>
      <c r="EP33" s="199"/>
      <c r="EQ33" s="199"/>
      <c r="ER33" s="199"/>
      <c r="ES33" s="199"/>
      <c r="ET33" s="199"/>
      <c r="EU33" s="199"/>
      <c r="EV33" s="199"/>
      <c r="EW33" s="199"/>
      <c r="EX33" s="199"/>
      <c r="EY33" s="199"/>
      <c r="EZ33" s="199"/>
      <c r="FA33" s="199"/>
      <c r="FB33" s="199"/>
      <c r="FC33" s="200"/>
      <c r="FD33" s="200"/>
      <c r="FE33" s="198"/>
      <c r="FF33" s="199"/>
      <c r="FG33" s="199"/>
      <c r="FH33" s="199"/>
      <c r="FI33" s="199"/>
      <c r="FJ33" s="199"/>
      <c r="FK33" s="199"/>
      <c r="FL33" s="199"/>
      <c r="FM33" s="199"/>
      <c r="FN33" s="199"/>
      <c r="FO33" s="199"/>
      <c r="FP33" s="199"/>
      <c r="FQ33" s="199"/>
      <c r="FR33" s="199"/>
      <c r="FS33" s="200"/>
      <c r="FT33" s="200"/>
      <c r="FU33" s="198"/>
      <c r="FV33" s="199"/>
      <c r="FW33" s="199"/>
      <c r="FX33" s="199"/>
      <c r="FY33" s="199"/>
      <c r="FZ33" s="199"/>
      <c r="GA33" s="199"/>
      <c r="GB33" s="199"/>
      <c r="GC33" s="199"/>
      <c r="GD33" s="199"/>
      <c r="GE33" s="199"/>
      <c r="GF33" s="199"/>
      <c r="GG33" s="199"/>
      <c r="GH33" s="199"/>
      <c r="GI33" s="200"/>
      <c r="GJ33" s="200"/>
      <c r="GK33" s="198"/>
      <c r="GL33" s="199"/>
      <c r="GM33" s="199"/>
      <c r="GN33" s="199"/>
      <c r="GO33" s="199"/>
      <c r="GP33" s="199"/>
      <c r="GQ33" s="199"/>
      <c r="GR33" s="199"/>
      <c r="GS33" s="199"/>
      <c r="GT33" s="199"/>
      <c r="GU33" s="199"/>
      <c r="GV33" s="199"/>
      <c r="GW33" s="199"/>
      <c r="GX33" s="199"/>
      <c r="GY33" s="200"/>
      <c r="GZ33" s="200"/>
      <c r="HA33" s="198"/>
      <c r="HB33" s="199"/>
      <c r="HC33" s="199"/>
      <c r="HD33" s="199"/>
      <c r="HE33" s="199"/>
      <c r="HF33" s="199"/>
      <c r="HG33" s="199"/>
      <c r="HH33" s="199"/>
      <c r="HI33" s="199"/>
      <c r="HJ33" s="199"/>
      <c r="HK33" s="199"/>
      <c r="HL33" s="199"/>
      <c r="HM33" s="199"/>
      <c r="HN33" s="199"/>
      <c r="HO33" s="200"/>
      <c r="HP33" s="200"/>
      <c r="HQ33" s="198"/>
      <c r="HR33" s="199"/>
      <c r="HS33" s="199"/>
      <c r="HT33" s="199"/>
      <c r="HU33" s="199"/>
      <c r="HV33" s="199"/>
      <c r="HW33" s="199"/>
      <c r="HX33" s="199"/>
      <c r="HY33" s="199"/>
      <c r="HZ33" s="199"/>
      <c r="IA33" s="199"/>
      <c r="IB33" s="199"/>
      <c r="IC33" s="199"/>
      <c r="ID33" s="199"/>
      <c r="IE33" s="200"/>
      <c r="IF33" s="200"/>
      <c r="IG33" s="198"/>
      <c r="IH33" s="199"/>
      <c r="II33" s="199"/>
      <c r="IJ33" s="199"/>
      <c r="IK33" s="199"/>
      <c r="IL33" s="199"/>
      <c r="IM33" s="199"/>
      <c r="IN33" s="199"/>
      <c r="IO33" s="199"/>
      <c r="IP33" s="199"/>
      <c r="IQ33" s="199"/>
      <c r="IR33" s="199"/>
      <c r="IS33" s="199"/>
      <c r="IT33" s="199"/>
      <c r="IU33" s="200"/>
      <c r="IV33" s="200"/>
    </row>
    <row r="34" spans="1:256" ht="18.75" customHeight="1">
      <c r="B34" s="793" t="s">
        <v>823</v>
      </c>
      <c r="C34" s="793" t="s">
        <v>823</v>
      </c>
      <c r="D34" s="793" t="s">
        <v>823</v>
      </c>
      <c r="E34" s="195" t="s">
        <v>823</v>
      </c>
      <c r="F34" s="195"/>
      <c r="H34" s="195" t="s">
        <v>823</v>
      </c>
      <c r="I34" s="195" t="s">
        <v>823</v>
      </c>
      <c r="J34" s="195"/>
      <c r="R34" s="793" t="s">
        <v>823</v>
      </c>
      <c r="S34" s="793" t="s">
        <v>823</v>
      </c>
      <c r="T34" s="793" t="s">
        <v>823</v>
      </c>
      <c r="U34" s="195" t="s">
        <v>823</v>
      </c>
      <c r="V34" s="195"/>
      <c r="X34" s="195" t="s">
        <v>823</v>
      </c>
      <c r="Y34" s="195" t="s">
        <v>823</v>
      </c>
      <c r="Z34" s="195"/>
      <c r="AH34" s="793" t="s">
        <v>823</v>
      </c>
      <c r="AI34" s="793" t="s">
        <v>823</v>
      </c>
      <c r="AJ34" s="793" t="s">
        <v>823</v>
      </c>
      <c r="AK34" s="195" t="s">
        <v>823</v>
      </c>
      <c r="AL34" s="195"/>
      <c r="AN34" s="195" t="s">
        <v>823</v>
      </c>
      <c r="AO34" s="195" t="s">
        <v>823</v>
      </c>
      <c r="AP34" s="195"/>
      <c r="AX34" s="793" t="s">
        <v>823</v>
      </c>
      <c r="AY34" s="793" t="s">
        <v>823</v>
      </c>
      <c r="AZ34" s="793" t="s">
        <v>823</v>
      </c>
      <c r="BA34" s="195" t="s">
        <v>823</v>
      </c>
      <c r="BB34" s="195"/>
      <c r="BD34" s="195" t="s">
        <v>823</v>
      </c>
      <c r="BE34" s="195" t="s">
        <v>823</v>
      </c>
      <c r="BF34" s="195"/>
      <c r="BN34" s="793" t="s">
        <v>823</v>
      </c>
      <c r="BO34" s="793" t="s">
        <v>823</v>
      </c>
      <c r="BP34" s="793" t="s">
        <v>823</v>
      </c>
      <c r="BQ34" s="195" t="s">
        <v>823</v>
      </c>
      <c r="BR34" s="195"/>
      <c r="BT34" s="195" t="s">
        <v>823</v>
      </c>
      <c r="BU34" s="195" t="s">
        <v>823</v>
      </c>
      <c r="BV34" s="195"/>
      <c r="CD34" s="793" t="s">
        <v>823</v>
      </c>
      <c r="CE34" s="793" t="s">
        <v>823</v>
      </c>
      <c r="CF34" s="793" t="s">
        <v>823</v>
      </c>
      <c r="CG34" s="195" t="s">
        <v>823</v>
      </c>
      <c r="CH34" s="195"/>
      <c r="CJ34" s="195" t="s">
        <v>823</v>
      </c>
      <c r="CK34" s="195" t="s">
        <v>823</v>
      </c>
      <c r="CL34" s="195"/>
      <c r="CT34" s="793" t="s">
        <v>823</v>
      </c>
      <c r="CU34" s="793" t="s">
        <v>823</v>
      </c>
      <c r="CV34" s="793" t="s">
        <v>823</v>
      </c>
      <c r="CW34" s="195" t="s">
        <v>823</v>
      </c>
      <c r="CX34" s="195"/>
      <c r="CZ34" s="195" t="s">
        <v>823</v>
      </c>
      <c r="DA34" s="195" t="s">
        <v>823</v>
      </c>
      <c r="DB34" s="195"/>
      <c r="DJ34" s="793" t="s">
        <v>823</v>
      </c>
      <c r="DK34" s="793" t="s">
        <v>823</v>
      </c>
      <c r="DL34" s="793" t="s">
        <v>823</v>
      </c>
      <c r="DM34" s="195" t="s">
        <v>823</v>
      </c>
      <c r="DN34" s="195"/>
      <c r="DP34" s="195" t="s">
        <v>823</v>
      </c>
      <c r="DQ34" s="195" t="s">
        <v>823</v>
      </c>
      <c r="DR34" s="195"/>
      <c r="DZ34" s="793" t="s">
        <v>823</v>
      </c>
      <c r="EA34" s="793" t="s">
        <v>823</v>
      </c>
      <c r="EB34" s="793" t="s">
        <v>823</v>
      </c>
      <c r="EC34" s="195" t="s">
        <v>823</v>
      </c>
      <c r="ED34" s="195"/>
      <c r="EF34" s="195" t="s">
        <v>823</v>
      </c>
      <c r="EG34" s="195" t="s">
        <v>823</v>
      </c>
      <c r="EH34" s="195"/>
      <c r="EP34" s="793" t="s">
        <v>823</v>
      </c>
      <c r="EQ34" s="793" t="s">
        <v>823</v>
      </c>
      <c r="ER34" s="793" t="s">
        <v>823</v>
      </c>
      <c r="ES34" s="195" t="s">
        <v>823</v>
      </c>
      <c r="ET34" s="195"/>
      <c r="EV34" s="195" t="s">
        <v>823</v>
      </c>
      <c r="EW34" s="195" t="s">
        <v>823</v>
      </c>
      <c r="EX34" s="195"/>
      <c r="FF34" s="793" t="s">
        <v>823</v>
      </c>
      <c r="FG34" s="793" t="s">
        <v>823</v>
      </c>
      <c r="FH34" s="793" t="s">
        <v>823</v>
      </c>
      <c r="FI34" s="195" t="s">
        <v>823</v>
      </c>
      <c r="FJ34" s="195"/>
      <c r="FL34" s="195" t="s">
        <v>823</v>
      </c>
      <c r="FM34" s="195" t="s">
        <v>823</v>
      </c>
      <c r="FN34" s="195"/>
      <c r="FV34" s="793" t="s">
        <v>823</v>
      </c>
      <c r="FW34" s="793" t="s">
        <v>823</v>
      </c>
      <c r="FX34" s="793" t="s">
        <v>823</v>
      </c>
      <c r="FY34" s="195" t="s">
        <v>823</v>
      </c>
      <c r="FZ34" s="195"/>
      <c r="GB34" s="195" t="s">
        <v>823</v>
      </c>
      <c r="GC34" s="195" t="s">
        <v>823</v>
      </c>
      <c r="GD34" s="195"/>
      <c r="GL34" s="793" t="s">
        <v>823</v>
      </c>
      <c r="GM34" s="793" t="s">
        <v>823</v>
      </c>
      <c r="GN34" s="793" t="s">
        <v>823</v>
      </c>
      <c r="GO34" s="195" t="s">
        <v>823</v>
      </c>
      <c r="GP34" s="195"/>
      <c r="GR34" s="195" t="s">
        <v>823</v>
      </c>
      <c r="GS34" s="195" t="s">
        <v>823</v>
      </c>
      <c r="GT34" s="195"/>
      <c r="HB34" s="793" t="s">
        <v>823</v>
      </c>
      <c r="HC34" s="793" t="s">
        <v>823</v>
      </c>
      <c r="HD34" s="793" t="s">
        <v>823</v>
      </c>
      <c r="HE34" s="195" t="s">
        <v>823</v>
      </c>
      <c r="HF34" s="195"/>
      <c r="HH34" s="195" t="s">
        <v>823</v>
      </c>
      <c r="HI34" s="195" t="s">
        <v>823</v>
      </c>
      <c r="HJ34" s="195"/>
      <c r="HR34" s="793" t="s">
        <v>823</v>
      </c>
      <c r="HS34" s="793" t="s">
        <v>823</v>
      </c>
      <c r="HT34" s="793" t="s">
        <v>823</v>
      </c>
      <c r="HU34" s="195" t="s">
        <v>823</v>
      </c>
      <c r="HV34" s="195"/>
      <c r="HX34" s="195" t="s">
        <v>823</v>
      </c>
      <c r="HY34" s="195" t="s">
        <v>823</v>
      </c>
      <c r="HZ34" s="195"/>
      <c r="IH34" s="793" t="s">
        <v>823</v>
      </c>
      <c r="II34" s="793" t="s">
        <v>823</v>
      </c>
      <c r="IJ34" s="793" t="s">
        <v>823</v>
      </c>
      <c r="IK34" s="195" t="s">
        <v>823</v>
      </c>
      <c r="IL34" s="195"/>
      <c r="IN34" s="195" t="s">
        <v>823</v>
      </c>
      <c r="IO34" s="195" t="s">
        <v>823</v>
      </c>
      <c r="IP34" s="195"/>
    </row>
    <row r="35" spans="1:256">
      <c r="B35" s="195" t="s">
        <v>823</v>
      </c>
      <c r="C35" s="195" t="s">
        <v>823</v>
      </c>
      <c r="D35" s="138" t="s">
        <v>823</v>
      </c>
      <c r="E35" s="196" t="s">
        <v>823</v>
      </c>
      <c r="F35" s="196"/>
      <c r="G35" s="793" t="s">
        <v>823</v>
      </c>
      <c r="H35" s="793" t="s">
        <v>823</v>
      </c>
      <c r="I35" s="195" t="s">
        <v>823</v>
      </c>
      <c r="J35" s="195"/>
      <c r="K35" s="197"/>
      <c r="L35" s="197"/>
      <c r="M35" s="197"/>
      <c r="N35" s="197"/>
      <c r="R35" s="195" t="s">
        <v>823</v>
      </c>
      <c r="S35" s="195" t="s">
        <v>823</v>
      </c>
      <c r="T35" s="138" t="s">
        <v>823</v>
      </c>
      <c r="U35" s="196" t="s">
        <v>823</v>
      </c>
      <c r="V35" s="196"/>
      <c r="W35" s="793" t="s">
        <v>823</v>
      </c>
      <c r="X35" s="793" t="s">
        <v>823</v>
      </c>
      <c r="Y35" s="195" t="s">
        <v>823</v>
      </c>
      <c r="Z35" s="195"/>
      <c r="AA35" s="197"/>
      <c r="AB35" s="197"/>
      <c r="AC35" s="197"/>
      <c r="AD35" s="197"/>
      <c r="AH35" s="195" t="s">
        <v>823</v>
      </c>
      <c r="AI35" s="195" t="s">
        <v>823</v>
      </c>
      <c r="AJ35" s="138" t="s">
        <v>823</v>
      </c>
      <c r="AK35" s="196" t="s">
        <v>823</v>
      </c>
      <c r="AL35" s="196"/>
      <c r="AM35" s="793" t="s">
        <v>823</v>
      </c>
      <c r="AN35" s="793" t="s">
        <v>823</v>
      </c>
      <c r="AO35" s="195" t="s">
        <v>823</v>
      </c>
      <c r="AP35" s="195"/>
      <c r="AQ35" s="197"/>
      <c r="AR35" s="197"/>
      <c r="AS35" s="197"/>
      <c r="AT35" s="197"/>
      <c r="AX35" s="195" t="s">
        <v>823</v>
      </c>
      <c r="AY35" s="195" t="s">
        <v>823</v>
      </c>
      <c r="AZ35" s="138" t="s">
        <v>823</v>
      </c>
      <c r="BA35" s="196" t="s">
        <v>823</v>
      </c>
      <c r="BB35" s="196"/>
      <c r="BC35" s="793" t="s">
        <v>823</v>
      </c>
      <c r="BD35" s="793" t="s">
        <v>823</v>
      </c>
      <c r="BE35" s="195" t="s">
        <v>823</v>
      </c>
      <c r="BF35" s="195"/>
      <c r="BG35" s="197"/>
      <c r="BH35" s="197"/>
      <c r="BI35" s="197"/>
      <c r="BJ35" s="197"/>
      <c r="BN35" s="195" t="s">
        <v>823</v>
      </c>
      <c r="BO35" s="195" t="s">
        <v>823</v>
      </c>
      <c r="BP35" s="138" t="s">
        <v>823</v>
      </c>
      <c r="BQ35" s="196" t="s">
        <v>823</v>
      </c>
      <c r="BR35" s="196"/>
      <c r="BS35" s="793" t="s">
        <v>823</v>
      </c>
      <c r="BT35" s="793" t="s">
        <v>823</v>
      </c>
      <c r="BU35" s="195" t="s">
        <v>823</v>
      </c>
      <c r="BV35" s="195"/>
      <c r="BW35" s="197"/>
      <c r="BX35" s="197"/>
      <c r="BY35" s="197"/>
      <c r="BZ35" s="197"/>
      <c r="CD35" s="195" t="s">
        <v>823</v>
      </c>
      <c r="CE35" s="195" t="s">
        <v>823</v>
      </c>
      <c r="CF35" s="138" t="s">
        <v>823</v>
      </c>
      <c r="CG35" s="196" t="s">
        <v>823</v>
      </c>
      <c r="CH35" s="196"/>
      <c r="CI35" s="793" t="s">
        <v>823</v>
      </c>
      <c r="CJ35" s="793" t="s">
        <v>823</v>
      </c>
      <c r="CK35" s="195" t="s">
        <v>823</v>
      </c>
      <c r="CL35" s="195"/>
      <c r="CM35" s="197"/>
      <c r="CN35" s="197"/>
      <c r="CO35" s="197"/>
      <c r="CP35" s="197"/>
      <c r="CT35" s="195" t="s">
        <v>823</v>
      </c>
      <c r="CU35" s="195" t="s">
        <v>823</v>
      </c>
      <c r="CV35" s="138" t="s">
        <v>823</v>
      </c>
      <c r="CW35" s="196" t="s">
        <v>823</v>
      </c>
      <c r="CX35" s="196"/>
      <c r="CY35" s="793" t="s">
        <v>823</v>
      </c>
      <c r="CZ35" s="793" t="s">
        <v>823</v>
      </c>
      <c r="DA35" s="195" t="s">
        <v>823</v>
      </c>
      <c r="DB35" s="195"/>
      <c r="DC35" s="197"/>
      <c r="DD35" s="197"/>
      <c r="DE35" s="197"/>
      <c r="DF35" s="197"/>
      <c r="DJ35" s="195" t="s">
        <v>823</v>
      </c>
      <c r="DK35" s="195" t="s">
        <v>823</v>
      </c>
      <c r="DL35" s="138" t="s">
        <v>823</v>
      </c>
      <c r="DM35" s="196" t="s">
        <v>823</v>
      </c>
      <c r="DN35" s="196"/>
      <c r="DO35" s="793" t="s">
        <v>823</v>
      </c>
      <c r="DP35" s="793" t="s">
        <v>823</v>
      </c>
      <c r="DQ35" s="195" t="s">
        <v>823</v>
      </c>
      <c r="DR35" s="195"/>
      <c r="DS35" s="197"/>
      <c r="DT35" s="197"/>
      <c r="DU35" s="197"/>
      <c r="DV35" s="197"/>
      <c r="DZ35" s="195" t="s">
        <v>823</v>
      </c>
      <c r="EA35" s="195" t="s">
        <v>823</v>
      </c>
      <c r="EB35" s="138" t="s">
        <v>823</v>
      </c>
      <c r="EC35" s="196" t="s">
        <v>823</v>
      </c>
      <c r="ED35" s="196"/>
      <c r="EE35" s="793" t="s">
        <v>823</v>
      </c>
      <c r="EF35" s="793" t="s">
        <v>823</v>
      </c>
      <c r="EG35" s="195" t="s">
        <v>823</v>
      </c>
      <c r="EH35" s="195"/>
      <c r="EI35" s="197"/>
      <c r="EJ35" s="197"/>
      <c r="EK35" s="197"/>
      <c r="EL35" s="197"/>
      <c r="EP35" s="195" t="s">
        <v>823</v>
      </c>
      <c r="EQ35" s="195" t="s">
        <v>823</v>
      </c>
      <c r="ER35" s="138" t="s">
        <v>823</v>
      </c>
      <c r="ES35" s="196" t="s">
        <v>823</v>
      </c>
      <c r="ET35" s="196"/>
      <c r="EU35" s="793" t="s">
        <v>823</v>
      </c>
      <c r="EV35" s="793" t="s">
        <v>823</v>
      </c>
      <c r="EW35" s="195" t="s">
        <v>823</v>
      </c>
      <c r="EX35" s="195"/>
      <c r="EY35" s="197"/>
      <c r="EZ35" s="197"/>
      <c r="FA35" s="197"/>
      <c r="FB35" s="197"/>
      <c r="FF35" s="195" t="s">
        <v>823</v>
      </c>
      <c r="FG35" s="195" t="s">
        <v>823</v>
      </c>
      <c r="FH35" s="138" t="s">
        <v>823</v>
      </c>
      <c r="FI35" s="196" t="s">
        <v>823</v>
      </c>
      <c r="FJ35" s="196"/>
      <c r="FK35" s="793" t="s">
        <v>823</v>
      </c>
      <c r="FL35" s="793" t="s">
        <v>823</v>
      </c>
      <c r="FM35" s="195" t="s">
        <v>823</v>
      </c>
      <c r="FN35" s="195"/>
      <c r="FO35" s="197"/>
      <c r="FP35" s="197"/>
      <c r="FQ35" s="197"/>
      <c r="FR35" s="197"/>
      <c r="FV35" s="195" t="s">
        <v>823</v>
      </c>
      <c r="FW35" s="195" t="s">
        <v>823</v>
      </c>
      <c r="FX35" s="138" t="s">
        <v>823</v>
      </c>
      <c r="FY35" s="196" t="s">
        <v>823</v>
      </c>
      <c r="FZ35" s="196"/>
      <c r="GA35" s="793" t="s">
        <v>823</v>
      </c>
      <c r="GB35" s="793" t="s">
        <v>823</v>
      </c>
      <c r="GC35" s="195" t="s">
        <v>823</v>
      </c>
      <c r="GD35" s="195"/>
      <c r="GE35" s="197"/>
      <c r="GF35" s="197"/>
      <c r="GG35" s="197"/>
      <c r="GH35" s="197"/>
      <c r="GL35" s="195" t="s">
        <v>823</v>
      </c>
      <c r="GM35" s="195" t="s">
        <v>823</v>
      </c>
      <c r="GN35" s="138" t="s">
        <v>823</v>
      </c>
      <c r="GO35" s="196" t="s">
        <v>823</v>
      </c>
      <c r="GP35" s="196"/>
      <c r="GQ35" s="793" t="s">
        <v>823</v>
      </c>
      <c r="GR35" s="793" t="s">
        <v>823</v>
      </c>
      <c r="GS35" s="195" t="s">
        <v>823</v>
      </c>
      <c r="GT35" s="195"/>
      <c r="GU35" s="197"/>
      <c r="GV35" s="197"/>
      <c r="GW35" s="197"/>
      <c r="GX35" s="197"/>
      <c r="HB35" s="195" t="s">
        <v>823</v>
      </c>
      <c r="HC35" s="195" t="s">
        <v>823</v>
      </c>
      <c r="HD35" s="138" t="s">
        <v>823</v>
      </c>
      <c r="HE35" s="196" t="s">
        <v>823</v>
      </c>
      <c r="HF35" s="196"/>
      <c r="HG35" s="793" t="s">
        <v>823</v>
      </c>
      <c r="HH35" s="793" t="s">
        <v>823</v>
      </c>
      <c r="HI35" s="195" t="s">
        <v>823</v>
      </c>
      <c r="HJ35" s="195"/>
      <c r="HK35" s="197"/>
      <c r="HL35" s="197"/>
      <c r="HM35" s="197"/>
      <c r="HN35" s="197"/>
      <c r="HR35" s="195" t="s">
        <v>823</v>
      </c>
      <c r="HS35" s="195" t="s">
        <v>823</v>
      </c>
      <c r="HT35" s="138" t="s">
        <v>823</v>
      </c>
      <c r="HU35" s="196" t="s">
        <v>823</v>
      </c>
      <c r="HV35" s="196"/>
      <c r="HW35" s="793" t="s">
        <v>823</v>
      </c>
      <c r="HX35" s="793" t="s">
        <v>823</v>
      </c>
      <c r="HY35" s="195" t="s">
        <v>823</v>
      </c>
      <c r="HZ35" s="195"/>
      <c r="IA35" s="197"/>
      <c r="IB35" s="197"/>
      <c r="IC35" s="197"/>
      <c r="ID35" s="197"/>
      <c r="IH35" s="195" t="s">
        <v>823</v>
      </c>
      <c r="II35" s="195" t="s">
        <v>823</v>
      </c>
      <c r="IJ35" s="138" t="s">
        <v>823</v>
      </c>
      <c r="IK35" s="196" t="s">
        <v>823</v>
      </c>
      <c r="IL35" s="196"/>
      <c r="IM35" s="793" t="s">
        <v>823</v>
      </c>
      <c r="IN35" s="793" t="s">
        <v>823</v>
      </c>
      <c r="IO35" s="195" t="s">
        <v>823</v>
      </c>
      <c r="IP35" s="195"/>
      <c r="IQ35" s="197"/>
      <c r="IR35" s="197"/>
      <c r="IS35" s="197"/>
      <c r="IT35" s="197"/>
    </row>
    <row r="36" spans="1:256" ht="15.75">
      <c r="A36" s="198" t="s">
        <v>1077</v>
      </c>
      <c r="B36" s="199">
        <v>590623.92000000004</v>
      </c>
      <c r="C36" s="199">
        <v>63217.42</v>
      </c>
      <c r="D36" s="199">
        <v>0</v>
      </c>
      <c r="E36" s="199">
        <v>26250.31</v>
      </c>
      <c r="F36" s="199">
        <v>1.34</v>
      </c>
      <c r="G36" s="199">
        <v>154846.19</v>
      </c>
      <c r="H36" s="199">
        <v>0</v>
      </c>
      <c r="I36" s="199">
        <v>52564.14</v>
      </c>
      <c r="J36" s="199">
        <v>743.56</v>
      </c>
      <c r="K36" s="199">
        <v>91628.77</v>
      </c>
      <c r="L36" s="199">
        <v>0</v>
      </c>
      <c r="M36" s="199">
        <v>26313.829999999998</v>
      </c>
      <c r="N36" s="199">
        <v>742.21999999999991</v>
      </c>
      <c r="O36" s="200">
        <v>0.15148230027662948</v>
      </c>
      <c r="P36" s="200">
        <v>0.35243051111102985</v>
      </c>
      <c r="Q36" s="198"/>
      <c r="R36" s="199"/>
      <c r="S36" s="199"/>
      <c r="T36" s="199"/>
      <c r="U36" s="199"/>
      <c r="V36" s="199"/>
      <c r="W36" s="199"/>
      <c r="X36" s="199"/>
      <c r="Y36" s="199"/>
      <c r="Z36" s="199"/>
      <c r="AA36" s="199"/>
      <c r="AB36" s="199"/>
      <c r="AC36" s="199"/>
      <c r="AD36" s="199"/>
      <c r="AE36" s="200"/>
      <c r="AF36" s="200"/>
      <c r="AG36" s="198"/>
      <c r="AH36" s="199"/>
      <c r="AI36" s="199"/>
      <c r="AJ36" s="199"/>
      <c r="AK36" s="199"/>
      <c r="AL36" s="199"/>
      <c r="AM36" s="199"/>
      <c r="AN36" s="199"/>
      <c r="AO36" s="199"/>
      <c r="AP36" s="199"/>
      <c r="AQ36" s="199"/>
      <c r="AR36" s="199"/>
      <c r="AS36" s="199"/>
      <c r="AT36" s="199"/>
      <c r="AU36" s="200"/>
      <c r="AV36" s="200"/>
      <c r="AW36" s="198"/>
      <c r="AX36" s="199"/>
      <c r="AY36" s="199"/>
      <c r="AZ36" s="199"/>
      <c r="BA36" s="199"/>
      <c r="BB36" s="199"/>
      <c r="BC36" s="199"/>
      <c r="BD36" s="199"/>
      <c r="BE36" s="199"/>
      <c r="BF36" s="199"/>
      <c r="BG36" s="199"/>
      <c r="BH36" s="199"/>
      <c r="BI36" s="199"/>
      <c r="BJ36" s="199"/>
      <c r="BK36" s="200"/>
      <c r="BL36" s="200"/>
      <c r="BM36" s="198"/>
      <c r="BN36" s="199"/>
      <c r="BO36" s="199"/>
      <c r="BP36" s="199"/>
      <c r="BQ36" s="199"/>
      <c r="BR36" s="199"/>
      <c r="BS36" s="199"/>
      <c r="BT36" s="199"/>
      <c r="BU36" s="199"/>
      <c r="BV36" s="199"/>
      <c r="BW36" s="199"/>
      <c r="BX36" s="199"/>
      <c r="BY36" s="199"/>
      <c r="BZ36" s="199"/>
      <c r="CA36" s="200"/>
      <c r="CB36" s="200"/>
      <c r="CC36" s="198"/>
      <c r="CD36" s="199"/>
      <c r="CE36" s="199"/>
      <c r="CF36" s="199"/>
      <c r="CG36" s="199"/>
      <c r="CH36" s="199"/>
      <c r="CI36" s="199"/>
      <c r="CJ36" s="199"/>
      <c r="CK36" s="199"/>
      <c r="CL36" s="199"/>
      <c r="CM36" s="199"/>
      <c r="CN36" s="199"/>
      <c r="CO36" s="199"/>
      <c r="CP36" s="199"/>
      <c r="CQ36" s="200"/>
      <c r="CR36" s="200"/>
      <c r="CS36" s="198"/>
      <c r="CT36" s="199"/>
      <c r="CU36" s="199"/>
      <c r="CV36" s="199"/>
      <c r="CW36" s="199"/>
      <c r="CX36" s="199"/>
      <c r="CY36" s="199"/>
      <c r="CZ36" s="199"/>
      <c r="DA36" s="199"/>
      <c r="DB36" s="199"/>
      <c r="DC36" s="199"/>
      <c r="DD36" s="199"/>
      <c r="DE36" s="199"/>
      <c r="DF36" s="199"/>
      <c r="DG36" s="200"/>
      <c r="DH36" s="200"/>
      <c r="DI36" s="198"/>
      <c r="DJ36" s="199"/>
      <c r="DK36" s="199"/>
      <c r="DL36" s="199"/>
      <c r="DM36" s="199"/>
      <c r="DN36" s="199"/>
      <c r="DO36" s="199"/>
      <c r="DP36" s="199"/>
      <c r="DQ36" s="199"/>
      <c r="DR36" s="199"/>
      <c r="DS36" s="199"/>
      <c r="DT36" s="199"/>
      <c r="DU36" s="199"/>
      <c r="DV36" s="199"/>
      <c r="DW36" s="200"/>
      <c r="DX36" s="200"/>
      <c r="DY36" s="198"/>
      <c r="DZ36" s="199"/>
      <c r="EA36" s="199"/>
      <c r="EB36" s="199"/>
      <c r="EC36" s="199"/>
      <c r="ED36" s="199"/>
      <c r="EE36" s="199"/>
      <c r="EF36" s="199"/>
      <c r="EG36" s="199"/>
      <c r="EH36" s="199"/>
      <c r="EI36" s="199"/>
      <c r="EJ36" s="199"/>
      <c r="EK36" s="199"/>
      <c r="EL36" s="199"/>
      <c r="EM36" s="200"/>
      <c r="EN36" s="200"/>
      <c r="EO36" s="198"/>
      <c r="EP36" s="199"/>
      <c r="EQ36" s="199"/>
      <c r="ER36" s="199"/>
      <c r="ES36" s="199"/>
      <c r="ET36" s="199"/>
      <c r="EU36" s="199"/>
      <c r="EV36" s="199"/>
      <c r="EW36" s="199"/>
      <c r="EX36" s="199"/>
      <c r="EY36" s="199"/>
      <c r="EZ36" s="199"/>
      <c r="FA36" s="199"/>
      <c r="FB36" s="199"/>
      <c r="FC36" s="200"/>
      <c r="FD36" s="200"/>
      <c r="FE36" s="198"/>
      <c r="FF36" s="199"/>
      <c r="FG36" s="199"/>
      <c r="FH36" s="199"/>
      <c r="FI36" s="199"/>
      <c r="FJ36" s="199"/>
      <c r="FK36" s="199"/>
      <c r="FL36" s="199"/>
      <c r="FM36" s="199"/>
      <c r="FN36" s="199"/>
      <c r="FO36" s="199"/>
      <c r="FP36" s="199"/>
      <c r="FQ36" s="199"/>
      <c r="FR36" s="199"/>
      <c r="FS36" s="200"/>
      <c r="FT36" s="200"/>
      <c r="FU36" s="198"/>
      <c r="FV36" s="199"/>
      <c r="FW36" s="199"/>
      <c r="FX36" s="199"/>
      <c r="FY36" s="199"/>
      <c r="FZ36" s="199"/>
      <c r="GA36" s="199"/>
      <c r="GB36" s="199"/>
      <c r="GC36" s="199"/>
      <c r="GD36" s="199"/>
      <c r="GE36" s="199"/>
      <c r="GF36" s="199"/>
      <c r="GG36" s="199"/>
      <c r="GH36" s="199"/>
      <c r="GI36" s="200"/>
      <c r="GJ36" s="200"/>
      <c r="GK36" s="198"/>
      <c r="GL36" s="199"/>
      <c r="GM36" s="199"/>
      <c r="GN36" s="199"/>
      <c r="GO36" s="199"/>
      <c r="GP36" s="199"/>
      <c r="GQ36" s="199"/>
      <c r="GR36" s="199"/>
      <c r="GS36" s="199"/>
      <c r="GT36" s="199"/>
      <c r="GU36" s="199"/>
      <c r="GV36" s="199"/>
      <c r="GW36" s="199"/>
      <c r="GX36" s="199"/>
      <c r="GY36" s="200"/>
      <c r="GZ36" s="200"/>
      <c r="HA36" s="198"/>
      <c r="HB36" s="199"/>
      <c r="HC36" s="199"/>
      <c r="HD36" s="199"/>
      <c r="HE36" s="199"/>
      <c r="HF36" s="199"/>
      <c r="HG36" s="199"/>
      <c r="HH36" s="199"/>
      <c r="HI36" s="199"/>
      <c r="HJ36" s="199"/>
      <c r="HK36" s="199"/>
      <c r="HL36" s="199"/>
      <c r="HM36" s="199"/>
      <c r="HN36" s="199"/>
      <c r="HO36" s="200"/>
      <c r="HP36" s="200"/>
      <c r="HQ36" s="198"/>
      <c r="HR36" s="199"/>
      <c r="HS36" s="199"/>
      <c r="HT36" s="199"/>
      <c r="HU36" s="199"/>
      <c r="HV36" s="199"/>
      <c r="HW36" s="199"/>
      <c r="HX36" s="199"/>
      <c r="HY36" s="199"/>
      <c r="HZ36" s="199"/>
      <c r="IA36" s="199"/>
      <c r="IB36" s="199"/>
      <c r="IC36" s="199"/>
      <c r="ID36" s="199"/>
      <c r="IE36" s="200"/>
      <c r="IF36" s="200"/>
      <c r="IG36" s="198"/>
      <c r="IH36" s="199"/>
      <c r="II36" s="199"/>
      <c r="IJ36" s="199"/>
      <c r="IK36" s="199"/>
      <c r="IL36" s="199"/>
      <c r="IM36" s="199"/>
      <c r="IN36" s="199"/>
      <c r="IO36" s="199"/>
      <c r="IP36" s="199"/>
      <c r="IQ36" s="199"/>
      <c r="IR36" s="199"/>
      <c r="IS36" s="199"/>
      <c r="IT36" s="199"/>
      <c r="IU36" s="200"/>
      <c r="IV36" s="200"/>
    </row>
    <row r="37" spans="1:256" ht="15.75">
      <c r="A37" s="198" t="s">
        <v>1078</v>
      </c>
      <c r="B37" s="199">
        <v>300674.13</v>
      </c>
      <c r="C37" s="199">
        <v>21577.1</v>
      </c>
      <c r="D37" s="199">
        <v>0</v>
      </c>
      <c r="E37" s="199">
        <v>43521.7</v>
      </c>
      <c r="F37" s="199">
        <v>0</v>
      </c>
      <c r="G37" s="199">
        <v>88459.95</v>
      </c>
      <c r="H37" s="199">
        <v>0</v>
      </c>
      <c r="I37" s="199">
        <v>61174.68</v>
      </c>
      <c r="J37" s="199">
        <v>0</v>
      </c>
      <c r="K37" s="199">
        <v>66882.850000000006</v>
      </c>
      <c r="L37" s="199">
        <v>0</v>
      </c>
      <c r="M37" s="199">
        <v>17652.980000000003</v>
      </c>
      <c r="N37" s="199">
        <v>0</v>
      </c>
      <c r="O37" s="200">
        <v>0.21650948154402241</v>
      </c>
      <c r="P37" s="200">
        <v>0.49766379967574864</v>
      </c>
      <c r="Q37" s="198"/>
      <c r="R37" s="199"/>
      <c r="S37" s="199"/>
      <c r="T37" s="199"/>
      <c r="U37" s="199"/>
      <c r="V37" s="199"/>
      <c r="W37" s="199"/>
      <c r="X37" s="199"/>
      <c r="Y37" s="199"/>
      <c r="Z37" s="199"/>
      <c r="AA37" s="199"/>
      <c r="AB37" s="199"/>
      <c r="AC37" s="199"/>
      <c r="AD37" s="199"/>
      <c r="AE37" s="200"/>
      <c r="AF37" s="200"/>
      <c r="AG37" s="198"/>
      <c r="AH37" s="199"/>
      <c r="AI37" s="199"/>
      <c r="AJ37" s="199"/>
      <c r="AK37" s="199"/>
      <c r="AL37" s="199"/>
      <c r="AM37" s="199"/>
      <c r="AN37" s="199"/>
      <c r="AO37" s="199"/>
      <c r="AP37" s="199"/>
      <c r="AQ37" s="199"/>
      <c r="AR37" s="199"/>
      <c r="AS37" s="199"/>
      <c r="AT37" s="199"/>
      <c r="AU37" s="200"/>
      <c r="AV37" s="200"/>
      <c r="AW37" s="198"/>
      <c r="AX37" s="199"/>
      <c r="AY37" s="199"/>
      <c r="AZ37" s="199"/>
      <c r="BA37" s="199"/>
      <c r="BB37" s="199"/>
      <c r="BC37" s="199"/>
      <c r="BD37" s="199"/>
      <c r="BE37" s="199"/>
      <c r="BF37" s="199"/>
      <c r="BG37" s="199"/>
      <c r="BH37" s="199"/>
      <c r="BI37" s="199"/>
      <c r="BJ37" s="199"/>
      <c r="BK37" s="200"/>
      <c r="BL37" s="200"/>
      <c r="BM37" s="198"/>
      <c r="BN37" s="199"/>
      <c r="BO37" s="199"/>
      <c r="BP37" s="199"/>
      <c r="BQ37" s="199"/>
      <c r="BR37" s="199"/>
      <c r="BS37" s="199"/>
      <c r="BT37" s="199"/>
      <c r="BU37" s="199"/>
      <c r="BV37" s="199"/>
      <c r="BW37" s="199"/>
      <c r="BX37" s="199"/>
      <c r="BY37" s="199"/>
      <c r="BZ37" s="199"/>
      <c r="CA37" s="200"/>
      <c r="CB37" s="200"/>
      <c r="CC37" s="198"/>
      <c r="CD37" s="199"/>
      <c r="CE37" s="199"/>
      <c r="CF37" s="199"/>
      <c r="CG37" s="199"/>
      <c r="CH37" s="199"/>
      <c r="CI37" s="199"/>
      <c r="CJ37" s="199"/>
      <c r="CK37" s="199"/>
      <c r="CL37" s="199"/>
      <c r="CM37" s="199"/>
      <c r="CN37" s="199"/>
      <c r="CO37" s="199"/>
      <c r="CP37" s="199"/>
      <c r="CQ37" s="200"/>
      <c r="CR37" s="200"/>
      <c r="CS37" s="198"/>
      <c r="CT37" s="199"/>
      <c r="CU37" s="199"/>
      <c r="CV37" s="199"/>
      <c r="CW37" s="199"/>
      <c r="CX37" s="199"/>
      <c r="CY37" s="199"/>
      <c r="CZ37" s="199"/>
      <c r="DA37" s="199"/>
      <c r="DB37" s="199"/>
      <c r="DC37" s="199"/>
      <c r="DD37" s="199"/>
      <c r="DE37" s="199"/>
      <c r="DF37" s="199"/>
      <c r="DG37" s="200"/>
      <c r="DH37" s="200"/>
      <c r="DI37" s="198"/>
      <c r="DJ37" s="199"/>
      <c r="DK37" s="199"/>
      <c r="DL37" s="199"/>
      <c r="DM37" s="199"/>
      <c r="DN37" s="199"/>
      <c r="DO37" s="199"/>
      <c r="DP37" s="199"/>
      <c r="DQ37" s="199"/>
      <c r="DR37" s="199"/>
      <c r="DS37" s="199"/>
      <c r="DT37" s="199"/>
      <c r="DU37" s="199"/>
      <c r="DV37" s="199"/>
      <c r="DW37" s="200"/>
      <c r="DX37" s="200"/>
      <c r="DY37" s="198"/>
      <c r="DZ37" s="199"/>
      <c r="EA37" s="199"/>
      <c r="EB37" s="199"/>
      <c r="EC37" s="199"/>
      <c r="ED37" s="199"/>
      <c r="EE37" s="199"/>
      <c r="EF37" s="199"/>
      <c r="EG37" s="199"/>
      <c r="EH37" s="199"/>
      <c r="EI37" s="199"/>
      <c r="EJ37" s="199"/>
      <c r="EK37" s="199"/>
      <c r="EL37" s="199"/>
      <c r="EM37" s="200"/>
      <c r="EN37" s="200"/>
      <c r="EO37" s="198"/>
      <c r="EP37" s="199"/>
      <c r="EQ37" s="199"/>
      <c r="ER37" s="199"/>
      <c r="ES37" s="199"/>
      <c r="ET37" s="199"/>
      <c r="EU37" s="199"/>
      <c r="EV37" s="199"/>
      <c r="EW37" s="199"/>
      <c r="EX37" s="199"/>
      <c r="EY37" s="199"/>
      <c r="EZ37" s="199"/>
      <c r="FA37" s="199"/>
      <c r="FB37" s="199"/>
      <c r="FC37" s="200"/>
      <c r="FD37" s="200"/>
      <c r="FE37" s="198"/>
      <c r="FF37" s="199"/>
      <c r="FG37" s="199"/>
      <c r="FH37" s="199"/>
      <c r="FI37" s="199"/>
      <c r="FJ37" s="199"/>
      <c r="FK37" s="199"/>
      <c r="FL37" s="199"/>
      <c r="FM37" s="199"/>
      <c r="FN37" s="199"/>
      <c r="FO37" s="199"/>
      <c r="FP37" s="199"/>
      <c r="FQ37" s="199"/>
      <c r="FR37" s="199"/>
      <c r="FS37" s="200"/>
      <c r="FT37" s="200"/>
      <c r="FU37" s="198"/>
      <c r="FV37" s="199"/>
      <c r="FW37" s="199"/>
      <c r="FX37" s="199"/>
      <c r="FY37" s="199"/>
      <c r="FZ37" s="199"/>
      <c r="GA37" s="199"/>
      <c r="GB37" s="199"/>
      <c r="GC37" s="199"/>
      <c r="GD37" s="199"/>
      <c r="GE37" s="199"/>
      <c r="GF37" s="199"/>
      <c r="GG37" s="199"/>
      <c r="GH37" s="199"/>
      <c r="GI37" s="200"/>
      <c r="GJ37" s="200"/>
      <c r="GK37" s="198"/>
      <c r="GL37" s="199"/>
      <c r="GM37" s="199"/>
      <c r="GN37" s="199"/>
      <c r="GO37" s="199"/>
      <c r="GP37" s="199"/>
      <c r="GQ37" s="199"/>
      <c r="GR37" s="199"/>
      <c r="GS37" s="199"/>
      <c r="GT37" s="199"/>
      <c r="GU37" s="199"/>
      <c r="GV37" s="199"/>
      <c r="GW37" s="199"/>
      <c r="GX37" s="199"/>
      <c r="GY37" s="200"/>
      <c r="GZ37" s="200"/>
      <c r="HA37" s="198"/>
      <c r="HB37" s="199"/>
      <c r="HC37" s="199"/>
      <c r="HD37" s="199"/>
      <c r="HE37" s="199"/>
      <c r="HF37" s="199"/>
      <c r="HG37" s="199"/>
      <c r="HH37" s="199"/>
      <c r="HI37" s="199"/>
      <c r="HJ37" s="199"/>
      <c r="HK37" s="199"/>
      <c r="HL37" s="199"/>
      <c r="HM37" s="199"/>
      <c r="HN37" s="199"/>
      <c r="HO37" s="200"/>
      <c r="HP37" s="200"/>
      <c r="HQ37" s="198"/>
      <c r="HR37" s="199"/>
      <c r="HS37" s="199"/>
      <c r="HT37" s="199"/>
      <c r="HU37" s="199"/>
      <c r="HV37" s="199"/>
      <c r="HW37" s="199"/>
      <c r="HX37" s="199"/>
      <c r="HY37" s="199"/>
      <c r="HZ37" s="199"/>
      <c r="IA37" s="199"/>
      <c r="IB37" s="199"/>
      <c r="IC37" s="199"/>
      <c r="ID37" s="199"/>
      <c r="IE37" s="200"/>
      <c r="IF37" s="200"/>
      <c r="IG37" s="198"/>
      <c r="IH37" s="199"/>
      <c r="II37" s="199"/>
      <c r="IJ37" s="199"/>
      <c r="IK37" s="199"/>
      <c r="IL37" s="199"/>
      <c r="IM37" s="199"/>
      <c r="IN37" s="199"/>
      <c r="IO37" s="199"/>
      <c r="IP37" s="199"/>
      <c r="IQ37" s="199"/>
      <c r="IR37" s="199"/>
      <c r="IS37" s="199"/>
      <c r="IT37" s="199"/>
      <c r="IU37" s="200"/>
      <c r="IV37" s="200"/>
    </row>
    <row r="38" spans="1:256" ht="15.75">
      <c r="A38" s="98"/>
      <c r="B38" s="199" t="s">
        <v>823</v>
      </c>
      <c r="C38" s="199" t="s">
        <v>823</v>
      </c>
      <c r="D38" s="199" t="s">
        <v>823</v>
      </c>
      <c r="E38" s="199" t="s">
        <v>823</v>
      </c>
      <c r="F38" s="199" t="s">
        <v>823</v>
      </c>
      <c r="G38" s="199" t="s">
        <v>823</v>
      </c>
      <c r="H38" s="199" t="s">
        <v>823</v>
      </c>
      <c r="I38" s="199"/>
      <c r="J38" s="199" t="s">
        <v>823</v>
      </c>
      <c r="K38" s="199"/>
      <c r="L38" s="199"/>
      <c r="M38" s="199"/>
      <c r="N38" s="199" t="s">
        <v>823</v>
      </c>
      <c r="O38" s="200"/>
      <c r="P38" s="200"/>
      <c r="Q38" s="98"/>
      <c r="R38" s="199"/>
      <c r="S38" s="199"/>
      <c r="T38" s="199"/>
      <c r="U38" s="199"/>
      <c r="V38" s="199"/>
      <c r="W38" s="199"/>
      <c r="X38" s="199"/>
      <c r="Y38" s="199"/>
      <c r="Z38" s="199"/>
      <c r="AA38" s="199"/>
      <c r="AB38" s="199"/>
      <c r="AC38" s="199"/>
      <c r="AD38" s="199"/>
      <c r="AE38" s="200"/>
      <c r="AF38" s="200"/>
      <c r="AG38" s="98"/>
      <c r="AH38" s="199"/>
      <c r="AI38" s="199"/>
      <c r="AJ38" s="199"/>
      <c r="AK38" s="199"/>
      <c r="AL38" s="199"/>
      <c r="AM38" s="199"/>
      <c r="AN38" s="199"/>
      <c r="AO38" s="199"/>
      <c r="AP38" s="199"/>
      <c r="AQ38" s="199"/>
      <c r="AR38" s="199"/>
      <c r="AS38" s="199"/>
      <c r="AT38" s="199"/>
      <c r="AU38" s="200"/>
      <c r="AV38" s="200"/>
      <c r="AW38" s="98"/>
      <c r="AX38" s="199"/>
      <c r="AY38" s="199"/>
      <c r="AZ38" s="199"/>
      <c r="BA38" s="199"/>
      <c r="BB38" s="199"/>
      <c r="BC38" s="199"/>
      <c r="BD38" s="199"/>
      <c r="BE38" s="199"/>
      <c r="BF38" s="199"/>
      <c r="BG38" s="199"/>
      <c r="BH38" s="199"/>
      <c r="BI38" s="199"/>
      <c r="BJ38" s="199"/>
      <c r="BK38" s="200"/>
      <c r="BL38" s="200"/>
      <c r="BM38" s="98"/>
      <c r="BN38" s="199"/>
      <c r="BO38" s="199"/>
      <c r="BP38" s="199"/>
      <c r="BQ38" s="199"/>
      <c r="BR38" s="199"/>
      <c r="BS38" s="199"/>
      <c r="BT38" s="199"/>
      <c r="BU38" s="199"/>
      <c r="BV38" s="199"/>
      <c r="BW38" s="199"/>
      <c r="BX38" s="199"/>
      <c r="BY38" s="199"/>
      <c r="BZ38" s="199"/>
      <c r="CA38" s="200"/>
      <c r="CB38" s="200"/>
      <c r="CC38" s="98"/>
      <c r="CD38" s="199"/>
      <c r="CE38" s="199"/>
      <c r="CF38" s="199"/>
      <c r="CG38" s="199"/>
      <c r="CH38" s="199"/>
      <c r="CI38" s="199"/>
      <c r="CJ38" s="199"/>
      <c r="CK38" s="199"/>
      <c r="CL38" s="199"/>
      <c r="CM38" s="199"/>
      <c r="CN38" s="199"/>
      <c r="CO38" s="199"/>
      <c r="CP38" s="199"/>
      <c r="CQ38" s="200"/>
      <c r="CR38" s="200"/>
      <c r="CS38" s="98"/>
      <c r="CT38" s="199"/>
      <c r="CU38" s="199"/>
      <c r="CV38" s="199"/>
      <c r="CW38" s="199"/>
      <c r="CX38" s="199"/>
      <c r="CY38" s="199"/>
      <c r="CZ38" s="199"/>
      <c r="DA38" s="199"/>
      <c r="DB38" s="199"/>
      <c r="DC38" s="199"/>
      <c r="DD38" s="199"/>
      <c r="DE38" s="199"/>
      <c r="DF38" s="199"/>
      <c r="DG38" s="200"/>
      <c r="DH38" s="200"/>
      <c r="DI38" s="98"/>
      <c r="DJ38" s="199"/>
      <c r="DK38" s="199"/>
      <c r="DL38" s="199"/>
      <c r="DM38" s="199"/>
      <c r="DN38" s="199"/>
      <c r="DO38" s="199"/>
      <c r="DP38" s="199"/>
      <c r="DQ38" s="199"/>
      <c r="DR38" s="199"/>
      <c r="DS38" s="199"/>
      <c r="DT38" s="199"/>
      <c r="DU38" s="199"/>
      <c r="DV38" s="199"/>
      <c r="DW38" s="200"/>
      <c r="DX38" s="200"/>
      <c r="DY38" s="98"/>
      <c r="DZ38" s="199"/>
      <c r="EA38" s="199"/>
      <c r="EB38" s="199"/>
      <c r="EC38" s="199"/>
      <c r="ED38" s="199"/>
      <c r="EE38" s="199"/>
      <c r="EF38" s="199"/>
      <c r="EG38" s="199"/>
      <c r="EH38" s="199"/>
      <c r="EI38" s="199"/>
      <c r="EJ38" s="199"/>
      <c r="EK38" s="199"/>
      <c r="EL38" s="199"/>
      <c r="EM38" s="200"/>
      <c r="EN38" s="200"/>
      <c r="EO38" s="98"/>
      <c r="EP38" s="199"/>
      <c r="EQ38" s="199"/>
      <c r="ER38" s="199"/>
      <c r="ES38" s="199"/>
      <c r="ET38" s="199"/>
      <c r="EU38" s="199"/>
      <c r="EV38" s="199"/>
      <c r="EW38" s="199"/>
      <c r="EX38" s="199"/>
      <c r="EY38" s="199"/>
      <c r="EZ38" s="199"/>
      <c r="FA38" s="199"/>
      <c r="FB38" s="199"/>
      <c r="FC38" s="200"/>
      <c r="FD38" s="200"/>
      <c r="FE38" s="98"/>
      <c r="FF38" s="199"/>
      <c r="FG38" s="199"/>
      <c r="FH38" s="199"/>
      <c r="FI38" s="199"/>
      <c r="FJ38" s="199"/>
      <c r="FK38" s="199"/>
      <c r="FL38" s="199"/>
      <c r="FM38" s="199"/>
      <c r="FN38" s="199"/>
      <c r="FO38" s="199"/>
      <c r="FP38" s="199"/>
      <c r="FQ38" s="199"/>
      <c r="FR38" s="199"/>
      <c r="FS38" s="200"/>
      <c r="FT38" s="200"/>
      <c r="FU38" s="98"/>
      <c r="FV38" s="199"/>
      <c r="FW38" s="199"/>
      <c r="FX38" s="199"/>
      <c r="FY38" s="199"/>
      <c r="FZ38" s="199"/>
      <c r="GA38" s="199"/>
      <c r="GB38" s="199"/>
      <c r="GC38" s="199"/>
      <c r="GD38" s="199"/>
      <c r="GE38" s="199"/>
      <c r="GF38" s="199"/>
      <c r="GG38" s="199"/>
      <c r="GH38" s="199"/>
      <c r="GI38" s="200"/>
      <c r="GJ38" s="200"/>
      <c r="GK38" s="98"/>
      <c r="GL38" s="199"/>
      <c r="GM38" s="199"/>
      <c r="GN38" s="199"/>
      <c r="GO38" s="199"/>
      <c r="GP38" s="199"/>
      <c r="GQ38" s="199"/>
      <c r="GR38" s="199"/>
      <c r="GS38" s="199"/>
      <c r="GT38" s="199"/>
      <c r="GU38" s="199"/>
      <c r="GV38" s="199"/>
      <c r="GW38" s="199"/>
      <c r="GX38" s="199"/>
      <c r="GY38" s="200"/>
      <c r="GZ38" s="200"/>
      <c r="HA38" s="98"/>
      <c r="HB38" s="199"/>
      <c r="HC38" s="199"/>
      <c r="HD38" s="199"/>
      <c r="HE38" s="199"/>
      <c r="HF38" s="199"/>
      <c r="HG38" s="199"/>
      <c r="HH38" s="199"/>
      <c r="HI38" s="199"/>
      <c r="HJ38" s="199"/>
      <c r="HK38" s="199"/>
      <c r="HL38" s="199"/>
      <c r="HM38" s="199"/>
      <c r="HN38" s="199"/>
      <c r="HO38" s="200"/>
      <c r="HP38" s="200"/>
      <c r="HQ38" s="98"/>
      <c r="HR38" s="199"/>
      <c r="HS38" s="199"/>
      <c r="HT38" s="199"/>
      <c r="HU38" s="199"/>
      <c r="HV38" s="199"/>
      <c r="HW38" s="199"/>
      <c r="HX38" s="199"/>
      <c r="HY38" s="199"/>
      <c r="HZ38" s="199"/>
      <c r="IA38" s="199"/>
      <c r="IB38" s="199"/>
      <c r="IC38" s="199"/>
      <c r="ID38" s="199"/>
      <c r="IE38" s="200"/>
      <c r="IF38" s="200"/>
      <c r="IG38" s="98"/>
      <c r="IH38" s="199"/>
      <c r="II38" s="199"/>
      <c r="IJ38" s="199"/>
      <c r="IK38" s="199"/>
      <c r="IL38" s="199"/>
      <c r="IM38" s="199"/>
      <c r="IN38" s="199"/>
      <c r="IO38" s="199"/>
      <c r="IP38" s="199"/>
      <c r="IQ38" s="199"/>
      <c r="IR38" s="199"/>
      <c r="IS38" s="199"/>
      <c r="IT38" s="199"/>
      <c r="IU38" s="200"/>
      <c r="IV38" s="200"/>
    </row>
    <row r="39" spans="1:256" ht="15.75">
      <c r="A39" s="198" t="s">
        <v>6</v>
      </c>
      <c r="B39" s="199">
        <v>891298.05</v>
      </c>
      <c r="C39" s="199">
        <v>84794.51999999999</v>
      </c>
      <c r="D39" s="199">
        <v>0</v>
      </c>
      <c r="E39" s="199">
        <v>69772.009999999995</v>
      </c>
      <c r="F39" s="199">
        <v>1.34</v>
      </c>
      <c r="G39" s="199">
        <v>243306.14</v>
      </c>
      <c r="H39" s="199">
        <v>0</v>
      </c>
      <c r="I39" s="199">
        <v>113738.82</v>
      </c>
      <c r="J39" s="199">
        <v>743.56</v>
      </c>
      <c r="K39" s="199">
        <v>158511.62000000002</v>
      </c>
      <c r="L39" s="199">
        <v>0</v>
      </c>
      <c r="M39" s="199">
        <v>43966.810000000012</v>
      </c>
      <c r="N39" s="199">
        <v>742.21999999999991</v>
      </c>
      <c r="O39" s="200">
        <v>0.17341883559601634</v>
      </c>
      <c r="P39" s="200">
        <v>0.40142410274542845</v>
      </c>
      <c r="Q39" s="198"/>
      <c r="R39" s="199"/>
      <c r="S39" s="199"/>
      <c r="T39" s="199"/>
      <c r="U39" s="199"/>
      <c r="V39" s="199"/>
      <c r="W39" s="199"/>
      <c r="X39" s="199"/>
      <c r="Y39" s="199"/>
      <c r="Z39" s="199"/>
      <c r="AA39" s="199"/>
      <c r="AB39" s="199"/>
      <c r="AC39" s="199"/>
      <c r="AD39" s="199"/>
      <c r="AE39" s="200"/>
      <c r="AF39" s="200"/>
      <c r="AG39" s="198"/>
      <c r="AH39" s="199"/>
      <c r="AI39" s="199"/>
      <c r="AJ39" s="199"/>
      <c r="AK39" s="199"/>
      <c r="AL39" s="199"/>
      <c r="AM39" s="199"/>
      <c r="AN39" s="199"/>
      <c r="AO39" s="199"/>
      <c r="AP39" s="199"/>
      <c r="AQ39" s="199"/>
      <c r="AR39" s="199"/>
      <c r="AS39" s="199"/>
      <c r="AT39" s="199"/>
      <c r="AU39" s="200"/>
      <c r="AV39" s="200"/>
      <c r="AW39" s="198"/>
      <c r="AX39" s="199"/>
      <c r="AY39" s="199"/>
      <c r="AZ39" s="199"/>
      <c r="BA39" s="199"/>
      <c r="BB39" s="199"/>
      <c r="BC39" s="199"/>
      <c r="BD39" s="199"/>
      <c r="BE39" s="199"/>
      <c r="BF39" s="199"/>
      <c r="BG39" s="199"/>
      <c r="BH39" s="199"/>
      <c r="BI39" s="199"/>
      <c r="BJ39" s="199"/>
      <c r="BK39" s="200"/>
      <c r="BL39" s="200"/>
      <c r="BM39" s="198"/>
      <c r="BN39" s="199"/>
      <c r="BO39" s="199"/>
      <c r="BP39" s="199"/>
      <c r="BQ39" s="199"/>
      <c r="BR39" s="199"/>
      <c r="BS39" s="199"/>
      <c r="BT39" s="199"/>
      <c r="BU39" s="199"/>
      <c r="BV39" s="199"/>
      <c r="BW39" s="199"/>
      <c r="BX39" s="199"/>
      <c r="BY39" s="199"/>
      <c r="BZ39" s="199"/>
      <c r="CA39" s="200"/>
      <c r="CB39" s="200"/>
      <c r="CC39" s="198"/>
      <c r="CD39" s="199"/>
      <c r="CE39" s="199"/>
      <c r="CF39" s="199"/>
      <c r="CG39" s="199"/>
      <c r="CH39" s="199"/>
      <c r="CI39" s="199"/>
      <c r="CJ39" s="199"/>
      <c r="CK39" s="199"/>
      <c r="CL39" s="199"/>
      <c r="CM39" s="199"/>
      <c r="CN39" s="199"/>
      <c r="CO39" s="199"/>
      <c r="CP39" s="199"/>
      <c r="CQ39" s="200"/>
      <c r="CR39" s="200"/>
      <c r="CS39" s="198"/>
      <c r="CT39" s="199"/>
      <c r="CU39" s="199"/>
      <c r="CV39" s="199"/>
      <c r="CW39" s="199"/>
      <c r="CX39" s="199"/>
      <c r="CY39" s="199"/>
      <c r="CZ39" s="199"/>
      <c r="DA39" s="199"/>
      <c r="DB39" s="199"/>
      <c r="DC39" s="199"/>
      <c r="DD39" s="199"/>
      <c r="DE39" s="199"/>
      <c r="DF39" s="199"/>
      <c r="DG39" s="200"/>
      <c r="DH39" s="200"/>
      <c r="DI39" s="198"/>
      <c r="DJ39" s="199"/>
      <c r="DK39" s="199"/>
      <c r="DL39" s="199"/>
      <c r="DM39" s="199"/>
      <c r="DN39" s="199"/>
      <c r="DO39" s="199"/>
      <c r="DP39" s="199"/>
      <c r="DQ39" s="199"/>
      <c r="DR39" s="199"/>
      <c r="DS39" s="199"/>
      <c r="DT39" s="199"/>
      <c r="DU39" s="199"/>
      <c r="DV39" s="199"/>
      <c r="DW39" s="200"/>
      <c r="DX39" s="200"/>
      <c r="DY39" s="198"/>
      <c r="DZ39" s="199"/>
      <c r="EA39" s="199"/>
      <c r="EB39" s="199"/>
      <c r="EC39" s="199"/>
      <c r="ED39" s="199"/>
      <c r="EE39" s="199"/>
      <c r="EF39" s="199"/>
      <c r="EG39" s="199"/>
      <c r="EH39" s="199"/>
      <c r="EI39" s="199"/>
      <c r="EJ39" s="199"/>
      <c r="EK39" s="199"/>
      <c r="EL39" s="199"/>
      <c r="EM39" s="200"/>
      <c r="EN39" s="200"/>
      <c r="EO39" s="198"/>
      <c r="EP39" s="199"/>
      <c r="EQ39" s="199"/>
      <c r="ER39" s="199"/>
      <c r="ES39" s="199"/>
      <c r="ET39" s="199"/>
      <c r="EU39" s="199"/>
      <c r="EV39" s="199"/>
      <c r="EW39" s="199"/>
      <c r="EX39" s="199"/>
      <c r="EY39" s="199"/>
      <c r="EZ39" s="199"/>
      <c r="FA39" s="199"/>
      <c r="FB39" s="199"/>
      <c r="FC39" s="200"/>
      <c r="FD39" s="200"/>
      <c r="FE39" s="198"/>
      <c r="FF39" s="199"/>
      <c r="FG39" s="199"/>
      <c r="FH39" s="199"/>
      <c r="FI39" s="199"/>
      <c r="FJ39" s="199"/>
      <c r="FK39" s="199"/>
      <c r="FL39" s="199"/>
      <c r="FM39" s="199"/>
      <c r="FN39" s="199"/>
      <c r="FO39" s="199"/>
      <c r="FP39" s="199"/>
      <c r="FQ39" s="199"/>
      <c r="FR39" s="199"/>
      <c r="FS39" s="200"/>
      <c r="FT39" s="200"/>
      <c r="FU39" s="198"/>
      <c r="FV39" s="199"/>
      <c r="FW39" s="199"/>
      <c r="FX39" s="199"/>
      <c r="FY39" s="199"/>
      <c r="FZ39" s="199"/>
      <c r="GA39" s="199"/>
      <c r="GB39" s="199"/>
      <c r="GC39" s="199"/>
      <c r="GD39" s="199"/>
      <c r="GE39" s="199"/>
      <c r="GF39" s="199"/>
      <c r="GG39" s="199"/>
      <c r="GH39" s="199"/>
      <c r="GI39" s="200"/>
      <c r="GJ39" s="200"/>
      <c r="GK39" s="198"/>
      <c r="GL39" s="199"/>
      <c r="GM39" s="199"/>
      <c r="GN39" s="199"/>
      <c r="GO39" s="199"/>
      <c r="GP39" s="199"/>
      <c r="GQ39" s="199"/>
      <c r="GR39" s="199"/>
      <c r="GS39" s="199"/>
      <c r="GT39" s="199"/>
      <c r="GU39" s="199"/>
      <c r="GV39" s="199"/>
      <c r="GW39" s="199"/>
      <c r="GX39" s="199"/>
      <c r="GY39" s="200"/>
      <c r="GZ39" s="200"/>
      <c r="HA39" s="198"/>
      <c r="HB39" s="199"/>
      <c r="HC39" s="199"/>
      <c r="HD39" s="199"/>
      <c r="HE39" s="199"/>
      <c r="HF39" s="199"/>
      <c r="HG39" s="199"/>
      <c r="HH39" s="199"/>
      <c r="HI39" s="199"/>
      <c r="HJ39" s="199"/>
      <c r="HK39" s="199"/>
      <c r="HL39" s="199"/>
      <c r="HM39" s="199"/>
      <c r="HN39" s="199"/>
      <c r="HO39" s="200"/>
      <c r="HP39" s="200"/>
      <c r="HQ39" s="198"/>
      <c r="HR39" s="199"/>
      <c r="HS39" s="199"/>
      <c r="HT39" s="199"/>
      <c r="HU39" s="199"/>
      <c r="HV39" s="199"/>
      <c r="HW39" s="199"/>
      <c r="HX39" s="199"/>
      <c r="HY39" s="199"/>
      <c r="HZ39" s="199"/>
      <c r="IA39" s="199"/>
      <c r="IB39" s="199"/>
      <c r="IC39" s="199"/>
      <c r="ID39" s="199"/>
      <c r="IE39" s="200"/>
      <c r="IF39" s="200"/>
      <c r="IG39" s="198"/>
      <c r="IH39" s="199"/>
      <c r="II39" s="199"/>
      <c r="IJ39" s="199"/>
      <c r="IK39" s="199"/>
      <c r="IL39" s="199"/>
      <c r="IM39" s="199"/>
      <c r="IN39" s="199"/>
      <c r="IO39" s="199"/>
      <c r="IP39" s="199"/>
      <c r="IQ39" s="199"/>
      <c r="IR39" s="199"/>
      <c r="IS39" s="199"/>
      <c r="IT39" s="199"/>
      <c r="IU39" s="200"/>
      <c r="IV39" s="200"/>
    </row>
    <row r="40" spans="1:256" ht="15.75" thickBot="1">
      <c r="A40" s="136"/>
      <c r="B40" s="581" t="s">
        <v>823</v>
      </c>
      <c r="C40" s="581" t="s">
        <v>823</v>
      </c>
      <c r="D40" s="208" t="s">
        <v>823</v>
      </c>
      <c r="E40" s="581" t="s">
        <v>823</v>
      </c>
      <c r="F40" s="581"/>
      <c r="G40" s="581" t="s">
        <v>823</v>
      </c>
      <c r="H40" s="581" t="s">
        <v>823</v>
      </c>
      <c r="I40" s="581" t="s">
        <v>823</v>
      </c>
      <c r="J40" s="581"/>
      <c r="K40" s="581" t="s">
        <v>823</v>
      </c>
      <c r="L40" s="581" t="s">
        <v>823</v>
      </c>
      <c r="M40" s="581" t="s">
        <v>823</v>
      </c>
      <c r="N40" s="581"/>
      <c r="O40" s="136"/>
      <c r="P40" s="136"/>
      <c r="R40" s="197"/>
      <c r="S40" s="197"/>
    </row>
    <row r="41" spans="1:256" ht="16.5" thickTop="1">
      <c r="Q41" s="198"/>
      <c r="R41" s="199"/>
      <c r="S41" s="199"/>
      <c r="T41" s="199"/>
      <c r="U41" s="199"/>
      <c r="V41" s="199"/>
      <c r="W41" s="199"/>
      <c r="X41" s="199"/>
      <c r="Y41" s="199"/>
      <c r="Z41" s="199"/>
      <c r="AA41" s="199"/>
      <c r="AB41" s="199"/>
      <c r="AC41" s="199"/>
      <c r="AD41" s="199"/>
      <c r="AE41" s="200"/>
      <c r="AF41" s="200"/>
      <c r="AG41" s="198"/>
      <c r="AH41" s="199"/>
      <c r="AI41" s="199"/>
      <c r="AJ41" s="199"/>
      <c r="AK41" s="199"/>
      <c r="AL41" s="199"/>
      <c r="AM41" s="199"/>
      <c r="AN41" s="199"/>
      <c r="AO41" s="199"/>
      <c r="AP41" s="199"/>
      <c r="AQ41" s="199"/>
      <c r="AR41" s="199"/>
      <c r="AS41" s="199"/>
      <c r="AT41" s="199"/>
      <c r="AU41" s="200"/>
      <c r="AV41" s="200"/>
      <c r="AW41" s="198"/>
      <c r="AX41" s="199"/>
      <c r="AY41" s="199"/>
      <c r="AZ41" s="199"/>
      <c r="BA41" s="199"/>
      <c r="BB41" s="199"/>
      <c r="BC41" s="199"/>
      <c r="BD41" s="199"/>
      <c r="BE41" s="199"/>
      <c r="BF41" s="199"/>
      <c r="BG41" s="199"/>
      <c r="BH41" s="199"/>
      <c r="BI41" s="199"/>
      <c r="BJ41" s="199"/>
      <c r="BK41" s="200"/>
      <c r="BL41" s="200"/>
      <c r="BM41" s="198"/>
      <c r="BN41" s="199"/>
      <c r="BO41" s="199"/>
      <c r="BP41" s="199"/>
      <c r="BQ41" s="199"/>
      <c r="BR41" s="199"/>
      <c r="BS41" s="199"/>
      <c r="BT41" s="199"/>
      <c r="BU41" s="199"/>
      <c r="BV41" s="199"/>
      <c r="BW41" s="199"/>
      <c r="BX41" s="199"/>
      <c r="BY41" s="199"/>
      <c r="BZ41" s="199"/>
      <c r="CA41" s="200"/>
      <c r="CB41" s="200"/>
      <c r="CC41" s="198"/>
      <c r="CD41" s="199"/>
      <c r="CE41" s="199"/>
      <c r="CF41" s="199"/>
      <c r="CG41" s="199"/>
      <c r="CH41" s="199"/>
      <c r="CI41" s="199"/>
      <c r="CJ41" s="199"/>
      <c r="CK41" s="199"/>
      <c r="CL41" s="199"/>
      <c r="CM41" s="199"/>
      <c r="CN41" s="199"/>
      <c r="CO41" s="199"/>
      <c r="CP41" s="199"/>
      <c r="CQ41" s="200"/>
      <c r="CR41" s="200"/>
      <c r="CS41" s="198"/>
      <c r="CT41" s="199"/>
      <c r="CU41" s="199"/>
      <c r="CV41" s="199"/>
      <c r="CW41" s="199"/>
      <c r="CX41" s="199"/>
      <c r="CY41" s="199"/>
      <c r="CZ41" s="199"/>
      <c r="DA41" s="199"/>
      <c r="DB41" s="199"/>
      <c r="DC41" s="199"/>
      <c r="DD41" s="199"/>
      <c r="DE41" s="199"/>
      <c r="DF41" s="199"/>
      <c r="DG41" s="200"/>
      <c r="DH41" s="200"/>
      <c r="DI41" s="198"/>
      <c r="DJ41" s="199"/>
      <c r="DK41" s="199"/>
      <c r="DL41" s="199"/>
      <c r="DM41" s="199"/>
      <c r="DN41" s="199"/>
      <c r="DO41" s="199"/>
      <c r="DP41" s="199"/>
      <c r="DQ41" s="199"/>
      <c r="DR41" s="199"/>
      <c r="DS41" s="199"/>
      <c r="DT41" s="199"/>
      <c r="DU41" s="199"/>
      <c r="DV41" s="199"/>
      <c r="DW41" s="200"/>
      <c r="DX41" s="200"/>
      <c r="DY41" s="198"/>
      <c r="DZ41" s="199"/>
      <c r="EA41" s="199"/>
      <c r="EB41" s="199"/>
      <c r="EC41" s="199"/>
      <c r="ED41" s="199"/>
      <c r="EE41" s="199"/>
      <c r="EF41" s="199"/>
      <c r="EG41" s="199"/>
      <c r="EH41" s="199"/>
      <c r="EI41" s="199"/>
      <c r="EJ41" s="199"/>
      <c r="EK41" s="199"/>
      <c r="EL41" s="199"/>
      <c r="EM41" s="200"/>
      <c r="EN41" s="200"/>
      <c r="EO41" s="198"/>
      <c r="EP41" s="199"/>
      <c r="EQ41" s="199"/>
      <c r="ER41" s="199"/>
      <c r="ES41" s="199"/>
      <c r="ET41" s="199"/>
      <c r="EU41" s="199"/>
      <c r="EV41" s="199"/>
      <c r="EW41" s="199"/>
      <c r="EX41" s="199"/>
      <c r="EY41" s="199"/>
      <c r="EZ41" s="199"/>
      <c r="FA41" s="199"/>
      <c r="FB41" s="199"/>
      <c r="FC41" s="200"/>
      <c r="FD41" s="200"/>
      <c r="FE41" s="198"/>
      <c r="FF41" s="199"/>
      <c r="FG41" s="199"/>
      <c r="FH41" s="199"/>
      <c r="FI41" s="199"/>
      <c r="FJ41" s="199"/>
      <c r="FK41" s="199"/>
      <c r="FL41" s="199"/>
      <c r="FM41" s="199"/>
      <c r="FN41" s="199"/>
      <c r="FO41" s="199"/>
      <c r="FP41" s="199"/>
      <c r="FQ41" s="199"/>
      <c r="FR41" s="199"/>
      <c r="FS41" s="200"/>
      <c r="FT41" s="200"/>
      <c r="FU41" s="198"/>
      <c r="FV41" s="199"/>
      <c r="FW41" s="199"/>
      <c r="FX41" s="199"/>
      <c r="FY41" s="199"/>
      <c r="FZ41" s="199"/>
      <c r="GA41" s="199"/>
      <c r="GB41" s="199"/>
      <c r="GC41" s="199"/>
      <c r="GD41" s="199"/>
      <c r="GE41" s="199"/>
      <c r="GF41" s="199"/>
      <c r="GG41" s="199"/>
      <c r="GH41" s="199"/>
      <c r="GI41" s="200"/>
      <c r="GJ41" s="200"/>
      <c r="GK41" s="198"/>
      <c r="GL41" s="199"/>
      <c r="GM41" s="199"/>
      <c r="GN41" s="199"/>
      <c r="GO41" s="199"/>
      <c r="GP41" s="199"/>
      <c r="GQ41" s="199"/>
      <c r="GR41" s="199"/>
      <c r="GS41" s="199"/>
      <c r="GT41" s="199"/>
      <c r="GU41" s="199"/>
      <c r="GV41" s="199"/>
      <c r="GW41" s="199"/>
      <c r="GX41" s="199"/>
      <c r="GY41" s="200"/>
      <c r="GZ41" s="200"/>
      <c r="HA41" s="198"/>
      <c r="HB41" s="199"/>
      <c r="HC41" s="199"/>
      <c r="HD41" s="199"/>
      <c r="HE41" s="199"/>
      <c r="HF41" s="199"/>
      <c r="HG41" s="199"/>
      <c r="HH41" s="199"/>
      <c r="HI41" s="199"/>
      <c r="HJ41" s="199"/>
      <c r="HK41" s="199"/>
      <c r="HL41" s="199"/>
      <c r="HM41" s="199"/>
      <c r="HN41" s="199"/>
      <c r="HO41" s="200"/>
      <c r="HP41" s="200"/>
      <c r="HQ41" s="198"/>
      <c r="HR41" s="199"/>
      <c r="HS41" s="199"/>
      <c r="HT41" s="199"/>
      <c r="HU41" s="199"/>
      <c r="HV41" s="199"/>
      <c r="HW41" s="199"/>
      <c r="HX41" s="199"/>
      <c r="HY41" s="199"/>
      <c r="HZ41" s="199"/>
      <c r="IA41" s="199"/>
      <c r="IB41" s="199"/>
      <c r="IC41" s="199"/>
      <c r="ID41" s="199"/>
      <c r="IE41" s="200"/>
      <c r="IF41" s="200"/>
      <c r="IG41" s="198"/>
      <c r="IH41" s="199"/>
      <c r="II41" s="199"/>
      <c r="IJ41" s="199"/>
      <c r="IK41" s="199"/>
      <c r="IL41" s="199"/>
      <c r="IM41" s="199"/>
      <c r="IN41" s="199"/>
      <c r="IO41" s="199"/>
      <c r="IP41" s="199"/>
      <c r="IQ41" s="199"/>
      <c r="IR41" s="199"/>
      <c r="IS41" s="199"/>
      <c r="IT41" s="199"/>
      <c r="IU41" s="200"/>
      <c r="IV41" s="200"/>
    </row>
    <row r="42" spans="1:256" ht="15.75">
      <c r="A42" s="209" t="s">
        <v>836</v>
      </c>
      <c r="B42" s="197"/>
      <c r="C42" s="197"/>
      <c r="E42" s="197"/>
      <c r="F42" s="197"/>
      <c r="G42" s="197"/>
      <c r="H42" s="197"/>
      <c r="I42" s="196" t="s">
        <v>823</v>
      </c>
      <c r="J42" s="196"/>
      <c r="K42" s="197"/>
      <c r="L42" s="197"/>
      <c r="M42" s="197"/>
      <c r="N42" s="197"/>
      <c r="Q42" s="198"/>
      <c r="R42" s="199"/>
      <c r="S42" s="199"/>
      <c r="T42" s="199"/>
      <c r="U42" s="199"/>
      <c r="V42" s="199"/>
      <c r="W42" s="199"/>
      <c r="X42" s="199"/>
      <c r="Y42" s="199"/>
      <c r="Z42" s="199"/>
      <c r="AA42" s="199"/>
      <c r="AB42" s="199"/>
      <c r="AC42" s="199"/>
      <c r="AD42" s="199"/>
      <c r="AE42" s="200"/>
      <c r="AF42" s="200"/>
      <c r="AG42" s="198"/>
      <c r="AH42" s="199"/>
      <c r="AI42" s="199"/>
      <c r="AJ42" s="199"/>
      <c r="AK42" s="199"/>
      <c r="AL42" s="199"/>
      <c r="AM42" s="199"/>
      <c r="AN42" s="199"/>
      <c r="AO42" s="199"/>
      <c r="AP42" s="199"/>
      <c r="AQ42" s="199"/>
      <c r="AR42" s="199"/>
      <c r="AS42" s="199"/>
      <c r="AT42" s="199"/>
      <c r="AU42" s="200"/>
      <c r="AV42" s="200"/>
      <c r="AW42" s="198"/>
      <c r="AX42" s="199"/>
      <c r="AY42" s="199"/>
      <c r="AZ42" s="199"/>
      <c r="BA42" s="199"/>
      <c r="BB42" s="199"/>
      <c r="BC42" s="199"/>
      <c r="BD42" s="199"/>
      <c r="BE42" s="199"/>
      <c r="BF42" s="199"/>
      <c r="BG42" s="199"/>
      <c r="BH42" s="199"/>
      <c r="BI42" s="199"/>
      <c r="BJ42" s="199"/>
      <c r="BK42" s="200"/>
      <c r="BL42" s="200"/>
      <c r="BM42" s="198"/>
      <c r="BN42" s="199"/>
      <c r="BO42" s="199"/>
      <c r="BP42" s="199"/>
      <c r="BQ42" s="199"/>
      <c r="BR42" s="199"/>
      <c r="BS42" s="199"/>
      <c r="BT42" s="199"/>
      <c r="BU42" s="199"/>
      <c r="BV42" s="199"/>
      <c r="BW42" s="199"/>
      <c r="BX42" s="199"/>
      <c r="BY42" s="199"/>
      <c r="BZ42" s="199"/>
      <c r="CA42" s="200"/>
      <c r="CB42" s="200"/>
      <c r="CC42" s="198"/>
      <c r="CD42" s="199"/>
      <c r="CE42" s="199"/>
      <c r="CF42" s="199"/>
      <c r="CG42" s="199"/>
      <c r="CH42" s="199"/>
      <c r="CI42" s="199"/>
      <c r="CJ42" s="199"/>
      <c r="CK42" s="199"/>
      <c r="CL42" s="199"/>
      <c r="CM42" s="199"/>
      <c r="CN42" s="199"/>
      <c r="CO42" s="199"/>
      <c r="CP42" s="199"/>
      <c r="CQ42" s="200"/>
      <c r="CR42" s="200"/>
      <c r="CS42" s="198"/>
      <c r="CT42" s="199"/>
      <c r="CU42" s="199"/>
      <c r="CV42" s="199"/>
      <c r="CW42" s="199"/>
      <c r="CX42" s="199"/>
      <c r="CY42" s="199"/>
      <c r="CZ42" s="199"/>
      <c r="DA42" s="199"/>
      <c r="DB42" s="199"/>
      <c r="DC42" s="199"/>
      <c r="DD42" s="199"/>
      <c r="DE42" s="199"/>
      <c r="DF42" s="199"/>
      <c r="DG42" s="200"/>
      <c r="DH42" s="200"/>
      <c r="DI42" s="198"/>
      <c r="DJ42" s="199"/>
      <c r="DK42" s="199"/>
      <c r="DL42" s="199"/>
      <c r="DM42" s="199"/>
      <c r="DN42" s="199"/>
      <c r="DO42" s="199"/>
      <c r="DP42" s="199"/>
      <c r="DQ42" s="199"/>
      <c r="DR42" s="199"/>
      <c r="DS42" s="199"/>
      <c r="DT42" s="199"/>
      <c r="DU42" s="199"/>
      <c r="DV42" s="199"/>
      <c r="DW42" s="200"/>
      <c r="DX42" s="200"/>
      <c r="DY42" s="198"/>
      <c r="DZ42" s="199"/>
      <c r="EA42" s="199"/>
      <c r="EB42" s="199"/>
      <c r="EC42" s="199"/>
      <c r="ED42" s="199"/>
      <c r="EE42" s="199"/>
      <c r="EF42" s="199"/>
      <c r="EG42" s="199"/>
      <c r="EH42" s="199"/>
      <c r="EI42" s="199"/>
      <c r="EJ42" s="199"/>
      <c r="EK42" s="199"/>
      <c r="EL42" s="199"/>
      <c r="EM42" s="200"/>
      <c r="EN42" s="200"/>
      <c r="EO42" s="198"/>
      <c r="EP42" s="199"/>
      <c r="EQ42" s="199"/>
      <c r="ER42" s="199"/>
      <c r="ES42" s="199"/>
      <c r="ET42" s="199"/>
      <c r="EU42" s="199"/>
      <c r="EV42" s="199"/>
      <c r="EW42" s="199"/>
      <c r="EX42" s="199"/>
      <c r="EY42" s="199"/>
      <c r="EZ42" s="199"/>
      <c r="FA42" s="199"/>
      <c r="FB42" s="199"/>
      <c r="FC42" s="200"/>
      <c r="FD42" s="200"/>
      <c r="FE42" s="198"/>
      <c r="FF42" s="199"/>
      <c r="FG42" s="199"/>
      <c r="FH42" s="199"/>
      <c r="FI42" s="199"/>
      <c r="FJ42" s="199"/>
      <c r="FK42" s="199"/>
      <c r="FL42" s="199"/>
      <c r="FM42" s="199"/>
      <c r="FN42" s="199"/>
      <c r="FO42" s="199"/>
      <c r="FP42" s="199"/>
      <c r="FQ42" s="199"/>
      <c r="FR42" s="199"/>
      <c r="FS42" s="200"/>
      <c r="FT42" s="200"/>
      <c r="FU42" s="198"/>
      <c r="FV42" s="199"/>
      <c r="FW42" s="199"/>
      <c r="FX42" s="199"/>
      <c r="FY42" s="199"/>
      <c r="FZ42" s="199"/>
      <c r="GA42" s="199"/>
      <c r="GB42" s="199"/>
      <c r="GC42" s="199"/>
      <c r="GD42" s="199"/>
      <c r="GE42" s="199"/>
      <c r="GF42" s="199"/>
      <c r="GG42" s="199"/>
      <c r="GH42" s="199"/>
      <c r="GI42" s="200"/>
      <c r="GJ42" s="200"/>
      <c r="GK42" s="198"/>
      <c r="GL42" s="199"/>
      <c r="GM42" s="199"/>
      <c r="GN42" s="199"/>
      <c r="GO42" s="199"/>
      <c r="GP42" s="199"/>
      <c r="GQ42" s="199"/>
      <c r="GR42" s="199"/>
      <c r="GS42" s="199"/>
      <c r="GT42" s="199"/>
      <c r="GU42" s="199"/>
      <c r="GV42" s="199"/>
      <c r="GW42" s="199"/>
      <c r="GX42" s="199"/>
      <c r="GY42" s="200"/>
      <c r="GZ42" s="200"/>
      <c r="HA42" s="198"/>
      <c r="HB42" s="199"/>
      <c r="HC42" s="199"/>
      <c r="HD42" s="199"/>
      <c r="HE42" s="199"/>
      <c r="HF42" s="199"/>
      <c r="HG42" s="199"/>
      <c r="HH42" s="199"/>
      <c r="HI42" s="199"/>
      <c r="HJ42" s="199"/>
      <c r="HK42" s="199"/>
      <c r="HL42" s="199"/>
      <c r="HM42" s="199"/>
      <c r="HN42" s="199"/>
      <c r="HO42" s="200"/>
      <c r="HP42" s="200"/>
      <c r="HQ42" s="198"/>
      <c r="HR42" s="199"/>
      <c r="HS42" s="199"/>
      <c r="HT42" s="199"/>
      <c r="HU42" s="199"/>
      <c r="HV42" s="199"/>
      <c r="HW42" s="199"/>
      <c r="HX42" s="199"/>
      <c r="HY42" s="199"/>
      <c r="HZ42" s="199"/>
      <c r="IA42" s="199"/>
      <c r="IB42" s="199"/>
      <c r="IC42" s="199"/>
      <c r="ID42" s="199"/>
      <c r="IE42" s="200"/>
      <c r="IF42" s="200"/>
      <c r="IG42" s="198"/>
      <c r="IH42" s="199"/>
      <c r="II42" s="199"/>
      <c r="IJ42" s="199"/>
      <c r="IK42" s="199"/>
      <c r="IL42" s="199"/>
      <c r="IM42" s="199"/>
      <c r="IN42" s="199"/>
      <c r="IO42" s="199"/>
      <c r="IP42" s="199"/>
      <c r="IQ42" s="199"/>
      <c r="IR42" s="199"/>
      <c r="IS42" s="199"/>
      <c r="IT42" s="199"/>
      <c r="IU42" s="200"/>
      <c r="IV42" s="200"/>
    </row>
    <row r="43" spans="1:256" ht="15.75">
      <c r="A43" s="209" t="s">
        <v>837</v>
      </c>
      <c r="K43" s="195" t="s">
        <v>823</v>
      </c>
      <c r="Q43" s="198"/>
      <c r="R43" s="199"/>
      <c r="S43" s="199"/>
      <c r="T43" s="199"/>
      <c r="U43" s="199"/>
      <c r="V43" s="199"/>
      <c r="W43" s="199"/>
      <c r="X43" s="199"/>
      <c r="Y43" s="199"/>
      <c r="Z43" s="199"/>
      <c r="AA43" s="199"/>
      <c r="AB43" s="199"/>
      <c r="AC43" s="199"/>
      <c r="AD43" s="199"/>
      <c r="AE43" s="200"/>
      <c r="AF43" s="200"/>
      <c r="AG43" s="198"/>
      <c r="AH43" s="199"/>
      <c r="AI43" s="199"/>
      <c r="AJ43" s="199"/>
      <c r="AK43" s="199"/>
      <c r="AL43" s="199"/>
      <c r="AM43" s="199"/>
      <c r="AN43" s="199"/>
      <c r="AO43" s="199"/>
      <c r="AP43" s="199"/>
      <c r="AQ43" s="199"/>
      <c r="AR43" s="199"/>
      <c r="AS43" s="199"/>
      <c r="AT43" s="199"/>
      <c r="AU43" s="200"/>
      <c r="AV43" s="200"/>
      <c r="AW43" s="198"/>
      <c r="AX43" s="199"/>
      <c r="AY43" s="199"/>
      <c r="AZ43" s="199"/>
      <c r="BA43" s="199"/>
      <c r="BB43" s="199"/>
      <c r="BC43" s="199"/>
      <c r="BD43" s="199"/>
      <c r="BE43" s="199"/>
      <c r="BF43" s="199"/>
      <c r="BG43" s="199"/>
      <c r="BH43" s="199"/>
      <c r="BI43" s="199"/>
      <c r="BJ43" s="199"/>
      <c r="BK43" s="200"/>
      <c r="BL43" s="200"/>
      <c r="BM43" s="198"/>
      <c r="BN43" s="199"/>
      <c r="BO43" s="199"/>
      <c r="BP43" s="199"/>
      <c r="BQ43" s="199"/>
      <c r="BR43" s="199"/>
      <c r="BS43" s="199"/>
      <c r="BT43" s="199"/>
      <c r="BU43" s="199"/>
      <c r="BV43" s="199"/>
      <c r="BW43" s="199"/>
      <c r="BX43" s="199"/>
      <c r="BY43" s="199"/>
      <c r="BZ43" s="199"/>
      <c r="CA43" s="200"/>
      <c r="CB43" s="200"/>
      <c r="CC43" s="198"/>
      <c r="CD43" s="199"/>
      <c r="CE43" s="199"/>
      <c r="CF43" s="199"/>
      <c r="CG43" s="199"/>
      <c r="CH43" s="199"/>
      <c r="CI43" s="199"/>
      <c r="CJ43" s="199"/>
      <c r="CK43" s="199"/>
      <c r="CL43" s="199"/>
      <c r="CM43" s="199"/>
      <c r="CN43" s="199"/>
      <c r="CO43" s="199"/>
      <c r="CP43" s="199"/>
      <c r="CQ43" s="200"/>
      <c r="CR43" s="200"/>
      <c r="CS43" s="198"/>
      <c r="CT43" s="199"/>
      <c r="CU43" s="199"/>
      <c r="CV43" s="199"/>
      <c r="CW43" s="199"/>
      <c r="CX43" s="199"/>
      <c r="CY43" s="199"/>
      <c r="CZ43" s="199"/>
      <c r="DA43" s="199"/>
      <c r="DB43" s="199"/>
      <c r="DC43" s="199"/>
      <c r="DD43" s="199"/>
      <c r="DE43" s="199"/>
      <c r="DF43" s="199"/>
      <c r="DG43" s="200"/>
      <c r="DH43" s="200"/>
      <c r="DI43" s="198"/>
      <c r="DJ43" s="199"/>
      <c r="DK43" s="199"/>
      <c r="DL43" s="199"/>
      <c r="DM43" s="199"/>
      <c r="DN43" s="199"/>
      <c r="DO43" s="199"/>
      <c r="DP43" s="199"/>
      <c r="DQ43" s="199"/>
      <c r="DR43" s="199"/>
      <c r="DS43" s="199"/>
      <c r="DT43" s="199"/>
      <c r="DU43" s="199"/>
      <c r="DV43" s="199"/>
      <c r="DW43" s="200"/>
      <c r="DX43" s="200"/>
      <c r="DY43" s="198"/>
      <c r="DZ43" s="199"/>
      <c r="EA43" s="199"/>
      <c r="EB43" s="199"/>
      <c r="EC43" s="199"/>
      <c r="ED43" s="199"/>
      <c r="EE43" s="199"/>
      <c r="EF43" s="199"/>
      <c r="EG43" s="199"/>
      <c r="EH43" s="199"/>
      <c r="EI43" s="199"/>
      <c r="EJ43" s="199"/>
      <c r="EK43" s="199"/>
      <c r="EL43" s="199"/>
      <c r="EM43" s="200"/>
      <c r="EN43" s="200"/>
      <c r="EO43" s="198"/>
      <c r="EP43" s="199"/>
      <c r="EQ43" s="199"/>
      <c r="ER43" s="199"/>
      <c r="ES43" s="199"/>
      <c r="ET43" s="199"/>
      <c r="EU43" s="199"/>
      <c r="EV43" s="199"/>
      <c r="EW43" s="199"/>
      <c r="EX43" s="199"/>
      <c r="EY43" s="199"/>
      <c r="EZ43" s="199"/>
      <c r="FA43" s="199"/>
      <c r="FB43" s="199"/>
      <c r="FC43" s="200"/>
      <c r="FD43" s="200"/>
      <c r="FE43" s="198"/>
      <c r="FF43" s="199"/>
      <c r="FG43" s="199"/>
      <c r="FH43" s="199"/>
      <c r="FI43" s="199"/>
      <c r="FJ43" s="199"/>
      <c r="FK43" s="199"/>
      <c r="FL43" s="199"/>
      <c r="FM43" s="199"/>
      <c r="FN43" s="199"/>
      <c r="FO43" s="199"/>
      <c r="FP43" s="199"/>
      <c r="FQ43" s="199"/>
      <c r="FR43" s="199"/>
      <c r="FS43" s="200"/>
      <c r="FT43" s="200"/>
      <c r="FU43" s="198"/>
      <c r="FV43" s="199"/>
      <c r="FW43" s="199"/>
      <c r="FX43" s="199"/>
      <c r="FY43" s="199"/>
      <c r="FZ43" s="199"/>
      <c r="GA43" s="199"/>
      <c r="GB43" s="199"/>
      <c r="GC43" s="199"/>
      <c r="GD43" s="199"/>
      <c r="GE43" s="199"/>
      <c r="GF43" s="199"/>
      <c r="GG43" s="199"/>
      <c r="GH43" s="199"/>
      <c r="GI43" s="200"/>
      <c r="GJ43" s="200"/>
      <c r="GK43" s="198"/>
      <c r="GL43" s="199"/>
      <c r="GM43" s="199"/>
      <c r="GN43" s="199"/>
      <c r="GO43" s="199"/>
      <c r="GP43" s="199"/>
      <c r="GQ43" s="199"/>
      <c r="GR43" s="199"/>
      <c r="GS43" s="199"/>
      <c r="GT43" s="199"/>
      <c r="GU43" s="199"/>
      <c r="GV43" s="199"/>
      <c r="GW43" s="199"/>
      <c r="GX43" s="199"/>
      <c r="GY43" s="200"/>
      <c r="GZ43" s="200"/>
      <c r="HA43" s="198"/>
      <c r="HB43" s="199"/>
      <c r="HC43" s="199"/>
      <c r="HD43" s="199"/>
      <c r="HE43" s="199"/>
      <c r="HF43" s="199"/>
      <c r="HG43" s="199"/>
      <c r="HH43" s="199"/>
      <c r="HI43" s="199"/>
      <c r="HJ43" s="199"/>
      <c r="HK43" s="199"/>
      <c r="HL43" s="199"/>
      <c r="HM43" s="199"/>
      <c r="HN43" s="199"/>
      <c r="HO43" s="200"/>
      <c r="HP43" s="200"/>
      <c r="HQ43" s="198"/>
      <c r="HR43" s="199"/>
      <c r="HS43" s="199"/>
      <c r="HT43" s="199"/>
      <c r="HU43" s="199"/>
      <c r="HV43" s="199"/>
      <c r="HW43" s="199"/>
      <c r="HX43" s="199"/>
      <c r="HY43" s="199"/>
      <c r="HZ43" s="199"/>
      <c r="IA43" s="199"/>
      <c r="IB43" s="199"/>
      <c r="IC43" s="199"/>
      <c r="ID43" s="199"/>
      <c r="IE43" s="200"/>
      <c r="IF43" s="200"/>
      <c r="IG43" s="198"/>
      <c r="IH43" s="199"/>
      <c r="II43" s="199"/>
      <c r="IJ43" s="199"/>
      <c r="IK43" s="199"/>
      <c r="IL43" s="199"/>
      <c r="IM43" s="199"/>
      <c r="IN43" s="199"/>
      <c r="IO43" s="199"/>
      <c r="IP43" s="199"/>
      <c r="IQ43" s="199"/>
      <c r="IR43" s="199"/>
      <c r="IS43" s="199"/>
      <c r="IT43" s="199"/>
      <c r="IU43" s="200"/>
      <c r="IV43" s="200"/>
    </row>
    <row r="44" spans="1:256" ht="15.75">
      <c r="A44" s="193"/>
      <c r="R44" s="197"/>
      <c r="S44" s="197"/>
    </row>
  </sheetData>
  <mergeCells count="71">
    <mergeCell ref="IE31:IF31"/>
    <mergeCell ref="II31:IL31"/>
    <mergeCell ref="IM31:IP31"/>
    <mergeCell ref="IQ31:IT31"/>
    <mergeCell ref="IU31:IV31"/>
    <mergeCell ref="HK31:HN31"/>
    <mergeCell ref="HO31:HP31"/>
    <mergeCell ref="HS31:HV31"/>
    <mergeCell ref="HW31:HZ31"/>
    <mergeCell ref="IA31:ID31"/>
    <mergeCell ref="GQ31:GT31"/>
    <mergeCell ref="GU31:GX31"/>
    <mergeCell ref="GY31:GZ31"/>
    <mergeCell ref="HC31:HF31"/>
    <mergeCell ref="HG31:HJ31"/>
    <mergeCell ref="FW31:FZ31"/>
    <mergeCell ref="GA31:GD31"/>
    <mergeCell ref="GE31:GH31"/>
    <mergeCell ref="GI31:GJ31"/>
    <mergeCell ref="GM31:GP31"/>
    <mergeCell ref="FC31:FD31"/>
    <mergeCell ref="FG31:FJ31"/>
    <mergeCell ref="FK31:FN31"/>
    <mergeCell ref="FO31:FR31"/>
    <mergeCell ref="FS31:FT31"/>
    <mergeCell ref="EI31:EL31"/>
    <mergeCell ref="EM31:EN31"/>
    <mergeCell ref="EQ31:ET31"/>
    <mergeCell ref="EU31:EX31"/>
    <mergeCell ref="EY31:FB31"/>
    <mergeCell ref="DO31:DR31"/>
    <mergeCell ref="DS31:DV31"/>
    <mergeCell ref="DW31:DX31"/>
    <mergeCell ref="EA31:ED31"/>
    <mergeCell ref="EE31:EH31"/>
    <mergeCell ref="CU31:CX31"/>
    <mergeCell ref="CY31:DB31"/>
    <mergeCell ref="DC31:DF31"/>
    <mergeCell ref="DG31:DH31"/>
    <mergeCell ref="DK31:DN31"/>
    <mergeCell ref="CA31:CB31"/>
    <mergeCell ref="CE31:CH31"/>
    <mergeCell ref="CI31:CL31"/>
    <mergeCell ref="CM31:CP31"/>
    <mergeCell ref="CQ31:CR31"/>
    <mergeCell ref="BG31:BJ31"/>
    <mergeCell ref="BK31:BL31"/>
    <mergeCell ref="BO31:BR31"/>
    <mergeCell ref="BS31:BV31"/>
    <mergeCell ref="BW31:BZ31"/>
    <mergeCell ref="AM31:AP31"/>
    <mergeCell ref="AQ31:AT31"/>
    <mergeCell ref="AU31:AV31"/>
    <mergeCell ref="AY31:BB31"/>
    <mergeCell ref="BC31:BF31"/>
    <mergeCell ref="S31:V31"/>
    <mergeCell ref="W31:Z31"/>
    <mergeCell ref="AA31:AD31"/>
    <mergeCell ref="AE31:AF31"/>
    <mergeCell ref="AI31:AL31"/>
    <mergeCell ref="C31:F31"/>
    <mergeCell ref="G31:J31"/>
    <mergeCell ref="K31:N31"/>
    <mergeCell ref="O31:P31"/>
    <mergeCell ref="A2:P2"/>
    <mergeCell ref="A3:P3"/>
    <mergeCell ref="A5:P5"/>
    <mergeCell ref="C7:F7"/>
    <mergeCell ref="G7:J7"/>
    <mergeCell ref="K7:N7"/>
    <mergeCell ref="O7:P7"/>
  </mergeCells>
  <pageMargins left="0.7" right="0.7" top="0.75" bottom="0.75" header="0.3" footer="0.3"/>
  <pageSetup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7"/>
  <sheetViews>
    <sheetView showGridLines="0" zoomScaleNormal="100" workbookViewId="0">
      <selection activeCell="N12" sqref="N12"/>
    </sheetView>
  </sheetViews>
  <sheetFormatPr baseColWidth="10" defaultRowHeight="15"/>
  <cols>
    <col min="1" max="1" width="83" style="56" bestFit="1" customWidth="1"/>
    <col min="2" max="6" width="10.7109375" style="55" customWidth="1"/>
    <col min="7" max="7" width="1.85546875" style="60" customWidth="1"/>
    <col min="8" max="8" width="9.140625" style="892" customWidth="1"/>
    <col min="9" max="9" width="10.7109375" style="892" bestFit="1" customWidth="1"/>
    <col min="10" max="256" width="11.42578125" style="892"/>
    <col min="257" max="257" width="83" style="892" bestFit="1" customWidth="1"/>
    <col min="258" max="262" width="10.7109375" style="892" customWidth="1"/>
    <col min="263" max="263" width="1.85546875" style="892" customWidth="1"/>
    <col min="264" max="264" width="9.140625" style="892" customWidth="1"/>
    <col min="265" max="265" width="10.7109375" style="892" bestFit="1" customWidth="1"/>
    <col min="266" max="512" width="11.42578125" style="892"/>
    <col min="513" max="513" width="83" style="892" bestFit="1" customWidth="1"/>
    <col min="514" max="518" width="10.7109375" style="892" customWidth="1"/>
    <col min="519" max="519" width="1.85546875" style="892" customWidth="1"/>
    <col min="520" max="520" width="9.140625" style="892" customWidth="1"/>
    <col min="521" max="521" width="10.7109375" style="892" bestFit="1" customWidth="1"/>
    <col min="522" max="768" width="11.42578125" style="892"/>
    <col min="769" max="769" width="83" style="892" bestFit="1" customWidth="1"/>
    <col min="770" max="774" width="10.7109375" style="892" customWidth="1"/>
    <col min="775" max="775" width="1.85546875" style="892" customWidth="1"/>
    <col min="776" max="776" width="9.140625" style="892" customWidth="1"/>
    <col min="777" max="777" width="10.7109375" style="892" bestFit="1" customWidth="1"/>
    <col min="778" max="1024" width="11.42578125" style="892"/>
    <col min="1025" max="1025" width="83" style="892" bestFit="1" customWidth="1"/>
    <col min="1026" max="1030" width="10.7109375" style="892" customWidth="1"/>
    <col min="1031" max="1031" width="1.85546875" style="892" customWidth="1"/>
    <col min="1032" max="1032" width="9.140625" style="892" customWidth="1"/>
    <col min="1033" max="1033" width="10.7109375" style="892" bestFit="1" customWidth="1"/>
    <col min="1034" max="1280" width="11.42578125" style="892"/>
    <col min="1281" max="1281" width="83" style="892" bestFit="1" customWidth="1"/>
    <col min="1282" max="1286" width="10.7109375" style="892" customWidth="1"/>
    <col min="1287" max="1287" width="1.85546875" style="892" customWidth="1"/>
    <col min="1288" max="1288" width="9.140625" style="892" customWidth="1"/>
    <col min="1289" max="1289" width="10.7109375" style="892" bestFit="1" customWidth="1"/>
    <col min="1290" max="1536" width="11.42578125" style="892"/>
    <col min="1537" max="1537" width="83" style="892" bestFit="1" customWidth="1"/>
    <col min="1538" max="1542" width="10.7109375" style="892" customWidth="1"/>
    <col min="1543" max="1543" width="1.85546875" style="892" customWidth="1"/>
    <col min="1544" max="1544" width="9.140625" style="892" customWidth="1"/>
    <col min="1545" max="1545" width="10.7109375" style="892" bestFit="1" customWidth="1"/>
    <col min="1546" max="1792" width="11.42578125" style="892"/>
    <col min="1793" max="1793" width="83" style="892" bestFit="1" customWidth="1"/>
    <col min="1794" max="1798" width="10.7109375" style="892" customWidth="1"/>
    <col min="1799" max="1799" width="1.85546875" style="892" customWidth="1"/>
    <col min="1800" max="1800" width="9.140625" style="892" customWidth="1"/>
    <col min="1801" max="1801" width="10.7109375" style="892" bestFit="1" customWidth="1"/>
    <col min="1802" max="2048" width="11.42578125" style="892"/>
    <col min="2049" max="2049" width="83" style="892" bestFit="1" customWidth="1"/>
    <col min="2050" max="2054" width="10.7109375" style="892" customWidth="1"/>
    <col min="2055" max="2055" width="1.85546875" style="892" customWidth="1"/>
    <col min="2056" max="2056" width="9.140625" style="892" customWidth="1"/>
    <col min="2057" max="2057" width="10.7109375" style="892" bestFit="1" customWidth="1"/>
    <col min="2058" max="2304" width="11.42578125" style="892"/>
    <col min="2305" max="2305" width="83" style="892" bestFit="1" customWidth="1"/>
    <col min="2306" max="2310" width="10.7109375" style="892" customWidth="1"/>
    <col min="2311" max="2311" width="1.85546875" style="892" customWidth="1"/>
    <col min="2312" max="2312" width="9.140625" style="892" customWidth="1"/>
    <col min="2313" max="2313" width="10.7109375" style="892" bestFit="1" customWidth="1"/>
    <col min="2314" max="2560" width="11.42578125" style="892"/>
    <col min="2561" max="2561" width="83" style="892" bestFit="1" customWidth="1"/>
    <col min="2562" max="2566" width="10.7109375" style="892" customWidth="1"/>
    <col min="2567" max="2567" width="1.85546875" style="892" customWidth="1"/>
    <col min="2568" max="2568" width="9.140625" style="892" customWidth="1"/>
    <col min="2569" max="2569" width="10.7109375" style="892" bestFit="1" customWidth="1"/>
    <col min="2570" max="2816" width="11.42578125" style="892"/>
    <col min="2817" max="2817" width="83" style="892" bestFit="1" customWidth="1"/>
    <col min="2818" max="2822" width="10.7109375" style="892" customWidth="1"/>
    <col min="2823" max="2823" width="1.85546875" style="892" customWidth="1"/>
    <col min="2824" max="2824" width="9.140625" style="892" customWidth="1"/>
    <col min="2825" max="2825" width="10.7109375" style="892" bestFit="1" customWidth="1"/>
    <col min="2826" max="3072" width="11.42578125" style="892"/>
    <col min="3073" max="3073" width="83" style="892" bestFit="1" customWidth="1"/>
    <col min="3074" max="3078" width="10.7109375" style="892" customWidth="1"/>
    <col min="3079" max="3079" width="1.85546875" style="892" customWidth="1"/>
    <col min="3080" max="3080" width="9.140625" style="892" customWidth="1"/>
    <col min="3081" max="3081" width="10.7109375" style="892" bestFit="1" customWidth="1"/>
    <col min="3082" max="3328" width="11.42578125" style="892"/>
    <col min="3329" max="3329" width="83" style="892" bestFit="1" customWidth="1"/>
    <col min="3330" max="3334" width="10.7109375" style="892" customWidth="1"/>
    <col min="3335" max="3335" width="1.85546875" style="892" customWidth="1"/>
    <col min="3336" max="3336" width="9.140625" style="892" customWidth="1"/>
    <col min="3337" max="3337" width="10.7109375" style="892" bestFit="1" customWidth="1"/>
    <col min="3338" max="3584" width="11.42578125" style="892"/>
    <col min="3585" max="3585" width="83" style="892" bestFit="1" customWidth="1"/>
    <col min="3586" max="3590" width="10.7109375" style="892" customWidth="1"/>
    <col min="3591" max="3591" width="1.85546875" style="892" customWidth="1"/>
    <col min="3592" max="3592" width="9.140625" style="892" customWidth="1"/>
    <col min="3593" max="3593" width="10.7109375" style="892" bestFit="1" customWidth="1"/>
    <col min="3594" max="3840" width="11.42578125" style="892"/>
    <col min="3841" max="3841" width="83" style="892" bestFit="1" customWidth="1"/>
    <col min="3842" max="3846" width="10.7109375" style="892" customWidth="1"/>
    <col min="3847" max="3847" width="1.85546875" style="892" customWidth="1"/>
    <col min="3848" max="3848" width="9.140625" style="892" customWidth="1"/>
    <col min="3849" max="3849" width="10.7109375" style="892" bestFit="1" customWidth="1"/>
    <col min="3850" max="4096" width="11.42578125" style="892"/>
    <col min="4097" max="4097" width="83" style="892" bestFit="1" customWidth="1"/>
    <col min="4098" max="4102" width="10.7109375" style="892" customWidth="1"/>
    <col min="4103" max="4103" width="1.85546875" style="892" customWidth="1"/>
    <col min="4104" max="4104" width="9.140625" style="892" customWidth="1"/>
    <col min="4105" max="4105" width="10.7109375" style="892" bestFit="1" customWidth="1"/>
    <col min="4106" max="4352" width="11.42578125" style="892"/>
    <col min="4353" max="4353" width="83" style="892" bestFit="1" customWidth="1"/>
    <col min="4354" max="4358" width="10.7109375" style="892" customWidth="1"/>
    <col min="4359" max="4359" width="1.85546875" style="892" customWidth="1"/>
    <col min="4360" max="4360" width="9.140625" style="892" customWidth="1"/>
    <col min="4361" max="4361" width="10.7109375" style="892" bestFit="1" customWidth="1"/>
    <col min="4362" max="4608" width="11.42578125" style="892"/>
    <col min="4609" max="4609" width="83" style="892" bestFit="1" customWidth="1"/>
    <col min="4610" max="4614" width="10.7109375" style="892" customWidth="1"/>
    <col min="4615" max="4615" width="1.85546875" style="892" customWidth="1"/>
    <col min="4616" max="4616" width="9.140625" style="892" customWidth="1"/>
    <col min="4617" max="4617" width="10.7109375" style="892" bestFit="1" customWidth="1"/>
    <col min="4618" max="4864" width="11.42578125" style="892"/>
    <col min="4865" max="4865" width="83" style="892" bestFit="1" customWidth="1"/>
    <col min="4866" max="4870" width="10.7109375" style="892" customWidth="1"/>
    <col min="4871" max="4871" width="1.85546875" style="892" customWidth="1"/>
    <col min="4872" max="4872" width="9.140625" style="892" customWidth="1"/>
    <col min="4873" max="4873" width="10.7109375" style="892" bestFit="1" customWidth="1"/>
    <col min="4874" max="5120" width="11.42578125" style="892"/>
    <col min="5121" max="5121" width="83" style="892" bestFit="1" customWidth="1"/>
    <col min="5122" max="5126" width="10.7109375" style="892" customWidth="1"/>
    <col min="5127" max="5127" width="1.85546875" style="892" customWidth="1"/>
    <col min="5128" max="5128" width="9.140625" style="892" customWidth="1"/>
    <col min="5129" max="5129" width="10.7109375" style="892" bestFit="1" customWidth="1"/>
    <col min="5130" max="5376" width="11.42578125" style="892"/>
    <col min="5377" max="5377" width="83" style="892" bestFit="1" customWidth="1"/>
    <col min="5378" max="5382" width="10.7109375" style="892" customWidth="1"/>
    <col min="5383" max="5383" width="1.85546875" style="892" customWidth="1"/>
    <col min="5384" max="5384" width="9.140625" style="892" customWidth="1"/>
    <col min="5385" max="5385" width="10.7109375" style="892" bestFit="1" customWidth="1"/>
    <col min="5386" max="5632" width="11.42578125" style="892"/>
    <col min="5633" max="5633" width="83" style="892" bestFit="1" customWidth="1"/>
    <col min="5634" max="5638" width="10.7109375" style="892" customWidth="1"/>
    <col min="5639" max="5639" width="1.85546875" style="892" customWidth="1"/>
    <col min="5640" max="5640" width="9.140625" style="892" customWidth="1"/>
    <col min="5641" max="5641" width="10.7109375" style="892" bestFit="1" customWidth="1"/>
    <col min="5642" max="5888" width="11.42578125" style="892"/>
    <col min="5889" max="5889" width="83" style="892" bestFit="1" customWidth="1"/>
    <col min="5890" max="5894" width="10.7109375" style="892" customWidth="1"/>
    <col min="5895" max="5895" width="1.85546875" style="892" customWidth="1"/>
    <col min="5896" max="5896" width="9.140625" style="892" customWidth="1"/>
    <col min="5897" max="5897" width="10.7109375" style="892" bestFit="1" customWidth="1"/>
    <col min="5898" max="6144" width="11.42578125" style="892"/>
    <col min="6145" max="6145" width="83" style="892" bestFit="1" customWidth="1"/>
    <col min="6146" max="6150" width="10.7109375" style="892" customWidth="1"/>
    <col min="6151" max="6151" width="1.85546875" style="892" customWidth="1"/>
    <col min="6152" max="6152" width="9.140625" style="892" customWidth="1"/>
    <col min="6153" max="6153" width="10.7109375" style="892" bestFit="1" customWidth="1"/>
    <col min="6154" max="6400" width="11.42578125" style="892"/>
    <col min="6401" max="6401" width="83" style="892" bestFit="1" customWidth="1"/>
    <col min="6402" max="6406" width="10.7109375" style="892" customWidth="1"/>
    <col min="6407" max="6407" width="1.85546875" style="892" customWidth="1"/>
    <col min="6408" max="6408" width="9.140625" style="892" customWidth="1"/>
    <col min="6409" max="6409" width="10.7109375" style="892" bestFit="1" customWidth="1"/>
    <col min="6410" max="6656" width="11.42578125" style="892"/>
    <col min="6657" max="6657" width="83" style="892" bestFit="1" customWidth="1"/>
    <col min="6658" max="6662" width="10.7109375" style="892" customWidth="1"/>
    <col min="6663" max="6663" width="1.85546875" style="892" customWidth="1"/>
    <col min="6664" max="6664" width="9.140625" style="892" customWidth="1"/>
    <col min="6665" max="6665" width="10.7109375" style="892" bestFit="1" customWidth="1"/>
    <col min="6666" max="6912" width="11.42578125" style="892"/>
    <col min="6913" max="6913" width="83" style="892" bestFit="1" customWidth="1"/>
    <col min="6914" max="6918" width="10.7109375" style="892" customWidth="1"/>
    <col min="6919" max="6919" width="1.85546875" style="892" customWidth="1"/>
    <col min="6920" max="6920" width="9.140625" style="892" customWidth="1"/>
    <col min="6921" max="6921" width="10.7109375" style="892" bestFit="1" customWidth="1"/>
    <col min="6922" max="7168" width="11.42578125" style="892"/>
    <col min="7169" max="7169" width="83" style="892" bestFit="1" customWidth="1"/>
    <col min="7170" max="7174" width="10.7109375" style="892" customWidth="1"/>
    <col min="7175" max="7175" width="1.85546875" style="892" customWidth="1"/>
    <col min="7176" max="7176" width="9.140625" style="892" customWidth="1"/>
    <col min="7177" max="7177" width="10.7109375" style="892" bestFit="1" customWidth="1"/>
    <col min="7178" max="7424" width="11.42578125" style="892"/>
    <col min="7425" max="7425" width="83" style="892" bestFit="1" customWidth="1"/>
    <col min="7426" max="7430" width="10.7109375" style="892" customWidth="1"/>
    <col min="7431" max="7431" width="1.85546875" style="892" customWidth="1"/>
    <col min="7432" max="7432" width="9.140625" style="892" customWidth="1"/>
    <col min="7433" max="7433" width="10.7109375" style="892" bestFit="1" customWidth="1"/>
    <col min="7434" max="7680" width="11.42578125" style="892"/>
    <col min="7681" max="7681" width="83" style="892" bestFit="1" customWidth="1"/>
    <col min="7682" max="7686" width="10.7109375" style="892" customWidth="1"/>
    <col min="7687" max="7687" width="1.85546875" style="892" customWidth="1"/>
    <col min="7688" max="7688" width="9.140625" style="892" customWidth="1"/>
    <col min="7689" max="7689" width="10.7109375" style="892" bestFit="1" customWidth="1"/>
    <col min="7690" max="7936" width="11.42578125" style="892"/>
    <col min="7937" max="7937" width="83" style="892" bestFit="1" customWidth="1"/>
    <col min="7938" max="7942" width="10.7109375" style="892" customWidth="1"/>
    <col min="7943" max="7943" width="1.85546875" style="892" customWidth="1"/>
    <col min="7944" max="7944" width="9.140625" style="892" customWidth="1"/>
    <col min="7945" max="7945" width="10.7109375" style="892" bestFit="1" customWidth="1"/>
    <col min="7946" max="8192" width="11.42578125" style="892"/>
    <col min="8193" max="8193" width="83" style="892" bestFit="1" customWidth="1"/>
    <col min="8194" max="8198" width="10.7109375" style="892" customWidth="1"/>
    <col min="8199" max="8199" width="1.85546875" style="892" customWidth="1"/>
    <col min="8200" max="8200" width="9.140625" style="892" customWidth="1"/>
    <col min="8201" max="8201" width="10.7109375" style="892" bestFit="1" customWidth="1"/>
    <col min="8202" max="8448" width="11.42578125" style="892"/>
    <col min="8449" max="8449" width="83" style="892" bestFit="1" customWidth="1"/>
    <col min="8450" max="8454" width="10.7109375" style="892" customWidth="1"/>
    <col min="8455" max="8455" width="1.85546875" style="892" customWidth="1"/>
    <col min="8456" max="8456" width="9.140625" style="892" customWidth="1"/>
    <col min="8457" max="8457" width="10.7109375" style="892" bestFit="1" customWidth="1"/>
    <col min="8458" max="8704" width="11.42578125" style="892"/>
    <col min="8705" max="8705" width="83" style="892" bestFit="1" customWidth="1"/>
    <col min="8706" max="8710" width="10.7109375" style="892" customWidth="1"/>
    <col min="8711" max="8711" width="1.85546875" style="892" customWidth="1"/>
    <col min="8712" max="8712" width="9.140625" style="892" customWidth="1"/>
    <col min="8713" max="8713" width="10.7109375" style="892" bestFit="1" customWidth="1"/>
    <col min="8714" max="8960" width="11.42578125" style="892"/>
    <col min="8961" max="8961" width="83" style="892" bestFit="1" customWidth="1"/>
    <col min="8962" max="8966" width="10.7109375" style="892" customWidth="1"/>
    <col min="8967" max="8967" width="1.85546875" style="892" customWidth="1"/>
    <col min="8968" max="8968" width="9.140625" style="892" customWidth="1"/>
    <col min="8969" max="8969" width="10.7109375" style="892" bestFit="1" customWidth="1"/>
    <col min="8970" max="9216" width="11.42578125" style="892"/>
    <col min="9217" max="9217" width="83" style="892" bestFit="1" customWidth="1"/>
    <col min="9218" max="9222" width="10.7109375" style="892" customWidth="1"/>
    <col min="9223" max="9223" width="1.85546875" style="892" customWidth="1"/>
    <col min="9224" max="9224" width="9.140625" style="892" customWidth="1"/>
    <col min="9225" max="9225" width="10.7109375" style="892" bestFit="1" customWidth="1"/>
    <col min="9226" max="9472" width="11.42578125" style="892"/>
    <col min="9473" max="9473" width="83" style="892" bestFit="1" customWidth="1"/>
    <col min="9474" max="9478" width="10.7109375" style="892" customWidth="1"/>
    <col min="9479" max="9479" width="1.85546875" style="892" customWidth="1"/>
    <col min="9480" max="9480" width="9.140625" style="892" customWidth="1"/>
    <col min="9481" max="9481" width="10.7109375" style="892" bestFit="1" customWidth="1"/>
    <col min="9482" max="9728" width="11.42578125" style="892"/>
    <col min="9729" max="9729" width="83" style="892" bestFit="1" customWidth="1"/>
    <col min="9730" max="9734" width="10.7109375" style="892" customWidth="1"/>
    <col min="9735" max="9735" width="1.85546875" style="892" customWidth="1"/>
    <col min="9736" max="9736" width="9.140625" style="892" customWidth="1"/>
    <col min="9737" max="9737" width="10.7109375" style="892" bestFit="1" customWidth="1"/>
    <col min="9738" max="9984" width="11.42578125" style="892"/>
    <col min="9985" max="9985" width="83" style="892" bestFit="1" customWidth="1"/>
    <col min="9986" max="9990" width="10.7109375" style="892" customWidth="1"/>
    <col min="9991" max="9991" width="1.85546875" style="892" customWidth="1"/>
    <col min="9992" max="9992" width="9.140625" style="892" customWidth="1"/>
    <col min="9993" max="9993" width="10.7109375" style="892" bestFit="1" customWidth="1"/>
    <col min="9994" max="10240" width="11.42578125" style="892"/>
    <col min="10241" max="10241" width="83" style="892" bestFit="1" customWidth="1"/>
    <col min="10242" max="10246" width="10.7109375" style="892" customWidth="1"/>
    <col min="10247" max="10247" width="1.85546875" style="892" customWidth="1"/>
    <col min="10248" max="10248" width="9.140625" style="892" customWidth="1"/>
    <col min="10249" max="10249" width="10.7109375" style="892" bestFit="1" customWidth="1"/>
    <col min="10250" max="10496" width="11.42578125" style="892"/>
    <col min="10497" max="10497" width="83" style="892" bestFit="1" customWidth="1"/>
    <col min="10498" max="10502" width="10.7109375" style="892" customWidth="1"/>
    <col min="10503" max="10503" width="1.85546875" style="892" customWidth="1"/>
    <col min="10504" max="10504" width="9.140625" style="892" customWidth="1"/>
    <col min="10505" max="10505" width="10.7109375" style="892" bestFit="1" customWidth="1"/>
    <col min="10506" max="10752" width="11.42578125" style="892"/>
    <col min="10753" max="10753" width="83" style="892" bestFit="1" customWidth="1"/>
    <col min="10754" max="10758" width="10.7109375" style="892" customWidth="1"/>
    <col min="10759" max="10759" width="1.85546875" style="892" customWidth="1"/>
    <col min="10760" max="10760" width="9.140625" style="892" customWidth="1"/>
    <col min="10761" max="10761" width="10.7109375" style="892" bestFit="1" customWidth="1"/>
    <col min="10762" max="11008" width="11.42578125" style="892"/>
    <col min="11009" max="11009" width="83" style="892" bestFit="1" customWidth="1"/>
    <col min="11010" max="11014" width="10.7109375" style="892" customWidth="1"/>
    <col min="11015" max="11015" width="1.85546875" style="892" customWidth="1"/>
    <col min="11016" max="11016" width="9.140625" style="892" customWidth="1"/>
    <col min="11017" max="11017" width="10.7109375" style="892" bestFit="1" customWidth="1"/>
    <col min="11018" max="11264" width="11.42578125" style="892"/>
    <col min="11265" max="11265" width="83" style="892" bestFit="1" customWidth="1"/>
    <col min="11266" max="11270" width="10.7109375" style="892" customWidth="1"/>
    <col min="11271" max="11271" width="1.85546875" style="892" customWidth="1"/>
    <col min="11272" max="11272" width="9.140625" style="892" customWidth="1"/>
    <col min="11273" max="11273" width="10.7109375" style="892" bestFit="1" customWidth="1"/>
    <col min="11274" max="11520" width="11.42578125" style="892"/>
    <col min="11521" max="11521" width="83" style="892" bestFit="1" customWidth="1"/>
    <col min="11522" max="11526" width="10.7109375" style="892" customWidth="1"/>
    <col min="11527" max="11527" width="1.85546875" style="892" customWidth="1"/>
    <col min="11528" max="11528" width="9.140625" style="892" customWidth="1"/>
    <col min="11529" max="11529" width="10.7109375" style="892" bestFit="1" customWidth="1"/>
    <col min="11530" max="11776" width="11.42578125" style="892"/>
    <col min="11777" max="11777" width="83" style="892" bestFit="1" customWidth="1"/>
    <col min="11778" max="11782" width="10.7109375" style="892" customWidth="1"/>
    <col min="11783" max="11783" width="1.85546875" style="892" customWidth="1"/>
    <col min="11784" max="11784" width="9.140625" style="892" customWidth="1"/>
    <col min="11785" max="11785" width="10.7109375" style="892" bestFit="1" customWidth="1"/>
    <col min="11786" max="12032" width="11.42578125" style="892"/>
    <col min="12033" max="12033" width="83" style="892" bestFit="1" customWidth="1"/>
    <col min="12034" max="12038" width="10.7109375" style="892" customWidth="1"/>
    <col min="12039" max="12039" width="1.85546875" style="892" customWidth="1"/>
    <col min="12040" max="12040" width="9.140625" style="892" customWidth="1"/>
    <col min="12041" max="12041" width="10.7109375" style="892" bestFit="1" customWidth="1"/>
    <col min="12042" max="12288" width="11.42578125" style="892"/>
    <col min="12289" max="12289" width="83" style="892" bestFit="1" customWidth="1"/>
    <col min="12290" max="12294" width="10.7109375" style="892" customWidth="1"/>
    <col min="12295" max="12295" width="1.85546875" style="892" customWidth="1"/>
    <col min="12296" max="12296" width="9.140625" style="892" customWidth="1"/>
    <col min="12297" max="12297" width="10.7109375" style="892" bestFit="1" customWidth="1"/>
    <col min="12298" max="12544" width="11.42578125" style="892"/>
    <col min="12545" max="12545" width="83" style="892" bestFit="1" customWidth="1"/>
    <col min="12546" max="12550" width="10.7109375" style="892" customWidth="1"/>
    <col min="12551" max="12551" width="1.85546875" style="892" customWidth="1"/>
    <col min="12552" max="12552" width="9.140625" style="892" customWidth="1"/>
    <col min="12553" max="12553" width="10.7109375" style="892" bestFit="1" customWidth="1"/>
    <col min="12554" max="12800" width="11.42578125" style="892"/>
    <col min="12801" max="12801" width="83" style="892" bestFit="1" customWidth="1"/>
    <col min="12802" max="12806" width="10.7109375" style="892" customWidth="1"/>
    <col min="12807" max="12807" width="1.85546875" style="892" customWidth="1"/>
    <col min="12808" max="12808" width="9.140625" style="892" customWidth="1"/>
    <col min="12809" max="12809" width="10.7109375" style="892" bestFit="1" customWidth="1"/>
    <col min="12810" max="13056" width="11.42578125" style="892"/>
    <col min="13057" max="13057" width="83" style="892" bestFit="1" customWidth="1"/>
    <col min="13058" max="13062" width="10.7109375" style="892" customWidth="1"/>
    <col min="13063" max="13063" width="1.85546875" style="892" customWidth="1"/>
    <col min="13064" max="13064" width="9.140625" style="892" customWidth="1"/>
    <col min="13065" max="13065" width="10.7109375" style="892" bestFit="1" customWidth="1"/>
    <col min="13066" max="13312" width="11.42578125" style="892"/>
    <col min="13313" max="13313" width="83" style="892" bestFit="1" customWidth="1"/>
    <col min="13314" max="13318" width="10.7109375" style="892" customWidth="1"/>
    <col min="13319" max="13319" width="1.85546875" style="892" customWidth="1"/>
    <col min="13320" max="13320" width="9.140625" style="892" customWidth="1"/>
    <col min="13321" max="13321" width="10.7109375" style="892" bestFit="1" customWidth="1"/>
    <col min="13322" max="13568" width="11.42578125" style="892"/>
    <col min="13569" max="13569" width="83" style="892" bestFit="1" customWidth="1"/>
    <col min="13570" max="13574" width="10.7109375" style="892" customWidth="1"/>
    <col min="13575" max="13575" width="1.85546875" style="892" customWidth="1"/>
    <col min="13576" max="13576" width="9.140625" style="892" customWidth="1"/>
    <col min="13577" max="13577" width="10.7109375" style="892" bestFit="1" customWidth="1"/>
    <col min="13578" max="13824" width="11.42578125" style="892"/>
    <col min="13825" max="13825" width="83" style="892" bestFit="1" customWidth="1"/>
    <col min="13826" max="13830" width="10.7109375" style="892" customWidth="1"/>
    <col min="13831" max="13831" width="1.85546875" style="892" customWidth="1"/>
    <col min="13832" max="13832" width="9.140625" style="892" customWidth="1"/>
    <col min="13833" max="13833" width="10.7109375" style="892" bestFit="1" customWidth="1"/>
    <col min="13834" max="14080" width="11.42578125" style="892"/>
    <col min="14081" max="14081" width="83" style="892" bestFit="1" customWidth="1"/>
    <col min="14082" max="14086" width="10.7109375" style="892" customWidth="1"/>
    <col min="14087" max="14087" width="1.85546875" style="892" customWidth="1"/>
    <col min="14088" max="14088" width="9.140625" style="892" customWidth="1"/>
    <col min="14089" max="14089" width="10.7109375" style="892" bestFit="1" customWidth="1"/>
    <col min="14090" max="14336" width="11.42578125" style="892"/>
    <col min="14337" max="14337" width="83" style="892" bestFit="1" customWidth="1"/>
    <col min="14338" max="14342" width="10.7109375" style="892" customWidth="1"/>
    <col min="14343" max="14343" width="1.85546875" style="892" customWidth="1"/>
    <col min="14344" max="14344" width="9.140625" style="892" customWidth="1"/>
    <col min="14345" max="14345" width="10.7109375" style="892" bestFit="1" customWidth="1"/>
    <col min="14346" max="14592" width="11.42578125" style="892"/>
    <col min="14593" max="14593" width="83" style="892" bestFit="1" customWidth="1"/>
    <col min="14594" max="14598" width="10.7109375" style="892" customWidth="1"/>
    <col min="14599" max="14599" width="1.85546875" style="892" customWidth="1"/>
    <col min="14600" max="14600" width="9.140625" style="892" customWidth="1"/>
    <col min="14601" max="14601" width="10.7109375" style="892" bestFit="1" customWidth="1"/>
    <col min="14602" max="14848" width="11.42578125" style="892"/>
    <col min="14849" max="14849" width="83" style="892" bestFit="1" customWidth="1"/>
    <col min="14850" max="14854" width="10.7109375" style="892" customWidth="1"/>
    <col min="14855" max="14855" width="1.85546875" style="892" customWidth="1"/>
    <col min="14856" max="14856" width="9.140625" style="892" customWidth="1"/>
    <col min="14857" max="14857" width="10.7109375" style="892" bestFit="1" customWidth="1"/>
    <col min="14858" max="15104" width="11.42578125" style="892"/>
    <col min="15105" max="15105" width="83" style="892" bestFit="1" customWidth="1"/>
    <col min="15106" max="15110" width="10.7109375" style="892" customWidth="1"/>
    <col min="15111" max="15111" width="1.85546875" style="892" customWidth="1"/>
    <col min="15112" max="15112" width="9.140625" style="892" customWidth="1"/>
    <col min="15113" max="15113" width="10.7109375" style="892" bestFit="1" customWidth="1"/>
    <col min="15114" max="15360" width="11.42578125" style="892"/>
    <col min="15361" max="15361" width="83" style="892" bestFit="1" customWidth="1"/>
    <col min="15362" max="15366" width="10.7109375" style="892" customWidth="1"/>
    <col min="15367" max="15367" width="1.85546875" style="892" customWidth="1"/>
    <col min="15368" max="15368" width="9.140625" style="892" customWidth="1"/>
    <col min="15369" max="15369" width="10.7109375" style="892" bestFit="1" customWidth="1"/>
    <col min="15370" max="15616" width="11.42578125" style="892"/>
    <col min="15617" max="15617" width="83" style="892" bestFit="1" customWidth="1"/>
    <col min="15618" max="15622" width="10.7109375" style="892" customWidth="1"/>
    <col min="15623" max="15623" width="1.85546875" style="892" customWidth="1"/>
    <col min="15624" max="15624" width="9.140625" style="892" customWidth="1"/>
    <col min="15625" max="15625" width="10.7109375" style="892" bestFit="1" customWidth="1"/>
    <col min="15626" max="15872" width="11.42578125" style="892"/>
    <col min="15873" max="15873" width="83" style="892" bestFit="1" customWidth="1"/>
    <col min="15874" max="15878" width="10.7109375" style="892" customWidth="1"/>
    <col min="15879" max="15879" width="1.85546875" style="892" customWidth="1"/>
    <col min="15880" max="15880" width="9.140625" style="892" customWidth="1"/>
    <col min="15881" max="15881" width="10.7109375" style="892" bestFit="1" customWidth="1"/>
    <col min="15882" max="16128" width="11.42578125" style="892"/>
    <col min="16129" max="16129" width="83" style="892" bestFit="1" customWidth="1"/>
    <col min="16130" max="16134" width="10.7109375" style="892" customWidth="1"/>
    <col min="16135" max="16135" width="1.85546875" style="892" customWidth="1"/>
    <col min="16136" max="16136" width="9.140625" style="892" customWidth="1"/>
    <col min="16137" max="16137" width="10.7109375" style="892" bestFit="1" customWidth="1"/>
    <col min="16138" max="16384" width="11.42578125" style="892"/>
  </cols>
  <sheetData>
    <row r="1" spans="1:7" s="59" customFormat="1" ht="2.25" customHeight="1">
      <c r="A1" s="57"/>
      <c r="B1" s="699"/>
      <c r="C1" s="699"/>
      <c r="D1" s="699"/>
      <c r="E1" s="699"/>
      <c r="F1" s="699"/>
    </row>
    <row r="2" spans="1:7" s="49" customFormat="1" ht="39" customHeight="1">
      <c r="A2" s="1068" t="s">
        <v>1211</v>
      </c>
      <c r="B2" s="1068"/>
      <c r="C2" s="1068"/>
      <c r="D2" s="1068"/>
      <c r="E2" s="1068"/>
      <c r="F2" s="1068"/>
    </row>
    <row r="3" spans="1:7" s="49" customFormat="1" ht="20.25">
      <c r="A3" s="1068" t="s">
        <v>1158</v>
      </c>
      <c r="B3" s="1068"/>
      <c r="C3" s="1068"/>
      <c r="D3" s="1068"/>
      <c r="E3" s="1068"/>
      <c r="F3" s="1068"/>
    </row>
    <row r="4" spans="1:7" s="49" customFormat="1" ht="20.25">
      <c r="A4" s="1068" t="s">
        <v>1527</v>
      </c>
      <c r="B4" s="1068"/>
      <c r="C4" s="1068"/>
      <c r="D4" s="1068"/>
      <c r="E4" s="1068"/>
      <c r="F4" s="1068"/>
    </row>
    <row r="5" spans="1:7" s="50" customFormat="1" ht="39" customHeight="1">
      <c r="A5" s="1074" t="s">
        <v>1253</v>
      </c>
      <c r="B5" s="1074"/>
      <c r="C5" s="1074"/>
      <c r="D5" s="1074"/>
      <c r="E5" s="1074"/>
      <c r="F5" s="1074"/>
    </row>
    <row r="6" spans="1:7" ht="6" customHeight="1">
      <c r="G6" s="892"/>
    </row>
    <row r="7" spans="1:7" ht="4.5" customHeight="1" thickBot="1">
      <c r="A7" s="369"/>
      <c r="B7" s="446"/>
      <c r="C7" s="446"/>
      <c r="D7" s="446"/>
      <c r="E7" s="446"/>
      <c r="F7" s="446"/>
      <c r="G7" s="892"/>
    </row>
    <row r="8" spans="1:7" ht="16.5" thickTop="1" thickBot="1">
      <c r="A8" s="895"/>
      <c r="B8" s="622" t="s">
        <v>2</v>
      </c>
      <c r="C8" s="622" t="s">
        <v>3</v>
      </c>
      <c r="D8" s="622" t="s">
        <v>4</v>
      </c>
      <c r="E8" s="622" t="s">
        <v>5</v>
      </c>
      <c r="F8" s="622" t="s">
        <v>6</v>
      </c>
      <c r="G8" s="892"/>
    </row>
    <row r="9" spans="1:7" ht="18" customHeight="1" thickTop="1" thickBot="1">
      <c r="A9" s="48" t="s">
        <v>7</v>
      </c>
      <c r="B9" s="897">
        <v>3284500.5995</v>
      </c>
      <c r="C9" s="897">
        <v>588806.90598000004</v>
      </c>
      <c r="D9" s="897">
        <v>59.30106</v>
      </c>
      <c r="E9" s="897">
        <v>30365.168180000001</v>
      </c>
      <c r="F9" s="897">
        <v>3903731.9747199998</v>
      </c>
      <c r="G9" s="892"/>
    </row>
    <row r="10" spans="1:7" ht="16.5" thickTop="1" thickBot="1">
      <c r="A10" s="385" t="s">
        <v>8</v>
      </c>
      <c r="B10" s="898">
        <v>151252.24981000001</v>
      </c>
      <c r="C10" s="898">
        <v>108383.77051</v>
      </c>
      <c r="D10" s="898">
        <v>25.001060000000003</v>
      </c>
      <c r="E10" s="898">
        <v>0</v>
      </c>
      <c r="F10" s="898">
        <v>259661.02137999999</v>
      </c>
      <c r="G10" s="892"/>
    </row>
    <row r="11" spans="1:7" ht="15.75" thickTop="1">
      <c r="A11" s="415" t="s">
        <v>9</v>
      </c>
      <c r="B11" s="899">
        <v>36209.837500000001</v>
      </c>
      <c r="C11" s="899">
        <v>38641.167700000005</v>
      </c>
      <c r="D11" s="899">
        <v>0</v>
      </c>
      <c r="E11" s="899">
        <v>0</v>
      </c>
      <c r="F11" s="899">
        <v>74851.0052</v>
      </c>
      <c r="G11" s="892"/>
    </row>
    <row r="12" spans="1:7">
      <c r="A12" s="415" t="s">
        <v>10</v>
      </c>
      <c r="B12" s="899">
        <v>100804.71713999999</v>
      </c>
      <c r="C12" s="899">
        <v>62276.78456</v>
      </c>
      <c r="D12" s="899">
        <v>25.001060000000003</v>
      </c>
      <c r="E12" s="899">
        <v>0</v>
      </c>
      <c r="F12" s="899">
        <v>163106.50276</v>
      </c>
      <c r="G12" s="892"/>
    </row>
    <row r="13" spans="1:7">
      <c r="A13" s="415" t="s">
        <v>11</v>
      </c>
      <c r="B13" s="899">
        <v>14237.695169999999</v>
      </c>
      <c r="C13" s="899">
        <v>7465.8182500000003</v>
      </c>
      <c r="D13" s="899">
        <v>0</v>
      </c>
      <c r="E13" s="899">
        <v>0</v>
      </c>
      <c r="F13" s="899">
        <v>21703.513420000003</v>
      </c>
      <c r="G13" s="892"/>
    </row>
    <row r="14" spans="1:7">
      <c r="A14" s="415" t="s">
        <v>12</v>
      </c>
      <c r="B14" s="899">
        <v>0</v>
      </c>
      <c r="C14" s="899">
        <v>0</v>
      </c>
      <c r="D14" s="899">
        <v>0</v>
      </c>
      <c r="E14" s="899">
        <v>0</v>
      </c>
      <c r="F14" s="899">
        <v>0</v>
      </c>
      <c r="G14" s="892"/>
    </row>
    <row r="15" spans="1:7">
      <c r="A15" s="415" t="s">
        <v>13</v>
      </c>
      <c r="B15" s="899">
        <v>0</v>
      </c>
      <c r="C15" s="899">
        <v>0</v>
      </c>
      <c r="D15" s="899">
        <v>0</v>
      </c>
      <c r="E15" s="899">
        <v>0</v>
      </c>
      <c r="F15" s="899">
        <v>0</v>
      </c>
      <c r="G15" s="892"/>
    </row>
    <row r="16" spans="1:7">
      <c r="A16" s="415" t="s">
        <v>14</v>
      </c>
      <c r="B16" s="899">
        <v>0</v>
      </c>
      <c r="C16" s="899">
        <v>0</v>
      </c>
      <c r="D16" s="899">
        <v>0</v>
      </c>
      <c r="E16" s="899">
        <v>0</v>
      </c>
      <c r="F16" s="899">
        <v>0</v>
      </c>
      <c r="G16" s="892"/>
    </row>
    <row r="17" spans="1:7">
      <c r="A17" s="415" t="s">
        <v>15</v>
      </c>
      <c r="B17" s="899">
        <v>0</v>
      </c>
      <c r="C17" s="899">
        <v>0</v>
      </c>
      <c r="D17" s="899">
        <v>0</v>
      </c>
      <c r="E17" s="899">
        <v>0</v>
      </c>
      <c r="F17" s="899">
        <v>0</v>
      </c>
      <c r="G17" s="892"/>
    </row>
    <row r="18" spans="1:7" ht="15.75" thickBot="1">
      <c r="A18" s="415" t="s">
        <v>16</v>
      </c>
      <c r="B18" s="899">
        <v>0</v>
      </c>
      <c r="C18" s="899">
        <v>0</v>
      </c>
      <c r="D18" s="899">
        <v>0</v>
      </c>
      <c r="E18" s="899">
        <v>0</v>
      </c>
      <c r="F18" s="899">
        <v>0</v>
      </c>
      <c r="G18" s="892"/>
    </row>
    <row r="19" spans="1:7" ht="16.5" thickTop="1" thickBot="1">
      <c r="A19" s="385" t="s">
        <v>17</v>
      </c>
      <c r="B19" s="898">
        <v>231536.43262000001</v>
      </c>
      <c r="C19" s="898">
        <v>273706.05819999997</v>
      </c>
      <c r="D19" s="898">
        <v>0</v>
      </c>
      <c r="E19" s="898">
        <v>30365.168180000001</v>
      </c>
      <c r="F19" s="898">
        <v>535607.65899999999</v>
      </c>
      <c r="G19" s="892"/>
    </row>
    <row r="20" spans="1:7" ht="15.75" thickTop="1">
      <c r="A20" s="415" t="s">
        <v>18</v>
      </c>
      <c r="B20" s="899">
        <v>0</v>
      </c>
      <c r="C20" s="899">
        <v>0</v>
      </c>
      <c r="D20" s="899">
        <v>0</v>
      </c>
      <c r="E20" s="899">
        <v>0</v>
      </c>
      <c r="F20" s="899">
        <v>0</v>
      </c>
      <c r="G20" s="892"/>
    </row>
    <row r="21" spans="1:7">
      <c r="A21" s="415" t="s">
        <v>19</v>
      </c>
      <c r="B21" s="899">
        <v>84018.677219999998</v>
      </c>
      <c r="C21" s="899">
        <v>13481.7876</v>
      </c>
      <c r="D21" s="899">
        <v>0</v>
      </c>
      <c r="E21" s="899">
        <v>0</v>
      </c>
      <c r="F21" s="899">
        <v>97500.464819999994</v>
      </c>
      <c r="G21" s="892"/>
    </row>
    <row r="22" spans="1:7">
      <c r="A22" s="415" t="s">
        <v>20</v>
      </c>
      <c r="B22" s="899">
        <v>0</v>
      </c>
      <c r="C22" s="899">
        <v>0</v>
      </c>
      <c r="D22" s="899">
        <v>0</v>
      </c>
      <c r="E22" s="899">
        <v>0</v>
      </c>
      <c r="F22" s="899">
        <v>0</v>
      </c>
      <c r="G22" s="892"/>
    </row>
    <row r="23" spans="1:7">
      <c r="A23" s="415" t="s">
        <v>21</v>
      </c>
      <c r="B23" s="899">
        <v>0</v>
      </c>
      <c r="C23" s="899">
        <v>0</v>
      </c>
      <c r="D23" s="899">
        <v>0</v>
      </c>
      <c r="E23" s="899">
        <v>0</v>
      </c>
      <c r="F23" s="899">
        <v>0</v>
      </c>
      <c r="G23" s="892"/>
    </row>
    <row r="24" spans="1:7">
      <c r="A24" s="415" t="s">
        <v>22</v>
      </c>
      <c r="B24" s="899">
        <v>53918.967899999996</v>
      </c>
      <c r="C24" s="899">
        <v>40592.555639999999</v>
      </c>
      <c r="D24" s="899">
        <v>0</v>
      </c>
      <c r="E24" s="899">
        <v>30365.168180000001</v>
      </c>
      <c r="F24" s="899">
        <v>124876.69172</v>
      </c>
      <c r="G24" s="892"/>
    </row>
    <row r="25" spans="1:7">
      <c r="A25" s="415" t="s">
        <v>23</v>
      </c>
      <c r="B25" s="899">
        <v>93240.67843</v>
      </c>
      <c r="C25" s="899">
        <v>219631.71496000001</v>
      </c>
      <c r="D25" s="899">
        <v>0</v>
      </c>
      <c r="E25" s="899">
        <v>0</v>
      </c>
      <c r="F25" s="899">
        <v>312872.39338999998</v>
      </c>
      <c r="G25" s="892"/>
    </row>
    <row r="26" spans="1:7">
      <c r="A26" s="415" t="s">
        <v>24</v>
      </c>
      <c r="B26" s="899">
        <v>358.10907000000003</v>
      </c>
      <c r="C26" s="899">
        <v>0</v>
      </c>
      <c r="D26" s="899">
        <v>0</v>
      </c>
      <c r="E26" s="899">
        <v>0</v>
      </c>
      <c r="F26" s="899">
        <v>358.10907000000003</v>
      </c>
      <c r="G26" s="892"/>
    </row>
    <row r="27" spans="1:7" ht="15.75" thickBot="1">
      <c r="A27" s="415" t="s">
        <v>25</v>
      </c>
      <c r="B27" s="899">
        <v>0</v>
      </c>
      <c r="C27" s="899">
        <v>0</v>
      </c>
      <c r="D27" s="899">
        <v>0</v>
      </c>
      <c r="E27" s="899">
        <v>0</v>
      </c>
      <c r="F27" s="899">
        <v>0</v>
      </c>
      <c r="G27" s="892"/>
    </row>
    <row r="28" spans="1:7" ht="16.5" thickTop="1" thickBot="1">
      <c r="A28" s="385" t="s">
        <v>26</v>
      </c>
      <c r="B28" s="898">
        <v>2507815.9247099999</v>
      </c>
      <c r="C28" s="898">
        <v>127061.75506</v>
      </c>
      <c r="D28" s="898">
        <v>0</v>
      </c>
      <c r="E28" s="898">
        <v>0</v>
      </c>
      <c r="F28" s="898">
        <v>2634877.6797699998</v>
      </c>
      <c r="G28" s="892"/>
    </row>
    <row r="29" spans="1:7" ht="15.75" thickTop="1">
      <c r="A29" s="416" t="s">
        <v>27</v>
      </c>
      <c r="B29" s="899">
        <v>2519959.00281</v>
      </c>
      <c r="C29" s="899">
        <v>158900.14888999998</v>
      </c>
      <c r="D29" s="899">
        <v>0</v>
      </c>
      <c r="E29" s="899">
        <v>0</v>
      </c>
      <c r="F29" s="899">
        <v>2678859.1516999998</v>
      </c>
      <c r="G29" s="892"/>
    </row>
    <row r="30" spans="1:7">
      <c r="A30" s="415" t="s">
        <v>28</v>
      </c>
      <c r="B30" s="899">
        <v>2498881.56525</v>
      </c>
      <c r="C30" s="899">
        <v>155031.04869999998</v>
      </c>
      <c r="D30" s="899">
        <v>0</v>
      </c>
      <c r="E30" s="899">
        <v>0</v>
      </c>
      <c r="F30" s="899">
        <v>2653912.6139499997</v>
      </c>
      <c r="G30" s="892"/>
    </row>
    <row r="31" spans="1:7">
      <c r="A31" s="415" t="s">
        <v>29</v>
      </c>
      <c r="B31" s="899">
        <v>21019.680510000002</v>
      </c>
      <c r="C31" s="899">
        <v>3869.1001900000001</v>
      </c>
      <c r="D31" s="899">
        <v>0</v>
      </c>
      <c r="E31" s="899">
        <v>0</v>
      </c>
      <c r="F31" s="899">
        <v>24888.780699999999</v>
      </c>
      <c r="G31" s="892"/>
    </row>
    <row r="32" spans="1:7">
      <c r="A32" s="415" t="s">
        <v>30</v>
      </c>
      <c r="B32" s="899">
        <v>57.75705</v>
      </c>
      <c r="C32" s="899">
        <v>0</v>
      </c>
      <c r="D32" s="899">
        <v>0</v>
      </c>
      <c r="E32" s="899">
        <v>0</v>
      </c>
      <c r="F32" s="899">
        <v>57.75705</v>
      </c>
      <c r="G32" s="892"/>
    </row>
    <row r="33" spans="1:7">
      <c r="A33" s="416" t="s">
        <v>31</v>
      </c>
      <c r="B33" s="899">
        <v>21870.422920000001</v>
      </c>
      <c r="C33" s="899">
        <v>3007.7813999999998</v>
      </c>
      <c r="D33" s="899">
        <v>0</v>
      </c>
      <c r="E33" s="899">
        <v>0</v>
      </c>
      <c r="F33" s="899">
        <v>24878.204320000001</v>
      </c>
      <c r="G33" s="892"/>
    </row>
    <row r="34" spans="1:7">
      <c r="A34" s="415" t="s">
        <v>32</v>
      </c>
      <c r="B34" s="899">
        <v>21870.422920000001</v>
      </c>
      <c r="C34" s="899">
        <v>3007.7813999999998</v>
      </c>
      <c r="D34" s="899">
        <v>0</v>
      </c>
      <c r="E34" s="899">
        <v>0</v>
      </c>
      <c r="F34" s="899">
        <v>24878.204320000001</v>
      </c>
      <c r="G34" s="892"/>
    </row>
    <row r="35" spans="1:7">
      <c r="A35" s="415" t="s">
        <v>33</v>
      </c>
      <c r="B35" s="899">
        <v>0</v>
      </c>
      <c r="C35" s="899">
        <v>0</v>
      </c>
      <c r="D35" s="899">
        <v>0</v>
      </c>
      <c r="E35" s="899">
        <v>0</v>
      </c>
      <c r="F35" s="899">
        <v>0</v>
      </c>
      <c r="G35" s="892"/>
    </row>
    <row r="36" spans="1:7">
      <c r="A36" s="415" t="s">
        <v>34</v>
      </c>
      <c r="B36" s="899">
        <v>0</v>
      </c>
      <c r="C36" s="899">
        <v>0</v>
      </c>
      <c r="D36" s="899">
        <v>0</v>
      </c>
      <c r="E36" s="899">
        <v>0</v>
      </c>
      <c r="F36" s="899">
        <v>0</v>
      </c>
      <c r="G36" s="892"/>
    </row>
    <row r="37" spans="1:7">
      <c r="A37" s="416" t="s">
        <v>35</v>
      </c>
      <c r="B37" s="899">
        <v>40595.9614</v>
      </c>
      <c r="C37" s="899">
        <v>9496.2899499999985</v>
      </c>
      <c r="D37" s="899">
        <v>0</v>
      </c>
      <c r="E37" s="899">
        <v>0</v>
      </c>
      <c r="F37" s="899">
        <v>50092.251349999999</v>
      </c>
      <c r="G37" s="892"/>
    </row>
    <row r="38" spans="1:7">
      <c r="A38" s="415" t="s">
        <v>36</v>
      </c>
      <c r="B38" s="899">
        <v>39387.325109999998</v>
      </c>
      <c r="C38" s="899">
        <v>9396.7302899999995</v>
      </c>
      <c r="D38" s="899">
        <v>0</v>
      </c>
      <c r="E38" s="899">
        <v>0</v>
      </c>
      <c r="F38" s="899">
        <v>48784.055399999997</v>
      </c>
      <c r="G38" s="892"/>
    </row>
    <row r="39" spans="1:7">
      <c r="A39" s="415" t="s">
        <v>37</v>
      </c>
      <c r="B39" s="899">
        <v>1208.6362900000001</v>
      </c>
      <c r="C39" s="899">
        <v>99.559660000000008</v>
      </c>
      <c r="D39" s="899">
        <v>0</v>
      </c>
      <c r="E39" s="899">
        <v>0</v>
      </c>
      <c r="F39" s="899">
        <v>1308.19595</v>
      </c>
      <c r="G39" s="892"/>
    </row>
    <row r="40" spans="1:7">
      <c r="A40" s="415" t="s">
        <v>38</v>
      </c>
      <c r="B40" s="899">
        <v>0</v>
      </c>
      <c r="C40" s="899">
        <v>0</v>
      </c>
      <c r="D40" s="899">
        <v>0</v>
      </c>
      <c r="E40" s="899">
        <v>0</v>
      </c>
      <c r="F40" s="899">
        <v>0</v>
      </c>
      <c r="G40" s="892"/>
    </row>
    <row r="41" spans="1:7">
      <c r="A41" s="416" t="s">
        <v>39</v>
      </c>
      <c r="B41" s="899">
        <v>9022.4185999999991</v>
      </c>
      <c r="C41" s="899">
        <v>593.35321999999996</v>
      </c>
      <c r="D41" s="899">
        <v>0</v>
      </c>
      <c r="E41" s="899">
        <v>0</v>
      </c>
      <c r="F41" s="899">
        <v>9615.7718199999999</v>
      </c>
      <c r="G41" s="892"/>
    </row>
    <row r="42" spans="1:7">
      <c r="A42" s="415" t="s">
        <v>40</v>
      </c>
      <c r="B42" s="899">
        <v>8676.1812399999999</v>
      </c>
      <c r="C42" s="899">
        <v>523.80114000000003</v>
      </c>
      <c r="D42" s="899">
        <v>0</v>
      </c>
      <c r="E42" s="899">
        <v>0</v>
      </c>
      <c r="F42" s="899">
        <v>9199.9823800000013</v>
      </c>
      <c r="G42" s="892"/>
    </row>
    <row r="43" spans="1:7">
      <c r="A43" s="415" t="s">
        <v>41</v>
      </c>
      <c r="B43" s="899">
        <v>198.5641</v>
      </c>
      <c r="C43" s="899">
        <v>43.004899999999999</v>
      </c>
      <c r="D43" s="899">
        <v>0</v>
      </c>
      <c r="E43" s="899">
        <v>0</v>
      </c>
      <c r="F43" s="899">
        <v>241.56899999999999</v>
      </c>
      <c r="G43" s="892"/>
    </row>
    <row r="44" spans="1:7">
      <c r="A44" s="415" t="s">
        <v>42</v>
      </c>
      <c r="B44" s="899">
        <v>147.67326</v>
      </c>
      <c r="C44" s="899">
        <v>26.547180000000001</v>
      </c>
      <c r="D44" s="899">
        <v>0</v>
      </c>
      <c r="E44" s="899">
        <v>0</v>
      </c>
      <c r="F44" s="899">
        <v>174.22044</v>
      </c>
      <c r="G44" s="892"/>
    </row>
    <row r="45" spans="1:7">
      <c r="A45" s="415" t="s">
        <v>43</v>
      </c>
      <c r="B45" s="899">
        <v>0</v>
      </c>
      <c r="C45" s="899">
        <v>0</v>
      </c>
      <c r="D45" s="899">
        <v>0</v>
      </c>
      <c r="E45" s="899">
        <v>0</v>
      </c>
      <c r="F45" s="899">
        <v>0</v>
      </c>
      <c r="G45" s="892"/>
    </row>
    <row r="46" spans="1:7">
      <c r="A46" s="415" t="s">
        <v>44</v>
      </c>
      <c r="B46" s="899">
        <v>0</v>
      </c>
      <c r="C46" s="899">
        <v>0</v>
      </c>
      <c r="D46" s="899">
        <v>0</v>
      </c>
      <c r="E46" s="899">
        <v>0</v>
      </c>
      <c r="F46" s="899">
        <v>0</v>
      </c>
      <c r="G46" s="892"/>
    </row>
    <row r="47" spans="1:7">
      <c r="A47" s="415" t="s">
        <v>45</v>
      </c>
      <c r="B47" s="899">
        <v>0</v>
      </c>
      <c r="C47" s="899">
        <v>0</v>
      </c>
      <c r="D47" s="899">
        <v>0</v>
      </c>
      <c r="E47" s="899">
        <v>0</v>
      </c>
      <c r="F47" s="899">
        <v>0</v>
      </c>
      <c r="G47" s="892"/>
    </row>
    <row r="48" spans="1:7">
      <c r="A48" s="416" t="s">
        <v>46</v>
      </c>
      <c r="B48" s="899">
        <v>-83631.881020000001</v>
      </c>
      <c r="C48" s="899">
        <v>-44935.818399999996</v>
      </c>
      <c r="D48" s="899">
        <v>0</v>
      </c>
      <c r="E48" s="899">
        <v>0</v>
      </c>
      <c r="F48" s="899">
        <v>-128567.69942</v>
      </c>
      <c r="G48" s="892"/>
    </row>
    <row r="49" spans="1:7">
      <c r="A49" s="417" t="s">
        <v>47</v>
      </c>
      <c r="B49" s="899">
        <v>-11408.31323</v>
      </c>
      <c r="C49" s="899">
        <v>-2661.2907700000001</v>
      </c>
      <c r="D49" s="899">
        <v>0</v>
      </c>
      <c r="E49" s="899">
        <v>0</v>
      </c>
      <c r="F49" s="899">
        <v>-14069.603999999999</v>
      </c>
      <c r="G49" s="892"/>
    </row>
    <row r="50" spans="1:7">
      <c r="A50" s="415" t="s">
        <v>48</v>
      </c>
      <c r="B50" s="899">
        <v>-35.271190000000004</v>
      </c>
      <c r="C50" s="899">
        <v>-540.98095000000001</v>
      </c>
      <c r="D50" s="899">
        <v>0</v>
      </c>
      <c r="E50" s="899">
        <v>0</v>
      </c>
      <c r="F50" s="899">
        <v>-576.25214000000005</v>
      </c>
      <c r="G50" s="892"/>
    </row>
    <row r="51" spans="1:7">
      <c r="A51" s="415" t="s">
        <v>49</v>
      </c>
      <c r="B51" s="899">
        <v>-2589.2881499999999</v>
      </c>
      <c r="C51" s="899">
        <v>-249.30070999999998</v>
      </c>
      <c r="D51" s="899">
        <v>0</v>
      </c>
      <c r="E51" s="899">
        <v>0</v>
      </c>
      <c r="F51" s="899">
        <v>-2838.5888599999998</v>
      </c>
      <c r="G51" s="892"/>
    </row>
    <row r="52" spans="1:7">
      <c r="A52" s="415" t="s">
        <v>50</v>
      </c>
      <c r="B52" s="899">
        <v>0</v>
      </c>
      <c r="C52" s="899">
        <v>2.0000000000000002E-5</v>
      </c>
      <c r="D52" s="899">
        <v>0</v>
      </c>
      <c r="E52" s="899">
        <v>0</v>
      </c>
      <c r="F52" s="899">
        <v>2.0000000000000002E-5</v>
      </c>
      <c r="G52" s="892"/>
    </row>
    <row r="53" spans="1:7">
      <c r="A53" s="415" t="s">
        <v>51</v>
      </c>
      <c r="B53" s="899">
        <v>-18337.033449999999</v>
      </c>
      <c r="C53" s="899">
        <v>-4879.5294699999995</v>
      </c>
      <c r="D53" s="899">
        <v>0</v>
      </c>
      <c r="E53" s="899">
        <v>0</v>
      </c>
      <c r="F53" s="899">
        <v>-23216.56292</v>
      </c>
      <c r="G53" s="892"/>
    </row>
    <row r="54" spans="1:7">
      <c r="A54" s="415" t="s">
        <v>52</v>
      </c>
      <c r="B54" s="899">
        <v>-66.388440000000003</v>
      </c>
      <c r="C54" s="899">
        <v>-24.889959999999999</v>
      </c>
      <c r="D54" s="899">
        <v>0</v>
      </c>
      <c r="E54" s="899">
        <v>0</v>
      </c>
      <c r="F54" s="899">
        <v>-91.278399999999991</v>
      </c>
      <c r="G54" s="892"/>
    </row>
    <row r="55" spans="1:7">
      <c r="A55" s="417" t="s">
        <v>53</v>
      </c>
      <c r="B55" s="899">
        <v>-50913.766189999995</v>
      </c>
      <c r="C55" s="899">
        <v>-36196.246189999998</v>
      </c>
      <c r="D55" s="899">
        <v>0</v>
      </c>
      <c r="E55" s="899">
        <v>0</v>
      </c>
      <c r="F55" s="899">
        <v>-87110.01238</v>
      </c>
      <c r="G55" s="892"/>
    </row>
    <row r="56" spans="1:7">
      <c r="A56" s="415" t="s">
        <v>54</v>
      </c>
      <c r="B56" s="899">
        <v>-281.82036999999997</v>
      </c>
      <c r="C56" s="899">
        <v>-216.73544000000001</v>
      </c>
      <c r="D56" s="899">
        <v>0</v>
      </c>
      <c r="E56" s="899">
        <v>0</v>
      </c>
      <c r="F56" s="899">
        <v>-498.55581000000001</v>
      </c>
      <c r="G56" s="892"/>
    </row>
    <row r="57" spans="1:7">
      <c r="A57" s="415" t="s">
        <v>55</v>
      </c>
      <c r="B57" s="899">
        <v>0</v>
      </c>
      <c r="C57" s="899">
        <v>-166.84493000000001</v>
      </c>
      <c r="D57" s="899">
        <v>0</v>
      </c>
      <c r="E57" s="899">
        <v>0</v>
      </c>
      <c r="F57" s="899">
        <v>-166.84493000000001</v>
      </c>
      <c r="G57" s="892"/>
    </row>
    <row r="58" spans="1:7" ht="15.75" thickBot="1">
      <c r="A58" s="415" t="s">
        <v>56</v>
      </c>
      <c r="B58" s="899">
        <v>0</v>
      </c>
      <c r="C58" s="899">
        <v>0</v>
      </c>
      <c r="D58" s="899">
        <v>0</v>
      </c>
      <c r="E58" s="899">
        <v>0</v>
      </c>
      <c r="F58" s="899">
        <v>0</v>
      </c>
      <c r="G58" s="892"/>
    </row>
    <row r="59" spans="1:7" ht="16.5" thickTop="1" thickBot="1">
      <c r="A59" s="385" t="s">
        <v>57</v>
      </c>
      <c r="B59" s="898">
        <v>2824.6882599999999</v>
      </c>
      <c r="C59" s="898">
        <v>1338.6090300000001</v>
      </c>
      <c r="D59" s="898">
        <v>0</v>
      </c>
      <c r="E59" s="898">
        <v>0</v>
      </c>
      <c r="F59" s="898">
        <v>4163.2972900000004</v>
      </c>
      <c r="G59" s="892"/>
    </row>
    <row r="60" spans="1:7" ht="15.75" thickTop="1">
      <c r="A60" s="415" t="s">
        <v>58</v>
      </c>
      <c r="B60" s="899">
        <v>4.5639899999999995</v>
      </c>
      <c r="C60" s="899">
        <v>1.9070799999999999</v>
      </c>
      <c r="D60" s="899">
        <v>0</v>
      </c>
      <c r="E60" s="899">
        <v>0</v>
      </c>
      <c r="F60" s="899">
        <v>6.4710700000000001</v>
      </c>
      <c r="G60" s="892"/>
    </row>
    <row r="61" spans="1:7">
      <c r="A61" s="417" t="s">
        <v>59</v>
      </c>
      <c r="B61" s="899">
        <v>672.53324999999995</v>
      </c>
      <c r="C61" s="899">
        <v>676.13678000000004</v>
      </c>
      <c r="D61" s="899">
        <v>0</v>
      </c>
      <c r="E61" s="899">
        <v>0</v>
      </c>
      <c r="F61" s="899">
        <v>1348.67003</v>
      </c>
      <c r="G61" s="892"/>
    </row>
    <row r="62" spans="1:7">
      <c r="A62" s="415" t="s">
        <v>60</v>
      </c>
      <c r="B62" s="899">
        <v>2379.4537500000001</v>
      </c>
      <c r="C62" s="899">
        <v>815.74451999999997</v>
      </c>
      <c r="D62" s="899">
        <v>0</v>
      </c>
      <c r="E62" s="899">
        <v>0</v>
      </c>
      <c r="F62" s="899">
        <v>3195.1982699999999</v>
      </c>
      <c r="G62" s="892"/>
    </row>
    <row r="63" spans="1:7">
      <c r="A63" s="415" t="s">
        <v>61</v>
      </c>
      <c r="B63" s="899">
        <v>0</v>
      </c>
      <c r="C63" s="899">
        <v>0</v>
      </c>
      <c r="D63" s="899">
        <v>0</v>
      </c>
      <c r="E63" s="899">
        <v>0</v>
      </c>
      <c r="F63" s="899">
        <v>0</v>
      </c>
      <c r="G63" s="892"/>
    </row>
    <row r="64" spans="1:7" ht="15.75" thickBot="1">
      <c r="A64" s="415" t="s">
        <v>62</v>
      </c>
      <c r="B64" s="899">
        <v>-231.86273</v>
      </c>
      <c r="C64" s="899">
        <v>-155.17935</v>
      </c>
      <c r="D64" s="899">
        <v>0</v>
      </c>
      <c r="E64" s="899">
        <v>0</v>
      </c>
      <c r="F64" s="899">
        <v>-387.04208</v>
      </c>
      <c r="G64" s="892"/>
    </row>
    <row r="65" spans="1:7" ht="16.5" thickTop="1" thickBot="1">
      <c r="A65" s="385" t="s">
        <v>63</v>
      </c>
      <c r="B65" s="898">
        <v>792.92250999999999</v>
      </c>
      <c r="C65" s="898">
        <v>0</v>
      </c>
      <c r="D65" s="898">
        <v>0</v>
      </c>
      <c r="E65" s="898">
        <v>0</v>
      </c>
      <c r="F65" s="898">
        <v>792.92250999999999</v>
      </c>
      <c r="G65" s="892"/>
    </row>
    <row r="66" spans="1:7" ht="15.75" thickTop="1">
      <c r="A66" s="415" t="s">
        <v>64</v>
      </c>
      <c r="B66" s="899">
        <v>4095.5535099999997</v>
      </c>
      <c r="C66" s="899">
        <v>0</v>
      </c>
      <c r="D66" s="899">
        <v>0</v>
      </c>
      <c r="E66" s="899">
        <v>0</v>
      </c>
      <c r="F66" s="899">
        <v>4095.5535099999997</v>
      </c>
      <c r="G66" s="892"/>
    </row>
    <row r="67" spans="1:7">
      <c r="A67" s="415" t="s">
        <v>65</v>
      </c>
      <c r="B67" s="899">
        <v>8506.8905999999988</v>
      </c>
      <c r="C67" s="899">
        <v>0</v>
      </c>
      <c r="D67" s="899">
        <v>0</v>
      </c>
      <c r="E67" s="899">
        <v>0</v>
      </c>
      <c r="F67" s="899">
        <v>8506.8905999999988</v>
      </c>
      <c r="G67" s="892"/>
    </row>
    <row r="68" spans="1:7">
      <c r="A68" s="415" t="s">
        <v>66</v>
      </c>
      <c r="B68" s="899">
        <v>1332.06188</v>
      </c>
      <c r="C68" s="899">
        <v>0</v>
      </c>
      <c r="D68" s="899">
        <v>0</v>
      </c>
      <c r="E68" s="899">
        <v>0</v>
      </c>
      <c r="F68" s="899">
        <v>1332.06188</v>
      </c>
      <c r="G68" s="892"/>
    </row>
    <row r="69" spans="1:7">
      <c r="A69" s="415" t="s">
        <v>67</v>
      </c>
      <c r="B69" s="899">
        <v>12.94</v>
      </c>
      <c r="C69" s="899">
        <v>0</v>
      </c>
      <c r="D69" s="899">
        <v>0</v>
      </c>
      <c r="E69" s="899">
        <v>0</v>
      </c>
      <c r="F69" s="899">
        <v>12.94</v>
      </c>
      <c r="G69" s="892"/>
    </row>
    <row r="70" spans="1:7" ht="15.75" thickBot="1">
      <c r="A70" s="415" t="s">
        <v>68</v>
      </c>
      <c r="B70" s="899">
        <v>-13154.52348</v>
      </c>
      <c r="C70" s="899">
        <v>0</v>
      </c>
      <c r="D70" s="899">
        <v>0</v>
      </c>
      <c r="E70" s="899">
        <v>0</v>
      </c>
      <c r="F70" s="899">
        <v>-13154.52348</v>
      </c>
      <c r="G70" s="892"/>
    </row>
    <row r="71" spans="1:7" ht="16.5" thickTop="1" thickBot="1">
      <c r="A71" s="385" t="s">
        <v>69</v>
      </c>
      <c r="B71" s="898">
        <v>340780.4203</v>
      </c>
      <c r="C71" s="898">
        <v>78312.997409999996</v>
      </c>
      <c r="D71" s="898">
        <v>34.299999999999997</v>
      </c>
      <c r="E71" s="898">
        <v>0</v>
      </c>
      <c r="F71" s="898">
        <v>419127.71771</v>
      </c>
      <c r="G71" s="892"/>
    </row>
    <row r="72" spans="1:7" ht="15.75" thickTop="1">
      <c r="A72" s="415" t="s">
        <v>18</v>
      </c>
      <c r="B72" s="899">
        <v>0</v>
      </c>
      <c r="C72" s="899">
        <v>0</v>
      </c>
      <c r="D72" s="899">
        <v>0</v>
      </c>
      <c r="E72" s="899">
        <v>0</v>
      </c>
      <c r="F72" s="899">
        <v>0</v>
      </c>
      <c r="G72" s="892"/>
    </row>
    <row r="73" spans="1:7">
      <c r="A73" s="415" t="s">
        <v>19</v>
      </c>
      <c r="B73" s="899">
        <v>333938.08765</v>
      </c>
      <c r="C73" s="899">
        <v>9168.39</v>
      </c>
      <c r="D73" s="899">
        <v>0</v>
      </c>
      <c r="E73" s="899">
        <v>0</v>
      </c>
      <c r="F73" s="899">
        <v>343106.47764999996</v>
      </c>
      <c r="G73" s="892"/>
    </row>
    <row r="74" spans="1:7">
      <c r="A74" s="415" t="s">
        <v>20</v>
      </c>
      <c r="B74" s="899">
        <v>0</v>
      </c>
      <c r="C74" s="899">
        <v>0</v>
      </c>
      <c r="D74" s="899">
        <v>0</v>
      </c>
      <c r="E74" s="899">
        <v>0</v>
      </c>
      <c r="F74" s="899">
        <v>0</v>
      </c>
      <c r="G74" s="892"/>
    </row>
    <row r="75" spans="1:7">
      <c r="A75" s="415" t="s">
        <v>21</v>
      </c>
      <c r="B75" s="899">
        <v>0</v>
      </c>
      <c r="C75" s="899">
        <v>0</v>
      </c>
      <c r="D75" s="899">
        <v>0</v>
      </c>
      <c r="E75" s="899">
        <v>0</v>
      </c>
      <c r="F75" s="899">
        <v>0</v>
      </c>
      <c r="G75" s="892"/>
    </row>
    <row r="76" spans="1:7">
      <c r="A76" s="415" t="s">
        <v>70</v>
      </c>
      <c r="B76" s="899">
        <v>246.96007</v>
      </c>
      <c r="C76" s="899">
        <v>0</v>
      </c>
      <c r="D76" s="899">
        <v>0</v>
      </c>
      <c r="E76" s="899">
        <v>0</v>
      </c>
      <c r="F76" s="899">
        <v>246.96007</v>
      </c>
      <c r="G76" s="892"/>
    </row>
    <row r="77" spans="1:7">
      <c r="A77" s="415" t="s">
        <v>71</v>
      </c>
      <c r="B77" s="899">
        <v>3.802</v>
      </c>
      <c r="C77" s="899">
        <v>455.12334000000004</v>
      </c>
      <c r="D77" s="899">
        <v>48.02</v>
      </c>
      <c r="E77" s="899">
        <v>0</v>
      </c>
      <c r="F77" s="899">
        <v>506.94534000000004</v>
      </c>
      <c r="G77" s="892"/>
    </row>
    <row r="78" spans="1:7">
      <c r="A78" s="415" t="s">
        <v>23</v>
      </c>
      <c r="B78" s="899">
        <v>0</v>
      </c>
      <c r="C78" s="899">
        <v>68627.988799999992</v>
      </c>
      <c r="D78" s="899">
        <v>0</v>
      </c>
      <c r="E78" s="899">
        <v>0</v>
      </c>
      <c r="F78" s="899">
        <v>68627.988799999992</v>
      </c>
      <c r="G78" s="892"/>
    </row>
    <row r="79" spans="1:7">
      <c r="A79" s="415" t="s">
        <v>72</v>
      </c>
      <c r="B79" s="899">
        <v>6838.5305799999996</v>
      </c>
      <c r="C79" s="899">
        <v>183.35933</v>
      </c>
      <c r="D79" s="899">
        <v>0</v>
      </c>
      <c r="E79" s="899">
        <v>0</v>
      </c>
      <c r="F79" s="899">
        <v>7021.8899099999999</v>
      </c>
      <c r="G79" s="892"/>
    </row>
    <row r="80" spans="1:7" ht="15.75" thickBot="1">
      <c r="A80" s="415" t="s">
        <v>73</v>
      </c>
      <c r="B80" s="899">
        <v>-246.96</v>
      </c>
      <c r="C80" s="899">
        <v>-121.86405999999999</v>
      </c>
      <c r="D80" s="899">
        <v>-13.72</v>
      </c>
      <c r="E80" s="899">
        <v>0</v>
      </c>
      <c r="F80" s="899">
        <v>-382.54406</v>
      </c>
      <c r="G80" s="892"/>
    </row>
    <row r="81" spans="1:7" ht="16.5" thickTop="1" thickBot="1">
      <c r="A81" s="385" t="s">
        <v>74</v>
      </c>
      <c r="B81" s="898">
        <v>45659.987549999998</v>
      </c>
      <c r="C81" s="898">
        <v>0</v>
      </c>
      <c r="D81" s="898">
        <v>0</v>
      </c>
      <c r="E81" s="898">
        <v>0</v>
      </c>
      <c r="F81" s="898">
        <v>45659.987549999998</v>
      </c>
      <c r="G81" s="892"/>
    </row>
    <row r="82" spans="1:7" ht="15.75" thickTop="1">
      <c r="A82" s="415" t="s">
        <v>75</v>
      </c>
      <c r="B82" s="899">
        <v>10499.02807</v>
      </c>
      <c r="C82" s="899">
        <v>0</v>
      </c>
      <c r="D82" s="899">
        <v>0</v>
      </c>
      <c r="E82" s="899">
        <v>0</v>
      </c>
      <c r="F82" s="899">
        <v>10499.02807</v>
      </c>
      <c r="G82" s="892"/>
    </row>
    <row r="83" spans="1:7">
      <c r="A83" s="415" t="s">
        <v>76</v>
      </c>
      <c r="B83" s="899">
        <v>26067.929219999998</v>
      </c>
      <c r="C83" s="899">
        <v>0</v>
      </c>
      <c r="D83" s="899">
        <v>0</v>
      </c>
      <c r="E83" s="899">
        <v>0</v>
      </c>
      <c r="F83" s="899">
        <v>26067.929219999998</v>
      </c>
      <c r="G83" s="892"/>
    </row>
    <row r="84" spans="1:7">
      <c r="A84" s="415" t="s">
        <v>77</v>
      </c>
      <c r="B84" s="899">
        <v>3289.5691900000002</v>
      </c>
      <c r="C84" s="899">
        <v>0</v>
      </c>
      <c r="D84" s="899">
        <v>0</v>
      </c>
      <c r="E84" s="899">
        <v>0</v>
      </c>
      <c r="F84" s="899">
        <v>3289.5691900000002</v>
      </c>
      <c r="G84" s="892"/>
    </row>
    <row r="85" spans="1:7">
      <c r="A85" s="415" t="s">
        <v>78</v>
      </c>
      <c r="B85" s="899">
        <v>1938.23055</v>
      </c>
      <c r="C85" s="899">
        <v>0</v>
      </c>
      <c r="D85" s="899">
        <v>0</v>
      </c>
      <c r="E85" s="899">
        <v>0</v>
      </c>
      <c r="F85" s="899">
        <v>1938.23055</v>
      </c>
      <c r="G85" s="892"/>
    </row>
    <row r="86" spans="1:7">
      <c r="A86" s="415" t="s">
        <v>79</v>
      </c>
      <c r="B86" s="899">
        <v>2997.3322400000002</v>
      </c>
      <c r="C86" s="899">
        <v>0</v>
      </c>
      <c r="D86" s="899">
        <v>0</v>
      </c>
      <c r="E86" s="899">
        <v>0</v>
      </c>
      <c r="F86" s="899">
        <v>2997.3322400000002</v>
      </c>
      <c r="G86" s="892"/>
    </row>
    <row r="87" spans="1:7">
      <c r="A87" s="415" t="s">
        <v>80</v>
      </c>
      <c r="B87" s="899">
        <v>101.86739999999999</v>
      </c>
      <c r="C87" s="899">
        <v>0</v>
      </c>
      <c r="D87" s="899">
        <v>0</v>
      </c>
      <c r="E87" s="899">
        <v>0</v>
      </c>
      <c r="F87" s="899">
        <v>101.86739999999999</v>
      </c>
      <c r="G87" s="892"/>
    </row>
    <row r="88" spans="1:7">
      <c r="A88" s="415" t="s">
        <v>81</v>
      </c>
      <c r="B88" s="899">
        <v>766.03088000000002</v>
      </c>
      <c r="C88" s="899">
        <v>0</v>
      </c>
      <c r="D88" s="899">
        <v>0</v>
      </c>
      <c r="E88" s="899">
        <v>0</v>
      </c>
      <c r="F88" s="899">
        <v>766.03088000000002</v>
      </c>
      <c r="G88" s="892"/>
    </row>
    <row r="89" spans="1:7">
      <c r="A89" s="415" t="s">
        <v>82</v>
      </c>
      <c r="B89" s="899">
        <v>0</v>
      </c>
      <c r="C89" s="899">
        <v>0</v>
      </c>
      <c r="D89" s="899">
        <v>0</v>
      </c>
      <c r="E89" s="899">
        <v>0</v>
      </c>
      <c r="F89" s="899">
        <v>0</v>
      </c>
      <c r="G89" s="892"/>
    </row>
    <row r="90" spans="1:7" ht="15.75" thickBot="1">
      <c r="A90" s="415" t="s">
        <v>83</v>
      </c>
      <c r="B90" s="899">
        <v>0</v>
      </c>
      <c r="C90" s="899">
        <v>0</v>
      </c>
      <c r="D90" s="899">
        <v>0</v>
      </c>
      <c r="E90" s="899">
        <v>0</v>
      </c>
      <c r="F90" s="899">
        <v>0</v>
      </c>
      <c r="G90" s="892"/>
    </row>
    <row r="91" spans="1:7" ht="16.5" thickTop="1" thickBot="1">
      <c r="A91" s="385" t="s">
        <v>84</v>
      </c>
      <c r="B91" s="898">
        <v>3837.9737400000004</v>
      </c>
      <c r="C91" s="898">
        <v>3.71577</v>
      </c>
      <c r="D91" s="898">
        <v>0</v>
      </c>
      <c r="E91" s="898">
        <v>0</v>
      </c>
      <c r="F91" s="898">
        <v>3841.6895099999997</v>
      </c>
      <c r="G91" s="892"/>
    </row>
    <row r="92" spans="1:7" ht="15.75" thickTop="1">
      <c r="A92" s="415" t="s">
        <v>85</v>
      </c>
      <c r="B92" s="899">
        <v>714.37770999999998</v>
      </c>
      <c r="C92" s="899">
        <v>0</v>
      </c>
      <c r="D92" s="899">
        <v>0</v>
      </c>
      <c r="E92" s="899">
        <v>0</v>
      </c>
      <c r="F92" s="899">
        <v>714.37770999999998</v>
      </c>
      <c r="G92" s="892"/>
    </row>
    <row r="93" spans="1:7">
      <c r="A93" s="415" t="s">
        <v>86</v>
      </c>
      <c r="B93" s="899">
        <v>264.50173999999998</v>
      </c>
      <c r="C93" s="899">
        <v>0</v>
      </c>
      <c r="D93" s="899">
        <v>0</v>
      </c>
      <c r="E93" s="899">
        <v>0</v>
      </c>
      <c r="F93" s="899">
        <v>264.50173999999998</v>
      </c>
      <c r="G93" s="892"/>
    </row>
    <row r="94" spans="1:7">
      <c r="A94" s="415" t="s">
        <v>87</v>
      </c>
      <c r="B94" s="899">
        <v>79.670469999999995</v>
      </c>
      <c r="C94" s="899">
        <v>0</v>
      </c>
      <c r="D94" s="899">
        <v>0</v>
      </c>
      <c r="E94" s="899">
        <v>0</v>
      </c>
      <c r="F94" s="899">
        <v>79.670469999999995</v>
      </c>
      <c r="G94" s="892"/>
    </row>
    <row r="95" spans="1:7">
      <c r="A95" s="415" t="s">
        <v>88</v>
      </c>
      <c r="B95" s="899">
        <v>2779.42382</v>
      </c>
      <c r="C95" s="899">
        <v>3.71577</v>
      </c>
      <c r="D95" s="899">
        <v>0</v>
      </c>
      <c r="E95" s="899">
        <v>0</v>
      </c>
      <c r="F95" s="899">
        <v>2783.1395899999998</v>
      </c>
      <c r="G95" s="892"/>
    </row>
    <row r="96" spans="1:7" ht="15.75" thickBot="1">
      <c r="A96" s="415" t="s">
        <v>89</v>
      </c>
      <c r="B96" s="900">
        <v>0</v>
      </c>
      <c r="C96" s="900">
        <v>0</v>
      </c>
      <c r="D96" s="900">
        <v>0</v>
      </c>
      <c r="E96" s="900">
        <v>0</v>
      </c>
      <c r="F96" s="900">
        <v>0</v>
      </c>
      <c r="G96" s="892"/>
    </row>
    <row r="97" spans="1:7" ht="16.5" thickTop="1" thickBot="1">
      <c r="A97" s="385" t="s">
        <v>1356</v>
      </c>
      <c r="B97" s="898">
        <v>0</v>
      </c>
      <c r="C97" s="898">
        <v>0</v>
      </c>
      <c r="D97" s="898">
        <v>0</v>
      </c>
      <c r="E97" s="898">
        <v>0</v>
      </c>
      <c r="F97" s="898">
        <v>0</v>
      </c>
      <c r="G97" s="892"/>
    </row>
    <row r="98" spans="1:7" ht="15.75" thickTop="1">
      <c r="A98" s="415" t="s">
        <v>1357</v>
      </c>
      <c r="B98" s="899">
        <v>0</v>
      </c>
      <c r="C98" s="899">
        <v>0</v>
      </c>
      <c r="D98" s="899">
        <v>0</v>
      </c>
      <c r="E98" s="899">
        <v>0</v>
      </c>
      <c r="F98" s="899">
        <v>0</v>
      </c>
      <c r="G98" s="892"/>
    </row>
    <row r="99" spans="1:7">
      <c r="A99" s="415" t="s">
        <v>1358</v>
      </c>
      <c r="B99" s="899">
        <v>0</v>
      </c>
      <c r="C99" s="899">
        <v>0</v>
      </c>
      <c r="D99" s="899">
        <v>0</v>
      </c>
      <c r="E99" s="899">
        <v>0</v>
      </c>
      <c r="F99" s="899">
        <v>0</v>
      </c>
      <c r="G99" s="892"/>
    </row>
    <row r="100" spans="1:7">
      <c r="A100" s="415" t="s">
        <v>1359</v>
      </c>
      <c r="B100" s="899">
        <v>0</v>
      </c>
      <c r="C100" s="899">
        <v>0</v>
      </c>
      <c r="D100" s="899">
        <v>0</v>
      </c>
      <c r="E100" s="899">
        <v>0</v>
      </c>
      <c r="F100" s="899">
        <v>0</v>
      </c>
      <c r="G100" s="892"/>
    </row>
    <row r="101" spans="1:7">
      <c r="A101" s="415" t="s">
        <v>1360</v>
      </c>
      <c r="B101" s="899">
        <v>0</v>
      </c>
      <c r="C101" s="899">
        <v>0</v>
      </c>
      <c r="D101" s="899">
        <v>0</v>
      </c>
      <c r="E101" s="899">
        <v>0</v>
      </c>
      <c r="F101" s="899">
        <v>0</v>
      </c>
      <c r="G101" s="892"/>
    </row>
    <row r="102" spans="1:7">
      <c r="A102" s="415" t="s">
        <v>1364</v>
      </c>
      <c r="B102" s="899">
        <v>0</v>
      </c>
      <c r="C102" s="899">
        <v>0</v>
      </c>
      <c r="D102" s="899">
        <v>0</v>
      </c>
      <c r="E102" s="899">
        <v>0</v>
      </c>
      <c r="F102" s="899">
        <v>0</v>
      </c>
      <c r="G102" s="892"/>
    </row>
    <row r="103" spans="1:7" ht="15.75" thickBot="1">
      <c r="A103" s="415" t="s">
        <v>1362</v>
      </c>
      <c r="B103" s="900">
        <v>0</v>
      </c>
      <c r="C103" s="900">
        <v>0</v>
      </c>
      <c r="D103" s="900">
        <v>0</v>
      </c>
      <c r="E103" s="900">
        <v>0</v>
      </c>
      <c r="F103" s="900">
        <v>0</v>
      </c>
      <c r="G103" s="892"/>
    </row>
    <row r="104" spans="1:7" ht="16.5" thickTop="1" thickBot="1">
      <c r="A104" s="386" t="s">
        <v>90</v>
      </c>
      <c r="B104" s="897">
        <v>2282272.5597899999</v>
      </c>
      <c r="C104" s="897">
        <v>717024.69472999999</v>
      </c>
      <c r="D104" s="897">
        <v>9.5078199999999988</v>
      </c>
      <c r="E104" s="897">
        <v>0</v>
      </c>
      <c r="F104" s="897">
        <v>2999306.7623400004</v>
      </c>
      <c r="G104" s="892"/>
    </row>
    <row r="105" spans="1:7" ht="16.5" thickTop="1" thickBot="1">
      <c r="A105" s="387" t="s">
        <v>743</v>
      </c>
      <c r="B105" s="898">
        <v>2073290.1301</v>
      </c>
      <c r="C105" s="898">
        <v>677042.74474999995</v>
      </c>
      <c r="D105" s="898">
        <v>0</v>
      </c>
      <c r="E105" s="898">
        <v>0</v>
      </c>
      <c r="F105" s="898">
        <v>2750332.8748499998</v>
      </c>
      <c r="G105" s="892"/>
    </row>
    <row r="106" spans="1:7" ht="15.75" thickTop="1">
      <c r="A106" s="73" t="s">
        <v>92</v>
      </c>
      <c r="B106" s="899">
        <v>0</v>
      </c>
      <c r="C106" s="899">
        <v>246.99821</v>
      </c>
      <c r="D106" s="899">
        <v>0</v>
      </c>
      <c r="E106" s="899">
        <v>0</v>
      </c>
      <c r="F106" s="899">
        <v>246.99821</v>
      </c>
      <c r="G106" s="892"/>
    </row>
    <row r="107" spans="1:7">
      <c r="A107" s="73" t="s">
        <v>93</v>
      </c>
      <c r="B107" s="899">
        <v>0</v>
      </c>
      <c r="C107" s="899">
        <v>0</v>
      </c>
      <c r="D107" s="899">
        <v>0</v>
      </c>
      <c r="E107" s="899">
        <v>0</v>
      </c>
      <c r="F107" s="899">
        <v>0</v>
      </c>
      <c r="G107" s="892"/>
    </row>
    <row r="108" spans="1:7">
      <c r="A108" s="73" t="s">
        <v>94</v>
      </c>
      <c r="B108" s="899">
        <v>0</v>
      </c>
      <c r="C108" s="899">
        <v>246.99821</v>
      </c>
      <c r="D108" s="899">
        <v>0</v>
      </c>
      <c r="E108" s="899">
        <v>0</v>
      </c>
      <c r="F108" s="899">
        <v>246.99821</v>
      </c>
      <c r="G108" s="892"/>
    </row>
    <row r="109" spans="1:7">
      <c r="A109" s="73" t="s">
        <v>95</v>
      </c>
      <c r="B109" s="899">
        <v>1615487.1334500001</v>
      </c>
      <c r="C109" s="899">
        <v>521976.21096</v>
      </c>
      <c r="D109" s="899">
        <v>0</v>
      </c>
      <c r="E109" s="899">
        <v>0</v>
      </c>
      <c r="F109" s="899">
        <v>2137463.3444099999</v>
      </c>
      <c r="G109" s="892"/>
    </row>
    <row r="110" spans="1:7">
      <c r="A110" s="73" t="s">
        <v>96</v>
      </c>
      <c r="B110" s="899">
        <v>433549.60543</v>
      </c>
      <c r="C110" s="899">
        <v>148226.69690000001</v>
      </c>
      <c r="D110" s="899">
        <v>0</v>
      </c>
      <c r="E110" s="899">
        <v>0</v>
      </c>
      <c r="F110" s="899">
        <v>581776.30233000009</v>
      </c>
      <c r="G110" s="892"/>
    </row>
    <row r="111" spans="1:7">
      <c r="A111" s="401" t="s">
        <v>97</v>
      </c>
      <c r="B111" s="899">
        <v>23729.036079999998</v>
      </c>
      <c r="C111" s="899">
        <v>31715.891199999998</v>
      </c>
      <c r="D111" s="899">
        <v>0</v>
      </c>
      <c r="E111" s="899">
        <v>0</v>
      </c>
      <c r="F111" s="899">
        <v>55444.927280000004</v>
      </c>
      <c r="G111" s="892"/>
    </row>
    <row r="112" spans="1:7">
      <c r="A112" s="401" t="s">
        <v>98</v>
      </c>
      <c r="B112" s="899">
        <v>149.75584000000001</v>
      </c>
      <c r="C112" s="899">
        <v>940.81717000000003</v>
      </c>
      <c r="D112" s="899">
        <v>0</v>
      </c>
      <c r="E112" s="899">
        <v>0</v>
      </c>
      <c r="F112" s="899">
        <v>1090.5730100000001</v>
      </c>
      <c r="G112" s="892"/>
    </row>
    <row r="113" spans="1:7">
      <c r="A113" s="39" t="s">
        <v>99</v>
      </c>
      <c r="B113" s="899">
        <v>11234.14825</v>
      </c>
      <c r="C113" s="899">
        <v>12708.915349999999</v>
      </c>
      <c r="D113" s="899">
        <v>0</v>
      </c>
      <c r="E113" s="899">
        <v>0</v>
      </c>
      <c r="F113" s="899">
        <v>23943.063600000001</v>
      </c>
      <c r="G113" s="892"/>
    </row>
    <row r="114" spans="1:7">
      <c r="A114" s="39" t="s">
        <v>100</v>
      </c>
      <c r="B114" s="899">
        <v>48526.368829999999</v>
      </c>
      <c r="C114" s="899">
        <v>16366.63652</v>
      </c>
      <c r="D114" s="899">
        <v>0</v>
      </c>
      <c r="E114" s="899">
        <v>0</v>
      </c>
      <c r="F114" s="899">
        <v>64893.005349999999</v>
      </c>
      <c r="G114" s="892"/>
    </row>
    <row r="115" spans="1:7">
      <c r="A115" s="39" t="s">
        <v>101</v>
      </c>
      <c r="B115" s="899">
        <v>42038.280229999997</v>
      </c>
      <c r="C115" s="899">
        <v>12270.02685</v>
      </c>
      <c r="D115" s="899">
        <v>0</v>
      </c>
      <c r="E115" s="899">
        <v>0</v>
      </c>
      <c r="F115" s="899">
        <v>54308.307079999999</v>
      </c>
      <c r="G115" s="892"/>
    </row>
    <row r="116" spans="1:7">
      <c r="A116" s="39" t="s">
        <v>102</v>
      </c>
      <c r="B116" s="899">
        <v>246225.43562</v>
      </c>
      <c r="C116" s="899">
        <v>48926.15724</v>
      </c>
      <c r="D116" s="899">
        <v>0</v>
      </c>
      <c r="E116" s="899">
        <v>0</v>
      </c>
      <c r="F116" s="899">
        <v>295151.59286000003</v>
      </c>
      <c r="G116" s="892"/>
    </row>
    <row r="117" spans="1:7">
      <c r="A117" s="39" t="s">
        <v>103</v>
      </c>
      <c r="B117" s="899">
        <v>27865.525610000001</v>
      </c>
      <c r="C117" s="899">
        <v>7385.7480599999999</v>
      </c>
      <c r="D117" s="899">
        <v>0</v>
      </c>
      <c r="E117" s="899">
        <v>0</v>
      </c>
      <c r="F117" s="899">
        <v>35251.273670000002</v>
      </c>
      <c r="G117" s="892"/>
    </row>
    <row r="118" spans="1:7">
      <c r="A118" s="39" t="s">
        <v>104</v>
      </c>
      <c r="B118" s="899">
        <v>33781.054969999997</v>
      </c>
      <c r="C118" s="899">
        <v>17912.504510000002</v>
      </c>
      <c r="D118" s="899">
        <v>0</v>
      </c>
      <c r="E118" s="899">
        <v>0</v>
      </c>
      <c r="F118" s="899">
        <v>51693.559479999996</v>
      </c>
      <c r="G118" s="892"/>
    </row>
    <row r="119" spans="1:7">
      <c r="A119" s="40" t="s">
        <v>105</v>
      </c>
      <c r="B119" s="899">
        <v>17335.597699999998</v>
      </c>
      <c r="C119" s="899">
        <v>6208.9333899999992</v>
      </c>
      <c r="D119" s="899">
        <v>0</v>
      </c>
      <c r="E119" s="899">
        <v>0</v>
      </c>
      <c r="F119" s="899">
        <v>23544.53109</v>
      </c>
      <c r="G119" s="892"/>
    </row>
    <row r="120" spans="1:7">
      <c r="A120" s="40" t="s">
        <v>106</v>
      </c>
      <c r="B120" s="899">
        <v>0</v>
      </c>
      <c r="C120" s="899">
        <v>0</v>
      </c>
      <c r="D120" s="899">
        <v>0</v>
      </c>
      <c r="E120" s="899">
        <v>0</v>
      </c>
      <c r="F120" s="899">
        <v>0</v>
      </c>
      <c r="G120" s="892"/>
    </row>
    <row r="121" spans="1:7" ht="15.75" thickBot="1">
      <c r="A121" s="73" t="s">
        <v>107</v>
      </c>
      <c r="B121" s="899">
        <v>6917.7935199999993</v>
      </c>
      <c r="C121" s="899">
        <v>383.90528999999998</v>
      </c>
      <c r="D121" s="899">
        <v>0</v>
      </c>
      <c r="E121" s="899">
        <v>0</v>
      </c>
      <c r="F121" s="899">
        <v>7301.6988099999999</v>
      </c>
      <c r="G121" s="892"/>
    </row>
    <row r="122" spans="1:7" ht="16.5" thickTop="1" thickBot="1">
      <c r="A122" s="388" t="s">
        <v>108</v>
      </c>
      <c r="B122" s="897">
        <v>1006.4486800000001</v>
      </c>
      <c r="C122" s="897">
        <v>62.125680000000003</v>
      </c>
      <c r="D122" s="897">
        <v>0</v>
      </c>
      <c r="E122" s="897">
        <v>0</v>
      </c>
      <c r="F122" s="897">
        <v>1068.5743600000001</v>
      </c>
      <c r="G122" s="892"/>
    </row>
    <row r="123" spans="1:7" ht="16.5" thickTop="1" thickBot="1">
      <c r="A123" s="387" t="s">
        <v>109</v>
      </c>
      <c r="B123" s="898">
        <v>0</v>
      </c>
      <c r="C123" s="898">
        <v>0</v>
      </c>
      <c r="D123" s="898">
        <v>0</v>
      </c>
      <c r="E123" s="898">
        <v>0</v>
      </c>
      <c r="F123" s="898">
        <v>0</v>
      </c>
      <c r="G123" s="892"/>
    </row>
    <row r="124" spans="1:7" ht="15.75" thickTop="1">
      <c r="A124" s="73" t="s">
        <v>110</v>
      </c>
      <c r="B124" s="899">
        <v>0</v>
      </c>
      <c r="C124" s="899">
        <v>0</v>
      </c>
      <c r="D124" s="899">
        <v>0</v>
      </c>
      <c r="E124" s="899">
        <v>0</v>
      </c>
      <c r="F124" s="899">
        <v>0</v>
      </c>
      <c r="G124" s="892"/>
    </row>
    <row r="125" spans="1:7">
      <c r="A125" s="73" t="s">
        <v>111</v>
      </c>
      <c r="B125" s="899">
        <v>0</v>
      </c>
      <c r="C125" s="899">
        <v>0</v>
      </c>
      <c r="D125" s="899">
        <v>0</v>
      </c>
      <c r="E125" s="899">
        <v>0</v>
      </c>
      <c r="F125" s="899">
        <v>0</v>
      </c>
      <c r="G125" s="892"/>
    </row>
    <row r="126" spans="1:7">
      <c r="A126" s="73" t="s">
        <v>112</v>
      </c>
      <c r="B126" s="899">
        <v>0</v>
      </c>
      <c r="C126" s="899">
        <v>0</v>
      </c>
      <c r="D126" s="899">
        <v>0</v>
      </c>
      <c r="E126" s="899">
        <v>0</v>
      </c>
      <c r="F126" s="899">
        <v>0</v>
      </c>
      <c r="G126" s="892"/>
    </row>
    <row r="127" spans="1:7">
      <c r="A127" s="73" t="s">
        <v>113</v>
      </c>
      <c r="B127" s="899">
        <v>0</v>
      </c>
      <c r="C127" s="899">
        <v>0</v>
      </c>
      <c r="D127" s="899">
        <v>0</v>
      </c>
      <c r="E127" s="899">
        <v>0</v>
      </c>
      <c r="F127" s="899">
        <v>0</v>
      </c>
      <c r="G127" s="892"/>
    </row>
    <row r="128" spans="1:7">
      <c r="A128" s="73" t="s">
        <v>114</v>
      </c>
      <c r="B128" s="899">
        <v>0</v>
      </c>
      <c r="C128" s="899">
        <v>0</v>
      </c>
      <c r="D128" s="899">
        <v>0</v>
      </c>
      <c r="E128" s="899">
        <v>0</v>
      </c>
      <c r="F128" s="899">
        <v>0</v>
      </c>
      <c r="G128" s="892"/>
    </row>
    <row r="129" spans="1:7" ht="15.75" thickBot="1">
      <c r="A129" s="73" t="s">
        <v>115</v>
      </c>
      <c r="B129" s="899">
        <v>0</v>
      </c>
      <c r="C129" s="899">
        <v>0</v>
      </c>
      <c r="D129" s="899">
        <v>0</v>
      </c>
      <c r="E129" s="899">
        <v>0</v>
      </c>
      <c r="F129" s="899">
        <v>0</v>
      </c>
      <c r="G129" s="892"/>
    </row>
    <row r="130" spans="1:7" ht="16.5" thickTop="1" thickBot="1">
      <c r="A130" s="387" t="s">
        <v>116</v>
      </c>
      <c r="B130" s="898">
        <v>85258.545859999998</v>
      </c>
      <c r="C130" s="898">
        <v>31500.108510000002</v>
      </c>
      <c r="D130" s="898">
        <v>9.5078199999999988</v>
      </c>
      <c r="E130" s="898">
        <v>0</v>
      </c>
      <c r="F130" s="898">
        <v>116768.16219</v>
      </c>
      <c r="G130" s="892"/>
    </row>
    <row r="131" spans="1:7" ht="15.75" thickTop="1">
      <c r="A131" s="73" t="s">
        <v>117</v>
      </c>
      <c r="B131" s="899">
        <v>0</v>
      </c>
      <c r="C131" s="899">
        <v>0</v>
      </c>
      <c r="D131" s="899">
        <v>0</v>
      </c>
      <c r="E131" s="899">
        <v>0</v>
      </c>
      <c r="F131" s="899">
        <v>0</v>
      </c>
      <c r="G131" s="892"/>
    </row>
    <row r="132" spans="1:7">
      <c r="A132" s="73" t="s">
        <v>1365</v>
      </c>
      <c r="B132" s="899">
        <v>6340</v>
      </c>
      <c r="C132" s="899">
        <v>0</v>
      </c>
      <c r="D132" s="899">
        <v>0</v>
      </c>
      <c r="E132" s="899">
        <v>0</v>
      </c>
      <c r="F132" s="899">
        <v>6340</v>
      </c>
      <c r="G132" s="892"/>
    </row>
    <row r="133" spans="1:7">
      <c r="A133" s="73" t="s">
        <v>119</v>
      </c>
      <c r="B133" s="899">
        <v>0</v>
      </c>
      <c r="C133" s="899">
        <v>0</v>
      </c>
      <c r="D133" s="899">
        <v>0</v>
      </c>
      <c r="E133" s="899">
        <v>0</v>
      </c>
      <c r="F133" s="899">
        <v>0</v>
      </c>
      <c r="G133" s="892"/>
    </row>
    <row r="134" spans="1:7">
      <c r="A134" s="73" t="s">
        <v>1236</v>
      </c>
      <c r="B134" s="899">
        <v>0</v>
      </c>
      <c r="C134" s="899">
        <v>0</v>
      </c>
      <c r="D134" s="899">
        <v>0</v>
      </c>
      <c r="E134" s="899">
        <v>0</v>
      </c>
      <c r="F134" s="899">
        <v>0</v>
      </c>
      <c r="G134" s="892"/>
    </row>
    <row r="135" spans="1:7">
      <c r="A135" s="73" t="s">
        <v>120</v>
      </c>
      <c r="B135" s="899">
        <v>78200.891860000003</v>
      </c>
      <c r="C135" s="899">
        <v>31207.254199999999</v>
      </c>
      <c r="D135" s="899">
        <v>0</v>
      </c>
      <c r="E135" s="899">
        <v>0</v>
      </c>
      <c r="F135" s="899">
        <v>109408.14606</v>
      </c>
      <c r="G135" s="892"/>
    </row>
    <row r="136" spans="1:7">
      <c r="A136" s="73" t="s">
        <v>121</v>
      </c>
      <c r="B136" s="899">
        <v>0</v>
      </c>
      <c r="C136" s="899">
        <v>0</v>
      </c>
      <c r="D136" s="899">
        <v>0</v>
      </c>
      <c r="E136" s="899">
        <v>0</v>
      </c>
      <c r="F136" s="899">
        <v>0</v>
      </c>
      <c r="G136" s="892"/>
    </row>
    <row r="137" spans="1:7">
      <c r="A137" s="73" t="s">
        <v>122</v>
      </c>
      <c r="B137" s="899">
        <v>0</v>
      </c>
      <c r="C137" s="899">
        <v>0</v>
      </c>
      <c r="D137" s="899">
        <v>0</v>
      </c>
      <c r="E137" s="899">
        <v>0</v>
      </c>
      <c r="F137" s="899">
        <v>0</v>
      </c>
      <c r="G137" s="892"/>
    </row>
    <row r="138" spans="1:7" ht="15.75" thickBot="1">
      <c r="A138" s="73" t="s">
        <v>123</v>
      </c>
      <c r="B138" s="899">
        <v>717.654</v>
      </c>
      <c r="C138" s="899">
        <v>292.85431</v>
      </c>
      <c r="D138" s="899">
        <v>9.5078199999999988</v>
      </c>
      <c r="E138" s="899">
        <v>0</v>
      </c>
      <c r="F138" s="899">
        <v>1020.01613</v>
      </c>
      <c r="G138" s="892"/>
    </row>
    <row r="139" spans="1:7" ht="16.5" thickTop="1" thickBot="1">
      <c r="A139" s="387" t="s">
        <v>124</v>
      </c>
      <c r="B139" s="898">
        <v>55433.658990000004</v>
      </c>
      <c r="C139" s="898">
        <v>2322.1842000000001</v>
      </c>
      <c r="D139" s="898">
        <v>0</v>
      </c>
      <c r="E139" s="898">
        <v>0</v>
      </c>
      <c r="F139" s="898">
        <v>57755.84319</v>
      </c>
      <c r="G139" s="892"/>
    </row>
    <row r="140" spans="1:7" ht="15.75" thickTop="1">
      <c r="A140" s="73" t="s">
        <v>58</v>
      </c>
      <c r="B140" s="899">
        <v>88.699380000000005</v>
      </c>
      <c r="C140" s="899">
        <v>0</v>
      </c>
      <c r="D140" s="899">
        <v>0</v>
      </c>
      <c r="E140" s="899">
        <v>0</v>
      </c>
      <c r="F140" s="899">
        <v>88.699380000000005</v>
      </c>
      <c r="G140" s="892"/>
    </row>
    <row r="141" spans="1:7">
      <c r="A141" s="73" t="s">
        <v>60</v>
      </c>
      <c r="B141" s="899">
        <v>28037.758719999998</v>
      </c>
      <c r="C141" s="899">
        <v>2012.2151999999999</v>
      </c>
      <c r="D141" s="899">
        <v>0</v>
      </c>
      <c r="E141" s="899">
        <v>0</v>
      </c>
      <c r="F141" s="899">
        <v>30049.97392</v>
      </c>
      <c r="G141" s="892"/>
    </row>
    <row r="142" spans="1:7">
      <c r="A142" s="73" t="s">
        <v>125</v>
      </c>
      <c r="B142" s="899">
        <v>27058.59922</v>
      </c>
      <c r="C142" s="899">
        <v>272.10897999999997</v>
      </c>
      <c r="D142" s="899">
        <v>0</v>
      </c>
      <c r="E142" s="899">
        <v>0</v>
      </c>
      <c r="F142" s="899">
        <v>27330.708200000001</v>
      </c>
      <c r="G142" s="892"/>
    </row>
    <row r="143" spans="1:7">
      <c r="A143" s="73" t="s">
        <v>87</v>
      </c>
      <c r="B143" s="899">
        <v>248.60167000000001</v>
      </c>
      <c r="C143" s="899">
        <v>37.860019999999999</v>
      </c>
      <c r="D143" s="899">
        <v>0</v>
      </c>
      <c r="E143" s="899">
        <v>0</v>
      </c>
      <c r="F143" s="899">
        <v>286.46168999999998</v>
      </c>
      <c r="G143" s="892"/>
    </row>
    <row r="144" spans="1:7" ht="15.75" thickBot="1">
      <c r="A144" s="73" t="s">
        <v>126</v>
      </c>
      <c r="B144" s="899">
        <v>0</v>
      </c>
      <c r="C144" s="899">
        <v>0</v>
      </c>
      <c r="D144" s="899">
        <v>0</v>
      </c>
      <c r="E144" s="899">
        <v>0</v>
      </c>
      <c r="F144" s="899">
        <v>0</v>
      </c>
      <c r="G144" s="892"/>
    </row>
    <row r="145" spans="1:7" ht="16.5" thickTop="1" thickBot="1">
      <c r="A145" s="387" t="s">
        <v>127</v>
      </c>
      <c r="B145" s="898">
        <v>67283.776159999994</v>
      </c>
      <c r="C145" s="898">
        <v>6097.5315899999996</v>
      </c>
      <c r="D145" s="898">
        <v>0</v>
      </c>
      <c r="E145" s="898">
        <v>0</v>
      </c>
      <c r="F145" s="898">
        <v>73381.307750000007</v>
      </c>
      <c r="G145" s="892"/>
    </row>
    <row r="146" spans="1:7" ht="15.75" thickTop="1">
      <c r="A146" s="73" t="s">
        <v>128</v>
      </c>
      <c r="B146" s="899">
        <v>92.015770000000003</v>
      </c>
      <c r="C146" s="899">
        <v>0</v>
      </c>
      <c r="D146" s="899">
        <v>0</v>
      </c>
      <c r="E146" s="899">
        <v>0</v>
      </c>
      <c r="F146" s="899">
        <v>92.015770000000003</v>
      </c>
      <c r="G146" s="892"/>
    </row>
    <row r="147" spans="1:7">
      <c r="A147" s="73" t="s">
        <v>129</v>
      </c>
      <c r="B147" s="899">
        <v>0</v>
      </c>
      <c r="C147" s="899">
        <v>0</v>
      </c>
      <c r="D147" s="899">
        <v>0</v>
      </c>
      <c r="E147" s="899">
        <v>0</v>
      </c>
      <c r="F147" s="899">
        <v>0</v>
      </c>
      <c r="G147" s="892"/>
    </row>
    <row r="148" spans="1:7">
      <c r="A148" s="73" t="s">
        <v>130</v>
      </c>
      <c r="B148" s="899">
        <v>51565.154090000004</v>
      </c>
      <c r="C148" s="899">
        <v>2280.7730799999999</v>
      </c>
      <c r="D148" s="899">
        <v>0</v>
      </c>
      <c r="E148" s="899">
        <v>0</v>
      </c>
      <c r="F148" s="899">
        <v>53845.927170000003</v>
      </c>
      <c r="G148" s="892"/>
    </row>
    <row r="149" spans="1:7">
      <c r="A149" s="73" t="s">
        <v>131</v>
      </c>
      <c r="B149" s="899">
        <v>14854.27672</v>
      </c>
      <c r="C149" s="899">
        <v>3484.4016099999999</v>
      </c>
      <c r="D149" s="899">
        <v>0</v>
      </c>
      <c r="E149" s="899">
        <v>0</v>
      </c>
      <c r="F149" s="899">
        <v>18338.678329999999</v>
      </c>
      <c r="G149" s="892"/>
    </row>
    <row r="150" spans="1:7" ht="15.75" thickBot="1">
      <c r="A150" s="73" t="s">
        <v>132</v>
      </c>
      <c r="B150" s="899">
        <v>772.32957999999996</v>
      </c>
      <c r="C150" s="899">
        <v>332.3569</v>
      </c>
      <c r="D150" s="899">
        <v>0</v>
      </c>
      <c r="E150" s="899">
        <v>0</v>
      </c>
      <c r="F150" s="899">
        <v>1104.6864800000001</v>
      </c>
      <c r="G150" s="892"/>
    </row>
    <row r="151" spans="1:7" ht="16.5" thickTop="1" thickBot="1">
      <c r="A151" s="387" t="s">
        <v>133</v>
      </c>
      <c r="B151" s="898">
        <v>0</v>
      </c>
      <c r="C151" s="898">
        <v>0</v>
      </c>
      <c r="D151" s="898">
        <v>0</v>
      </c>
      <c r="E151" s="898">
        <v>0</v>
      </c>
      <c r="F151" s="898">
        <v>0</v>
      </c>
      <c r="G151" s="892"/>
    </row>
    <row r="152" spans="1:7" ht="15.75" thickTop="1">
      <c r="A152" s="73" t="s">
        <v>134</v>
      </c>
      <c r="B152" s="899">
        <v>0</v>
      </c>
      <c r="C152" s="899">
        <v>0</v>
      </c>
      <c r="D152" s="899">
        <v>0</v>
      </c>
      <c r="E152" s="899">
        <v>0</v>
      </c>
      <c r="F152" s="899">
        <v>0</v>
      </c>
      <c r="G152" s="892"/>
    </row>
    <row r="153" spans="1:7">
      <c r="A153" s="73" t="s">
        <v>135</v>
      </c>
      <c r="B153" s="899">
        <v>0</v>
      </c>
      <c r="C153" s="899">
        <v>0</v>
      </c>
      <c r="D153" s="899">
        <v>0</v>
      </c>
      <c r="E153" s="899">
        <v>0</v>
      </c>
      <c r="F153" s="899">
        <v>0</v>
      </c>
      <c r="G153" s="892"/>
    </row>
    <row r="154" spans="1:7">
      <c r="A154" s="73" t="s">
        <v>136</v>
      </c>
      <c r="B154" s="899">
        <v>0</v>
      </c>
      <c r="C154" s="899">
        <v>0</v>
      </c>
      <c r="D154" s="899">
        <v>0</v>
      </c>
      <c r="E154" s="899">
        <v>0</v>
      </c>
      <c r="F154" s="899">
        <v>0</v>
      </c>
      <c r="G154" s="892"/>
    </row>
    <row r="155" spans="1:7" ht="15.75" thickBot="1">
      <c r="A155" s="73" t="s">
        <v>137</v>
      </c>
      <c r="B155" s="899">
        <v>0</v>
      </c>
      <c r="C155" s="899">
        <v>0</v>
      </c>
      <c r="D155" s="899">
        <v>0</v>
      </c>
      <c r="E155" s="899">
        <v>0</v>
      </c>
      <c r="F155" s="899">
        <v>0</v>
      </c>
      <c r="G155" s="892"/>
    </row>
    <row r="156" spans="1:7" ht="16.5" thickTop="1" thickBot="1">
      <c r="A156" s="387" t="s">
        <v>138</v>
      </c>
      <c r="B156" s="898">
        <v>0</v>
      </c>
      <c r="C156" s="898">
        <v>0</v>
      </c>
      <c r="D156" s="898">
        <v>0</v>
      </c>
      <c r="E156" s="898">
        <v>0</v>
      </c>
      <c r="F156" s="898">
        <v>0</v>
      </c>
      <c r="G156" s="892"/>
    </row>
    <row r="157" spans="1:7" ht="15.75" thickTop="1">
      <c r="A157" s="73" t="s">
        <v>139</v>
      </c>
      <c r="B157" s="899">
        <v>0</v>
      </c>
      <c r="C157" s="899">
        <v>0</v>
      </c>
      <c r="D157" s="899">
        <v>0</v>
      </c>
      <c r="E157" s="899">
        <v>0</v>
      </c>
      <c r="F157" s="899">
        <v>0</v>
      </c>
      <c r="G157" s="892"/>
    </row>
    <row r="158" spans="1:7">
      <c r="A158" s="73" t="s">
        <v>140</v>
      </c>
      <c r="B158" s="899">
        <v>0</v>
      </c>
      <c r="C158" s="899">
        <v>0</v>
      </c>
      <c r="D158" s="899">
        <v>0</v>
      </c>
      <c r="E158" s="899">
        <v>0</v>
      </c>
      <c r="F158" s="899">
        <v>0</v>
      </c>
      <c r="G158" s="892"/>
    </row>
    <row r="159" spans="1:7">
      <c r="A159" s="73" t="s">
        <v>141</v>
      </c>
      <c r="B159" s="899">
        <v>0</v>
      </c>
      <c r="C159" s="899">
        <v>0</v>
      </c>
      <c r="D159" s="899">
        <v>0</v>
      </c>
      <c r="E159" s="899">
        <v>0</v>
      </c>
      <c r="F159" s="899">
        <v>0</v>
      </c>
      <c r="G159" s="892"/>
    </row>
    <row r="160" spans="1:7">
      <c r="A160" s="73" t="s">
        <v>142</v>
      </c>
      <c r="B160" s="899">
        <v>0</v>
      </c>
      <c r="C160" s="899">
        <v>0</v>
      </c>
      <c r="D160" s="899">
        <v>0</v>
      </c>
      <c r="E160" s="899">
        <v>0</v>
      </c>
      <c r="F160" s="899">
        <v>0</v>
      </c>
      <c r="G160" s="892"/>
    </row>
    <row r="161" spans="1:7">
      <c r="A161" s="73" t="s">
        <v>143</v>
      </c>
      <c r="B161" s="899">
        <v>0</v>
      </c>
      <c r="C161" s="899">
        <v>0</v>
      </c>
      <c r="D161" s="899">
        <v>0</v>
      </c>
      <c r="E161" s="899">
        <v>0</v>
      </c>
      <c r="F161" s="899">
        <v>0</v>
      </c>
      <c r="G161" s="892"/>
    </row>
    <row r="162" spans="1:7">
      <c r="A162" s="73" t="s">
        <v>144</v>
      </c>
      <c r="B162" s="899">
        <v>0</v>
      </c>
      <c r="C162" s="899">
        <v>0</v>
      </c>
      <c r="D162" s="899">
        <v>0</v>
      </c>
      <c r="E162" s="899">
        <v>0</v>
      </c>
      <c r="F162" s="899">
        <v>0</v>
      </c>
      <c r="G162" s="892"/>
    </row>
    <row r="163" spans="1:7">
      <c r="A163" s="73" t="s">
        <v>145</v>
      </c>
      <c r="B163" s="899">
        <v>0</v>
      </c>
      <c r="C163" s="899">
        <v>0</v>
      </c>
      <c r="D163" s="899">
        <v>0</v>
      </c>
      <c r="E163" s="899">
        <v>0</v>
      </c>
      <c r="F163" s="899">
        <v>0</v>
      </c>
      <c r="G163" s="892"/>
    </row>
    <row r="164" spans="1:7" ht="15.75" thickBot="1">
      <c r="A164" s="73" t="s">
        <v>146</v>
      </c>
      <c r="B164" s="900">
        <v>0</v>
      </c>
      <c r="C164" s="900">
        <v>0</v>
      </c>
      <c r="D164" s="900">
        <v>0</v>
      </c>
      <c r="E164" s="900">
        <v>0</v>
      </c>
      <c r="F164" s="900">
        <v>0</v>
      </c>
      <c r="G164" s="892"/>
    </row>
    <row r="165" spans="1:7" ht="16.5" thickTop="1" thickBot="1">
      <c r="A165" s="389" t="s">
        <v>147</v>
      </c>
      <c r="B165" s="898">
        <v>904425.21288000001</v>
      </c>
      <c r="C165" s="898">
        <v>0</v>
      </c>
      <c r="D165" s="898">
        <v>0</v>
      </c>
      <c r="E165" s="898">
        <v>0</v>
      </c>
      <c r="F165" s="898">
        <v>904425.21288000001</v>
      </c>
      <c r="G165" s="892"/>
    </row>
    <row r="166" spans="1:7" ht="15.75" thickTop="1">
      <c r="A166" s="402" t="s">
        <v>148</v>
      </c>
      <c r="B166" s="899">
        <v>553432.5</v>
      </c>
      <c r="C166" s="899">
        <v>0</v>
      </c>
      <c r="D166" s="899">
        <v>0</v>
      </c>
      <c r="E166" s="899">
        <v>0</v>
      </c>
      <c r="F166" s="899">
        <v>553432.5</v>
      </c>
      <c r="G166" s="892"/>
    </row>
    <row r="167" spans="1:7">
      <c r="A167" s="73" t="s">
        <v>149</v>
      </c>
      <c r="B167" s="899">
        <v>553432.5</v>
      </c>
      <c r="C167" s="899">
        <v>0</v>
      </c>
      <c r="D167" s="899">
        <v>0</v>
      </c>
      <c r="E167" s="899">
        <v>0</v>
      </c>
      <c r="F167" s="899">
        <v>553432.5</v>
      </c>
      <c r="G167" s="892"/>
    </row>
    <row r="168" spans="1:7">
      <c r="A168" s="73" t="s">
        <v>150</v>
      </c>
      <c r="B168" s="899">
        <v>0</v>
      </c>
      <c r="C168" s="899">
        <v>0</v>
      </c>
      <c r="D168" s="899">
        <v>0</v>
      </c>
      <c r="E168" s="899">
        <v>0</v>
      </c>
      <c r="F168" s="899">
        <v>0</v>
      </c>
      <c r="G168" s="892"/>
    </row>
    <row r="169" spans="1:7">
      <c r="A169" s="73" t="s">
        <v>151</v>
      </c>
      <c r="B169" s="899">
        <v>0</v>
      </c>
      <c r="C169" s="899">
        <v>0</v>
      </c>
      <c r="D169" s="899">
        <v>0</v>
      </c>
      <c r="E169" s="899">
        <v>0</v>
      </c>
      <c r="F169" s="899">
        <v>0</v>
      </c>
      <c r="G169" s="892"/>
    </row>
    <row r="170" spans="1:7">
      <c r="A170" s="402" t="s">
        <v>152</v>
      </c>
      <c r="B170" s="899">
        <v>4.7393199999999993</v>
      </c>
      <c r="C170" s="899">
        <v>0</v>
      </c>
      <c r="D170" s="899">
        <v>0</v>
      </c>
      <c r="E170" s="899">
        <v>0</v>
      </c>
      <c r="F170" s="899">
        <v>4.7393199999999993</v>
      </c>
      <c r="G170" s="892"/>
    </row>
    <row r="171" spans="1:7">
      <c r="A171" s="73" t="s">
        <v>153</v>
      </c>
      <c r="B171" s="899">
        <v>0</v>
      </c>
      <c r="C171" s="899">
        <v>0</v>
      </c>
      <c r="D171" s="899">
        <v>0</v>
      </c>
      <c r="E171" s="899">
        <v>0</v>
      </c>
      <c r="F171" s="899">
        <v>0</v>
      </c>
      <c r="G171" s="892"/>
    </row>
    <row r="172" spans="1:7">
      <c r="A172" s="73" t="s">
        <v>154</v>
      </c>
      <c r="B172" s="899">
        <v>0</v>
      </c>
      <c r="C172" s="899">
        <v>0</v>
      </c>
      <c r="D172" s="899">
        <v>0</v>
      </c>
      <c r="E172" s="899">
        <v>0</v>
      </c>
      <c r="F172" s="899">
        <v>0</v>
      </c>
      <c r="G172" s="892"/>
    </row>
    <row r="173" spans="1:7">
      <c r="A173" s="73" t="s">
        <v>155</v>
      </c>
      <c r="B173" s="899">
        <v>4.7393199999999993</v>
      </c>
      <c r="C173" s="899">
        <v>0</v>
      </c>
      <c r="D173" s="899">
        <v>0</v>
      </c>
      <c r="E173" s="899">
        <v>0</v>
      </c>
      <c r="F173" s="899">
        <v>4.7393199999999993</v>
      </c>
      <c r="G173" s="892"/>
    </row>
    <row r="174" spans="1:7">
      <c r="A174" s="402" t="s">
        <v>156</v>
      </c>
      <c r="B174" s="899">
        <v>0</v>
      </c>
      <c r="C174" s="899">
        <v>0</v>
      </c>
      <c r="D174" s="899">
        <v>0</v>
      </c>
      <c r="E174" s="899">
        <v>0</v>
      </c>
      <c r="F174" s="899">
        <v>0</v>
      </c>
      <c r="G174" s="892"/>
    </row>
    <row r="175" spans="1:7">
      <c r="A175" s="73" t="s">
        <v>157</v>
      </c>
      <c r="B175" s="899">
        <v>0</v>
      </c>
      <c r="C175" s="899">
        <v>0</v>
      </c>
      <c r="D175" s="899">
        <v>0</v>
      </c>
      <c r="E175" s="899">
        <v>0</v>
      </c>
      <c r="F175" s="899">
        <v>0</v>
      </c>
      <c r="G175" s="892"/>
    </row>
    <row r="176" spans="1:7">
      <c r="A176" s="73" t="s">
        <v>158</v>
      </c>
      <c r="B176" s="899">
        <v>0</v>
      </c>
      <c r="C176" s="899">
        <v>0</v>
      </c>
      <c r="D176" s="899">
        <v>0</v>
      </c>
      <c r="E176" s="899">
        <v>0</v>
      </c>
      <c r="F176" s="899">
        <v>0</v>
      </c>
      <c r="G176" s="892"/>
    </row>
    <row r="177" spans="1:7">
      <c r="A177" s="73" t="s">
        <v>159</v>
      </c>
      <c r="B177" s="899">
        <v>0</v>
      </c>
      <c r="C177" s="899">
        <v>0</v>
      </c>
      <c r="D177" s="899">
        <v>0</v>
      </c>
      <c r="E177" s="899">
        <v>0</v>
      </c>
      <c r="F177" s="899">
        <v>0</v>
      </c>
      <c r="G177" s="892"/>
    </row>
    <row r="178" spans="1:7">
      <c r="A178" s="402" t="s">
        <v>160</v>
      </c>
      <c r="B178" s="899">
        <v>332724.75339999999</v>
      </c>
      <c r="C178" s="899">
        <v>0</v>
      </c>
      <c r="D178" s="899">
        <v>0</v>
      </c>
      <c r="E178" s="899">
        <v>0</v>
      </c>
      <c r="F178" s="899">
        <v>332724.75339999999</v>
      </c>
      <c r="G178" s="892"/>
    </row>
    <row r="179" spans="1:7">
      <c r="A179" s="73" t="s">
        <v>161</v>
      </c>
      <c r="B179" s="899">
        <v>17428.840789999998</v>
      </c>
      <c r="C179" s="899">
        <v>0</v>
      </c>
      <c r="D179" s="899">
        <v>0</v>
      </c>
      <c r="E179" s="899">
        <v>0</v>
      </c>
      <c r="F179" s="899">
        <v>17428.840789999998</v>
      </c>
      <c r="G179" s="892"/>
    </row>
    <row r="180" spans="1:7">
      <c r="A180" s="73" t="s">
        <v>162</v>
      </c>
      <c r="B180" s="899">
        <v>214567.31432</v>
      </c>
      <c r="C180" s="899">
        <v>0</v>
      </c>
      <c r="D180" s="899">
        <v>0</v>
      </c>
      <c r="E180" s="899">
        <v>0</v>
      </c>
      <c r="F180" s="899">
        <v>214567.31432</v>
      </c>
      <c r="G180" s="892"/>
    </row>
    <row r="181" spans="1:7">
      <c r="A181" s="73" t="s">
        <v>163</v>
      </c>
      <c r="B181" s="899">
        <v>100728.59829000001</v>
      </c>
      <c r="C181" s="899">
        <v>0</v>
      </c>
      <c r="D181" s="899">
        <v>0</v>
      </c>
      <c r="E181" s="899">
        <v>0</v>
      </c>
      <c r="F181" s="899">
        <v>100728.59829000001</v>
      </c>
      <c r="G181" s="892"/>
    </row>
    <row r="182" spans="1:7">
      <c r="A182" s="402" t="s">
        <v>164</v>
      </c>
      <c r="B182" s="899">
        <v>18263.220160000001</v>
      </c>
      <c r="C182" s="899">
        <v>0</v>
      </c>
      <c r="D182" s="899">
        <v>0</v>
      </c>
      <c r="E182" s="899">
        <v>0</v>
      </c>
      <c r="F182" s="899">
        <v>18263.220160000001</v>
      </c>
      <c r="G182" s="892"/>
    </row>
    <row r="183" spans="1:7">
      <c r="A183" s="73" t="s">
        <v>165</v>
      </c>
      <c r="B183" s="899">
        <v>-677.53061000000002</v>
      </c>
      <c r="C183" s="899">
        <v>0</v>
      </c>
      <c r="D183" s="899">
        <v>0</v>
      </c>
      <c r="E183" s="899">
        <v>0</v>
      </c>
      <c r="F183" s="899">
        <v>-677.53061000000002</v>
      </c>
      <c r="G183" s="892"/>
    </row>
    <row r="184" spans="1:7" ht="15.75" thickBot="1">
      <c r="A184" s="73" t="s">
        <v>166</v>
      </c>
      <c r="B184" s="899">
        <v>18940.750769999999</v>
      </c>
      <c r="C184" s="899">
        <v>0</v>
      </c>
      <c r="D184" s="899">
        <v>0</v>
      </c>
      <c r="E184" s="899">
        <v>0</v>
      </c>
      <c r="F184" s="899">
        <v>18940.750769999999</v>
      </c>
      <c r="G184" s="892"/>
    </row>
    <row r="185" spans="1:7" ht="16.5" thickTop="1" thickBot="1">
      <c r="A185" s="418" t="s">
        <v>167</v>
      </c>
      <c r="B185" s="897">
        <v>3186697.7726699999</v>
      </c>
      <c r="C185" s="897">
        <v>717024.69472999999</v>
      </c>
      <c r="D185" s="897">
        <v>9.5078199999999988</v>
      </c>
      <c r="E185" s="897">
        <v>0</v>
      </c>
      <c r="F185" s="897">
        <v>3903731.9752199999</v>
      </c>
      <c r="G185" s="892"/>
    </row>
    <row r="186" spans="1:7" ht="16.5" thickTop="1" thickBot="1">
      <c r="A186" s="419" t="s">
        <v>168</v>
      </c>
      <c r="B186" s="898">
        <v>3936.8469399999999</v>
      </c>
      <c r="C186" s="898">
        <v>0</v>
      </c>
      <c r="D186" s="898">
        <v>0</v>
      </c>
      <c r="E186" s="898">
        <v>0</v>
      </c>
      <c r="F186" s="898">
        <v>3936.8469399999999</v>
      </c>
      <c r="G186" s="892"/>
    </row>
    <row r="187" spans="1:7" ht="15.75" thickTop="1">
      <c r="A187" s="414" t="s">
        <v>169</v>
      </c>
      <c r="B187" s="899">
        <v>0</v>
      </c>
      <c r="C187" s="899">
        <v>0</v>
      </c>
      <c r="D187" s="899">
        <v>0</v>
      </c>
      <c r="E187" s="899">
        <v>0</v>
      </c>
      <c r="F187" s="899">
        <v>0</v>
      </c>
      <c r="G187" s="892"/>
    </row>
    <row r="188" spans="1:7">
      <c r="A188" s="73" t="s">
        <v>170</v>
      </c>
      <c r="B188" s="899">
        <v>0</v>
      </c>
      <c r="C188" s="899">
        <v>0</v>
      </c>
      <c r="D188" s="899">
        <v>0</v>
      </c>
      <c r="E188" s="899">
        <v>0</v>
      </c>
      <c r="F188" s="899">
        <v>0</v>
      </c>
      <c r="G188" s="892"/>
    </row>
    <row r="189" spans="1:7">
      <c r="A189" s="73" t="s">
        <v>171</v>
      </c>
      <c r="B189" s="899">
        <v>0</v>
      </c>
      <c r="C189" s="899">
        <v>0</v>
      </c>
      <c r="D189" s="899">
        <v>0</v>
      </c>
      <c r="E189" s="899">
        <v>0</v>
      </c>
      <c r="F189" s="899">
        <v>0</v>
      </c>
      <c r="G189" s="892"/>
    </row>
    <row r="190" spans="1:7">
      <c r="A190" s="73" t="s">
        <v>172</v>
      </c>
      <c r="B190" s="899">
        <v>0</v>
      </c>
      <c r="C190" s="899">
        <v>0</v>
      </c>
      <c r="D190" s="899">
        <v>0</v>
      </c>
      <c r="E190" s="899">
        <v>0</v>
      </c>
      <c r="F190" s="899">
        <v>0</v>
      </c>
      <c r="G190" s="892"/>
    </row>
    <row r="191" spans="1:7">
      <c r="A191" s="73" t="s">
        <v>173</v>
      </c>
      <c r="B191" s="899">
        <v>0</v>
      </c>
      <c r="C191" s="899">
        <v>0</v>
      </c>
      <c r="D191" s="899">
        <v>0</v>
      </c>
      <c r="E191" s="899">
        <v>0</v>
      </c>
      <c r="F191" s="899">
        <v>0</v>
      </c>
      <c r="G191" s="892"/>
    </row>
    <row r="192" spans="1:7">
      <c r="A192" s="73" t="s">
        <v>174</v>
      </c>
      <c r="B192" s="899">
        <v>0</v>
      </c>
      <c r="C192" s="899">
        <v>0</v>
      </c>
      <c r="D192" s="899">
        <v>0</v>
      </c>
      <c r="E192" s="899">
        <v>0</v>
      </c>
      <c r="F192" s="899">
        <v>0</v>
      </c>
      <c r="G192" s="892"/>
    </row>
    <row r="193" spans="1:7">
      <c r="A193" s="402" t="s">
        <v>175</v>
      </c>
      <c r="B193" s="899">
        <v>1372.5585900000001</v>
      </c>
      <c r="C193" s="899">
        <v>0</v>
      </c>
      <c r="D193" s="899">
        <v>0</v>
      </c>
      <c r="E193" s="899">
        <v>0</v>
      </c>
      <c r="F193" s="899">
        <v>1372.5585900000001</v>
      </c>
      <c r="G193" s="892"/>
    </row>
    <row r="194" spans="1:7">
      <c r="A194" s="73" t="s">
        <v>176</v>
      </c>
      <c r="B194" s="899">
        <v>0</v>
      </c>
      <c r="C194" s="899">
        <v>0</v>
      </c>
      <c r="D194" s="899">
        <v>0</v>
      </c>
      <c r="E194" s="899">
        <v>0</v>
      </c>
      <c r="F194" s="899">
        <v>0</v>
      </c>
      <c r="G194" s="892"/>
    </row>
    <row r="195" spans="1:7">
      <c r="A195" s="73" t="s">
        <v>177</v>
      </c>
      <c r="B195" s="899">
        <v>0</v>
      </c>
      <c r="C195" s="899">
        <v>0</v>
      </c>
      <c r="D195" s="899">
        <v>0</v>
      </c>
      <c r="E195" s="899">
        <v>0</v>
      </c>
      <c r="F195" s="899">
        <v>0</v>
      </c>
      <c r="G195" s="892"/>
    </row>
    <row r="196" spans="1:7">
      <c r="A196" s="73" t="s">
        <v>178</v>
      </c>
      <c r="B196" s="899">
        <v>1372.5585900000001</v>
      </c>
      <c r="C196" s="899">
        <v>0</v>
      </c>
      <c r="D196" s="899">
        <v>0</v>
      </c>
      <c r="E196" s="899">
        <v>0</v>
      </c>
      <c r="F196" s="899">
        <v>1372.5585900000001</v>
      </c>
      <c r="G196" s="892"/>
    </row>
    <row r="197" spans="1:7">
      <c r="A197" s="73" t="s">
        <v>179</v>
      </c>
      <c r="B197" s="899">
        <v>0</v>
      </c>
      <c r="C197" s="899">
        <v>0</v>
      </c>
      <c r="D197" s="899">
        <v>0</v>
      </c>
      <c r="E197" s="899">
        <v>0</v>
      </c>
      <c r="F197" s="899">
        <v>0</v>
      </c>
      <c r="G197" s="892"/>
    </row>
    <row r="198" spans="1:7">
      <c r="A198" s="73" t="s">
        <v>180</v>
      </c>
      <c r="B198" s="899">
        <v>0</v>
      </c>
      <c r="C198" s="899">
        <v>0</v>
      </c>
      <c r="D198" s="899">
        <v>0</v>
      </c>
      <c r="E198" s="899">
        <v>0</v>
      </c>
      <c r="F198" s="899">
        <v>0</v>
      </c>
      <c r="G198" s="892"/>
    </row>
    <row r="199" spans="1:7">
      <c r="A199" s="402" t="s">
        <v>181</v>
      </c>
      <c r="B199" s="899">
        <v>0</v>
      </c>
      <c r="C199" s="899">
        <v>0</v>
      </c>
      <c r="D199" s="899">
        <v>0</v>
      </c>
      <c r="E199" s="899">
        <v>0</v>
      </c>
      <c r="F199" s="899">
        <v>0</v>
      </c>
      <c r="G199" s="892"/>
    </row>
    <row r="200" spans="1:7">
      <c r="A200" s="402" t="s">
        <v>182</v>
      </c>
      <c r="B200" s="899">
        <v>2564.2883500000003</v>
      </c>
      <c r="C200" s="899">
        <v>0</v>
      </c>
      <c r="D200" s="899">
        <v>0</v>
      </c>
      <c r="E200" s="899">
        <v>0</v>
      </c>
      <c r="F200" s="899">
        <v>2564.2883500000003</v>
      </c>
      <c r="G200" s="892"/>
    </row>
    <row r="201" spans="1:7">
      <c r="A201" s="73" t="s">
        <v>183</v>
      </c>
      <c r="B201" s="899">
        <v>0</v>
      </c>
      <c r="C201" s="899">
        <v>0</v>
      </c>
      <c r="D201" s="899">
        <v>0</v>
      </c>
      <c r="E201" s="899">
        <v>0</v>
      </c>
      <c r="F201" s="899">
        <v>0</v>
      </c>
    </row>
    <row r="202" spans="1:7">
      <c r="A202" s="73" t="s">
        <v>184</v>
      </c>
      <c r="B202" s="899">
        <v>2564.2883500000003</v>
      </c>
      <c r="C202" s="899">
        <v>0</v>
      </c>
      <c r="D202" s="899">
        <v>0</v>
      </c>
      <c r="E202" s="899">
        <v>0</v>
      </c>
      <c r="F202" s="899">
        <v>2564.2883500000003</v>
      </c>
    </row>
    <row r="203" spans="1:7">
      <c r="A203" s="73" t="s">
        <v>185</v>
      </c>
      <c r="B203" s="899">
        <v>0</v>
      </c>
      <c r="C203" s="899">
        <v>0</v>
      </c>
      <c r="D203" s="899">
        <v>0</v>
      </c>
      <c r="E203" s="899">
        <v>0</v>
      </c>
      <c r="F203" s="899">
        <v>0</v>
      </c>
    </row>
    <row r="204" spans="1:7">
      <c r="A204" s="73" t="s">
        <v>186</v>
      </c>
      <c r="B204" s="899">
        <v>0</v>
      </c>
      <c r="C204" s="899">
        <v>0</v>
      </c>
      <c r="D204" s="899">
        <v>0</v>
      </c>
      <c r="E204" s="899">
        <v>0</v>
      </c>
      <c r="F204" s="899">
        <v>0</v>
      </c>
    </row>
    <row r="205" spans="1:7" ht="15.75" thickBot="1">
      <c r="A205" s="402" t="s">
        <v>187</v>
      </c>
      <c r="B205" s="899">
        <v>0</v>
      </c>
      <c r="C205" s="899">
        <v>0</v>
      </c>
      <c r="D205" s="899">
        <v>0</v>
      </c>
      <c r="E205" s="899">
        <v>0</v>
      </c>
      <c r="F205" s="899">
        <v>0</v>
      </c>
    </row>
    <row r="206" spans="1:7" ht="16.5" thickTop="1" thickBot="1">
      <c r="A206" s="387" t="s">
        <v>188</v>
      </c>
      <c r="B206" s="898">
        <v>1400934.9040699999</v>
      </c>
      <c r="C206" s="898">
        <v>5475141.5979799991</v>
      </c>
      <c r="D206" s="898">
        <v>1710.7448899999999</v>
      </c>
      <c r="E206" s="898">
        <v>0</v>
      </c>
      <c r="F206" s="898">
        <v>6877787.24694</v>
      </c>
    </row>
    <row r="207" spans="1:7" ht="15.75" thickTop="1">
      <c r="A207" s="402" t="s">
        <v>189</v>
      </c>
      <c r="B207" s="899">
        <v>0</v>
      </c>
      <c r="C207" s="899">
        <v>0</v>
      </c>
      <c r="D207" s="899">
        <v>0</v>
      </c>
      <c r="E207" s="899">
        <v>0</v>
      </c>
      <c r="F207" s="899">
        <v>0</v>
      </c>
    </row>
    <row r="208" spans="1:7">
      <c r="A208" s="73" t="s">
        <v>190</v>
      </c>
      <c r="B208" s="899">
        <v>0</v>
      </c>
      <c r="C208" s="899">
        <v>0</v>
      </c>
      <c r="D208" s="899">
        <v>0</v>
      </c>
      <c r="E208" s="899">
        <v>0</v>
      </c>
      <c r="F208" s="899">
        <v>0</v>
      </c>
    </row>
    <row r="209" spans="1:6">
      <c r="A209" s="73" t="s">
        <v>191</v>
      </c>
      <c r="B209" s="899">
        <v>0</v>
      </c>
      <c r="C209" s="899">
        <v>0</v>
      </c>
      <c r="D209" s="899">
        <v>0</v>
      </c>
      <c r="E209" s="899">
        <v>0</v>
      </c>
      <c r="F209" s="899">
        <v>0</v>
      </c>
    </row>
    <row r="210" spans="1:6">
      <c r="A210" s="73" t="s">
        <v>192</v>
      </c>
      <c r="B210" s="899">
        <v>0</v>
      </c>
      <c r="C210" s="899">
        <v>0</v>
      </c>
      <c r="D210" s="899">
        <v>0</v>
      </c>
      <c r="E210" s="899">
        <v>0</v>
      </c>
      <c r="F210" s="899">
        <v>0</v>
      </c>
    </row>
    <row r="211" spans="1:6">
      <c r="A211" s="402" t="s">
        <v>193</v>
      </c>
      <c r="B211" s="899">
        <v>0</v>
      </c>
      <c r="C211" s="899">
        <v>287.10156000000001</v>
      </c>
      <c r="D211" s="899">
        <v>562.33172000000002</v>
      </c>
      <c r="E211" s="899">
        <v>0</v>
      </c>
      <c r="F211" s="899">
        <v>849.43328000000008</v>
      </c>
    </row>
    <row r="212" spans="1:6">
      <c r="A212" s="73" t="s">
        <v>194</v>
      </c>
      <c r="B212" s="899">
        <v>0</v>
      </c>
      <c r="C212" s="899">
        <v>0</v>
      </c>
      <c r="D212" s="899">
        <v>0</v>
      </c>
      <c r="E212" s="899">
        <v>0</v>
      </c>
      <c r="F212" s="899">
        <v>0</v>
      </c>
    </row>
    <row r="213" spans="1:6">
      <c r="A213" s="73" t="s">
        <v>195</v>
      </c>
      <c r="B213" s="899">
        <v>0</v>
      </c>
      <c r="C213" s="899">
        <v>287.10156000000001</v>
      </c>
      <c r="D213" s="899">
        <v>562.33172000000002</v>
      </c>
      <c r="E213" s="899">
        <v>0</v>
      </c>
      <c r="F213" s="899">
        <v>849.43328000000008</v>
      </c>
    </row>
    <row r="214" spans="1:6">
      <c r="A214" s="73" t="s">
        <v>196</v>
      </c>
      <c r="B214" s="899">
        <v>0</v>
      </c>
      <c r="C214" s="899">
        <v>0</v>
      </c>
      <c r="D214" s="899">
        <v>0</v>
      </c>
      <c r="E214" s="899">
        <v>0</v>
      </c>
      <c r="F214" s="899">
        <v>0</v>
      </c>
    </row>
    <row r="215" spans="1:6">
      <c r="A215" s="401" t="s">
        <v>1278</v>
      </c>
      <c r="B215" s="899">
        <v>0</v>
      </c>
      <c r="C215" s="899">
        <v>0</v>
      </c>
      <c r="D215" s="899">
        <v>0</v>
      </c>
      <c r="E215" s="899">
        <v>0</v>
      </c>
      <c r="F215" s="899">
        <v>0</v>
      </c>
    </row>
    <row r="216" spans="1:6">
      <c r="A216" s="73" t="s">
        <v>197</v>
      </c>
      <c r="B216" s="899">
        <v>0</v>
      </c>
      <c r="C216" s="899">
        <v>0</v>
      </c>
      <c r="D216" s="899">
        <v>0</v>
      </c>
      <c r="E216" s="899">
        <v>0</v>
      </c>
      <c r="F216" s="899">
        <v>0</v>
      </c>
    </row>
    <row r="217" spans="1:6">
      <c r="A217" s="402" t="s">
        <v>198</v>
      </c>
      <c r="B217" s="899">
        <v>0</v>
      </c>
      <c r="C217" s="899">
        <v>0</v>
      </c>
      <c r="D217" s="899">
        <v>0</v>
      </c>
      <c r="E217" s="899">
        <v>0</v>
      </c>
      <c r="F217" s="899">
        <v>0</v>
      </c>
    </row>
    <row r="218" spans="1:6">
      <c r="A218" s="73" t="s">
        <v>199</v>
      </c>
      <c r="B218" s="899">
        <v>0</v>
      </c>
      <c r="C218" s="899">
        <v>0</v>
      </c>
      <c r="D218" s="899">
        <v>0</v>
      </c>
      <c r="E218" s="899">
        <v>0</v>
      </c>
      <c r="F218" s="899">
        <v>0</v>
      </c>
    </row>
    <row r="219" spans="1:6">
      <c r="A219" s="73" t="s">
        <v>200</v>
      </c>
      <c r="B219" s="899">
        <v>0</v>
      </c>
      <c r="C219" s="899">
        <v>0</v>
      </c>
      <c r="D219" s="899">
        <v>0</v>
      </c>
      <c r="E219" s="899">
        <v>0</v>
      </c>
      <c r="F219" s="899">
        <v>0</v>
      </c>
    </row>
    <row r="220" spans="1:6">
      <c r="A220" s="402" t="s">
        <v>201</v>
      </c>
      <c r="B220" s="899">
        <v>0</v>
      </c>
      <c r="C220" s="899">
        <v>0</v>
      </c>
      <c r="D220" s="899">
        <v>36.851230000000001</v>
      </c>
      <c r="E220" s="899">
        <v>0</v>
      </c>
      <c r="F220" s="899">
        <v>36.851230000000001</v>
      </c>
    </row>
    <row r="221" spans="1:6">
      <c r="A221" s="73" t="s">
        <v>202</v>
      </c>
      <c r="B221" s="899">
        <v>0</v>
      </c>
      <c r="C221" s="899">
        <v>0</v>
      </c>
      <c r="D221" s="899">
        <v>0</v>
      </c>
      <c r="E221" s="899">
        <v>0</v>
      </c>
      <c r="F221" s="899">
        <v>0</v>
      </c>
    </row>
    <row r="222" spans="1:6">
      <c r="A222" s="73" t="s">
        <v>203</v>
      </c>
      <c r="B222" s="899">
        <v>0</v>
      </c>
      <c r="C222" s="899">
        <v>0</v>
      </c>
      <c r="D222" s="899">
        <v>36.851230000000001</v>
      </c>
      <c r="E222" s="899">
        <v>0</v>
      </c>
      <c r="F222" s="899">
        <v>36.851230000000001</v>
      </c>
    </row>
    <row r="223" spans="1:6">
      <c r="A223" s="402" t="s">
        <v>204</v>
      </c>
      <c r="B223" s="899">
        <v>1285446.90292</v>
      </c>
      <c r="C223" s="899">
        <v>4883461.5536899995</v>
      </c>
      <c r="D223" s="899">
        <v>7.0000000000000007E-5</v>
      </c>
      <c r="E223" s="899">
        <v>0</v>
      </c>
      <c r="F223" s="899">
        <v>6168908.4566800008</v>
      </c>
    </row>
    <row r="224" spans="1:6">
      <c r="A224" s="73" t="s">
        <v>205</v>
      </c>
      <c r="B224" s="899">
        <v>1273882.2968499998</v>
      </c>
      <c r="C224" s="899">
        <v>4880522.1425400004</v>
      </c>
      <c r="D224" s="899">
        <v>7.0000000000000007E-5</v>
      </c>
      <c r="E224" s="899">
        <v>0</v>
      </c>
      <c r="F224" s="899">
        <v>6154404.43946</v>
      </c>
    </row>
    <row r="225" spans="1:6">
      <c r="A225" s="73" t="s">
        <v>206</v>
      </c>
      <c r="B225" s="899">
        <v>0</v>
      </c>
      <c r="C225" s="899">
        <v>0</v>
      </c>
      <c r="D225" s="899">
        <v>0</v>
      </c>
      <c r="E225" s="899">
        <v>0</v>
      </c>
      <c r="F225" s="899">
        <v>0</v>
      </c>
    </row>
    <row r="226" spans="1:6">
      <c r="A226" s="73" t="s">
        <v>207</v>
      </c>
      <c r="B226" s="899">
        <v>1440.3880200000001</v>
      </c>
      <c r="C226" s="899">
        <v>0</v>
      </c>
      <c r="D226" s="899">
        <v>0</v>
      </c>
      <c r="E226" s="899">
        <v>0</v>
      </c>
      <c r="F226" s="899">
        <v>1440.3880200000001</v>
      </c>
    </row>
    <row r="227" spans="1:6">
      <c r="A227" s="73" t="s">
        <v>208</v>
      </c>
      <c r="B227" s="899">
        <v>0</v>
      </c>
      <c r="C227" s="899">
        <v>0</v>
      </c>
      <c r="D227" s="899">
        <v>0</v>
      </c>
      <c r="E227" s="899">
        <v>0</v>
      </c>
      <c r="F227" s="899">
        <v>0</v>
      </c>
    </row>
    <row r="228" spans="1:6">
      <c r="A228" s="73" t="s">
        <v>209</v>
      </c>
      <c r="B228" s="899">
        <v>10016.118050000001</v>
      </c>
      <c r="C228" s="899">
        <v>2939.4111499999999</v>
      </c>
      <c r="D228" s="899">
        <v>0</v>
      </c>
      <c r="E228" s="899">
        <v>0</v>
      </c>
      <c r="F228" s="899">
        <v>12955.529199999999</v>
      </c>
    </row>
    <row r="229" spans="1:6">
      <c r="A229" s="73" t="s">
        <v>210</v>
      </c>
      <c r="B229" s="899">
        <v>70</v>
      </c>
      <c r="C229" s="899">
        <v>0</v>
      </c>
      <c r="D229" s="899">
        <v>0</v>
      </c>
      <c r="E229" s="899">
        <v>0</v>
      </c>
      <c r="F229" s="899">
        <v>70</v>
      </c>
    </row>
    <row r="230" spans="1:6">
      <c r="A230" s="73" t="s">
        <v>211</v>
      </c>
      <c r="B230" s="899">
        <v>0</v>
      </c>
      <c r="C230" s="899">
        <v>0</v>
      </c>
      <c r="D230" s="899">
        <v>0</v>
      </c>
      <c r="E230" s="899">
        <v>0</v>
      </c>
      <c r="F230" s="899">
        <v>0</v>
      </c>
    </row>
    <row r="231" spans="1:6">
      <c r="A231" s="73" t="s">
        <v>212</v>
      </c>
      <c r="B231" s="899">
        <v>0</v>
      </c>
      <c r="C231" s="899">
        <v>0</v>
      </c>
      <c r="D231" s="899">
        <v>0</v>
      </c>
      <c r="E231" s="899">
        <v>0</v>
      </c>
      <c r="F231" s="899">
        <v>0</v>
      </c>
    </row>
    <row r="232" spans="1:6">
      <c r="A232" s="73" t="s">
        <v>213</v>
      </c>
      <c r="B232" s="899">
        <v>38.1</v>
      </c>
      <c r="C232" s="899">
        <v>0</v>
      </c>
      <c r="D232" s="899">
        <v>0</v>
      </c>
      <c r="E232" s="899">
        <v>0</v>
      </c>
      <c r="F232" s="899">
        <v>38.1</v>
      </c>
    </row>
    <row r="233" spans="1:6">
      <c r="A233" s="402" t="s">
        <v>214</v>
      </c>
      <c r="B233" s="899">
        <v>45084.526340000004</v>
      </c>
      <c r="C233" s="899">
        <v>591392.94273000001</v>
      </c>
      <c r="D233" s="899">
        <v>1023.5755899999999</v>
      </c>
      <c r="E233" s="899">
        <v>0</v>
      </c>
      <c r="F233" s="899">
        <v>637501.04466000001</v>
      </c>
    </row>
    <row r="234" spans="1:6">
      <c r="A234" s="73" t="s">
        <v>215</v>
      </c>
      <c r="B234" s="899">
        <v>23202.840899999999</v>
      </c>
      <c r="C234" s="899">
        <v>12892.0682</v>
      </c>
      <c r="D234" s="899">
        <v>0</v>
      </c>
      <c r="E234" s="899">
        <v>0</v>
      </c>
      <c r="F234" s="899">
        <v>36094.909100000004</v>
      </c>
    </row>
    <row r="235" spans="1:6">
      <c r="A235" s="73" t="s">
        <v>216</v>
      </c>
      <c r="B235" s="899">
        <v>0</v>
      </c>
      <c r="C235" s="899">
        <v>0</v>
      </c>
      <c r="D235" s="899">
        <v>0</v>
      </c>
      <c r="E235" s="899">
        <v>0</v>
      </c>
      <c r="F235" s="899">
        <v>0</v>
      </c>
    </row>
    <row r="236" spans="1:6">
      <c r="A236" s="73" t="s">
        <v>217</v>
      </c>
      <c r="B236" s="899">
        <v>3261.5970600000001</v>
      </c>
      <c r="C236" s="899">
        <v>22622.569350000002</v>
      </c>
      <c r="D236" s="899">
        <v>808.88558</v>
      </c>
      <c r="E236" s="899">
        <v>0</v>
      </c>
      <c r="F236" s="899">
        <v>26693.05199</v>
      </c>
    </row>
    <row r="237" spans="1:6">
      <c r="A237" s="73" t="s">
        <v>218</v>
      </c>
      <c r="B237" s="899">
        <v>5588.9160999999995</v>
      </c>
      <c r="C237" s="899">
        <v>11807.44317</v>
      </c>
      <c r="D237" s="899">
        <v>0</v>
      </c>
      <c r="E237" s="899">
        <v>0</v>
      </c>
      <c r="F237" s="899">
        <v>17396.359270000001</v>
      </c>
    </row>
    <row r="238" spans="1:6">
      <c r="A238" s="73" t="s">
        <v>219</v>
      </c>
      <c r="B238" s="899">
        <v>0</v>
      </c>
      <c r="C238" s="899">
        <v>0</v>
      </c>
      <c r="D238" s="899">
        <v>0</v>
      </c>
      <c r="E238" s="899">
        <v>0</v>
      </c>
      <c r="F238" s="899">
        <v>0</v>
      </c>
    </row>
    <row r="239" spans="1:6">
      <c r="A239" s="73" t="s">
        <v>220</v>
      </c>
      <c r="B239" s="899">
        <v>13031.172279999999</v>
      </c>
      <c r="C239" s="899">
        <v>544070.86201000004</v>
      </c>
      <c r="D239" s="899">
        <v>214.69001</v>
      </c>
      <c r="E239" s="899">
        <v>0</v>
      </c>
      <c r="F239" s="899">
        <v>557316.7243</v>
      </c>
    </row>
    <row r="240" spans="1:6">
      <c r="A240" s="73" t="s">
        <v>221</v>
      </c>
      <c r="B240" s="899">
        <v>0</v>
      </c>
      <c r="C240" s="899">
        <v>0</v>
      </c>
      <c r="D240" s="899">
        <v>0</v>
      </c>
      <c r="E240" s="899">
        <v>0</v>
      </c>
      <c r="F240" s="899">
        <v>0</v>
      </c>
    </row>
    <row r="241" spans="1:6">
      <c r="A241" s="402" t="s">
        <v>1262</v>
      </c>
      <c r="B241" s="899">
        <v>0</v>
      </c>
      <c r="C241" s="899">
        <v>0</v>
      </c>
      <c r="D241" s="899">
        <v>87.986279999999994</v>
      </c>
      <c r="E241" s="899">
        <v>0</v>
      </c>
      <c r="F241" s="899">
        <v>87.986279999999994</v>
      </c>
    </row>
    <row r="242" spans="1:6">
      <c r="A242" s="73" t="s">
        <v>1263</v>
      </c>
      <c r="B242" s="899">
        <v>0</v>
      </c>
      <c r="C242" s="899">
        <v>0</v>
      </c>
      <c r="D242" s="899">
        <v>87.986279999999994</v>
      </c>
      <c r="E242" s="899">
        <v>0</v>
      </c>
      <c r="F242" s="899">
        <v>87.986279999999994</v>
      </c>
    </row>
    <row r="243" spans="1:6">
      <c r="A243" s="73" t="s">
        <v>1264</v>
      </c>
      <c r="B243" s="899">
        <v>0</v>
      </c>
      <c r="C243" s="899">
        <v>0</v>
      </c>
      <c r="D243" s="899">
        <v>0</v>
      </c>
      <c r="E243" s="899">
        <v>0</v>
      </c>
      <c r="F243" s="899">
        <v>0</v>
      </c>
    </row>
    <row r="244" spans="1:6">
      <c r="A244" s="402" t="s">
        <v>1265</v>
      </c>
      <c r="B244" s="899">
        <v>70403.47481</v>
      </c>
      <c r="C244" s="899">
        <v>0</v>
      </c>
      <c r="D244" s="899">
        <v>0</v>
      </c>
      <c r="E244" s="899">
        <v>0</v>
      </c>
      <c r="F244" s="899">
        <v>70403.47481</v>
      </c>
    </row>
    <row r="245" spans="1:6">
      <c r="A245" s="73" t="s">
        <v>1263</v>
      </c>
      <c r="B245" s="899">
        <v>54040.572</v>
      </c>
      <c r="C245" s="899">
        <v>0</v>
      </c>
      <c r="D245" s="899">
        <v>0</v>
      </c>
      <c r="E245" s="899">
        <v>0</v>
      </c>
      <c r="F245" s="899">
        <v>54040.572</v>
      </c>
    </row>
    <row r="246" spans="1:6">
      <c r="A246" s="73" t="s">
        <v>1264</v>
      </c>
      <c r="B246" s="900">
        <v>16362.902810000001</v>
      </c>
      <c r="C246" s="900">
        <v>0</v>
      </c>
      <c r="D246" s="900">
        <v>0</v>
      </c>
      <c r="E246" s="900">
        <v>0</v>
      </c>
      <c r="F246" s="900">
        <v>16362.902810000001</v>
      </c>
    </row>
    <row r="247" spans="1:6">
      <c r="A247" s="402" t="s">
        <v>1266</v>
      </c>
      <c r="B247" s="901">
        <v>0</v>
      </c>
      <c r="C247" s="901">
        <v>0</v>
      </c>
      <c r="D247" s="901">
        <v>87.986279999999994</v>
      </c>
      <c r="E247" s="901">
        <v>0</v>
      </c>
      <c r="F247" s="901">
        <v>87.986279999999994</v>
      </c>
    </row>
    <row r="248" spans="1:6" ht="15.75" thickBot="1">
      <c r="A248" s="402" t="s">
        <v>1267</v>
      </c>
      <c r="B248" s="902">
        <v>70403.47481</v>
      </c>
      <c r="C248" s="902">
        <v>0</v>
      </c>
      <c r="D248" s="902">
        <v>0</v>
      </c>
      <c r="E248" s="902">
        <v>0</v>
      </c>
      <c r="F248" s="902">
        <v>70403.47481</v>
      </c>
    </row>
    <row r="249" spans="1:6" ht="16.5" thickTop="1" thickBot="1">
      <c r="A249" s="38" t="s">
        <v>222</v>
      </c>
      <c r="B249" s="898">
        <v>125295.86521999999</v>
      </c>
      <c r="C249" s="898">
        <v>9854.3506500000003</v>
      </c>
      <c r="D249" s="898">
        <v>0</v>
      </c>
      <c r="E249" s="898">
        <v>0</v>
      </c>
      <c r="F249" s="898">
        <v>135150.21587000001</v>
      </c>
    </row>
    <row r="250" spans="1:6" ht="15.75" thickTop="1">
      <c r="A250" s="39" t="s">
        <v>223</v>
      </c>
      <c r="B250" s="899">
        <v>16.892669999999999</v>
      </c>
      <c r="C250" s="899">
        <v>8.2968700000000002</v>
      </c>
      <c r="D250" s="899">
        <v>0</v>
      </c>
      <c r="E250" s="899">
        <v>0</v>
      </c>
      <c r="F250" s="899">
        <v>25.189540000000001</v>
      </c>
    </row>
    <row r="251" spans="1:6">
      <c r="A251" s="39" t="s">
        <v>224</v>
      </c>
      <c r="B251" s="899">
        <v>2406.3824300000001</v>
      </c>
      <c r="C251" s="899">
        <v>3172.3486899999998</v>
      </c>
      <c r="D251" s="899">
        <v>0</v>
      </c>
      <c r="E251" s="899">
        <v>0</v>
      </c>
      <c r="F251" s="899">
        <v>5578.7311200000004</v>
      </c>
    </row>
    <row r="252" spans="1:6">
      <c r="A252" s="39" t="s">
        <v>225</v>
      </c>
      <c r="B252" s="899">
        <v>110168.5251</v>
      </c>
      <c r="C252" s="899">
        <v>5603.8588099999997</v>
      </c>
      <c r="D252" s="899">
        <v>0</v>
      </c>
      <c r="E252" s="899">
        <v>0</v>
      </c>
      <c r="F252" s="899">
        <v>115772.38390999999</v>
      </c>
    </row>
    <row r="253" spans="1:6">
      <c r="A253" s="39" t="s">
        <v>226</v>
      </c>
      <c r="B253" s="899">
        <v>2960.78602</v>
      </c>
      <c r="C253" s="899">
        <v>154.24838</v>
      </c>
      <c r="D253" s="899">
        <v>0</v>
      </c>
      <c r="E253" s="899">
        <v>0</v>
      </c>
      <c r="F253" s="899">
        <v>3115.0344</v>
      </c>
    </row>
    <row r="254" spans="1:6">
      <c r="A254" s="39" t="s">
        <v>227</v>
      </c>
      <c r="B254" s="899">
        <v>1871.6703500000001</v>
      </c>
      <c r="C254" s="899">
        <v>146.84304</v>
      </c>
      <c r="D254" s="899">
        <v>0</v>
      </c>
      <c r="E254" s="899">
        <v>0</v>
      </c>
      <c r="F254" s="899">
        <v>2018.5133899999998</v>
      </c>
    </row>
    <row r="255" spans="1:6">
      <c r="A255" s="39" t="s">
        <v>228</v>
      </c>
      <c r="B255" s="899">
        <v>8.0044199999999996</v>
      </c>
      <c r="C255" s="899">
        <v>0.79459999999999997</v>
      </c>
      <c r="D255" s="899">
        <v>0</v>
      </c>
      <c r="E255" s="899">
        <v>0</v>
      </c>
      <c r="F255" s="899">
        <v>8.7990200000000005</v>
      </c>
    </row>
    <row r="256" spans="1:6">
      <c r="A256" s="39" t="s">
        <v>229</v>
      </c>
      <c r="B256" s="899">
        <v>1040.0045299999999</v>
      </c>
      <c r="C256" s="899">
        <v>579.37921999999992</v>
      </c>
      <c r="D256" s="899">
        <v>0</v>
      </c>
      <c r="E256" s="899">
        <v>0</v>
      </c>
      <c r="F256" s="899">
        <v>1619.38375</v>
      </c>
    </row>
    <row r="257" spans="1:6">
      <c r="A257" s="39" t="s">
        <v>230</v>
      </c>
      <c r="B257" s="899">
        <v>0</v>
      </c>
      <c r="C257" s="899">
        <v>0</v>
      </c>
      <c r="D257" s="899">
        <v>0</v>
      </c>
      <c r="E257" s="899">
        <v>0</v>
      </c>
      <c r="F257" s="899">
        <v>0</v>
      </c>
    </row>
    <row r="258" spans="1:6">
      <c r="A258" s="39" t="s">
        <v>231</v>
      </c>
      <c r="B258" s="899">
        <v>0</v>
      </c>
      <c r="C258" s="899">
        <v>0</v>
      </c>
      <c r="D258" s="899">
        <v>0</v>
      </c>
      <c r="E258" s="899">
        <v>0</v>
      </c>
      <c r="F258" s="899">
        <v>0</v>
      </c>
    </row>
    <row r="259" spans="1:6">
      <c r="A259" s="39" t="s">
        <v>232</v>
      </c>
      <c r="B259" s="899">
        <v>6801.8958499999999</v>
      </c>
      <c r="C259" s="899">
        <v>188.58104</v>
      </c>
      <c r="D259" s="899">
        <v>0</v>
      </c>
      <c r="E259" s="899">
        <v>0</v>
      </c>
      <c r="F259" s="899">
        <v>6990.4768899999999</v>
      </c>
    </row>
    <row r="260" spans="1:6" ht="15.75" thickBot="1">
      <c r="A260" s="39" t="s">
        <v>233</v>
      </c>
      <c r="B260" s="899">
        <v>21.703849999999999</v>
      </c>
      <c r="C260" s="899">
        <v>0</v>
      </c>
      <c r="D260" s="899">
        <v>0</v>
      </c>
      <c r="E260" s="899">
        <v>0</v>
      </c>
      <c r="F260" s="899">
        <v>21.703849999999999</v>
      </c>
    </row>
    <row r="261" spans="1:6" ht="16.5" thickTop="1" thickBot="1">
      <c r="A261" s="38" t="s">
        <v>234</v>
      </c>
      <c r="B261" s="898">
        <v>-36805.370080000001</v>
      </c>
      <c r="C261" s="898">
        <v>-1111.8085100000001</v>
      </c>
      <c r="D261" s="898">
        <v>0</v>
      </c>
      <c r="E261" s="898">
        <v>0</v>
      </c>
      <c r="F261" s="898">
        <v>-37917.178590000003</v>
      </c>
    </row>
    <row r="262" spans="1:6" ht="15.75" thickTop="1">
      <c r="A262" s="39" t="s">
        <v>235</v>
      </c>
      <c r="B262" s="899">
        <v>-33893.566060000005</v>
      </c>
      <c r="C262" s="899">
        <v>-892.47880000000009</v>
      </c>
      <c r="D262" s="899">
        <v>0</v>
      </c>
      <c r="E262" s="899">
        <v>0</v>
      </c>
      <c r="F262" s="899">
        <v>-34786.044860000002</v>
      </c>
    </row>
    <row r="263" spans="1:6">
      <c r="A263" s="39" t="s">
        <v>236</v>
      </c>
      <c r="B263" s="899">
        <v>0</v>
      </c>
      <c r="C263" s="899">
        <v>0</v>
      </c>
      <c r="D263" s="899">
        <v>0</v>
      </c>
      <c r="E263" s="899">
        <v>0</v>
      </c>
      <c r="F263" s="899">
        <v>0</v>
      </c>
    </row>
    <row r="264" spans="1:6">
      <c r="A264" s="39" t="s">
        <v>237</v>
      </c>
      <c r="B264" s="899">
        <v>-2549.0031400000003</v>
      </c>
      <c r="C264" s="899">
        <v>-106.57111999999999</v>
      </c>
      <c r="D264" s="899">
        <v>0</v>
      </c>
      <c r="E264" s="899">
        <v>0</v>
      </c>
      <c r="F264" s="899">
        <v>-2655.5742599999999</v>
      </c>
    </row>
    <row r="265" spans="1:6">
      <c r="A265" s="39" t="s">
        <v>238</v>
      </c>
      <c r="B265" s="899">
        <v>-362.80088000000001</v>
      </c>
      <c r="C265" s="899">
        <v>-112.75859</v>
      </c>
      <c r="D265" s="899">
        <v>0</v>
      </c>
      <c r="E265" s="899">
        <v>0</v>
      </c>
      <c r="F265" s="899">
        <v>-475.55946999999998</v>
      </c>
    </row>
    <row r="266" spans="1:6">
      <c r="A266" s="39" t="s">
        <v>239</v>
      </c>
      <c r="B266" s="899">
        <v>0</v>
      </c>
      <c r="C266" s="899">
        <v>0</v>
      </c>
      <c r="D266" s="899">
        <v>0</v>
      </c>
      <c r="E266" s="899">
        <v>0</v>
      </c>
      <c r="F266" s="899">
        <v>0</v>
      </c>
    </row>
    <row r="267" spans="1:6">
      <c r="A267" s="40" t="s">
        <v>240</v>
      </c>
      <c r="B267" s="899">
        <v>0</v>
      </c>
      <c r="C267" s="899">
        <v>0</v>
      </c>
      <c r="D267" s="899">
        <v>0</v>
      </c>
      <c r="E267" s="899">
        <v>0</v>
      </c>
      <c r="F267" s="899">
        <v>0</v>
      </c>
    </row>
    <row r="268" spans="1:6" ht="15.75" thickBot="1">
      <c r="A268" s="39" t="s">
        <v>241</v>
      </c>
      <c r="B268" s="899">
        <v>0</v>
      </c>
      <c r="C268" s="899">
        <v>0</v>
      </c>
      <c r="D268" s="899">
        <v>0</v>
      </c>
      <c r="E268" s="899">
        <v>0</v>
      </c>
      <c r="F268" s="899">
        <v>0</v>
      </c>
    </row>
    <row r="269" spans="1:6" ht="16.5" thickTop="1" thickBot="1">
      <c r="A269" s="41" t="s">
        <v>242</v>
      </c>
      <c r="B269" s="903">
        <v>88490.495139999999</v>
      </c>
      <c r="C269" s="903">
        <v>8742.5421400000014</v>
      </c>
      <c r="D269" s="903">
        <v>0</v>
      </c>
      <c r="E269" s="903">
        <v>0</v>
      </c>
      <c r="F269" s="903">
        <v>97233.037280000004</v>
      </c>
    </row>
    <row r="270" spans="1:6" ht="16.5" thickTop="1" thickBot="1">
      <c r="A270" s="42" t="s">
        <v>243</v>
      </c>
      <c r="B270" s="898">
        <v>6597.8987100000004</v>
      </c>
      <c r="C270" s="898">
        <v>2278.6957599999996</v>
      </c>
      <c r="D270" s="898">
        <v>0</v>
      </c>
      <c r="E270" s="898">
        <v>0</v>
      </c>
      <c r="F270" s="898">
        <v>8876.59447</v>
      </c>
    </row>
    <row r="271" spans="1:6" ht="15.75" thickTop="1">
      <c r="A271" s="39" t="s">
        <v>244</v>
      </c>
      <c r="B271" s="899">
        <v>3333.6562899999999</v>
      </c>
      <c r="C271" s="899">
        <v>113.45977999999999</v>
      </c>
      <c r="D271" s="899">
        <v>0</v>
      </c>
      <c r="E271" s="899">
        <v>0</v>
      </c>
      <c r="F271" s="899">
        <v>3447.11607</v>
      </c>
    </row>
    <row r="272" spans="1:6">
      <c r="A272" s="39" t="s">
        <v>245</v>
      </c>
      <c r="B272" s="899">
        <v>42.655059999999999</v>
      </c>
      <c r="C272" s="899">
        <v>1979.60438</v>
      </c>
      <c r="D272" s="899">
        <v>0</v>
      </c>
      <c r="E272" s="899">
        <v>0</v>
      </c>
      <c r="F272" s="899">
        <v>2022.25944</v>
      </c>
    </row>
    <row r="273" spans="1:6">
      <c r="A273" s="39" t="s">
        <v>246</v>
      </c>
      <c r="B273" s="899">
        <v>2957.9925200000002</v>
      </c>
      <c r="C273" s="899">
        <v>185.22</v>
      </c>
      <c r="D273" s="899">
        <v>0</v>
      </c>
      <c r="E273" s="899">
        <v>0</v>
      </c>
      <c r="F273" s="899">
        <v>3143.21252</v>
      </c>
    </row>
    <row r="274" spans="1:6">
      <c r="A274" s="39" t="s">
        <v>247</v>
      </c>
      <c r="B274" s="899">
        <v>72.843530000000001</v>
      </c>
      <c r="C274" s="899">
        <v>0</v>
      </c>
      <c r="D274" s="899">
        <v>0</v>
      </c>
      <c r="E274" s="899">
        <v>0</v>
      </c>
      <c r="F274" s="899">
        <v>72.843530000000001</v>
      </c>
    </row>
    <row r="275" spans="1:6" ht="15.75" thickBot="1">
      <c r="A275" s="39" t="s">
        <v>248</v>
      </c>
      <c r="B275" s="899">
        <v>190.75130999999999</v>
      </c>
      <c r="C275" s="899">
        <v>0.41160000000000002</v>
      </c>
      <c r="D275" s="899">
        <v>0</v>
      </c>
      <c r="E275" s="899">
        <v>0</v>
      </c>
      <c r="F275" s="899">
        <v>191.16291000000001</v>
      </c>
    </row>
    <row r="276" spans="1:6" ht="16.5" thickTop="1" thickBot="1">
      <c r="A276" s="43" t="s">
        <v>249</v>
      </c>
      <c r="B276" s="898">
        <v>-2610.8976499999999</v>
      </c>
      <c r="C276" s="898">
        <v>-1295.9439199999999</v>
      </c>
      <c r="D276" s="898">
        <v>0</v>
      </c>
      <c r="E276" s="898">
        <v>0</v>
      </c>
      <c r="F276" s="898">
        <v>-3906.84157</v>
      </c>
    </row>
    <row r="277" spans="1:6" ht="15.75" thickTop="1">
      <c r="A277" s="39" t="s">
        <v>244</v>
      </c>
      <c r="B277" s="899">
        <v>-577.47029000000009</v>
      </c>
      <c r="C277" s="899">
        <v>-713.53791000000001</v>
      </c>
      <c r="D277" s="899">
        <v>0</v>
      </c>
      <c r="E277" s="899">
        <v>0</v>
      </c>
      <c r="F277" s="899">
        <v>-1291.0082</v>
      </c>
    </row>
    <row r="278" spans="1:6">
      <c r="A278" s="39" t="s">
        <v>250</v>
      </c>
      <c r="B278" s="899">
        <v>-1063.1056299999998</v>
      </c>
      <c r="C278" s="899">
        <v>-3.7044000000000001</v>
      </c>
      <c r="D278" s="899">
        <v>0</v>
      </c>
      <c r="E278" s="899">
        <v>0</v>
      </c>
      <c r="F278" s="899">
        <v>-1066.8100300000001</v>
      </c>
    </row>
    <row r="279" spans="1:6">
      <c r="A279" s="39" t="s">
        <v>251</v>
      </c>
      <c r="B279" s="899">
        <v>0</v>
      </c>
      <c r="C279" s="899">
        <v>0</v>
      </c>
      <c r="D279" s="899">
        <v>0</v>
      </c>
      <c r="E279" s="899">
        <v>0</v>
      </c>
      <c r="F279" s="899">
        <v>0</v>
      </c>
    </row>
    <row r="280" spans="1:6">
      <c r="A280" s="39" t="s">
        <v>252</v>
      </c>
      <c r="B280" s="899">
        <v>-15.48385</v>
      </c>
      <c r="C280" s="899">
        <v>0</v>
      </c>
      <c r="D280" s="899">
        <v>0</v>
      </c>
      <c r="E280" s="899">
        <v>0</v>
      </c>
      <c r="F280" s="899">
        <v>-15.48385</v>
      </c>
    </row>
    <row r="281" spans="1:6" ht="15.75" thickBot="1">
      <c r="A281" s="39" t="s">
        <v>253</v>
      </c>
      <c r="B281" s="899">
        <v>-954.83788000000004</v>
      </c>
      <c r="C281" s="899">
        <v>-578.70160999999996</v>
      </c>
      <c r="D281" s="899">
        <v>0</v>
      </c>
      <c r="E281" s="899">
        <v>0</v>
      </c>
      <c r="F281" s="899">
        <v>-1533.5394899999999</v>
      </c>
    </row>
    <row r="282" spans="1:6" ht="16.5" thickTop="1" thickBot="1">
      <c r="A282" s="38" t="s">
        <v>254</v>
      </c>
      <c r="B282" s="898">
        <v>92477.496200000009</v>
      </c>
      <c r="C282" s="898">
        <v>9725.2939800000004</v>
      </c>
      <c r="D282" s="898">
        <v>0</v>
      </c>
      <c r="E282" s="898">
        <v>0</v>
      </c>
      <c r="F282" s="898">
        <v>102202.79018000001</v>
      </c>
    </row>
    <row r="283" spans="1:6" ht="15.75" thickTop="1">
      <c r="A283" s="44" t="s">
        <v>255</v>
      </c>
      <c r="B283" s="899">
        <v>10680.03505</v>
      </c>
      <c r="C283" s="899">
        <v>3937.4202200000004</v>
      </c>
      <c r="D283" s="899">
        <v>0</v>
      </c>
      <c r="E283" s="899">
        <v>0</v>
      </c>
      <c r="F283" s="899">
        <v>14617.45527</v>
      </c>
    </row>
    <row r="284" spans="1:6">
      <c r="A284" s="39" t="s">
        <v>256</v>
      </c>
      <c r="B284" s="899">
        <v>69.098140000000001</v>
      </c>
      <c r="C284" s="899">
        <v>1.36863</v>
      </c>
      <c r="D284" s="899">
        <v>0</v>
      </c>
      <c r="E284" s="899">
        <v>0</v>
      </c>
      <c r="F284" s="899">
        <v>70.466770000000011</v>
      </c>
    </row>
    <row r="285" spans="1:6">
      <c r="A285" s="39" t="s">
        <v>257</v>
      </c>
      <c r="B285" s="899">
        <v>10610.93691</v>
      </c>
      <c r="C285" s="899">
        <v>3936.05159</v>
      </c>
      <c r="D285" s="899">
        <v>0</v>
      </c>
      <c r="E285" s="899">
        <v>0</v>
      </c>
      <c r="F285" s="899">
        <v>14546.988499999999</v>
      </c>
    </row>
    <row r="286" spans="1:6">
      <c r="A286" s="39" t="s">
        <v>258</v>
      </c>
      <c r="B286" s="899">
        <v>0</v>
      </c>
      <c r="C286" s="899">
        <v>0</v>
      </c>
      <c r="D286" s="899">
        <v>0</v>
      </c>
      <c r="E286" s="899">
        <v>0</v>
      </c>
      <c r="F286" s="899">
        <v>0</v>
      </c>
    </row>
    <row r="287" spans="1:6">
      <c r="A287" s="39" t="s">
        <v>259</v>
      </c>
      <c r="B287" s="899">
        <v>0</v>
      </c>
      <c r="C287" s="899">
        <v>0</v>
      </c>
      <c r="D287" s="899">
        <v>0</v>
      </c>
      <c r="E287" s="899">
        <v>0</v>
      </c>
      <c r="F287" s="899">
        <v>0</v>
      </c>
    </row>
    <row r="288" spans="1:6">
      <c r="A288" s="39" t="s">
        <v>260</v>
      </c>
      <c r="B288" s="899">
        <v>0</v>
      </c>
      <c r="C288" s="899">
        <v>0</v>
      </c>
      <c r="D288" s="899">
        <v>0</v>
      </c>
      <c r="E288" s="899">
        <v>0</v>
      </c>
      <c r="F288" s="899">
        <v>0</v>
      </c>
    </row>
    <row r="289" spans="1:6">
      <c r="A289" s="39" t="s">
        <v>261</v>
      </c>
      <c r="B289" s="899">
        <v>0</v>
      </c>
      <c r="C289" s="899">
        <v>0</v>
      </c>
      <c r="D289" s="899">
        <v>0</v>
      </c>
      <c r="E289" s="899">
        <v>0</v>
      </c>
      <c r="F289" s="899">
        <v>0</v>
      </c>
    </row>
    <row r="290" spans="1:6">
      <c r="A290" s="44" t="s">
        <v>262</v>
      </c>
      <c r="B290" s="899">
        <v>-16674.61536</v>
      </c>
      <c r="C290" s="899">
        <v>-4346.8634599999996</v>
      </c>
      <c r="D290" s="899">
        <v>0</v>
      </c>
      <c r="E290" s="899">
        <v>0</v>
      </c>
      <c r="F290" s="899">
        <v>-21021.47882</v>
      </c>
    </row>
    <row r="291" spans="1:6">
      <c r="A291" s="39" t="s">
        <v>263</v>
      </c>
      <c r="B291" s="899">
        <v>-16052.33373</v>
      </c>
      <c r="C291" s="899">
        <v>-4322.9417000000003</v>
      </c>
      <c r="D291" s="899">
        <v>0</v>
      </c>
      <c r="E291" s="899">
        <v>0</v>
      </c>
      <c r="F291" s="899">
        <v>-20375.275430000002</v>
      </c>
    </row>
    <row r="292" spans="1:6">
      <c r="A292" s="39" t="s">
        <v>264</v>
      </c>
      <c r="B292" s="899">
        <v>-215.17500000000001</v>
      </c>
      <c r="C292" s="899">
        <v>0</v>
      </c>
      <c r="D292" s="899">
        <v>0</v>
      </c>
      <c r="E292" s="899">
        <v>0</v>
      </c>
      <c r="F292" s="899">
        <v>-215.17500000000001</v>
      </c>
    </row>
    <row r="293" spans="1:6">
      <c r="A293" s="39" t="s">
        <v>265</v>
      </c>
      <c r="B293" s="899">
        <v>0</v>
      </c>
      <c r="C293" s="899">
        <v>0</v>
      </c>
      <c r="D293" s="899">
        <v>0</v>
      </c>
      <c r="E293" s="899">
        <v>0</v>
      </c>
      <c r="F293" s="899">
        <v>0</v>
      </c>
    </row>
    <row r="294" spans="1:6">
      <c r="A294" s="40" t="s">
        <v>266</v>
      </c>
      <c r="B294" s="899">
        <v>-407.10663</v>
      </c>
      <c r="C294" s="899">
        <v>-23.921759999999999</v>
      </c>
      <c r="D294" s="899">
        <v>0</v>
      </c>
      <c r="E294" s="899">
        <v>0</v>
      </c>
      <c r="F294" s="899">
        <v>-431.02839</v>
      </c>
    </row>
    <row r="295" spans="1:6">
      <c r="A295" s="40" t="s">
        <v>267</v>
      </c>
      <c r="B295" s="899">
        <v>0</v>
      </c>
      <c r="C295" s="899">
        <v>0</v>
      </c>
      <c r="D295" s="899">
        <v>0</v>
      </c>
      <c r="E295" s="899">
        <v>0</v>
      </c>
      <c r="F295" s="899">
        <v>0</v>
      </c>
    </row>
    <row r="296" spans="1:6" ht="15.75" thickBot="1">
      <c r="A296" s="40" t="s">
        <v>268</v>
      </c>
      <c r="B296" s="899">
        <v>0</v>
      </c>
      <c r="C296" s="899">
        <v>0</v>
      </c>
      <c r="D296" s="899">
        <v>0</v>
      </c>
      <c r="E296" s="899">
        <v>0</v>
      </c>
      <c r="F296" s="899">
        <v>0</v>
      </c>
    </row>
    <row r="297" spans="1:6" ht="16.5" thickTop="1" thickBot="1">
      <c r="A297" s="45" t="s">
        <v>269</v>
      </c>
      <c r="B297" s="897">
        <v>86482.915890000004</v>
      </c>
      <c r="C297" s="897">
        <v>9315.8507399999999</v>
      </c>
      <c r="D297" s="897">
        <v>0</v>
      </c>
      <c r="E297" s="897">
        <v>0</v>
      </c>
      <c r="F297" s="897">
        <v>95798.766629999998</v>
      </c>
    </row>
    <row r="298" spans="1:6" ht="16.5" thickTop="1" thickBot="1">
      <c r="A298" s="38" t="s">
        <v>270</v>
      </c>
      <c r="B298" s="898">
        <v>-71822.515980000011</v>
      </c>
      <c r="C298" s="898">
        <v>-4772.39221</v>
      </c>
      <c r="D298" s="898">
        <v>0</v>
      </c>
      <c r="E298" s="898">
        <v>0</v>
      </c>
      <c r="F298" s="898">
        <v>-76594.908190000002</v>
      </c>
    </row>
    <row r="299" spans="1:6" ht="15.75" thickTop="1">
      <c r="A299" s="39" t="s">
        <v>271</v>
      </c>
      <c r="B299" s="899">
        <v>-41875.706939999996</v>
      </c>
      <c r="C299" s="899">
        <v>0</v>
      </c>
      <c r="D299" s="899">
        <v>0</v>
      </c>
      <c r="E299" s="899">
        <v>0</v>
      </c>
      <c r="F299" s="899">
        <v>-41875.706939999996</v>
      </c>
    </row>
    <row r="300" spans="1:6">
      <c r="A300" s="39" t="s">
        <v>272</v>
      </c>
      <c r="B300" s="899">
        <v>-5415.9367400000001</v>
      </c>
      <c r="C300" s="899">
        <v>-479.14096000000001</v>
      </c>
      <c r="D300" s="899">
        <v>0</v>
      </c>
      <c r="E300" s="899">
        <v>0</v>
      </c>
      <c r="F300" s="899">
        <v>-5895.0776999999998</v>
      </c>
    </row>
    <row r="301" spans="1:6">
      <c r="A301" s="39" t="s">
        <v>273</v>
      </c>
      <c r="B301" s="899">
        <v>-47.506809999999994</v>
      </c>
      <c r="C301" s="899">
        <v>-1326.4833700000001</v>
      </c>
      <c r="D301" s="899">
        <v>0</v>
      </c>
      <c r="E301" s="899">
        <v>0</v>
      </c>
      <c r="F301" s="899">
        <v>-1373.99018</v>
      </c>
    </row>
    <row r="302" spans="1:6">
      <c r="A302" s="39" t="s">
        <v>274</v>
      </c>
      <c r="B302" s="899">
        <v>-1634.62905</v>
      </c>
      <c r="C302" s="899">
        <v>0</v>
      </c>
      <c r="D302" s="899">
        <v>0</v>
      </c>
      <c r="E302" s="899">
        <v>0</v>
      </c>
      <c r="F302" s="899">
        <v>-1634.62905</v>
      </c>
    </row>
    <row r="303" spans="1:6">
      <c r="A303" s="39" t="s">
        <v>275</v>
      </c>
      <c r="B303" s="899">
        <v>-4413.9055699999999</v>
      </c>
      <c r="C303" s="899">
        <v>0</v>
      </c>
      <c r="D303" s="899">
        <v>0</v>
      </c>
      <c r="E303" s="899">
        <v>0</v>
      </c>
      <c r="F303" s="899">
        <v>-4413.9055699999999</v>
      </c>
    </row>
    <row r="304" spans="1:6">
      <c r="A304" s="39" t="s">
        <v>276</v>
      </c>
      <c r="B304" s="899">
        <v>-868.56993999999997</v>
      </c>
      <c r="C304" s="899">
        <v>-172.42842000000002</v>
      </c>
      <c r="D304" s="899">
        <v>0</v>
      </c>
      <c r="E304" s="899">
        <v>0</v>
      </c>
      <c r="F304" s="899">
        <v>-1040.99836</v>
      </c>
    </row>
    <row r="305" spans="1:6">
      <c r="A305" s="39" t="s">
        <v>277</v>
      </c>
      <c r="B305" s="899">
        <v>-2409.982</v>
      </c>
      <c r="C305" s="899">
        <v>0</v>
      </c>
      <c r="D305" s="899">
        <v>0</v>
      </c>
      <c r="E305" s="899">
        <v>0</v>
      </c>
      <c r="F305" s="899">
        <v>-2409.982</v>
      </c>
    </row>
    <row r="306" spans="1:6">
      <c r="A306" s="39" t="s">
        <v>278</v>
      </c>
      <c r="B306" s="899">
        <v>-479.96420000000001</v>
      </c>
      <c r="C306" s="899">
        <v>-264.60591999999997</v>
      </c>
      <c r="D306" s="899">
        <v>0</v>
      </c>
      <c r="E306" s="899">
        <v>0</v>
      </c>
      <c r="F306" s="899">
        <v>-744.57011999999997</v>
      </c>
    </row>
    <row r="307" spans="1:6" ht="15.75" thickBot="1">
      <c r="A307" s="39" t="s">
        <v>279</v>
      </c>
      <c r="B307" s="899">
        <v>-14676.31473</v>
      </c>
      <c r="C307" s="899">
        <v>-2529.7335400000002</v>
      </c>
      <c r="D307" s="899">
        <v>0</v>
      </c>
      <c r="E307" s="899">
        <v>0</v>
      </c>
      <c r="F307" s="899">
        <v>-17206.048269999999</v>
      </c>
    </row>
    <row r="308" spans="1:6" ht="16.5" thickTop="1" thickBot="1">
      <c r="A308" s="42" t="s">
        <v>280</v>
      </c>
      <c r="B308" s="898">
        <v>14660.39991</v>
      </c>
      <c r="C308" s="898">
        <v>4543.4585299999999</v>
      </c>
      <c r="D308" s="898">
        <v>0</v>
      </c>
      <c r="E308" s="898">
        <v>0</v>
      </c>
      <c r="F308" s="898">
        <v>19203.85844</v>
      </c>
    </row>
    <row r="309" spans="1:6" ht="15.75" thickTop="1">
      <c r="A309" s="46" t="s">
        <v>281</v>
      </c>
      <c r="B309" s="899">
        <v>4.8670000000000005E-2</v>
      </c>
      <c r="C309" s="899">
        <v>-1E-4</v>
      </c>
      <c r="D309" s="899">
        <v>0</v>
      </c>
      <c r="E309" s="899">
        <v>483.66204999999997</v>
      </c>
      <c r="F309" s="899">
        <v>483.71062000000001</v>
      </c>
    </row>
    <row r="310" spans="1:6">
      <c r="A310" s="40" t="s">
        <v>282</v>
      </c>
      <c r="B310" s="899">
        <v>4.8670000000000005E-2</v>
      </c>
      <c r="C310" s="899">
        <v>-1E-4</v>
      </c>
      <c r="D310" s="899">
        <v>0</v>
      </c>
      <c r="E310" s="899">
        <v>0</v>
      </c>
      <c r="F310" s="899">
        <v>4.8570000000000002E-2</v>
      </c>
    </row>
    <row r="311" spans="1:6">
      <c r="A311" s="40" t="s">
        <v>283</v>
      </c>
      <c r="B311" s="899">
        <v>0</v>
      </c>
      <c r="C311" s="899">
        <v>0</v>
      </c>
      <c r="D311" s="899">
        <v>0</v>
      </c>
      <c r="E311" s="899">
        <v>483.66204999999997</v>
      </c>
      <c r="F311" s="899">
        <v>483.66204999999997</v>
      </c>
    </row>
    <row r="312" spans="1:6">
      <c r="A312" s="46" t="s">
        <v>284</v>
      </c>
      <c r="B312" s="899">
        <v>-1E-4</v>
      </c>
      <c r="C312" s="899">
        <v>2.0000000000000002E-5</v>
      </c>
      <c r="D312" s="899">
        <v>0</v>
      </c>
      <c r="E312" s="899">
        <v>0</v>
      </c>
      <c r="F312" s="899">
        <v>-8.0000000000000007E-5</v>
      </c>
    </row>
    <row r="313" spans="1:6">
      <c r="A313" s="40" t="s">
        <v>285</v>
      </c>
      <c r="B313" s="899">
        <v>-1E-4</v>
      </c>
      <c r="C313" s="899">
        <v>2.0000000000000002E-5</v>
      </c>
      <c r="D313" s="899">
        <v>0</v>
      </c>
      <c r="E313" s="899">
        <v>0</v>
      </c>
      <c r="F313" s="899">
        <v>-8.0000000000000007E-5</v>
      </c>
    </row>
    <row r="314" spans="1:6" ht="15.75" thickBot="1">
      <c r="A314" s="40" t="s">
        <v>286</v>
      </c>
      <c r="B314" s="899">
        <v>0</v>
      </c>
      <c r="C314" s="899">
        <v>0</v>
      </c>
      <c r="D314" s="899">
        <v>0</v>
      </c>
      <c r="E314" s="899">
        <v>0</v>
      </c>
      <c r="F314" s="899">
        <v>0</v>
      </c>
    </row>
    <row r="315" spans="1:6" ht="16.5" thickTop="1" thickBot="1">
      <c r="A315" s="42" t="s">
        <v>287</v>
      </c>
      <c r="B315" s="898">
        <v>14660.448480000001</v>
      </c>
      <c r="C315" s="898">
        <v>4543.4584500000001</v>
      </c>
      <c r="D315" s="898">
        <v>0</v>
      </c>
      <c r="E315" s="898">
        <v>483.66204999999997</v>
      </c>
      <c r="F315" s="898">
        <v>19687.56898</v>
      </c>
    </row>
    <row r="316" spans="1:6" ht="16.5" thickTop="1" thickBot="1">
      <c r="A316" s="39" t="s">
        <v>288</v>
      </c>
      <c r="B316" s="899">
        <v>25.955269999999999</v>
      </c>
      <c r="C316" s="899">
        <v>7.0000000000000007E-5</v>
      </c>
      <c r="D316" s="899">
        <v>0</v>
      </c>
      <c r="E316" s="899">
        <v>0</v>
      </c>
      <c r="F316" s="899">
        <v>25.95534</v>
      </c>
    </row>
    <row r="317" spans="1:6" ht="16.5" thickTop="1" thickBot="1">
      <c r="A317" s="42" t="s">
        <v>289</v>
      </c>
      <c r="B317" s="898">
        <v>14686.403749999999</v>
      </c>
      <c r="C317" s="898">
        <v>4543.4585199999992</v>
      </c>
      <c r="D317" s="898">
        <v>0</v>
      </c>
      <c r="E317" s="898">
        <v>483.66204999999997</v>
      </c>
      <c r="F317" s="898">
        <v>19713.52432</v>
      </c>
    </row>
    <row r="318" spans="1:6" ht="16.5" thickTop="1" thickBot="1">
      <c r="A318" s="40" t="s">
        <v>290</v>
      </c>
      <c r="B318" s="899">
        <v>-672.85507999999993</v>
      </c>
      <c r="C318" s="899">
        <v>-0.21546999999999999</v>
      </c>
      <c r="D318" s="899">
        <v>0</v>
      </c>
      <c r="E318" s="899">
        <v>0</v>
      </c>
      <c r="F318" s="899">
        <v>-673.07055000000003</v>
      </c>
    </row>
    <row r="319" spans="1:6" ht="16.5" thickTop="1" thickBot="1">
      <c r="A319" s="38" t="s">
        <v>291</v>
      </c>
      <c r="B319" s="898">
        <v>14013.54867</v>
      </c>
      <c r="C319" s="898">
        <v>4543.24305</v>
      </c>
      <c r="D319" s="898">
        <v>0</v>
      </c>
      <c r="E319" s="898">
        <v>483.66204999999997</v>
      </c>
      <c r="F319" s="898">
        <v>19040.45377</v>
      </c>
    </row>
    <row r="320" spans="1:6" ht="16.5" thickTop="1" thickBot="1">
      <c r="A320" s="40" t="s">
        <v>292</v>
      </c>
      <c r="B320" s="899">
        <v>0</v>
      </c>
      <c r="C320" s="899">
        <v>0</v>
      </c>
      <c r="D320" s="899">
        <v>0</v>
      </c>
      <c r="E320" s="899">
        <v>0</v>
      </c>
      <c r="F320" s="899">
        <v>0</v>
      </c>
    </row>
    <row r="321" spans="1:6" ht="16.5" thickTop="1" thickBot="1">
      <c r="A321" s="42" t="s">
        <v>293</v>
      </c>
      <c r="B321" s="898">
        <v>14013.54867</v>
      </c>
      <c r="C321" s="898">
        <v>4543.24305</v>
      </c>
      <c r="D321" s="898">
        <v>0</v>
      </c>
      <c r="E321" s="898">
        <v>483.66204999999997</v>
      </c>
      <c r="F321" s="898">
        <v>19040.45377</v>
      </c>
    </row>
    <row r="322" spans="1:6" ht="16.5" thickTop="1" thickBot="1">
      <c r="A322" s="46" t="s">
        <v>294</v>
      </c>
      <c r="B322" s="899">
        <v>-99.703000000000003</v>
      </c>
      <c r="C322" s="899">
        <v>0</v>
      </c>
      <c r="D322" s="899">
        <v>0</v>
      </c>
      <c r="E322" s="899">
        <v>0</v>
      </c>
      <c r="F322" s="899">
        <v>-99.703000000000003</v>
      </c>
    </row>
    <row r="323" spans="1:6" ht="16.5" thickTop="1" thickBot="1">
      <c r="A323" s="42" t="s">
        <v>295</v>
      </c>
      <c r="B323" s="978">
        <v>13913.845670000001</v>
      </c>
      <c r="C323" s="978">
        <v>4543.24305</v>
      </c>
      <c r="D323" s="978">
        <v>0</v>
      </c>
      <c r="E323" s="978">
        <v>483.66204999999997</v>
      </c>
      <c r="F323" s="978">
        <v>18940.750769999999</v>
      </c>
    </row>
    <row r="324" spans="1:6" ht="16.5" thickTop="1">
      <c r="A324" s="54"/>
    </row>
    <row r="325" spans="1:6" ht="15.75">
      <c r="A325" s="54"/>
    </row>
    <row r="326" spans="1:6" ht="15.75">
      <c r="A326" s="54"/>
    </row>
    <row r="327" spans="1:6" ht="15.75">
      <c r="A327" s="54"/>
    </row>
    <row r="328" spans="1:6" ht="15.75">
      <c r="A328" s="54"/>
    </row>
    <row r="329" spans="1:6" ht="15.75">
      <c r="A329" s="54"/>
    </row>
    <row r="330" spans="1:6" ht="15.75">
      <c r="A330" s="54"/>
    </row>
    <row r="331" spans="1:6" ht="15.75">
      <c r="A331" s="54"/>
    </row>
    <row r="332" spans="1:6" ht="15.75">
      <c r="A332" s="54"/>
    </row>
    <row r="333" spans="1:6" ht="15.75">
      <c r="A333" s="54"/>
    </row>
    <row r="334" spans="1:6" ht="15.75">
      <c r="A334" s="54"/>
    </row>
    <row r="335" spans="1:6" ht="15.75">
      <c r="A335" s="54"/>
    </row>
    <row r="336" spans="1:6"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row r="648" spans="1:1" ht="15.75">
      <c r="A648" s="54"/>
    </row>
    <row r="649" spans="1:1" ht="15.75">
      <c r="A649" s="54"/>
    </row>
    <row r="650" spans="1:1" ht="15.75">
      <c r="A650" s="54"/>
    </row>
    <row r="651" spans="1:1" ht="15.75">
      <c r="A651" s="54"/>
    </row>
    <row r="652" spans="1:1" ht="15.75">
      <c r="A652" s="54"/>
    </row>
    <row r="653" spans="1:1" ht="15.75">
      <c r="A653" s="54"/>
    </row>
    <row r="654" spans="1:1" ht="15.75">
      <c r="A654" s="54"/>
    </row>
    <row r="655" spans="1:1" ht="15.75">
      <c r="A655" s="54"/>
    </row>
    <row r="656" spans="1:1" ht="15.75">
      <c r="A656" s="54"/>
    </row>
    <row r="657" spans="1:1" ht="15.75">
      <c r="A657" s="54"/>
    </row>
  </sheetData>
  <mergeCells count="4">
    <mergeCell ref="A2:F2"/>
    <mergeCell ref="A3:F3"/>
    <mergeCell ref="A4:F4"/>
    <mergeCell ref="A5:F5"/>
  </mergeCell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H649"/>
  <sheetViews>
    <sheetView showGridLines="0" topLeftCell="A2" zoomScaleNormal="100" workbookViewId="0">
      <selection activeCell="I23" sqref="I23"/>
    </sheetView>
  </sheetViews>
  <sheetFormatPr baseColWidth="10" defaultRowHeight="15"/>
  <cols>
    <col min="1" max="1" width="83" style="56" bestFit="1" customWidth="1"/>
    <col min="2" max="3" width="11.42578125" style="55" bestFit="1" customWidth="1"/>
    <col min="4" max="4" width="10.140625" style="55" bestFit="1" customWidth="1"/>
    <col min="5" max="5" width="10.140625" style="914" bestFit="1" customWidth="1"/>
    <col min="6" max="7" width="10.140625" style="55" bestFit="1" customWidth="1"/>
    <col min="8" max="8" width="13.5703125" style="55" bestFit="1" customWidth="1"/>
    <col min="9" max="15" width="9.140625" style="892" customWidth="1"/>
    <col min="16" max="19" width="9.85546875" style="892" bestFit="1" customWidth="1"/>
    <col min="20" max="22" width="9.28515625" style="892" bestFit="1" customWidth="1"/>
    <col min="23" max="256" width="11.42578125" style="892"/>
    <col min="257" max="257" width="83" style="892" bestFit="1" customWidth="1"/>
    <col min="258" max="259" width="11.42578125" style="892" bestFit="1" customWidth="1"/>
    <col min="260" max="263" width="10.140625" style="892" bestFit="1" customWidth="1"/>
    <col min="264" max="264" width="13.5703125" style="892" bestFit="1" customWidth="1"/>
    <col min="265" max="271" width="9.140625" style="892" customWidth="1"/>
    <col min="272" max="275" width="9.85546875" style="892" bestFit="1" customWidth="1"/>
    <col min="276" max="278" width="9.28515625" style="892" bestFit="1" customWidth="1"/>
    <col min="279" max="512" width="11.42578125" style="892"/>
    <col min="513" max="513" width="83" style="892" bestFit="1" customWidth="1"/>
    <col min="514" max="515" width="11.42578125" style="892" bestFit="1" customWidth="1"/>
    <col min="516" max="519" width="10.140625" style="892" bestFit="1" customWidth="1"/>
    <col min="520" max="520" width="13.5703125" style="892" bestFit="1" customWidth="1"/>
    <col min="521" max="527" width="9.140625" style="892" customWidth="1"/>
    <col min="528" max="531" width="9.85546875" style="892" bestFit="1" customWidth="1"/>
    <col min="532" max="534" width="9.28515625" style="892" bestFit="1" customWidth="1"/>
    <col min="535" max="768" width="11.42578125" style="892"/>
    <col min="769" max="769" width="83" style="892" bestFit="1" customWidth="1"/>
    <col min="770" max="771" width="11.42578125" style="892" bestFit="1" customWidth="1"/>
    <col min="772" max="775" width="10.140625" style="892" bestFit="1" customWidth="1"/>
    <col min="776" max="776" width="13.5703125" style="892" bestFit="1" customWidth="1"/>
    <col min="777" max="783" width="9.140625" style="892" customWidth="1"/>
    <col min="784" max="787" width="9.85546875" style="892" bestFit="1" customWidth="1"/>
    <col min="788" max="790" width="9.28515625" style="892" bestFit="1" customWidth="1"/>
    <col min="791" max="1024" width="11.42578125" style="892"/>
    <col min="1025" max="1025" width="83" style="892" bestFit="1" customWidth="1"/>
    <col min="1026" max="1027" width="11.42578125" style="892" bestFit="1" customWidth="1"/>
    <col min="1028" max="1031" width="10.140625" style="892" bestFit="1" customWidth="1"/>
    <col min="1032" max="1032" width="13.5703125" style="892" bestFit="1" customWidth="1"/>
    <col min="1033" max="1039" width="9.140625" style="892" customWidth="1"/>
    <col min="1040" max="1043" width="9.85546875" style="892" bestFit="1" customWidth="1"/>
    <col min="1044" max="1046" width="9.28515625" style="892" bestFit="1" customWidth="1"/>
    <col min="1047" max="1280" width="11.42578125" style="892"/>
    <col min="1281" max="1281" width="83" style="892" bestFit="1" customWidth="1"/>
    <col min="1282" max="1283" width="11.42578125" style="892" bestFit="1" customWidth="1"/>
    <col min="1284" max="1287" width="10.140625" style="892" bestFit="1" customWidth="1"/>
    <col min="1288" max="1288" width="13.5703125" style="892" bestFit="1" customWidth="1"/>
    <col min="1289" max="1295" width="9.140625" style="892" customWidth="1"/>
    <col min="1296" max="1299" width="9.85546875" style="892" bestFit="1" customWidth="1"/>
    <col min="1300" max="1302" width="9.28515625" style="892" bestFit="1" customWidth="1"/>
    <col min="1303" max="1536" width="11.42578125" style="892"/>
    <col min="1537" max="1537" width="83" style="892" bestFit="1" customWidth="1"/>
    <col min="1538" max="1539" width="11.42578125" style="892" bestFit="1" customWidth="1"/>
    <col min="1540" max="1543" width="10.140625" style="892" bestFit="1" customWidth="1"/>
    <col min="1544" max="1544" width="13.5703125" style="892" bestFit="1" customWidth="1"/>
    <col min="1545" max="1551" width="9.140625" style="892" customWidth="1"/>
    <col min="1552" max="1555" width="9.85546875" style="892" bestFit="1" customWidth="1"/>
    <col min="1556" max="1558" width="9.28515625" style="892" bestFit="1" customWidth="1"/>
    <col min="1559" max="1792" width="11.42578125" style="892"/>
    <col min="1793" max="1793" width="83" style="892" bestFit="1" customWidth="1"/>
    <col min="1794" max="1795" width="11.42578125" style="892" bestFit="1" customWidth="1"/>
    <col min="1796" max="1799" width="10.140625" style="892" bestFit="1" customWidth="1"/>
    <col min="1800" max="1800" width="13.5703125" style="892" bestFit="1" customWidth="1"/>
    <col min="1801" max="1807" width="9.140625" style="892" customWidth="1"/>
    <col min="1808" max="1811" width="9.85546875" style="892" bestFit="1" customWidth="1"/>
    <col min="1812" max="1814" width="9.28515625" style="892" bestFit="1" customWidth="1"/>
    <col min="1815" max="2048" width="11.42578125" style="892"/>
    <col min="2049" max="2049" width="83" style="892" bestFit="1" customWidth="1"/>
    <col min="2050" max="2051" width="11.42578125" style="892" bestFit="1" customWidth="1"/>
    <col min="2052" max="2055" width="10.140625" style="892" bestFit="1" customWidth="1"/>
    <col min="2056" max="2056" width="13.5703125" style="892" bestFit="1" customWidth="1"/>
    <col min="2057" max="2063" width="9.140625" style="892" customWidth="1"/>
    <col min="2064" max="2067" width="9.85546875" style="892" bestFit="1" customWidth="1"/>
    <col min="2068" max="2070" width="9.28515625" style="892" bestFit="1" customWidth="1"/>
    <col min="2071" max="2304" width="11.42578125" style="892"/>
    <col min="2305" max="2305" width="83" style="892" bestFit="1" customWidth="1"/>
    <col min="2306" max="2307" width="11.42578125" style="892" bestFit="1" customWidth="1"/>
    <col min="2308" max="2311" width="10.140625" style="892" bestFit="1" customWidth="1"/>
    <col min="2312" max="2312" width="13.5703125" style="892" bestFit="1" customWidth="1"/>
    <col min="2313" max="2319" width="9.140625" style="892" customWidth="1"/>
    <col min="2320" max="2323" width="9.85546875" style="892" bestFit="1" customWidth="1"/>
    <col min="2324" max="2326" width="9.28515625" style="892" bestFit="1" customWidth="1"/>
    <col min="2327" max="2560" width="11.42578125" style="892"/>
    <col min="2561" max="2561" width="83" style="892" bestFit="1" customWidth="1"/>
    <col min="2562" max="2563" width="11.42578125" style="892" bestFit="1" customWidth="1"/>
    <col min="2564" max="2567" width="10.140625" style="892" bestFit="1" customWidth="1"/>
    <col min="2568" max="2568" width="13.5703125" style="892" bestFit="1" customWidth="1"/>
    <col min="2569" max="2575" width="9.140625" style="892" customWidth="1"/>
    <col min="2576" max="2579" width="9.85546875" style="892" bestFit="1" customWidth="1"/>
    <col min="2580" max="2582" width="9.28515625" style="892" bestFit="1" customWidth="1"/>
    <col min="2583" max="2816" width="11.42578125" style="892"/>
    <col min="2817" max="2817" width="83" style="892" bestFit="1" customWidth="1"/>
    <col min="2818" max="2819" width="11.42578125" style="892" bestFit="1" customWidth="1"/>
    <col min="2820" max="2823" width="10.140625" style="892" bestFit="1" customWidth="1"/>
    <col min="2824" max="2824" width="13.5703125" style="892" bestFit="1" customWidth="1"/>
    <col min="2825" max="2831" width="9.140625" style="892" customWidth="1"/>
    <col min="2832" max="2835" width="9.85546875" style="892" bestFit="1" customWidth="1"/>
    <col min="2836" max="2838" width="9.28515625" style="892" bestFit="1" customWidth="1"/>
    <col min="2839" max="3072" width="11.42578125" style="892"/>
    <col min="3073" max="3073" width="83" style="892" bestFit="1" customWidth="1"/>
    <col min="3074" max="3075" width="11.42578125" style="892" bestFit="1" customWidth="1"/>
    <col min="3076" max="3079" width="10.140625" style="892" bestFit="1" customWidth="1"/>
    <col min="3080" max="3080" width="13.5703125" style="892" bestFit="1" customWidth="1"/>
    <col min="3081" max="3087" width="9.140625" style="892" customWidth="1"/>
    <col min="3088" max="3091" width="9.85546875" style="892" bestFit="1" customWidth="1"/>
    <col min="3092" max="3094" width="9.28515625" style="892" bestFit="1" customWidth="1"/>
    <col min="3095" max="3328" width="11.42578125" style="892"/>
    <col min="3329" max="3329" width="83" style="892" bestFit="1" customWidth="1"/>
    <col min="3330" max="3331" width="11.42578125" style="892" bestFit="1" customWidth="1"/>
    <col min="3332" max="3335" width="10.140625" style="892" bestFit="1" customWidth="1"/>
    <col min="3336" max="3336" width="13.5703125" style="892" bestFit="1" customWidth="1"/>
    <col min="3337" max="3343" width="9.140625" style="892" customWidth="1"/>
    <col min="3344" max="3347" width="9.85546875" style="892" bestFit="1" customWidth="1"/>
    <col min="3348" max="3350" width="9.28515625" style="892" bestFit="1" customWidth="1"/>
    <col min="3351" max="3584" width="11.42578125" style="892"/>
    <col min="3585" max="3585" width="83" style="892" bestFit="1" customWidth="1"/>
    <col min="3586" max="3587" width="11.42578125" style="892" bestFit="1" customWidth="1"/>
    <col min="3588" max="3591" width="10.140625" style="892" bestFit="1" customWidth="1"/>
    <col min="3592" max="3592" width="13.5703125" style="892" bestFit="1" customWidth="1"/>
    <col min="3593" max="3599" width="9.140625" style="892" customWidth="1"/>
    <col min="3600" max="3603" width="9.85546875" style="892" bestFit="1" customWidth="1"/>
    <col min="3604" max="3606" width="9.28515625" style="892" bestFit="1" customWidth="1"/>
    <col min="3607" max="3840" width="11.42578125" style="892"/>
    <col min="3841" max="3841" width="83" style="892" bestFit="1" customWidth="1"/>
    <col min="3842" max="3843" width="11.42578125" style="892" bestFit="1" customWidth="1"/>
    <col min="3844" max="3847" width="10.140625" style="892" bestFit="1" customWidth="1"/>
    <col min="3848" max="3848" width="13.5703125" style="892" bestFit="1" customWidth="1"/>
    <col min="3849" max="3855" width="9.140625" style="892" customWidth="1"/>
    <col min="3856" max="3859" width="9.85546875" style="892" bestFit="1" customWidth="1"/>
    <col min="3860" max="3862" width="9.28515625" style="892" bestFit="1" customWidth="1"/>
    <col min="3863" max="4096" width="11.42578125" style="892"/>
    <col min="4097" max="4097" width="83" style="892" bestFit="1" customWidth="1"/>
    <col min="4098" max="4099" width="11.42578125" style="892" bestFit="1" customWidth="1"/>
    <col min="4100" max="4103" width="10.140625" style="892" bestFit="1" customWidth="1"/>
    <col min="4104" max="4104" width="13.5703125" style="892" bestFit="1" customWidth="1"/>
    <col min="4105" max="4111" width="9.140625" style="892" customWidth="1"/>
    <col min="4112" max="4115" width="9.85546875" style="892" bestFit="1" customWidth="1"/>
    <col min="4116" max="4118" width="9.28515625" style="892" bestFit="1" customWidth="1"/>
    <col min="4119" max="4352" width="11.42578125" style="892"/>
    <col min="4353" max="4353" width="83" style="892" bestFit="1" customWidth="1"/>
    <col min="4354" max="4355" width="11.42578125" style="892" bestFit="1" customWidth="1"/>
    <col min="4356" max="4359" width="10.140625" style="892" bestFit="1" customWidth="1"/>
    <col min="4360" max="4360" width="13.5703125" style="892" bestFit="1" customWidth="1"/>
    <col min="4361" max="4367" width="9.140625" style="892" customWidth="1"/>
    <col min="4368" max="4371" width="9.85546875" style="892" bestFit="1" customWidth="1"/>
    <col min="4372" max="4374" width="9.28515625" style="892" bestFit="1" customWidth="1"/>
    <col min="4375" max="4608" width="11.42578125" style="892"/>
    <col min="4609" max="4609" width="83" style="892" bestFit="1" customWidth="1"/>
    <col min="4610" max="4611" width="11.42578125" style="892" bestFit="1" customWidth="1"/>
    <col min="4612" max="4615" width="10.140625" style="892" bestFit="1" customWidth="1"/>
    <col min="4616" max="4616" width="13.5703125" style="892" bestFit="1" customWidth="1"/>
    <col min="4617" max="4623" width="9.140625" style="892" customWidth="1"/>
    <col min="4624" max="4627" width="9.85546875" style="892" bestFit="1" customWidth="1"/>
    <col min="4628" max="4630" width="9.28515625" style="892" bestFit="1" customWidth="1"/>
    <col min="4631" max="4864" width="11.42578125" style="892"/>
    <col min="4865" max="4865" width="83" style="892" bestFit="1" customWidth="1"/>
    <col min="4866" max="4867" width="11.42578125" style="892" bestFit="1" customWidth="1"/>
    <col min="4868" max="4871" width="10.140625" style="892" bestFit="1" customWidth="1"/>
    <col min="4872" max="4872" width="13.5703125" style="892" bestFit="1" customWidth="1"/>
    <col min="4873" max="4879" width="9.140625" style="892" customWidth="1"/>
    <col min="4880" max="4883" width="9.85546875" style="892" bestFit="1" customWidth="1"/>
    <col min="4884" max="4886" width="9.28515625" style="892" bestFit="1" customWidth="1"/>
    <col min="4887" max="5120" width="11.42578125" style="892"/>
    <col min="5121" max="5121" width="83" style="892" bestFit="1" customWidth="1"/>
    <col min="5122" max="5123" width="11.42578125" style="892" bestFit="1" customWidth="1"/>
    <col min="5124" max="5127" width="10.140625" style="892" bestFit="1" customWidth="1"/>
    <col min="5128" max="5128" width="13.5703125" style="892" bestFit="1" customWidth="1"/>
    <col min="5129" max="5135" width="9.140625" style="892" customWidth="1"/>
    <col min="5136" max="5139" width="9.85546875" style="892" bestFit="1" customWidth="1"/>
    <col min="5140" max="5142" width="9.28515625" style="892" bestFit="1" customWidth="1"/>
    <col min="5143" max="5376" width="11.42578125" style="892"/>
    <col min="5377" max="5377" width="83" style="892" bestFit="1" customWidth="1"/>
    <col min="5378" max="5379" width="11.42578125" style="892" bestFit="1" customWidth="1"/>
    <col min="5380" max="5383" width="10.140625" style="892" bestFit="1" customWidth="1"/>
    <col min="5384" max="5384" width="13.5703125" style="892" bestFit="1" customWidth="1"/>
    <col min="5385" max="5391" width="9.140625" style="892" customWidth="1"/>
    <col min="5392" max="5395" width="9.85546875" style="892" bestFit="1" customWidth="1"/>
    <col min="5396" max="5398" width="9.28515625" style="892" bestFit="1" customWidth="1"/>
    <col min="5399" max="5632" width="11.42578125" style="892"/>
    <col min="5633" max="5633" width="83" style="892" bestFit="1" customWidth="1"/>
    <col min="5634" max="5635" width="11.42578125" style="892" bestFit="1" customWidth="1"/>
    <col min="5636" max="5639" width="10.140625" style="892" bestFit="1" customWidth="1"/>
    <col min="5640" max="5640" width="13.5703125" style="892" bestFit="1" customWidth="1"/>
    <col min="5641" max="5647" width="9.140625" style="892" customWidth="1"/>
    <col min="5648" max="5651" width="9.85546875" style="892" bestFit="1" customWidth="1"/>
    <col min="5652" max="5654" width="9.28515625" style="892" bestFit="1" customWidth="1"/>
    <col min="5655" max="5888" width="11.42578125" style="892"/>
    <col min="5889" max="5889" width="83" style="892" bestFit="1" customWidth="1"/>
    <col min="5890" max="5891" width="11.42578125" style="892" bestFit="1" customWidth="1"/>
    <col min="5892" max="5895" width="10.140625" style="892" bestFit="1" customWidth="1"/>
    <col min="5896" max="5896" width="13.5703125" style="892" bestFit="1" customWidth="1"/>
    <col min="5897" max="5903" width="9.140625" style="892" customWidth="1"/>
    <col min="5904" max="5907" width="9.85546875" style="892" bestFit="1" customWidth="1"/>
    <col min="5908" max="5910" width="9.28515625" style="892" bestFit="1" customWidth="1"/>
    <col min="5911" max="6144" width="11.42578125" style="892"/>
    <col min="6145" max="6145" width="83" style="892" bestFit="1" customWidth="1"/>
    <col min="6146" max="6147" width="11.42578125" style="892" bestFit="1" customWidth="1"/>
    <col min="6148" max="6151" width="10.140625" style="892" bestFit="1" customWidth="1"/>
    <col min="6152" max="6152" width="13.5703125" style="892" bestFit="1" customWidth="1"/>
    <col min="6153" max="6159" width="9.140625" style="892" customWidth="1"/>
    <col min="6160" max="6163" width="9.85546875" style="892" bestFit="1" customWidth="1"/>
    <col min="6164" max="6166" width="9.28515625" style="892" bestFit="1" customWidth="1"/>
    <col min="6167" max="6400" width="11.42578125" style="892"/>
    <col min="6401" max="6401" width="83" style="892" bestFit="1" customWidth="1"/>
    <col min="6402" max="6403" width="11.42578125" style="892" bestFit="1" customWidth="1"/>
    <col min="6404" max="6407" width="10.140625" style="892" bestFit="1" customWidth="1"/>
    <col min="6408" max="6408" width="13.5703125" style="892" bestFit="1" customWidth="1"/>
    <col min="6409" max="6415" width="9.140625" style="892" customWidth="1"/>
    <col min="6416" max="6419" width="9.85546875" style="892" bestFit="1" customWidth="1"/>
    <col min="6420" max="6422" width="9.28515625" style="892" bestFit="1" customWidth="1"/>
    <col min="6423" max="6656" width="11.42578125" style="892"/>
    <col min="6657" max="6657" width="83" style="892" bestFit="1" customWidth="1"/>
    <col min="6658" max="6659" width="11.42578125" style="892" bestFit="1" customWidth="1"/>
    <col min="6660" max="6663" width="10.140625" style="892" bestFit="1" customWidth="1"/>
    <col min="6664" max="6664" width="13.5703125" style="892" bestFit="1" customWidth="1"/>
    <col min="6665" max="6671" width="9.140625" style="892" customWidth="1"/>
    <col min="6672" max="6675" width="9.85546875" style="892" bestFit="1" customWidth="1"/>
    <col min="6676" max="6678" width="9.28515625" style="892" bestFit="1" customWidth="1"/>
    <col min="6679" max="6912" width="11.42578125" style="892"/>
    <col min="6913" max="6913" width="83" style="892" bestFit="1" customWidth="1"/>
    <col min="6914" max="6915" width="11.42578125" style="892" bestFit="1" customWidth="1"/>
    <col min="6916" max="6919" width="10.140625" style="892" bestFit="1" customWidth="1"/>
    <col min="6920" max="6920" width="13.5703125" style="892" bestFit="1" customWidth="1"/>
    <col min="6921" max="6927" width="9.140625" style="892" customWidth="1"/>
    <col min="6928" max="6931" width="9.85546875" style="892" bestFit="1" customWidth="1"/>
    <col min="6932" max="6934" width="9.28515625" style="892" bestFit="1" customWidth="1"/>
    <col min="6935" max="7168" width="11.42578125" style="892"/>
    <col min="7169" max="7169" width="83" style="892" bestFit="1" customWidth="1"/>
    <col min="7170" max="7171" width="11.42578125" style="892" bestFit="1" customWidth="1"/>
    <col min="7172" max="7175" width="10.140625" style="892" bestFit="1" customWidth="1"/>
    <col min="7176" max="7176" width="13.5703125" style="892" bestFit="1" customWidth="1"/>
    <col min="7177" max="7183" width="9.140625" style="892" customWidth="1"/>
    <col min="7184" max="7187" width="9.85546875" style="892" bestFit="1" customWidth="1"/>
    <col min="7188" max="7190" width="9.28515625" style="892" bestFit="1" customWidth="1"/>
    <col min="7191" max="7424" width="11.42578125" style="892"/>
    <col min="7425" max="7425" width="83" style="892" bestFit="1" customWidth="1"/>
    <col min="7426" max="7427" width="11.42578125" style="892" bestFit="1" customWidth="1"/>
    <col min="7428" max="7431" width="10.140625" style="892" bestFit="1" customWidth="1"/>
    <col min="7432" max="7432" width="13.5703125" style="892" bestFit="1" customWidth="1"/>
    <col min="7433" max="7439" width="9.140625" style="892" customWidth="1"/>
    <col min="7440" max="7443" width="9.85546875" style="892" bestFit="1" customWidth="1"/>
    <col min="7444" max="7446" width="9.28515625" style="892" bestFit="1" customWidth="1"/>
    <col min="7447" max="7680" width="11.42578125" style="892"/>
    <col min="7681" max="7681" width="83" style="892" bestFit="1" customWidth="1"/>
    <col min="7682" max="7683" width="11.42578125" style="892" bestFit="1" customWidth="1"/>
    <col min="7684" max="7687" width="10.140625" style="892" bestFit="1" customWidth="1"/>
    <col min="7688" max="7688" width="13.5703125" style="892" bestFit="1" customWidth="1"/>
    <col min="7689" max="7695" width="9.140625" style="892" customWidth="1"/>
    <col min="7696" max="7699" width="9.85546875" style="892" bestFit="1" customWidth="1"/>
    <col min="7700" max="7702" width="9.28515625" style="892" bestFit="1" customWidth="1"/>
    <col min="7703" max="7936" width="11.42578125" style="892"/>
    <col min="7937" max="7937" width="83" style="892" bestFit="1" customWidth="1"/>
    <col min="7938" max="7939" width="11.42578125" style="892" bestFit="1" customWidth="1"/>
    <col min="7940" max="7943" width="10.140625" style="892" bestFit="1" customWidth="1"/>
    <col min="7944" max="7944" width="13.5703125" style="892" bestFit="1" customWidth="1"/>
    <col min="7945" max="7951" width="9.140625" style="892" customWidth="1"/>
    <col min="7952" max="7955" width="9.85546875" style="892" bestFit="1" customWidth="1"/>
    <col min="7956" max="7958" width="9.28515625" style="892" bestFit="1" customWidth="1"/>
    <col min="7959" max="8192" width="11.42578125" style="892"/>
    <col min="8193" max="8193" width="83" style="892" bestFit="1" customWidth="1"/>
    <col min="8194" max="8195" width="11.42578125" style="892" bestFit="1" customWidth="1"/>
    <col min="8196" max="8199" width="10.140625" style="892" bestFit="1" customWidth="1"/>
    <col min="8200" max="8200" width="13.5703125" style="892" bestFit="1" customWidth="1"/>
    <col min="8201" max="8207" width="9.140625" style="892" customWidth="1"/>
    <col min="8208" max="8211" width="9.85546875" style="892" bestFit="1" customWidth="1"/>
    <col min="8212" max="8214" width="9.28515625" style="892" bestFit="1" customWidth="1"/>
    <col min="8215" max="8448" width="11.42578125" style="892"/>
    <col min="8449" max="8449" width="83" style="892" bestFit="1" customWidth="1"/>
    <col min="8450" max="8451" width="11.42578125" style="892" bestFit="1" customWidth="1"/>
    <col min="8452" max="8455" width="10.140625" style="892" bestFit="1" customWidth="1"/>
    <col min="8456" max="8456" width="13.5703125" style="892" bestFit="1" customWidth="1"/>
    <col min="8457" max="8463" width="9.140625" style="892" customWidth="1"/>
    <col min="8464" max="8467" width="9.85546875" style="892" bestFit="1" customWidth="1"/>
    <col min="8468" max="8470" width="9.28515625" style="892" bestFit="1" customWidth="1"/>
    <col min="8471" max="8704" width="11.42578125" style="892"/>
    <col min="8705" max="8705" width="83" style="892" bestFit="1" customWidth="1"/>
    <col min="8706" max="8707" width="11.42578125" style="892" bestFit="1" customWidth="1"/>
    <col min="8708" max="8711" width="10.140625" style="892" bestFit="1" customWidth="1"/>
    <col min="8712" max="8712" width="13.5703125" style="892" bestFit="1" customWidth="1"/>
    <col min="8713" max="8719" width="9.140625" style="892" customWidth="1"/>
    <col min="8720" max="8723" width="9.85546875" style="892" bestFit="1" customWidth="1"/>
    <col min="8724" max="8726" width="9.28515625" style="892" bestFit="1" customWidth="1"/>
    <col min="8727" max="8960" width="11.42578125" style="892"/>
    <col min="8961" max="8961" width="83" style="892" bestFit="1" customWidth="1"/>
    <col min="8962" max="8963" width="11.42578125" style="892" bestFit="1" customWidth="1"/>
    <col min="8964" max="8967" width="10.140625" style="892" bestFit="1" customWidth="1"/>
    <col min="8968" max="8968" width="13.5703125" style="892" bestFit="1" customWidth="1"/>
    <col min="8969" max="8975" width="9.140625" style="892" customWidth="1"/>
    <col min="8976" max="8979" width="9.85546875" style="892" bestFit="1" customWidth="1"/>
    <col min="8980" max="8982" width="9.28515625" style="892" bestFit="1" customWidth="1"/>
    <col min="8983" max="9216" width="11.42578125" style="892"/>
    <col min="9217" max="9217" width="83" style="892" bestFit="1" customWidth="1"/>
    <col min="9218" max="9219" width="11.42578125" style="892" bestFit="1" customWidth="1"/>
    <col min="9220" max="9223" width="10.140625" style="892" bestFit="1" customWidth="1"/>
    <col min="9224" max="9224" width="13.5703125" style="892" bestFit="1" customWidth="1"/>
    <col min="9225" max="9231" width="9.140625" style="892" customWidth="1"/>
    <col min="9232" max="9235" width="9.85546875" style="892" bestFit="1" customWidth="1"/>
    <col min="9236" max="9238" width="9.28515625" style="892" bestFit="1" customWidth="1"/>
    <col min="9239" max="9472" width="11.42578125" style="892"/>
    <col min="9473" max="9473" width="83" style="892" bestFit="1" customWidth="1"/>
    <col min="9474" max="9475" width="11.42578125" style="892" bestFit="1" customWidth="1"/>
    <col min="9476" max="9479" width="10.140625" style="892" bestFit="1" customWidth="1"/>
    <col min="9480" max="9480" width="13.5703125" style="892" bestFit="1" customWidth="1"/>
    <col min="9481" max="9487" width="9.140625" style="892" customWidth="1"/>
    <col min="9488" max="9491" width="9.85546875" style="892" bestFit="1" customWidth="1"/>
    <col min="9492" max="9494" width="9.28515625" style="892" bestFit="1" customWidth="1"/>
    <col min="9495" max="9728" width="11.42578125" style="892"/>
    <col min="9729" max="9729" width="83" style="892" bestFit="1" customWidth="1"/>
    <col min="9730" max="9731" width="11.42578125" style="892" bestFit="1" customWidth="1"/>
    <col min="9732" max="9735" width="10.140625" style="892" bestFit="1" customWidth="1"/>
    <col min="9736" max="9736" width="13.5703125" style="892" bestFit="1" customWidth="1"/>
    <col min="9737" max="9743" width="9.140625" style="892" customWidth="1"/>
    <col min="9744" max="9747" width="9.85546875" style="892" bestFit="1" customWidth="1"/>
    <col min="9748" max="9750" width="9.28515625" style="892" bestFit="1" customWidth="1"/>
    <col min="9751" max="9984" width="11.42578125" style="892"/>
    <col min="9985" max="9985" width="83" style="892" bestFit="1" customWidth="1"/>
    <col min="9986" max="9987" width="11.42578125" style="892" bestFit="1" customWidth="1"/>
    <col min="9988" max="9991" width="10.140625" style="892" bestFit="1" customWidth="1"/>
    <col min="9992" max="9992" width="13.5703125" style="892" bestFit="1" customWidth="1"/>
    <col min="9993" max="9999" width="9.140625" style="892" customWidth="1"/>
    <col min="10000" max="10003" width="9.85546875" style="892" bestFit="1" customWidth="1"/>
    <col min="10004" max="10006" width="9.28515625" style="892" bestFit="1" customWidth="1"/>
    <col min="10007" max="10240" width="11.42578125" style="892"/>
    <col min="10241" max="10241" width="83" style="892" bestFit="1" customWidth="1"/>
    <col min="10242" max="10243" width="11.42578125" style="892" bestFit="1" customWidth="1"/>
    <col min="10244" max="10247" width="10.140625" style="892" bestFit="1" customWidth="1"/>
    <col min="10248" max="10248" width="13.5703125" style="892" bestFit="1" customWidth="1"/>
    <col min="10249" max="10255" width="9.140625" style="892" customWidth="1"/>
    <col min="10256" max="10259" width="9.85546875" style="892" bestFit="1" customWidth="1"/>
    <col min="10260" max="10262" width="9.28515625" style="892" bestFit="1" customWidth="1"/>
    <col min="10263" max="10496" width="11.42578125" style="892"/>
    <col min="10497" max="10497" width="83" style="892" bestFit="1" customWidth="1"/>
    <col min="10498" max="10499" width="11.42578125" style="892" bestFit="1" customWidth="1"/>
    <col min="10500" max="10503" width="10.140625" style="892" bestFit="1" customWidth="1"/>
    <col min="10504" max="10504" width="13.5703125" style="892" bestFit="1" customWidth="1"/>
    <col min="10505" max="10511" width="9.140625" style="892" customWidth="1"/>
    <col min="10512" max="10515" width="9.85546875" style="892" bestFit="1" customWidth="1"/>
    <col min="10516" max="10518" width="9.28515625" style="892" bestFit="1" customWidth="1"/>
    <col min="10519" max="10752" width="11.42578125" style="892"/>
    <col min="10753" max="10753" width="83" style="892" bestFit="1" customWidth="1"/>
    <col min="10754" max="10755" width="11.42578125" style="892" bestFit="1" customWidth="1"/>
    <col min="10756" max="10759" width="10.140625" style="892" bestFit="1" customWidth="1"/>
    <col min="10760" max="10760" width="13.5703125" style="892" bestFit="1" customWidth="1"/>
    <col min="10761" max="10767" width="9.140625" style="892" customWidth="1"/>
    <col min="10768" max="10771" width="9.85546875" style="892" bestFit="1" customWidth="1"/>
    <col min="10772" max="10774" width="9.28515625" style="892" bestFit="1" customWidth="1"/>
    <col min="10775" max="11008" width="11.42578125" style="892"/>
    <col min="11009" max="11009" width="83" style="892" bestFit="1" customWidth="1"/>
    <col min="11010" max="11011" width="11.42578125" style="892" bestFit="1" customWidth="1"/>
    <col min="11012" max="11015" width="10.140625" style="892" bestFit="1" customWidth="1"/>
    <col min="11016" max="11016" width="13.5703125" style="892" bestFit="1" customWidth="1"/>
    <col min="11017" max="11023" width="9.140625" style="892" customWidth="1"/>
    <col min="11024" max="11027" width="9.85546875" style="892" bestFit="1" customWidth="1"/>
    <col min="11028" max="11030" width="9.28515625" style="892" bestFit="1" customWidth="1"/>
    <col min="11031" max="11264" width="11.42578125" style="892"/>
    <col min="11265" max="11265" width="83" style="892" bestFit="1" customWidth="1"/>
    <col min="11266" max="11267" width="11.42578125" style="892" bestFit="1" customWidth="1"/>
    <col min="11268" max="11271" width="10.140625" style="892" bestFit="1" customWidth="1"/>
    <col min="11272" max="11272" width="13.5703125" style="892" bestFit="1" customWidth="1"/>
    <col min="11273" max="11279" width="9.140625" style="892" customWidth="1"/>
    <col min="11280" max="11283" width="9.85546875" style="892" bestFit="1" customWidth="1"/>
    <col min="11284" max="11286" width="9.28515625" style="892" bestFit="1" customWidth="1"/>
    <col min="11287" max="11520" width="11.42578125" style="892"/>
    <col min="11521" max="11521" width="83" style="892" bestFit="1" customWidth="1"/>
    <col min="11522" max="11523" width="11.42578125" style="892" bestFit="1" customWidth="1"/>
    <col min="11524" max="11527" width="10.140625" style="892" bestFit="1" customWidth="1"/>
    <col min="11528" max="11528" width="13.5703125" style="892" bestFit="1" customWidth="1"/>
    <col min="11529" max="11535" width="9.140625" style="892" customWidth="1"/>
    <col min="11536" max="11539" width="9.85546875" style="892" bestFit="1" customWidth="1"/>
    <col min="11540" max="11542" width="9.28515625" style="892" bestFit="1" customWidth="1"/>
    <col min="11543" max="11776" width="11.42578125" style="892"/>
    <col min="11777" max="11777" width="83" style="892" bestFit="1" customWidth="1"/>
    <col min="11778" max="11779" width="11.42578125" style="892" bestFit="1" customWidth="1"/>
    <col min="11780" max="11783" width="10.140625" style="892" bestFit="1" customWidth="1"/>
    <col min="11784" max="11784" width="13.5703125" style="892" bestFit="1" customWidth="1"/>
    <col min="11785" max="11791" width="9.140625" style="892" customWidth="1"/>
    <col min="11792" max="11795" width="9.85546875" style="892" bestFit="1" customWidth="1"/>
    <col min="11796" max="11798" width="9.28515625" style="892" bestFit="1" customWidth="1"/>
    <col min="11799" max="12032" width="11.42578125" style="892"/>
    <col min="12033" max="12033" width="83" style="892" bestFit="1" customWidth="1"/>
    <col min="12034" max="12035" width="11.42578125" style="892" bestFit="1" customWidth="1"/>
    <col min="12036" max="12039" width="10.140625" style="892" bestFit="1" customWidth="1"/>
    <col min="12040" max="12040" width="13.5703125" style="892" bestFit="1" customWidth="1"/>
    <col min="12041" max="12047" width="9.140625" style="892" customWidth="1"/>
    <col min="12048" max="12051" width="9.85546875" style="892" bestFit="1" customWidth="1"/>
    <col min="12052" max="12054" width="9.28515625" style="892" bestFit="1" customWidth="1"/>
    <col min="12055" max="12288" width="11.42578125" style="892"/>
    <col min="12289" max="12289" width="83" style="892" bestFit="1" customWidth="1"/>
    <col min="12290" max="12291" width="11.42578125" style="892" bestFit="1" customWidth="1"/>
    <col min="12292" max="12295" width="10.140625" style="892" bestFit="1" customWidth="1"/>
    <col min="12296" max="12296" width="13.5703125" style="892" bestFit="1" customWidth="1"/>
    <col min="12297" max="12303" width="9.140625" style="892" customWidth="1"/>
    <col min="12304" max="12307" width="9.85546875" style="892" bestFit="1" customWidth="1"/>
    <col min="12308" max="12310" width="9.28515625" style="892" bestFit="1" customWidth="1"/>
    <col min="12311" max="12544" width="11.42578125" style="892"/>
    <col min="12545" max="12545" width="83" style="892" bestFit="1" customWidth="1"/>
    <col min="12546" max="12547" width="11.42578125" style="892" bestFit="1" customWidth="1"/>
    <col min="12548" max="12551" width="10.140625" style="892" bestFit="1" customWidth="1"/>
    <col min="12552" max="12552" width="13.5703125" style="892" bestFit="1" customWidth="1"/>
    <col min="12553" max="12559" width="9.140625" style="892" customWidth="1"/>
    <col min="12560" max="12563" width="9.85546875" style="892" bestFit="1" customWidth="1"/>
    <col min="12564" max="12566" width="9.28515625" style="892" bestFit="1" customWidth="1"/>
    <col min="12567" max="12800" width="11.42578125" style="892"/>
    <col min="12801" max="12801" width="83" style="892" bestFit="1" customWidth="1"/>
    <col min="12802" max="12803" width="11.42578125" style="892" bestFit="1" customWidth="1"/>
    <col min="12804" max="12807" width="10.140625" style="892" bestFit="1" customWidth="1"/>
    <col min="12808" max="12808" width="13.5703125" style="892" bestFit="1" customWidth="1"/>
    <col min="12809" max="12815" width="9.140625" style="892" customWidth="1"/>
    <col min="12816" max="12819" width="9.85546875" style="892" bestFit="1" customWidth="1"/>
    <col min="12820" max="12822" width="9.28515625" style="892" bestFit="1" customWidth="1"/>
    <col min="12823" max="13056" width="11.42578125" style="892"/>
    <col min="13057" max="13057" width="83" style="892" bestFit="1" customWidth="1"/>
    <col min="13058" max="13059" width="11.42578125" style="892" bestFit="1" customWidth="1"/>
    <col min="13060" max="13063" width="10.140625" style="892" bestFit="1" customWidth="1"/>
    <col min="13064" max="13064" width="13.5703125" style="892" bestFit="1" customWidth="1"/>
    <col min="13065" max="13071" width="9.140625" style="892" customWidth="1"/>
    <col min="13072" max="13075" width="9.85546875" style="892" bestFit="1" customWidth="1"/>
    <col min="13076" max="13078" width="9.28515625" style="892" bestFit="1" customWidth="1"/>
    <col min="13079" max="13312" width="11.42578125" style="892"/>
    <col min="13313" max="13313" width="83" style="892" bestFit="1" customWidth="1"/>
    <col min="13314" max="13315" width="11.42578125" style="892" bestFit="1" customWidth="1"/>
    <col min="13316" max="13319" width="10.140625" style="892" bestFit="1" customWidth="1"/>
    <col min="13320" max="13320" width="13.5703125" style="892" bestFit="1" customWidth="1"/>
    <col min="13321" max="13327" width="9.140625" style="892" customWidth="1"/>
    <col min="13328" max="13331" width="9.85546875" style="892" bestFit="1" customWidth="1"/>
    <col min="13332" max="13334" width="9.28515625" style="892" bestFit="1" customWidth="1"/>
    <col min="13335" max="13568" width="11.42578125" style="892"/>
    <col min="13569" max="13569" width="83" style="892" bestFit="1" customWidth="1"/>
    <col min="13570" max="13571" width="11.42578125" style="892" bestFit="1" customWidth="1"/>
    <col min="13572" max="13575" width="10.140625" style="892" bestFit="1" customWidth="1"/>
    <col min="13576" max="13576" width="13.5703125" style="892" bestFit="1" customWidth="1"/>
    <col min="13577" max="13583" width="9.140625" style="892" customWidth="1"/>
    <col min="13584" max="13587" width="9.85546875" style="892" bestFit="1" customWidth="1"/>
    <col min="13588" max="13590" width="9.28515625" style="892" bestFit="1" customWidth="1"/>
    <col min="13591" max="13824" width="11.42578125" style="892"/>
    <col min="13825" max="13825" width="83" style="892" bestFit="1" customWidth="1"/>
    <col min="13826" max="13827" width="11.42578125" style="892" bestFit="1" customWidth="1"/>
    <col min="13828" max="13831" width="10.140625" style="892" bestFit="1" customWidth="1"/>
    <col min="13832" max="13832" width="13.5703125" style="892" bestFit="1" customWidth="1"/>
    <col min="13833" max="13839" width="9.140625" style="892" customWidth="1"/>
    <col min="13840" max="13843" width="9.85546875" style="892" bestFit="1" customWidth="1"/>
    <col min="13844" max="13846" width="9.28515625" style="892" bestFit="1" customWidth="1"/>
    <col min="13847" max="14080" width="11.42578125" style="892"/>
    <col min="14081" max="14081" width="83" style="892" bestFit="1" customWidth="1"/>
    <col min="14082" max="14083" width="11.42578125" style="892" bestFit="1" customWidth="1"/>
    <col min="14084" max="14087" width="10.140625" style="892" bestFit="1" customWidth="1"/>
    <col min="14088" max="14088" width="13.5703125" style="892" bestFit="1" customWidth="1"/>
    <col min="14089" max="14095" width="9.140625" style="892" customWidth="1"/>
    <col min="14096" max="14099" width="9.85546875" style="892" bestFit="1" customWidth="1"/>
    <col min="14100" max="14102" width="9.28515625" style="892" bestFit="1" customWidth="1"/>
    <col min="14103" max="14336" width="11.42578125" style="892"/>
    <col min="14337" max="14337" width="83" style="892" bestFit="1" customWidth="1"/>
    <col min="14338" max="14339" width="11.42578125" style="892" bestFit="1" customWidth="1"/>
    <col min="14340" max="14343" width="10.140625" style="892" bestFit="1" customWidth="1"/>
    <col min="14344" max="14344" width="13.5703125" style="892" bestFit="1" customWidth="1"/>
    <col min="14345" max="14351" width="9.140625" style="892" customWidth="1"/>
    <col min="14352" max="14355" width="9.85546875" style="892" bestFit="1" customWidth="1"/>
    <col min="14356" max="14358" width="9.28515625" style="892" bestFit="1" customWidth="1"/>
    <col min="14359" max="14592" width="11.42578125" style="892"/>
    <col min="14593" max="14593" width="83" style="892" bestFit="1" customWidth="1"/>
    <col min="14594" max="14595" width="11.42578125" style="892" bestFit="1" customWidth="1"/>
    <col min="14596" max="14599" width="10.140625" style="892" bestFit="1" customWidth="1"/>
    <col min="14600" max="14600" width="13.5703125" style="892" bestFit="1" customWidth="1"/>
    <col min="14601" max="14607" width="9.140625" style="892" customWidth="1"/>
    <col min="14608" max="14611" width="9.85546875" style="892" bestFit="1" customWidth="1"/>
    <col min="14612" max="14614" width="9.28515625" style="892" bestFit="1" customWidth="1"/>
    <col min="14615" max="14848" width="11.42578125" style="892"/>
    <col min="14849" max="14849" width="83" style="892" bestFit="1" customWidth="1"/>
    <col min="14850" max="14851" width="11.42578125" style="892" bestFit="1" customWidth="1"/>
    <col min="14852" max="14855" width="10.140625" style="892" bestFit="1" customWidth="1"/>
    <col min="14856" max="14856" width="13.5703125" style="892" bestFit="1" customWidth="1"/>
    <col min="14857" max="14863" width="9.140625" style="892" customWidth="1"/>
    <col min="14864" max="14867" width="9.85546875" style="892" bestFit="1" customWidth="1"/>
    <col min="14868" max="14870" width="9.28515625" style="892" bestFit="1" customWidth="1"/>
    <col min="14871" max="15104" width="11.42578125" style="892"/>
    <col min="15105" max="15105" width="83" style="892" bestFit="1" customWidth="1"/>
    <col min="15106" max="15107" width="11.42578125" style="892" bestFit="1" customWidth="1"/>
    <col min="15108" max="15111" width="10.140625" style="892" bestFit="1" customWidth="1"/>
    <col min="15112" max="15112" width="13.5703125" style="892" bestFit="1" customWidth="1"/>
    <col min="15113" max="15119" width="9.140625" style="892" customWidth="1"/>
    <col min="15120" max="15123" width="9.85546875" style="892" bestFit="1" customWidth="1"/>
    <col min="15124" max="15126" width="9.28515625" style="892" bestFit="1" customWidth="1"/>
    <col min="15127" max="15360" width="11.42578125" style="892"/>
    <col min="15361" max="15361" width="83" style="892" bestFit="1" customWidth="1"/>
    <col min="15362" max="15363" width="11.42578125" style="892" bestFit="1" customWidth="1"/>
    <col min="15364" max="15367" width="10.140625" style="892" bestFit="1" customWidth="1"/>
    <col min="15368" max="15368" width="13.5703125" style="892" bestFit="1" customWidth="1"/>
    <col min="15369" max="15375" width="9.140625" style="892" customWidth="1"/>
    <col min="15376" max="15379" width="9.85546875" style="892" bestFit="1" customWidth="1"/>
    <col min="15380" max="15382" width="9.28515625" style="892" bestFit="1" customWidth="1"/>
    <col min="15383" max="15616" width="11.42578125" style="892"/>
    <col min="15617" max="15617" width="83" style="892" bestFit="1" customWidth="1"/>
    <col min="15618" max="15619" width="11.42578125" style="892" bestFit="1" customWidth="1"/>
    <col min="15620" max="15623" width="10.140625" style="892" bestFit="1" customWidth="1"/>
    <col min="15624" max="15624" width="13.5703125" style="892" bestFit="1" customWidth="1"/>
    <col min="15625" max="15631" width="9.140625" style="892" customWidth="1"/>
    <col min="15632" max="15635" width="9.85546875" style="892" bestFit="1" customWidth="1"/>
    <col min="15636" max="15638" width="9.28515625" style="892" bestFit="1" customWidth="1"/>
    <col min="15639" max="15872" width="11.42578125" style="892"/>
    <col min="15873" max="15873" width="83" style="892" bestFit="1" customWidth="1"/>
    <col min="15874" max="15875" width="11.42578125" style="892" bestFit="1" customWidth="1"/>
    <col min="15876" max="15879" width="10.140625" style="892" bestFit="1" customWidth="1"/>
    <col min="15880" max="15880" width="13.5703125" style="892" bestFit="1" customWidth="1"/>
    <col min="15881" max="15887" width="9.140625" style="892" customWidth="1"/>
    <col min="15888" max="15891" width="9.85546875" style="892" bestFit="1" customWidth="1"/>
    <col min="15892" max="15894" width="9.28515625" style="892" bestFit="1" customWidth="1"/>
    <col min="15895" max="16128" width="11.42578125" style="892"/>
    <col min="16129" max="16129" width="83" style="892" bestFit="1" customWidth="1"/>
    <col min="16130" max="16131" width="11.42578125" style="892" bestFit="1" customWidth="1"/>
    <col min="16132" max="16135" width="10.140625" style="892" bestFit="1" customWidth="1"/>
    <col min="16136" max="16136" width="13.5703125" style="892" bestFit="1" customWidth="1"/>
    <col min="16137" max="16143" width="9.140625" style="892" customWidth="1"/>
    <col min="16144" max="16147" width="9.85546875" style="892" bestFit="1" customWidth="1"/>
    <col min="16148" max="16150" width="9.28515625" style="892" bestFit="1" customWidth="1"/>
    <col min="16151" max="16384" width="11.42578125" style="892"/>
  </cols>
  <sheetData>
    <row r="1" spans="1:8" s="59" customFormat="1" ht="3.75" hidden="1" customHeight="1">
      <c r="A1" s="1127" t="s">
        <v>1211</v>
      </c>
      <c r="B1" s="1127"/>
      <c r="C1" s="1127"/>
      <c r="D1" s="1127"/>
      <c r="E1" s="1127"/>
      <c r="F1" s="1127"/>
      <c r="G1" s="1127"/>
      <c r="H1" s="1127"/>
    </row>
    <row r="2" spans="1:8" s="49" customFormat="1" ht="39" customHeight="1">
      <c r="A2" s="1127"/>
      <c r="B2" s="1127"/>
      <c r="C2" s="1127"/>
      <c r="D2" s="1127"/>
      <c r="E2" s="1127"/>
      <c r="F2" s="1127"/>
      <c r="G2" s="1127"/>
      <c r="H2" s="1127"/>
    </row>
    <row r="3" spans="1:8" s="49" customFormat="1" ht="20.25" customHeight="1">
      <c r="A3" s="1127" t="s">
        <v>1159</v>
      </c>
      <c r="B3" s="1127"/>
      <c r="C3" s="1127"/>
      <c r="D3" s="1127"/>
      <c r="E3" s="1127"/>
      <c r="F3" s="1127"/>
      <c r="G3" s="1127"/>
      <c r="H3" s="1127"/>
    </row>
    <row r="4" spans="1:8" s="49" customFormat="1" ht="20.25" customHeight="1">
      <c r="A4" s="1127" t="s">
        <v>1527</v>
      </c>
      <c r="B4" s="1127"/>
      <c r="C4" s="1127"/>
      <c r="D4" s="1127"/>
      <c r="E4" s="1127"/>
      <c r="F4" s="1127"/>
      <c r="G4" s="1127"/>
      <c r="H4" s="1127"/>
    </row>
    <row r="5" spans="1:8" s="50" customFormat="1" ht="24.75" customHeight="1">
      <c r="A5" s="1128" t="s">
        <v>1161</v>
      </c>
      <c r="B5" s="1128"/>
      <c r="C5" s="1128"/>
      <c r="D5" s="1128"/>
      <c r="E5" s="1128"/>
      <c r="F5" s="1128"/>
      <c r="G5" s="1128"/>
      <c r="H5" s="1128"/>
    </row>
    <row r="6" spans="1:8" ht="6" hidden="1" customHeight="1" thickTop="1">
      <c r="E6" s="55"/>
    </row>
    <row r="7" spans="1:8" ht="2.25" customHeight="1" thickBot="1">
      <c r="B7" s="914"/>
      <c r="C7" s="914"/>
      <c r="D7" s="914"/>
      <c r="E7" s="55"/>
    </row>
    <row r="8" spans="1:8" ht="21.75" customHeight="1" thickTop="1" thickBot="1">
      <c r="A8" s="386"/>
      <c r="B8" s="979" t="s">
        <v>1212</v>
      </c>
      <c r="C8" s="979" t="s">
        <v>1216</v>
      </c>
      <c r="D8" s="979" t="s">
        <v>1215</v>
      </c>
      <c r="E8" s="979" t="s">
        <v>1217</v>
      </c>
      <c r="F8" s="979" t="s">
        <v>1214</v>
      </c>
      <c r="G8" s="979" t="s">
        <v>1218</v>
      </c>
      <c r="H8" s="979" t="s">
        <v>309</v>
      </c>
    </row>
    <row r="9" spans="1:8" ht="15.75" customHeight="1" thickTop="1" thickBot="1">
      <c r="A9" s="48" t="s">
        <v>7</v>
      </c>
      <c r="B9" s="897">
        <v>2509574653.3400002</v>
      </c>
      <c r="C9" s="897">
        <v>845473164.20000005</v>
      </c>
      <c r="D9" s="897">
        <v>353583510.29000002</v>
      </c>
      <c r="E9" s="897">
        <v>83146840.680000007</v>
      </c>
      <c r="F9" s="897">
        <v>53855923.490000002</v>
      </c>
      <c r="G9" s="897">
        <v>58097882.719999999</v>
      </c>
      <c r="H9" s="897">
        <v>3903731974.7199998</v>
      </c>
    </row>
    <row r="10" spans="1:8" ht="15.75" customHeight="1" thickTop="1" thickBot="1">
      <c r="A10" s="385" t="s">
        <v>8</v>
      </c>
      <c r="B10" s="898">
        <v>161803285.13</v>
      </c>
      <c r="C10" s="898">
        <v>51047836.939999998</v>
      </c>
      <c r="D10" s="898">
        <v>31787876.48</v>
      </c>
      <c r="E10" s="898">
        <v>8657203.4700000007</v>
      </c>
      <c r="F10" s="898">
        <v>3124293.38</v>
      </c>
      <c r="G10" s="898">
        <v>3240525.98</v>
      </c>
      <c r="H10" s="898">
        <v>259661021.38</v>
      </c>
    </row>
    <row r="11" spans="1:8" s="87" customFormat="1" ht="15.75" customHeight="1" thickTop="1">
      <c r="A11" s="533" t="s">
        <v>9</v>
      </c>
      <c r="B11" s="980">
        <v>43554585.030000001</v>
      </c>
      <c r="C11" s="980">
        <v>21084357.390000001</v>
      </c>
      <c r="D11" s="980">
        <v>3730344.56</v>
      </c>
      <c r="E11" s="980">
        <v>4015351.76</v>
      </c>
      <c r="F11" s="980">
        <v>1657443.75</v>
      </c>
      <c r="G11" s="980">
        <v>808922.71</v>
      </c>
      <c r="H11" s="980">
        <v>74851005.200000003</v>
      </c>
    </row>
    <row r="12" spans="1:8" s="87" customFormat="1" ht="15.75" customHeight="1">
      <c r="A12" s="533" t="s">
        <v>10</v>
      </c>
      <c r="B12" s="980">
        <v>106947747.81</v>
      </c>
      <c r="C12" s="980">
        <v>21107839.239999998</v>
      </c>
      <c r="D12" s="980">
        <v>28057517.420000002</v>
      </c>
      <c r="E12" s="980">
        <v>4299563.83</v>
      </c>
      <c r="F12" s="980">
        <v>1439326.65</v>
      </c>
      <c r="G12" s="980">
        <v>1254507.81</v>
      </c>
      <c r="H12" s="980">
        <v>163106502.75999999</v>
      </c>
    </row>
    <row r="13" spans="1:8" s="87" customFormat="1" ht="15.75" customHeight="1">
      <c r="A13" s="533" t="s">
        <v>11</v>
      </c>
      <c r="B13" s="980">
        <v>11300952.289999999</v>
      </c>
      <c r="C13" s="980">
        <v>8855640.3100000005</v>
      </c>
      <c r="D13" s="980">
        <v>14.5</v>
      </c>
      <c r="E13" s="980">
        <v>342287.88</v>
      </c>
      <c r="F13" s="980">
        <v>27522.98</v>
      </c>
      <c r="G13" s="980">
        <v>1177095.46</v>
      </c>
      <c r="H13" s="980">
        <v>21703513.420000002</v>
      </c>
    </row>
    <row r="14" spans="1:8" s="87" customFormat="1" ht="15.75" customHeight="1">
      <c r="A14" s="533" t="s">
        <v>12</v>
      </c>
      <c r="B14" s="980">
        <v>0</v>
      </c>
      <c r="C14" s="980">
        <v>0</v>
      </c>
      <c r="D14" s="980">
        <v>0</v>
      </c>
      <c r="E14" s="980">
        <v>0</v>
      </c>
      <c r="F14" s="980">
        <v>0</v>
      </c>
      <c r="G14" s="980">
        <v>0</v>
      </c>
      <c r="H14" s="980">
        <v>0</v>
      </c>
    </row>
    <row r="15" spans="1:8" s="87" customFormat="1" ht="15.75" customHeight="1">
      <c r="A15" s="533" t="s">
        <v>13</v>
      </c>
      <c r="B15" s="980">
        <v>0</v>
      </c>
      <c r="C15" s="980">
        <v>0</v>
      </c>
      <c r="D15" s="980">
        <v>0</v>
      </c>
      <c r="E15" s="980">
        <v>0</v>
      </c>
      <c r="F15" s="980">
        <v>0</v>
      </c>
      <c r="G15" s="980">
        <v>0</v>
      </c>
      <c r="H15" s="980">
        <v>0</v>
      </c>
    </row>
    <row r="16" spans="1:8" s="87" customFormat="1" ht="15.75" customHeight="1">
      <c r="A16" s="533" t="s">
        <v>14</v>
      </c>
      <c r="B16" s="980">
        <v>0</v>
      </c>
      <c r="C16" s="980">
        <v>0</v>
      </c>
      <c r="D16" s="980">
        <v>0</v>
      </c>
      <c r="E16" s="980">
        <v>0</v>
      </c>
      <c r="F16" s="980">
        <v>0</v>
      </c>
      <c r="G16" s="980">
        <v>0</v>
      </c>
      <c r="H16" s="980">
        <v>0</v>
      </c>
    </row>
    <row r="17" spans="1:8" s="87" customFormat="1" ht="15.75" customHeight="1">
      <c r="A17" s="533" t="s">
        <v>15</v>
      </c>
      <c r="B17" s="980">
        <v>0</v>
      </c>
      <c r="C17" s="980">
        <v>0</v>
      </c>
      <c r="D17" s="980">
        <v>0</v>
      </c>
      <c r="E17" s="980">
        <v>0</v>
      </c>
      <c r="F17" s="980">
        <v>0</v>
      </c>
      <c r="G17" s="980">
        <v>0</v>
      </c>
      <c r="H17" s="980">
        <v>0</v>
      </c>
    </row>
    <row r="18" spans="1:8" s="87" customFormat="1" ht="15.75" customHeight="1" thickBot="1">
      <c r="A18" s="533" t="s">
        <v>16</v>
      </c>
      <c r="B18" s="980">
        <v>0</v>
      </c>
      <c r="C18" s="980">
        <v>0</v>
      </c>
      <c r="D18" s="980">
        <v>0</v>
      </c>
      <c r="E18" s="980">
        <v>0</v>
      </c>
      <c r="F18" s="980">
        <v>0</v>
      </c>
      <c r="G18" s="980">
        <v>0</v>
      </c>
      <c r="H18" s="980">
        <v>0</v>
      </c>
    </row>
    <row r="19" spans="1:8" s="87" customFormat="1" ht="15.75" customHeight="1" thickTop="1" thickBot="1">
      <c r="A19" s="981" t="s">
        <v>17</v>
      </c>
      <c r="B19" s="982">
        <v>342062593.69</v>
      </c>
      <c r="C19" s="982">
        <v>113262902</v>
      </c>
      <c r="D19" s="982">
        <v>62283731.939999998</v>
      </c>
      <c r="E19" s="982">
        <v>9372700.0199999996</v>
      </c>
      <c r="F19" s="982">
        <v>4291652.4000000004</v>
      </c>
      <c r="G19" s="982">
        <v>4334078.95</v>
      </c>
      <c r="H19" s="982">
        <v>535607659</v>
      </c>
    </row>
    <row r="20" spans="1:8" s="87" customFormat="1" ht="15.75" customHeight="1" thickTop="1">
      <c r="A20" s="533" t="s">
        <v>18</v>
      </c>
      <c r="B20" s="980">
        <v>0</v>
      </c>
      <c r="C20" s="980">
        <v>0</v>
      </c>
      <c r="D20" s="980">
        <v>0</v>
      </c>
      <c r="E20" s="980">
        <v>0</v>
      </c>
      <c r="F20" s="980">
        <v>0</v>
      </c>
      <c r="G20" s="980">
        <v>0</v>
      </c>
      <c r="H20" s="980">
        <v>0</v>
      </c>
    </row>
    <row r="21" spans="1:8" s="87" customFormat="1" ht="15.75" customHeight="1">
      <c r="A21" s="533" t="s">
        <v>19</v>
      </c>
      <c r="B21" s="980">
        <v>26155383.23</v>
      </c>
      <c r="C21" s="980">
        <v>22455955.510000002</v>
      </c>
      <c r="D21" s="980">
        <v>41882930.310000002</v>
      </c>
      <c r="E21" s="980">
        <v>4975872.7300000004</v>
      </c>
      <c r="F21" s="980">
        <v>2028996.61</v>
      </c>
      <c r="G21" s="980">
        <v>1326.43</v>
      </c>
      <c r="H21" s="980">
        <v>97500464.819999993</v>
      </c>
    </row>
    <row r="22" spans="1:8" s="87" customFormat="1" ht="15.75" customHeight="1">
      <c r="A22" s="533" t="s">
        <v>20</v>
      </c>
      <c r="B22" s="980">
        <v>0</v>
      </c>
      <c r="C22" s="980">
        <v>0</v>
      </c>
      <c r="D22" s="980">
        <v>0</v>
      </c>
      <c r="E22" s="980">
        <v>0</v>
      </c>
      <c r="F22" s="980">
        <v>0</v>
      </c>
      <c r="G22" s="980">
        <v>0</v>
      </c>
      <c r="H22" s="980">
        <v>0</v>
      </c>
    </row>
    <row r="23" spans="1:8" s="87" customFormat="1" ht="15.75" customHeight="1">
      <c r="A23" s="533" t="s">
        <v>21</v>
      </c>
      <c r="B23" s="980">
        <v>0</v>
      </c>
      <c r="C23" s="980">
        <v>0</v>
      </c>
      <c r="D23" s="980">
        <v>0</v>
      </c>
      <c r="E23" s="980">
        <v>0</v>
      </c>
      <c r="F23" s="980">
        <v>0</v>
      </c>
      <c r="G23" s="980">
        <v>0</v>
      </c>
      <c r="H23" s="980">
        <v>0</v>
      </c>
    </row>
    <row r="24" spans="1:8" s="87" customFormat="1" ht="15.75" customHeight="1">
      <c r="A24" s="533" t="s">
        <v>22</v>
      </c>
      <c r="B24" s="980">
        <v>104704634.11</v>
      </c>
      <c r="C24" s="980">
        <v>18938742.109999999</v>
      </c>
      <c r="D24" s="980">
        <v>0</v>
      </c>
      <c r="E24" s="980">
        <v>1233315.5</v>
      </c>
      <c r="F24" s="980">
        <v>0</v>
      </c>
      <c r="G24" s="980">
        <v>0</v>
      </c>
      <c r="H24" s="980">
        <v>124876691.72</v>
      </c>
    </row>
    <row r="25" spans="1:8" s="87" customFormat="1" ht="15.75" customHeight="1">
      <c r="A25" s="533" t="s">
        <v>23</v>
      </c>
      <c r="B25" s="980">
        <v>211099442.41999999</v>
      </c>
      <c r="C25" s="980">
        <v>71866593.819999993</v>
      </c>
      <c r="D25" s="980">
        <v>20147437.050000001</v>
      </c>
      <c r="E25" s="980">
        <v>3163511.79</v>
      </c>
      <c r="F25" s="980">
        <v>2262655.79</v>
      </c>
      <c r="G25" s="980">
        <v>4332752.5199999996</v>
      </c>
      <c r="H25" s="980">
        <v>312872393.38999999</v>
      </c>
    </row>
    <row r="26" spans="1:8" s="87" customFormat="1" ht="15.75" customHeight="1">
      <c r="A26" s="533" t="s">
        <v>24</v>
      </c>
      <c r="B26" s="980">
        <v>103133.93</v>
      </c>
      <c r="C26" s="980">
        <v>1610.56</v>
      </c>
      <c r="D26" s="980">
        <v>253364.58</v>
      </c>
      <c r="E26" s="980">
        <v>0</v>
      </c>
      <c r="F26" s="980">
        <v>0</v>
      </c>
      <c r="G26" s="980">
        <v>0</v>
      </c>
      <c r="H26" s="980">
        <v>358109.07</v>
      </c>
    </row>
    <row r="27" spans="1:8" s="87" customFormat="1" ht="15.75" customHeight="1" thickBot="1">
      <c r="A27" s="533" t="s">
        <v>25</v>
      </c>
      <c r="B27" s="980">
        <v>0</v>
      </c>
      <c r="C27" s="980">
        <v>0</v>
      </c>
      <c r="D27" s="980">
        <v>0</v>
      </c>
      <c r="E27" s="980">
        <v>0</v>
      </c>
      <c r="F27" s="980">
        <v>0</v>
      </c>
      <c r="G27" s="980">
        <v>0</v>
      </c>
      <c r="H27" s="980">
        <v>0</v>
      </c>
    </row>
    <row r="28" spans="1:8" s="87" customFormat="1" ht="15.75" customHeight="1" thickTop="1" thickBot="1">
      <c r="A28" s="981" t="s">
        <v>26</v>
      </c>
      <c r="B28" s="982">
        <v>1687071973.79</v>
      </c>
      <c r="C28" s="982">
        <v>609829760.08000004</v>
      </c>
      <c r="D28" s="982">
        <v>184464741.53</v>
      </c>
      <c r="E28" s="982">
        <v>62722067.32</v>
      </c>
      <c r="F28" s="982">
        <v>43475539.520000003</v>
      </c>
      <c r="G28" s="982">
        <v>47313597.530000001</v>
      </c>
      <c r="H28" s="982">
        <v>2634877679.77</v>
      </c>
    </row>
    <row r="29" spans="1:8" s="87" customFormat="1" ht="15.75" customHeight="1" thickTop="1">
      <c r="A29" s="983" t="s">
        <v>27</v>
      </c>
      <c r="B29" s="980">
        <v>1714760042.28</v>
      </c>
      <c r="C29" s="980">
        <v>611156704.80999994</v>
      </c>
      <c r="D29" s="980">
        <v>194881992.69999999</v>
      </c>
      <c r="E29" s="980">
        <v>65108231.119999997</v>
      </c>
      <c r="F29" s="980">
        <v>44730414.039999999</v>
      </c>
      <c r="G29" s="980">
        <v>48221766.75</v>
      </c>
      <c r="H29" s="980">
        <v>2678859151.6999998</v>
      </c>
    </row>
    <row r="30" spans="1:8" s="87" customFormat="1" ht="15.75" customHeight="1">
      <c r="A30" s="533" t="s">
        <v>28</v>
      </c>
      <c r="B30" s="980">
        <v>1704198592.6500001</v>
      </c>
      <c r="C30" s="980">
        <v>603419687.95000005</v>
      </c>
      <c r="D30" s="980">
        <v>190579843.28</v>
      </c>
      <c r="E30" s="980">
        <v>64629168.549999997</v>
      </c>
      <c r="F30" s="980">
        <v>43754289.689999998</v>
      </c>
      <c r="G30" s="980">
        <v>47331031.829999998</v>
      </c>
      <c r="H30" s="980">
        <v>2653912613.9499998</v>
      </c>
    </row>
    <row r="31" spans="1:8" s="87" customFormat="1" ht="15.75" customHeight="1">
      <c r="A31" s="533" t="s">
        <v>29</v>
      </c>
      <c r="B31" s="980">
        <v>10561449.630000001</v>
      </c>
      <c r="C31" s="980">
        <v>7737016.8600000003</v>
      </c>
      <c r="D31" s="980">
        <v>4302149.42</v>
      </c>
      <c r="E31" s="980">
        <v>479062.57</v>
      </c>
      <c r="F31" s="980">
        <v>976124.35</v>
      </c>
      <c r="G31" s="980">
        <v>832977.87</v>
      </c>
      <c r="H31" s="980">
        <v>24888780.699999999</v>
      </c>
    </row>
    <row r="32" spans="1:8" s="87" customFormat="1" ht="15.75" customHeight="1">
      <c r="A32" s="533" t="s">
        <v>30</v>
      </c>
      <c r="B32" s="980">
        <v>0</v>
      </c>
      <c r="C32" s="980">
        <v>0</v>
      </c>
      <c r="D32" s="980">
        <v>0</v>
      </c>
      <c r="E32" s="980">
        <v>0</v>
      </c>
      <c r="F32" s="980">
        <v>0</v>
      </c>
      <c r="G32" s="980">
        <v>57757.05</v>
      </c>
      <c r="H32" s="980">
        <v>57757.05</v>
      </c>
    </row>
    <row r="33" spans="1:8" s="87" customFormat="1" ht="15.75" customHeight="1">
      <c r="A33" s="983" t="s">
        <v>31</v>
      </c>
      <c r="B33" s="980">
        <v>14993788.85</v>
      </c>
      <c r="C33" s="980">
        <v>5241606.12</v>
      </c>
      <c r="D33" s="980">
        <v>3960535.95</v>
      </c>
      <c r="E33" s="980">
        <v>96425.41</v>
      </c>
      <c r="F33" s="980">
        <v>560284.96</v>
      </c>
      <c r="G33" s="980">
        <v>25563.03</v>
      </c>
      <c r="H33" s="980">
        <v>24878204.32</v>
      </c>
    </row>
    <row r="34" spans="1:8" s="87" customFormat="1" ht="15.75" customHeight="1">
      <c r="A34" s="533" t="s">
        <v>32</v>
      </c>
      <c r="B34" s="980">
        <v>14993788.85</v>
      </c>
      <c r="C34" s="980">
        <v>5241606.12</v>
      </c>
      <c r="D34" s="980">
        <v>3960535.95</v>
      </c>
      <c r="E34" s="980">
        <v>96425.41</v>
      </c>
      <c r="F34" s="980">
        <v>560284.96</v>
      </c>
      <c r="G34" s="980">
        <v>25563.03</v>
      </c>
      <c r="H34" s="980">
        <v>24878204.32</v>
      </c>
    </row>
    <row r="35" spans="1:8" s="87" customFormat="1" ht="15.75" customHeight="1">
      <c r="A35" s="533" t="s">
        <v>33</v>
      </c>
      <c r="B35" s="980">
        <v>0</v>
      </c>
      <c r="C35" s="980">
        <v>0</v>
      </c>
      <c r="D35" s="980">
        <v>0</v>
      </c>
      <c r="E35" s="980">
        <v>0</v>
      </c>
      <c r="F35" s="980">
        <v>0</v>
      </c>
      <c r="G35" s="980">
        <v>0</v>
      </c>
      <c r="H35" s="980">
        <v>0</v>
      </c>
    </row>
    <row r="36" spans="1:8" s="87" customFormat="1" ht="15.75" customHeight="1">
      <c r="A36" s="533" t="s">
        <v>34</v>
      </c>
      <c r="B36" s="980">
        <v>0</v>
      </c>
      <c r="C36" s="980">
        <v>0</v>
      </c>
      <c r="D36" s="980">
        <v>0</v>
      </c>
      <c r="E36" s="980">
        <v>0</v>
      </c>
      <c r="F36" s="980">
        <v>0</v>
      </c>
      <c r="G36" s="980">
        <v>0</v>
      </c>
      <c r="H36" s="980">
        <v>0</v>
      </c>
    </row>
    <row r="37" spans="1:8" s="87" customFormat="1" ht="15.75" customHeight="1">
      <c r="A37" s="983" t="s">
        <v>35</v>
      </c>
      <c r="B37" s="980">
        <v>23376527.289999999</v>
      </c>
      <c r="C37" s="980">
        <v>12557113.65</v>
      </c>
      <c r="D37" s="980">
        <v>11018178.83</v>
      </c>
      <c r="E37" s="980">
        <v>334812.56</v>
      </c>
      <c r="F37" s="980">
        <v>2254880.13</v>
      </c>
      <c r="G37" s="980">
        <v>550738.89</v>
      </c>
      <c r="H37" s="980">
        <v>50092251.350000001</v>
      </c>
    </row>
    <row r="38" spans="1:8" s="87" customFormat="1" ht="15.75" customHeight="1">
      <c r="A38" s="533" t="s">
        <v>36</v>
      </c>
      <c r="B38" s="980">
        <v>22123290.870000001</v>
      </c>
      <c r="C38" s="980">
        <v>12557113.65</v>
      </c>
      <c r="D38" s="980">
        <v>10999162.359999999</v>
      </c>
      <c r="E38" s="980">
        <v>334812.56</v>
      </c>
      <c r="F38" s="980">
        <v>2229523.86</v>
      </c>
      <c r="G38" s="980">
        <v>540152.1</v>
      </c>
      <c r="H38" s="980">
        <v>48784055.399999999</v>
      </c>
    </row>
    <row r="39" spans="1:8" s="87" customFormat="1" ht="15.75" customHeight="1">
      <c r="A39" s="533" t="s">
        <v>37</v>
      </c>
      <c r="B39" s="980">
        <v>1253236.42</v>
      </c>
      <c r="C39" s="980">
        <v>0</v>
      </c>
      <c r="D39" s="980">
        <v>19016.47</v>
      </c>
      <c r="E39" s="980">
        <v>0</v>
      </c>
      <c r="F39" s="980">
        <v>25356.27</v>
      </c>
      <c r="G39" s="980">
        <v>10586.79</v>
      </c>
      <c r="H39" s="980">
        <v>1308195.95</v>
      </c>
    </row>
    <row r="40" spans="1:8" s="87" customFormat="1" ht="15.75" customHeight="1">
      <c r="A40" s="533" t="s">
        <v>38</v>
      </c>
      <c r="B40" s="980">
        <v>0</v>
      </c>
      <c r="C40" s="980">
        <v>0</v>
      </c>
      <c r="D40" s="980">
        <v>0</v>
      </c>
      <c r="E40" s="980">
        <v>0</v>
      </c>
      <c r="F40" s="980">
        <v>0</v>
      </c>
      <c r="G40" s="980">
        <v>0</v>
      </c>
      <c r="H40" s="980">
        <v>0</v>
      </c>
    </row>
    <row r="41" spans="1:8" s="87" customFormat="1" ht="15.75" customHeight="1">
      <c r="A41" s="983" t="s">
        <v>39</v>
      </c>
      <c r="B41" s="980">
        <v>5911102.9199999999</v>
      </c>
      <c r="C41" s="980">
        <v>2282712.06</v>
      </c>
      <c r="D41" s="980">
        <v>794717.11</v>
      </c>
      <c r="E41" s="980">
        <v>213999.54</v>
      </c>
      <c r="F41" s="980">
        <v>150015.04000000001</v>
      </c>
      <c r="G41" s="980">
        <v>263225.15000000002</v>
      </c>
      <c r="H41" s="980">
        <v>9615771.8200000003</v>
      </c>
    </row>
    <row r="42" spans="1:8" s="87" customFormat="1" ht="15.75" customHeight="1">
      <c r="A42" s="533" t="s">
        <v>40</v>
      </c>
      <c r="B42" s="980">
        <v>5707720.1699999999</v>
      </c>
      <c r="C42" s="980">
        <v>2129760.1</v>
      </c>
      <c r="D42" s="980">
        <v>757749.39</v>
      </c>
      <c r="E42" s="980">
        <v>213999.54</v>
      </c>
      <c r="F42" s="980">
        <v>146610.76999999999</v>
      </c>
      <c r="G42" s="980">
        <v>244142.41</v>
      </c>
      <c r="H42" s="980">
        <v>9199982.3800000008</v>
      </c>
    </row>
    <row r="43" spans="1:8" s="87" customFormat="1" ht="15.75" customHeight="1">
      <c r="A43" s="533" t="s">
        <v>41</v>
      </c>
      <c r="B43" s="980">
        <v>79290.81</v>
      </c>
      <c r="C43" s="980">
        <v>102991.52</v>
      </c>
      <c r="D43" s="980">
        <v>36967.72</v>
      </c>
      <c r="E43" s="980">
        <v>0</v>
      </c>
      <c r="F43" s="980">
        <v>3404.27</v>
      </c>
      <c r="G43" s="980">
        <v>18914.68</v>
      </c>
      <c r="H43" s="980">
        <v>241569</v>
      </c>
    </row>
    <row r="44" spans="1:8" s="87" customFormat="1" ht="15.75" customHeight="1">
      <c r="A44" s="533" t="s">
        <v>42</v>
      </c>
      <c r="B44" s="980">
        <v>124091.94</v>
      </c>
      <c r="C44" s="980">
        <v>49960.44</v>
      </c>
      <c r="D44" s="980">
        <v>0</v>
      </c>
      <c r="E44" s="980">
        <v>0</v>
      </c>
      <c r="F44" s="980">
        <v>0</v>
      </c>
      <c r="G44" s="980">
        <v>168.06</v>
      </c>
      <c r="H44" s="980">
        <v>174220.44</v>
      </c>
    </row>
    <row r="45" spans="1:8" s="87" customFormat="1" ht="15.75" customHeight="1">
      <c r="A45" s="533" t="s">
        <v>43</v>
      </c>
      <c r="B45" s="980">
        <v>0</v>
      </c>
      <c r="C45" s="980">
        <v>0</v>
      </c>
      <c r="D45" s="980">
        <v>0</v>
      </c>
      <c r="E45" s="980">
        <v>0</v>
      </c>
      <c r="F45" s="980">
        <v>0</v>
      </c>
      <c r="G45" s="980">
        <v>0</v>
      </c>
      <c r="H45" s="980">
        <v>0</v>
      </c>
    </row>
    <row r="46" spans="1:8" s="87" customFormat="1" ht="15.75" customHeight="1">
      <c r="A46" s="533" t="s">
        <v>44</v>
      </c>
      <c r="B46" s="980">
        <v>0</v>
      </c>
      <c r="C46" s="980">
        <v>0</v>
      </c>
      <c r="D46" s="980">
        <v>0</v>
      </c>
      <c r="E46" s="980">
        <v>0</v>
      </c>
      <c r="F46" s="980">
        <v>0</v>
      </c>
      <c r="G46" s="980">
        <v>0</v>
      </c>
      <c r="H46" s="980">
        <v>0</v>
      </c>
    </row>
    <row r="47" spans="1:8" s="87" customFormat="1" ht="15.75" customHeight="1">
      <c r="A47" s="533" t="s">
        <v>45</v>
      </c>
      <c r="B47" s="980">
        <v>0</v>
      </c>
      <c r="C47" s="980">
        <v>0</v>
      </c>
      <c r="D47" s="980">
        <v>0</v>
      </c>
      <c r="E47" s="980">
        <v>0</v>
      </c>
      <c r="F47" s="980">
        <v>0</v>
      </c>
      <c r="G47" s="980">
        <v>0</v>
      </c>
      <c r="H47" s="980">
        <v>0</v>
      </c>
    </row>
    <row r="48" spans="1:8" s="87" customFormat="1" ht="15.75" customHeight="1">
      <c r="A48" s="983" t="s">
        <v>46</v>
      </c>
      <c r="B48" s="980">
        <v>-71969487.549999997</v>
      </c>
      <c r="C48" s="980">
        <v>-21408376.559999999</v>
      </c>
      <c r="D48" s="980">
        <v>-26190683.059999999</v>
      </c>
      <c r="E48" s="980">
        <v>-3031401.31</v>
      </c>
      <c r="F48" s="980">
        <v>-4220054.6500000004</v>
      </c>
      <c r="G48" s="980">
        <v>-1747696.29</v>
      </c>
      <c r="H48" s="980">
        <v>-128567699.42</v>
      </c>
    </row>
    <row r="49" spans="1:8" s="87" customFormat="1" ht="15.75" customHeight="1">
      <c r="A49" s="984" t="s">
        <v>47</v>
      </c>
      <c r="B49" s="980">
        <v>-6675293.5999999996</v>
      </c>
      <c r="C49" s="980">
        <v>-2650459.81</v>
      </c>
      <c r="D49" s="980">
        <v>-4127473.24</v>
      </c>
      <c r="E49" s="980">
        <v>-227146</v>
      </c>
      <c r="F49" s="980">
        <v>-197265.33</v>
      </c>
      <c r="G49" s="980">
        <v>-191966.02</v>
      </c>
      <c r="H49" s="980">
        <v>-14069604</v>
      </c>
    </row>
    <row r="50" spans="1:8" s="87" customFormat="1" ht="15.75" customHeight="1">
      <c r="A50" s="533" t="s">
        <v>48</v>
      </c>
      <c r="B50" s="980">
        <v>-3709.63</v>
      </c>
      <c r="C50" s="980">
        <v>-51350.42</v>
      </c>
      <c r="D50" s="980">
        <v>-505368.41</v>
      </c>
      <c r="E50" s="980">
        <v>-598.83000000000004</v>
      </c>
      <c r="F50" s="980">
        <v>-7452.13</v>
      </c>
      <c r="G50" s="980">
        <v>-7772.72</v>
      </c>
      <c r="H50" s="980">
        <v>-576252.14</v>
      </c>
    </row>
    <row r="51" spans="1:8" s="87" customFormat="1" ht="15.75" customHeight="1">
      <c r="A51" s="533" t="s">
        <v>49</v>
      </c>
      <c r="B51" s="980">
        <v>-1642890.8</v>
      </c>
      <c r="C51" s="980">
        <v>-688614.25</v>
      </c>
      <c r="D51" s="980">
        <v>-412088.38</v>
      </c>
      <c r="E51" s="980">
        <v>-9642.5300000000007</v>
      </c>
      <c r="F51" s="980">
        <v>-80820.22</v>
      </c>
      <c r="G51" s="980">
        <v>-4532.68</v>
      </c>
      <c r="H51" s="980">
        <v>-2838588.86</v>
      </c>
    </row>
    <row r="52" spans="1:8" s="87" customFormat="1" ht="15.75" customHeight="1">
      <c r="A52" s="533" t="s">
        <v>50</v>
      </c>
      <c r="B52" s="980">
        <v>0</v>
      </c>
      <c r="C52" s="980">
        <v>0</v>
      </c>
      <c r="D52" s="980">
        <v>0.02</v>
      </c>
      <c r="E52" s="980">
        <v>0</v>
      </c>
      <c r="F52" s="980">
        <v>0</v>
      </c>
      <c r="G52" s="980">
        <v>0</v>
      </c>
      <c r="H52" s="980">
        <v>0.02</v>
      </c>
    </row>
    <row r="53" spans="1:8" s="87" customFormat="1" ht="15.75" customHeight="1">
      <c r="A53" s="533" t="s">
        <v>53</v>
      </c>
      <c r="B53" s="980">
        <v>-53660664.079999998</v>
      </c>
      <c r="C53" s="980">
        <v>-11832437.18</v>
      </c>
      <c r="D53" s="980">
        <v>-15042635.43</v>
      </c>
      <c r="E53" s="980">
        <v>-2493904.9700000002</v>
      </c>
      <c r="F53" s="980">
        <v>-2917190.78</v>
      </c>
      <c r="G53" s="980">
        <v>-1163179.94</v>
      </c>
      <c r="H53" s="980">
        <v>-87110012.379999995</v>
      </c>
    </row>
    <row r="54" spans="1:8" s="87" customFormat="1" ht="15.75" customHeight="1">
      <c r="A54" s="533" t="s">
        <v>51</v>
      </c>
      <c r="B54" s="980">
        <v>-9630664.1699999999</v>
      </c>
      <c r="C54" s="980">
        <v>-5825798.2300000004</v>
      </c>
      <c r="D54" s="980">
        <v>-6098363.4800000004</v>
      </c>
      <c r="E54" s="980">
        <v>-300108.98</v>
      </c>
      <c r="F54" s="980">
        <v>-991969.92</v>
      </c>
      <c r="G54" s="980">
        <v>-369658.14</v>
      </c>
      <c r="H54" s="980">
        <v>-23216562.920000002</v>
      </c>
    </row>
    <row r="55" spans="1:8" s="87" customFormat="1" ht="15.75" customHeight="1">
      <c r="A55" s="984" t="s">
        <v>54</v>
      </c>
      <c r="B55" s="980">
        <v>-169284.52</v>
      </c>
      <c r="C55" s="980">
        <v>-329271.28999999998</v>
      </c>
      <c r="D55" s="980">
        <v>0</v>
      </c>
      <c r="E55" s="980">
        <v>0</v>
      </c>
      <c r="F55" s="980">
        <v>0</v>
      </c>
      <c r="G55" s="980">
        <v>0</v>
      </c>
      <c r="H55" s="980">
        <v>-498555.81</v>
      </c>
    </row>
    <row r="56" spans="1:8" s="87" customFormat="1" ht="15.75" customHeight="1">
      <c r="A56" s="533" t="s">
        <v>55</v>
      </c>
      <c r="B56" s="980">
        <v>-166844.93</v>
      </c>
      <c r="C56" s="980">
        <v>0</v>
      </c>
      <c r="D56" s="980">
        <v>0</v>
      </c>
      <c r="E56" s="980">
        <v>0</v>
      </c>
      <c r="F56" s="980">
        <v>0</v>
      </c>
      <c r="G56" s="980">
        <v>0</v>
      </c>
      <c r="H56" s="980">
        <v>-166844.93</v>
      </c>
    </row>
    <row r="57" spans="1:8" s="87" customFormat="1" ht="15.75" customHeight="1">
      <c r="A57" s="533" t="s">
        <v>52</v>
      </c>
      <c r="B57" s="980">
        <v>-20135.82</v>
      </c>
      <c r="C57" s="980">
        <v>-30445.38</v>
      </c>
      <c r="D57" s="980">
        <v>-4754.1400000000003</v>
      </c>
      <c r="E57" s="980">
        <v>0</v>
      </c>
      <c r="F57" s="980">
        <v>-25356.27</v>
      </c>
      <c r="G57" s="980">
        <v>-10586.79</v>
      </c>
      <c r="H57" s="980">
        <v>-91278.399999999994</v>
      </c>
    </row>
    <row r="58" spans="1:8" s="87" customFormat="1" ht="15.75" customHeight="1" thickBot="1">
      <c r="A58" s="533" t="s">
        <v>56</v>
      </c>
      <c r="B58" s="980">
        <v>0</v>
      </c>
      <c r="C58" s="980">
        <v>0</v>
      </c>
      <c r="D58" s="980">
        <v>0</v>
      </c>
      <c r="E58" s="980">
        <v>0</v>
      </c>
      <c r="F58" s="980">
        <v>0</v>
      </c>
      <c r="G58" s="980">
        <v>0</v>
      </c>
      <c r="H58" s="980">
        <v>0</v>
      </c>
    </row>
    <row r="59" spans="1:8" s="87" customFormat="1" ht="15.75" customHeight="1" thickTop="1" thickBot="1">
      <c r="A59" s="981" t="s">
        <v>57</v>
      </c>
      <c r="B59" s="982">
        <v>651173.96</v>
      </c>
      <c r="C59" s="982">
        <v>1349518.89</v>
      </c>
      <c r="D59" s="982">
        <v>646788.53</v>
      </c>
      <c r="E59" s="982">
        <v>192556.6</v>
      </c>
      <c r="F59" s="982">
        <v>432470.42</v>
      </c>
      <c r="G59" s="982">
        <v>890788.89</v>
      </c>
      <c r="H59" s="982">
        <v>4163297.2900000005</v>
      </c>
    </row>
    <row r="60" spans="1:8" s="87" customFormat="1" ht="15.75" customHeight="1" thickTop="1">
      <c r="A60" s="533" t="s">
        <v>58</v>
      </c>
      <c r="B60" s="980">
        <v>0</v>
      </c>
      <c r="C60" s="980">
        <v>0</v>
      </c>
      <c r="D60" s="980">
        <v>0</v>
      </c>
      <c r="E60" s="980">
        <v>0</v>
      </c>
      <c r="F60" s="980">
        <v>0</v>
      </c>
      <c r="G60" s="980">
        <v>6471.07</v>
      </c>
      <c r="H60" s="980">
        <v>6471.07</v>
      </c>
    </row>
    <row r="61" spans="1:8" s="87" customFormat="1" ht="15.75" customHeight="1">
      <c r="A61" s="984" t="s">
        <v>59</v>
      </c>
      <c r="B61" s="980">
        <v>358421.05</v>
      </c>
      <c r="C61" s="980">
        <v>338971.33</v>
      </c>
      <c r="D61" s="980">
        <v>345795.69</v>
      </c>
      <c r="E61" s="980">
        <v>88133.72</v>
      </c>
      <c r="F61" s="980">
        <v>143351.18</v>
      </c>
      <c r="G61" s="980">
        <v>73997.06</v>
      </c>
      <c r="H61" s="980">
        <v>1348670.03</v>
      </c>
    </row>
    <row r="62" spans="1:8" s="87" customFormat="1" ht="15.75" customHeight="1">
      <c r="A62" s="533" t="s">
        <v>60</v>
      </c>
      <c r="B62" s="980">
        <v>346202.97</v>
      </c>
      <c r="C62" s="980">
        <v>1143707.8</v>
      </c>
      <c r="D62" s="980">
        <v>300992.84000000003</v>
      </c>
      <c r="E62" s="980">
        <v>106059.58</v>
      </c>
      <c r="F62" s="980">
        <v>325856.37</v>
      </c>
      <c r="G62" s="980">
        <v>972378.71</v>
      </c>
      <c r="H62" s="980">
        <v>3195198.27</v>
      </c>
    </row>
    <row r="63" spans="1:8" s="87" customFormat="1" ht="15.75" customHeight="1">
      <c r="A63" s="533" t="s">
        <v>61</v>
      </c>
      <c r="B63" s="980">
        <v>0</v>
      </c>
      <c r="C63" s="980">
        <v>0</v>
      </c>
      <c r="D63" s="980">
        <v>0</v>
      </c>
      <c r="E63" s="980">
        <v>0</v>
      </c>
      <c r="F63" s="980">
        <v>0</v>
      </c>
      <c r="G63" s="980">
        <v>0</v>
      </c>
      <c r="H63" s="980">
        <v>0</v>
      </c>
    </row>
    <row r="64" spans="1:8" s="87" customFormat="1" ht="15.75" customHeight="1" thickBot="1">
      <c r="A64" s="533" t="s">
        <v>62</v>
      </c>
      <c r="B64" s="980">
        <v>-53450.06</v>
      </c>
      <c r="C64" s="980">
        <v>-133160.24</v>
      </c>
      <c r="D64" s="980">
        <v>0</v>
      </c>
      <c r="E64" s="980">
        <v>-1636.7</v>
      </c>
      <c r="F64" s="980">
        <v>-36737.129999999997</v>
      </c>
      <c r="G64" s="980">
        <v>-162057.95000000001</v>
      </c>
      <c r="H64" s="980">
        <v>-387042.08</v>
      </c>
    </row>
    <row r="65" spans="1:8" s="87" customFormat="1" ht="15.75" customHeight="1" thickTop="1" thickBot="1">
      <c r="A65" s="981" t="s">
        <v>63</v>
      </c>
      <c r="B65" s="982">
        <v>70.989999999999995</v>
      </c>
      <c r="C65" s="982">
        <v>27171.96</v>
      </c>
      <c r="D65" s="982">
        <v>29</v>
      </c>
      <c r="E65" s="982">
        <v>115178.69</v>
      </c>
      <c r="F65" s="982">
        <v>376854.41</v>
      </c>
      <c r="G65" s="982">
        <v>273617.46000000002</v>
      </c>
      <c r="H65" s="982">
        <v>792922.51</v>
      </c>
    </row>
    <row r="66" spans="1:8" s="87" customFormat="1" ht="15.75" customHeight="1" thickTop="1">
      <c r="A66" s="533" t="s">
        <v>64</v>
      </c>
      <c r="B66" s="980">
        <v>3469240.93</v>
      </c>
      <c r="C66" s="980">
        <v>279712.82</v>
      </c>
      <c r="D66" s="980">
        <v>342642.41</v>
      </c>
      <c r="E66" s="980">
        <v>0</v>
      </c>
      <c r="F66" s="980">
        <v>0</v>
      </c>
      <c r="G66" s="980">
        <v>3957.35</v>
      </c>
      <c r="H66" s="980">
        <v>4095553.51</v>
      </c>
    </row>
    <row r="67" spans="1:8" s="87" customFormat="1" ht="15.75" customHeight="1">
      <c r="A67" s="533" t="s">
        <v>65</v>
      </c>
      <c r="B67" s="980">
        <v>7397825.25</v>
      </c>
      <c r="C67" s="980">
        <v>102212.78</v>
      </c>
      <c r="D67" s="980">
        <v>1511.75</v>
      </c>
      <c r="E67" s="980">
        <v>38922.57</v>
      </c>
      <c r="F67" s="980">
        <v>515019.08</v>
      </c>
      <c r="G67" s="980">
        <v>451399.17</v>
      </c>
      <c r="H67" s="980">
        <v>8506890.5999999996</v>
      </c>
    </row>
    <row r="68" spans="1:8" s="87" customFormat="1" ht="15.75" customHeight="1">
      <c r="A68" s="533" t="s">
        <v>66</v>
      </c>
      <c r="B68" s="980">
        <v>0</v>
      </c>
      <c r="C68" s="980">
        <v>115202.39</v>
      </c>
      <c r="D68" s="980">
        <v>1008605.55</v>
      </c>
      <c r="E68" s="980">
        <v>208253.94</v>
      </c>
      <c r="F68" s="980">
        <v>0</v>
      </c>
      <c r="G68" s="980">
        <v>0</v>
      </c>
      <c r="H68" s="980">
        <v>1332061.8799999999</v>
      </c>
    </row>
    <row r="69" spans="1:8" s="87" customFormat="1" ht="15.75" customHeight="1">
      <c r="A69" s="533" t="s">
        <v>67</v>
      </c>
      <c r="B69" s="980">
        <v>0</v>
      </c>
      <c r="C69" s="980">
        <v>0</v>
      </c>
      <c r="D69" s="980">
        <v>5702.5</v>
      </c>
      <c r="E69" s="980">
        <v>0</v>
      </c>
      <c r="F69" s="980">
        <v>0</v>
      </c>
      <c r="G69" s="980">
        <v>7237.5</v>
      </c>
      <c r="H69" s="980">
        <v>12940</v>
      </c>
    </row>
    <row r="70" spans="1:8" s="87" customFormat="1" ht="15.75" customHeight="1" thickBot="1">
      <c r="A70" s="533" t="s">
        <v>68</v>
      </c>
      <c r="B70" s="980">
        <v>-10866995.189999999</v>
      </c>
      <c r="C70" s="980">
        <v>-469956.03</v>
      </c>
      <c r="D70" s="980">
        <v>-1358433.21</v>
      </c>
      <c r="E70" s="980">
        <v>-131997.82</v>
      </c>
      <c r="F70" s="980">
        <v>-138164.67000000001</v>
      </c>
      <c r="G70" s="980">
        <v>-188976.56</v>
      </c>
      <c r="H70" s="980">
        <v>-13154523.48</v>
      </c>
    </row>
    <row r="71" spans="1:8" s="87" customFormat="1" ht="15.75" customHeight="1" thickTop="1" thickBot="1">
      <c r="A71" s="981" t="s">
        <v>69</v>
      </c>
      <c r="B71" s="982">
        <v>283981638.19999999</v>
      </c>
      <c r="C71" s="982">
        <v>60077748.689999998</v>
      </c>
      <c r="D71" s="982">
        <v>72874274.879999995</v>
      </c>
      <c r="E71" s="982">
        <v>420017.22</v>
      </c>
      <c r="F71" s="982">
        <v>391932.38</v>
      </c>
      <c r="G71" s="982">
        <v>1382106.34</v>
      </c>
      <c r="H71" s="982">
        <v>419127717.70999998</v>
      </c>
    </row>
    <row r="72" spans="1:8" s="87" customFormat="1" ht="15.75" customHeight="1" thickTop="1">
      <c r="A72" s="533" t="s">
        <v>18</v>
      </c>
      <c r="B72" s="980">
        <v>0</v>
      </c>
      <c r="C72" s="980">
        <v>0</v>
      </c>
      <c r="D72" s="980">
        <v>0</v>
      </c>
      <c r="E72" s="980">
        <v>0</v>
      </c>
      <c r="F72" s="980">
        <v>0</v>
      </c>
      <c r="G72" s="980">
        <v>0</v>
      </c>
      <c r="H72" s="980">
        <v>0</v>
      </c>
    </row>
    <row r="73" spans="1:8" s="87" customFormat="1" ht="15.75" customHeight="1">
      <c r="A73" s="533" t="s">
        <v>19</v>
      </c>
      <c r="B73" s="980">
        <v>233080044.72999999</v>
      </c>
      <c r="C73" s="980">
        <v>42196912.920000002</v>
      </c>
      <c r="D73" s="980">
        <v>67829520</v>
      </c>
      <c r="E73" s="980">
        <v>0</v>
      </c>
      <c r="F73" s="980">
        <v>0</v>
      </c>
      <c r="G73" s="980">
        <v>0</v>
      </c>
      <c r="H73" s="980">
        <v>343106477.64999998</v>
      </c>
    </row>
    <row r="74" spans="1:8" s="87" customFormat="1" ht="15.75" customHeight="1">
      <c r="A74" s="533" t="s">
        <v>20</v>
      </c>
      <c r="B74" s="980">
        <v>0</v>
      </c>
      <c r="C74" s="980">
        <v>0</v>
      </c>
      <c r="D74" s="980">
        <v>0</v>
      </c>
      <c r="E74" s="980">
        <v>0</v>
      </c>
      <c r="F74" s="980">
        <v>0</v>
      </c>
      <c r="G74" s="980">
        <v>0</v>
      </c>
      <c r="H74" s="980">
        <v>0</v>
      </c>
    </row>
    <row r="75" spans="1:8" s="87" customFormat="1" ht="15.75" customHeight="1">
      <c r="A75" s="533" t="s">
        <v>21</v>
      </c>
      <c r="B75" s="980">
        <v>0</v>
      </c>
      <c r="C75" s="980">
        <v>0</v>
      </c>
      <c r="D75" s="980">
        <v>0</v>
      </c>
      <c r="E75" s="980">
        <v>0</v>
      </c>
      <c r="F75" s="980">
        <v>0</v>
      </c>
      <c r="G75" s="980">
        <v>0</v>
      </c>
      <c r="H75" s="980">
        <v>0</v>
      </c>
    </row>
    <row r="76" spans="1:8" s="87" customFormat="1" ht="15.75" customHeight="1">
      <c r="A76" s="533" t="s">
        <v>70</v>
      </c>
      <c r="B76" s="980">
        <v>246960.07</v>
      </c>
      <c r="C76" s="980">
        <v>0</v>
      </c>
      <c r="D76" s="980">
        <v>0</v>
      </c>
      <c r="E76" s="980">
        <v>0</v>
      </c>
      <c r="F76" s="980">
        <v>0</v>
      </c>
      <c r="G76" s="980">
        <v>0</v>
      </c>
      <c r="H76" s="980">
        <v>246960.07</v>
      </c>
    </row>
    <row r="77" spans="1:8" s="87" customFormat="1" ht="15.75" customHeight="1">
      <c r="A77" s="533" t="s">
        <v>71</v>
      </c>
      <c r="B77" s="980">
        <v>223190.51</v>
      </c>
      <c r="C77" s="980">
        <v>105571.56</v>
      </c>
      <c r="D77" s="980">
        <v>18522.07</v>
      </c>
      <c r="E77" s="980">
        <v>43698.2</v>
      </c>
      <c r="F77" s="980">
        <v>48020</v>
      </c>
      <c r="G77" s="980">
        <v>67943</v>
      </c>
      <c r="H77" s="980">
        <v>506945.34</v>
      </c>
    </row>
    <row r="78" spans="1:8" s="87" customFormat="1" ht="15.75" customHeight="1">
      <c r="A78" s="533" t="s">
        <v>23</v>
      </c>
      <c r="B78" s="980">
        <v>46562030.479999997</v>
      </c>
      <c r="C78" s="980">
        <v>16110202.359999999</v>
      </c>
      <c r="D78" s="980">
        <v>3850463.12</v>
      </c>
      <c r="E78" s="980">
        <v>398168.12</v>
      </c>
      <c r="F78" s="980">
        <v>357632.38</v>
      </c>
      <c r="G78" s="980">
        <v>1349492.34</v>
      </c>
      <c r="H78" s="980">
        <v>68627988.799999997</v>
      </c>
    </row>
    <row r="79" spans="1:8" s="87" customFormat="1" ht="15.75" customHeight="1">
      <c r="A79" s="533" t="s">
        <v>72</v>
      </c>
      <c r="B79" s="980">
        <v>4140382.41</v>
      </c>
      <c r="C79" s="980">
        <v>1702033.41</v>
      </c>
      <c r="D79" s="980">
        <v>1179474.0900000001</v>
      </c>
      <c r="E79" s="980">
        <v>0</v>
      </c>
      <c r="F79" s="980">
        <v>0</v>
      </c>
      <c r="G79" s="980">
        <v>0</v>
      </c>
      <c r="H79" s="980">
        <v>7021889.9100000001</v>
      </c>
    </row>
    <row r="80" spans="1:8" s="87" customFormat="1" ht="15.75" customHeight="1" thickBot="1">
      <c r="A80" s="533" t="s">
        <v>73</v>
      </c>
      <c r="B80" s="980">
        <v>-270970</v>
      </c>
      <c r="C80" s="980">
        <v>-36971.56</v>
      </c>
      <c r="D80" s="980">
        <v>-3704.4</v>
      </c>
      <c r="E80" s="980">
        <v>-21849.1</v>
      </c>
      <c r="F80" s="980">
        <v>-13720</v>
      </c>
      <c r="G80" s="980">
        <v>-35329</v>
      </c>
      <c r="H80" s="980">
        <v>-382544.06</v>
      </c>
    </row>
    <row r="81" spans="1:8" s="87" customFormat="1" ht="15.75" customHeight="1" thickTop="1" thickBot="1">
      <c r="A81" s="981" t="s">
        <v>74</v>
      </c>
      <c r="B81" s="982">
        <v>31519977.649999999</v>
      </c>
      <c r="C81" s="982">
        <v>8893581.7799999993</v>
      </c>
      <c r="D81" s="982">
        <v>1471129.03</v>
      </c>
      <c r="E81" s="982">
        <v>1396978.78</v>
      </c>
      <c r="F81" s="982">
        <v>1748453.93</v>
      </c>
      <c r="G81" s="982">
        <v>629866.38</v>
      </c>
      <c r="H81" s="982">
        <v>45659987.549999997</v>
      </c>
    </row>
    <row r="82" spans="1:8" s="87" customFormat="1" ht="15.75" customHeight="1" thickTop="1">
      <c r="A82" s="533" t="s">
        <v>75</v>
      </c>
      <c r="B82" s="980">
        <v>9230717.2100000009</v>
      </c>
      <c r="C82" s="980">
        <v>409148.88</v>
      </c>
      <c r="D82" s="980">
        <v>98908.26</v>
      </c>
      <c r="E82" s="980">
        <v>242408.88</v>
      </c>
      <c r="F82" s="980">
        <v>171068.29</v>
      </c>
      <c r="G82" s="980">
        <v>346776.55</v>
      </c>
      <c r="H82" s="980">
        <v>10499028.07</v>
      </c>
    </row>
    <row r="83" spans="1:8" s="87" customFormat="1" ht="15.75" customHeight="1">
      <c r="A83" s="533" t="s">
        <v>76</v>
      </c>
      <c r="B83" s="980">
        <v>17441221.609999999</v>
      </c>
      <c r="C83" s="980">
        <v>5633796.4900000002</v>
      </c>
      <c r="D83" s="980">
        <v>1206652.78</v>
      </c>
      <c r="E83" s="980">
        <v>373073.76</v>
      </c>
      <c r="F83" s="980">
        <v>1377665.65</v>
      </c>
      <c r="G83" s="980">
        <v>35518.93</v>
      </c>
      <c r="H83" s="980">
        <v>26067929.219999999</v>
      </c>
    </row>
    <row r="84" spans="1:8" s="87" customFormat="1" ht="15.75" customHeight="1">
      <c r="A84" s="533" t="s">
        <v>77</v>
      </c>
      <c r="B84" s="980">
        <v>1901980.32</v>
      </c>
      <c r="C84" s="980">
        <v>1065135.2</v>
      </c>
      <c r="D84" s="980">
        <v>29791.32</v>
      </c>
      <c r="E84" s="980">
        <v>148142.68</v>
      </c>
      <c r="F84" s="980">
        <v>92045.46</v>
      </c>
      <c r="G84" s="980">
        <v>52474.21</v>
      </c>
      <c r="H84" s="980">
        <v>3289569.19</v>
      </c>
    </row>
    <row r="85" spans="1:8" s="87" customFormat="1" ht="15.75" customHeight="1">
      <c r="A85" s="533" t="s">
        <v>78</v>
      </c>
      <c r="B85" s="980">
        <v>1097959.27</v>
      </c>
      <c r="C85" s="980">
        <v>279524.92</v>
      </c>
      <c r="D85" s="980">
        <v>38664.71</v>
      </c>
      <c r="E85" s="980">
        <v>330352.15999999997</v>
      </c>
      <c r="F85" s="980">
        <v>46590.42</v>
      </c>
      <c r="G85" s="980">
        <v>145139.07</v>
      </c>
      <c r="H85" s="980">
        <v>1938230.55</v>
      </c>
    </row>
    <row r="86" spans="1:8" s="87" customFormat="1" ht="15.75" customHeight="1">
      <c r="A86" s="533" t="s">
        <v>79</v>
      </c>
      <c r="B86" s="980">
        <v>1180574.56</v>
      </c>
      <c r="C86" s="980">
        <v>1322468.48</v>
      </c>
      <c r="D86" s="980">
        <v>97111.96</v>
      </c>
      <c r="E86" s="980">
        <v>297239.51</v>
      </c>
      <c r="F86" s="980">
        <v>50584.11</v>
      </c>
      <c r="G86" s="980">
        <v>49353.62</v>
      </c>
      <c r="H86" s="980">
        <v>2997332.24</v>
      </c>
    </row>
    <row r="87" spans="1:8" s="87" customFormat="1" ht="15.75" customHeight="1">
      <c r="A87" s="533" t="s">
        <v>80</v>
      </c>
      <c r="B87" s="980">
        <v>1</v>
      </c>
      <c r="C87" s="980">
        <v>101260.4</v>
      </c>
      <c r="D87" s="980">
        <v>0</v>
      </c>
      <c r="E87" s="980">
        <v>2</v>
      </c>
      <c r="F87" s="980">
        <v>0</v>
      </c>
      <c r="G87" s="980">
        <v>604</v>
      </c>
      <c r="H87" s="980">
        <v>101867.4</v>
      </c>
    </row>
    <row r="88" spans="1:8" s="87" customFormat="1" ht="15.75" customHeight="1">
      <c r="A88" s="533" t="s">
        <v>81</v>
      </c>
      <c r="B88" s="980">
        <v>667523.68000000005</v>
      </c>
      <c r="C88" s="980">
        <v>82247.41</v>
      </c>
      <c r="D88" s="980">
        <v>0</v>
      </c>
      <c r="E88" s="980">
        <v>5759.79</v>
      </c>
      <c r="F88" s="980">
        <v>10500</v>
      </c>
      <c r="G88" s="980">
        <v>0</v>
      </c>
      <c r="H88" s="980">
        <v>766030.88</v>
      </c>
    </row>
    <row r="89" spans="1:8" s="87" customFormat="1" ht="15.75" customHeight="1">
      <c r="A89" s="533" t="s">
        <v>82</v>
      </c>
      <c r="B89" s="980">
        <v>0</v>
      </c>
      <c r="C89" s="980">
        <v>0</v>
      </c>
      <c r="D89" s="980">
        <v>0</v>
      </c>
      <c r="E89" s="980">
        <v>0</v>
      </c>
      <c r="F89" s="980">
        <v>0</v>
      </c>
      <c r="G89" s="980">
        <v>0</v>
      </c>
      <c r="H89" s="980">
        <v>0</v>
      </c>
    </row>
    <row r="90" spans="1:8" s="87" customFormat="1" ht="15.75" customHeight="1" thickBot="1">
      <c r="A90" s="533" t="s">
        <v>83</v>
      </c>
      <c r="B90" s="980">
        <v>0</v>
      </c>
      <c r="C90" s="980">
        <v>0</v>
      </c>
      <c r="D90" s="980">
        <v>0</v>
      </c>
      <c r="E90" s="980">
        <v>0</v>
      </c>
      <c r="F90" s="980">
        <v>0</v>
      </c>
      <c r="G90" s="980">
        <v>0</v>
      </c>
      <c r="H90" s="980">
        <v>0</v>
      </c>
    </row>
    <row r="91" spans="1:8" s="87" customFormat="1" ht="15.75" customHeight="1" thickTop="1" thickBot="1">
      <c r="A91" s="981" t="s">
        <v>84</v>
      </c>
      <c r="B91" s="982">
        <v>2483939.9300000002</v>
      </c>
      <c r="C91" s="982">
        <v>984643.86</v>
      </c>
      <c r="D91" s="982">
        <v>54938.9</v>
      </c>
      <c r="E91" s="982">
        <v>270138.58</v>
      </c>
      <c r="F91" s="982">
        <v>14727.05</v>
      </c>
      <c r="G91" s="982">
        <v>33301.19</v>
      </c>
      <c r="H91" s="982">
        <v>3841689.51</v>
      </c>
    </row>
    <row r="92" spans="1:8" s="87" customFormat="1" ht="15.75" customHeight="1" thickTop="1">
      <c r="A92" s="533" t="s">
        <v>85</v>
      </c>
      <c r="B92" s="980">
        <v>183275.87</v>
      </c>
      <c r="C92" s="980">
        <v>313533.34000000003</v>
      </c>
      <c r="D92" s="980">
        <v>24581.46</v>
      </c>
      <c r="E92" s="980">
        <v>180538.05</v>
      </c>
      <c r="F92" s="980">
        <v>0</v>
      </c>
      <c r="G92" s="980">
        <v>12448.99</v>
      </c>
      <c r="H92" s="980">
        <v>714377.71</v>
      </c>
    </row>
    <row r="93" spans="1:8" s="87" customFormat="1" ht="15.75" customHeight="1">
      <c r="A93" s="533" t="s">
        <v>86</v>
      </c>
      <c r="B93" s="980">
        <v>59643.519999999997</v>
      </c>
      <c r="C93" s="980">
        <v>189965.42</v>
      </c>
      <c r="D93" s="980">
        <v>0</v>
      </c>
      <c r="E93" s="980">
        <v>14892.8</v>
      </c>
      <c r="F93" s="980">
        <v>0</v>
      </c>
      <c r="G93" s="980">
        <v>0</v>
      </c>
      <c r="H93" s="980">
        <v>264501.74</v>
      </c>
    </row>
    <row r="94" spans="1:8" s="87" customFormat="1" ht="15.75" customHeight="1">
      <c r="A94" s="533" t="s">
        <v>87</v>
      </c>
      <c r="B94" s="980">
        <v>31800.720000000001</v>
      </c>
      <c r="C94" s="980">
        <v>0</v>
      </c>
      <c r="D94" s="980">
        <v>0</v>
      </c>
      <c r="E94" s="980">
        <v>47869.75</v>
      </c>
      <c r="F94" s="980">
        <v>0</v>
      </c>
      <c r="G94" s="980">
        <v>0</v>
      </c>
      <c r="H94" s="980">
        <v>79670.47</v>
      </c>
    </row>
    <row r="95" spans="1:8" s="87" customFormat="1" ht="15.75" customHeight="1">
      <c r="A95" s="533" t="s">
        <v>88</v>
      </c>
      <c r="B95" s="980">
        <v>2209219.8199999998</v>
      </c>
      <c r="C95" s="980">
        <v>481145.1</v>
      </c>
      <c r="D95" s="980">
        <v>30357.439999999999</v>
      </c>
      <c r="E95" s="980">
        <v>26837.98</v>
      </c>
      <c r="F95" s="980">
        <v>14727.05</v>
      </c>
      <c r="G95" s="980">
        <v>20852.2</v>
      </c>
      <c r="H95" s="980">
        <v>2783139.59</v>
      </c>
    </row>
    <row r="96" spans="1:8" s="87" customFormat="1" ht="15.75" customHeight="1" thickBot="1">
      <c r="A96" s="533" t="s">
        <v>89</v>
      </c>
      <c r="B96" s="980">
        <v>0</v>
      </c>
      <c r="C96" s="980">
        <v>0</v>
      </c>
      <c r="D96" s="980">
        <v>0</v>
      </c>
      <c r="E96" s="980">
        <v>0</v>
      </c>
      <c r="F96" s="980">
        <v>0</v>
      </c>
      <c r="G96" s="980">
        <v>0</v>
      </c>
      <c r="H96" s="980">
        <v>0</v>
      </c>
    </row>
    <row r="97" spans="1:8" s="87" customFormat="1" ht="15.75" customHeight="1" thickTop="1" thickBot="1">
      <c r="A97" s="981" t="s">
        <v>1356</v>
      </c>
      <c r="B97" s="982">
        <v>0</v>
      </c>
      <c r="C97" s="982">
        <v>0</v>
      </c>
      <c r="D97" s="982">
        <v>0</v>
      </c>
      <c r="E97" s="982">
        <v>0</v>
      </c>
      <c r="F97" s="982">
        <v>0</v>
      </c>
      <c r="G97" s="982">
        <v>0</v>
      </c>
      <c r="H97" s="982">
        <v>0</v>
      </c>
    </row>
    <row r="98" spans="1:8" s="87" customFormat="1" ht="15.75" customHeight="1" thickTop="1">
      <c r="A98" s="533" t="s">
        <v>1357</v>
      </c>
      <c r="B98" s="980">
        <v>0</v>
      </c>
      <c r="C98" s="980">
        <v>0</v>
      </c>
      <c r="D98" s="980">
        <v>0</v>
      </c>
      <c r="E98" s="980">
        <v>0</v>
      </c>
      <c r="F98" s="980">
        <v>0</v>
      </c>
      <c r="G98" s="980">
        <v>0</v>
      </c>
      <c r="H98" s="980">
        <v>0</v>
      </c>
    </row>
    <row r="99" spans="1:8" s="87" customFormat="1" ht="15.75" customHeight="1">
      <c r="A99" s="533" t="s">
        <v>1358</v>
      </c>
      <c r="B99" s="980">
        <v>0</v>
      </c>
      <c r="C99" s="980">
        <v>0</v>
      </c>
      <c r="D99" s="980">
        <v>0</v>
      </c>
      <c r="E99" s="980">
        <v>0</v>
      </c>
      <c r="F99" s="980">
        <v>0</v>
      </c>
      <c r="G99" s="980">
        <v>0</v>
      </c>
      <c r="H99" s="980">
        <v>0</v>
      </c>
    </row>
    <row r="100" spans="1:8" s="87" customFormat="1" ht="15.75" customHeight="1">
      <c r="A100" s="533" t="s">
        <v>1359</v>
      </c>
      <c r="B100" s="980">
        <v>0</v>
      </c>
      <c r="C100" s="980">
        <v>0</v>
      </c>
      <c r="D100" s="980">
        <v>0</v>
      </c>
      <c r="E100" s="980">
        <v>0</v>
      </c>
      <c r="F100" s="980">
        <v>0</v>
      </c>
      <c r="G100" s="980">
        <v>0</v>
      </c>
      <c r="H100" s="980">
        <v>0</v>
      </c>
    </row>
    <row r="101" spans="1:8" s="87" customFormat="1" ht="15.75" customHeight="1">
      <c r="A101" s="533" t="s">
        <v>1360</v>
      </c>
      <c r="B101" s="980">
        <v>0</v>
      </c>
      <c r="C101" s="980">
        <v>0</v>
      </c>
      <c r="D101" s="980">
        <v>0</v>
      </c>
      <c r="E101" s="980">
        <v>0</v>
      </c>
      <c r="F101" s="980">
        <v>0</v>
      </c>
      <c r="G101" s="980">
        <v>0</v>
      </c>
      <c r="H101" s="980">
        <v>0</v>
      </c>
    </row>
    <row r="102" spans="1:8" s="87" customFormat="1" ht="15.75" customHeight="1">
      <c r="A102" s="533" t="s">
        <v>1364</v>
      </c>
      <c r="B102" s="980">
        <v>0</v>
      </c>
      <c r="C102" s="980">
        <v>0</v>
      </c>
      <c r="D102" s="980">
        <v>0</v>
      </c>
      <c r="E102" s="980">
        <v>0</v>
      </c>
      <c r="F102" s="980">
        <v>0</v>
      </c>
      <c r="G102" s="980">
        <v>0</v>
      </c>
      <c r="H102" s="980">
        <v>0</v>
      </c>
    </row>
    <row r="103" spans="1:8" s="87" customFormat="1" ht="15.75" customHeight="1" thickBot="1">
      <c r="A103" s="533" t="s">
        <v>1362</v>
      </c>
      <c r="B103" s="980">
        <v>0</v>
      </c>
      <c r="C103" s="980">
        <v>0</v>
      </c>
      <c r="D103" s="980">
        <v>0</v>
      </c>
      <c r="E103" s="980">
        <v>0</v>
      </c>
      <c r="F103" s="980">
        <v>0</v>
      </c>
      <c r="G103" s="980">
        <v>0</v>
      </c>
      <c r="H103" s="980">
        <v>0</v>
      </c>
    </row>
    <row r="104" spans="1:8" s="61" customFormat="1" ht="15.75" customHeight="1" thickTop="1" thickBot="1">
      <c r="A104" s="388" t="s">
        <v>90</v>
      </c>
      <c r="B104" s="897">
        <v>1858805860.01</v>
      </c>
      <c r="C104" s="897">
        <v>756293034.23000002</v>
      </c>
      <c r="D104" s="897">
        <v>208262259.40000001</v>
      </c>
      <c r="E104" s="897">
        <v>78578565.969999999</v>
      </c>
      <c r="F104" s="897">
        <v>44544983.640000001</v>
      </c>
      <c r="G104" s="897">
        <v>52822059.090000004</v>
      </c>
      <c r="H104" s="897">
        <v>2999306762.3400002</v>
      </c>
    </row>
    <row r="105" spans="1:8" ht="15.75" customHeight="1" thickTop="1" thickBot="1">
      <c r="A105" s="387" t="s">
        <v>743</v>
      </c>
      <c r="B105" s="898">
        <v>1746657363.27</v>
      </c>
      <c r="C105" s="898">
        <v>641462381.92999995</v>
      </c>
      <c r="D105" s="898">
        <v>199819940.68000001</v>
      </c>
      <c r="E105" s="898">
        <v>73241119.239999995</v>
      </c>
      <c r="F105" s="898">
        <v>43618595.369999997</v>
      </c>
      <c r="G105" s="898">
        <v>45533474.359999999</v>
      </c>
      <c r="H105" s="898">
        <v>2750332874.8499999</v>
      </c>
    </row>
    <row r="106" spans="1:8" ht="15.75" customHeight="1" thickTop="1">
      <c r="A106" s="73" t="s">
        <v>92</v>
      </c>
      <c r="B106" s="899">
        <v>246998.21</v>
      </c>
      <c r="C106" s="899">
        <v>0</v>
      </c>
      <c r="D106" s="899">
        <v>0</v>
      </c>
      <c r="E106" s="899">
        <v>0</v>
      </c>
      <c r="F106" s="899">
        <v>0</v>
      </c>
      <c r="G106" s="899">
        <v>0</v>
      </c>
      <c r="H106" s="899">
        <v>246998.21</v>
      </c>
    </row>
    <row r="107" spans="1:8" ht="15.75" customHeight="1">
      <c r="A107" s="73" t="s">
        <v>93</v>
      </c>
      <c r="B107" s="899">
        <v>0</v>
      </c>
      <c r="C107" s="899">
        <v>0</v>
      </c>
      <c r="D107" s="899">
        <v>0</v>
      </c>
      <c r="E107" s="899">
        <v>0</v>
      </c>
      <c r="F107" s="899">
        <v>0</v>
      </c>
      <c r="G107" s="899">
        <v>0</v>
      </c>
      <c r="H107" s="899">
        <v>0</v>
      </c>
    </row>
    <row r="108" spans="1:8" ht="15.75" customHeight="1">
      <c r="A108" s="73" t="s">
        <v>94</v>
      </c>
      <c r="B108" s="899">
        <v>246998.21</v>
      </c>
      <c r="C108" s="899">
        <v>0</v>
      </c>
      <c r="D108" s="899">
        <v>0</v>
      </c>
      <c r="E108" s="899">
        <v>0</v>
      </c>
      <c r="F108" s="899">
        <v>0</v>
      </c>
      <c r="G108" s="899">
        <v>0</v>
      </c>
      <c r="H108" s="899">
        <v>246998.21</v>
      </c>
    </row>
    <row r="109" spans="1:8" ht="15.75" customHeight="1">
      <c r="A109" s="73" t="s">
        <v>95</v>
      </c>
      <c r="B109" s="899">
        <v>1514258216.76</v>
      </c>
      <c r="C109" s="899">
        <v>380571713.12</v>
      </c>
      <c r="D109" s="899">
        <v>173026917.28</v>
      </c>
      <c r="E109" s="899">
        <v>32572308.300000001</v>
      </c>
      <c r="F109" s="899">
        <v>18863848.98</v>
      </c>
      <c r="G109" s="899">
        <v>18170339.969999999</v>
      </c>
      <c r="H109" s="899">
        <v>2137463344.4099998</v>
      </c>
    </row>
    <row r="110" spans="1:8" ht="15.75" customHeight="1">
      <c r="A110" s="401" t="s">
        <v>96</v>
      </c>
      <c r="B110" s="899">
        <v>218484736.78999999</v>
      </c>
      <c r="C110" s="899">
        <v>250349911.13</v>
      </c>
      <c r="D110" s="899">
        <v>26608745.469999999</v>
      </c>
      <c r="E110" s="899">
        <v>39255695.590000004</v>
      </c>
      <c r="F110" s="899">
        <v>22707201.829999998</v>
      </c>
      <c r="G110" s="899">
        <v>24370011.52</v>
      </c>
      <c r="H110" s="899">
        <v>581776302.33000004</v>
      </c>
    </row>
    <row r="111" spans="1:8" ht="15.75" customHeight="1">
      <c r="A111" s="39" t="s">
        <v>97</v>
      </c>
      <c r="B111" s="899">
        <v>41339794.719999999</v>
      </c>
      <c r="C111" s="899">
        <v>6636948.3799999999</v>
      </c>
      <c r="D111" s="899">
        <v>4935386.2</v>
      </c>
      <c r="E111" s="899">
        <v>2196719.38</v>
      </c>
      <c r="F111" s="899">
        <v>0</v>
      </c>
      <c r="G111" s="899">
        <v>336078.6</v>
      </c>
      <c r="H111" s="899">
        <v>55444927.280000001</v>
      </c>
    </row>
    <row r="112" spans="1:8" ht="15.75" customHeight="1">
      <c r="A112" s="39" t="s">
        <v>98</v>
      </c>
      <c r="B112" s="899">
        <v>1090573.01</v>
      </c>
      <c r="C112" s="899">
        <v>0</v>
      </c>
      <c r="D112" s="899">
        <v>0</v>
      </c>
      <c r="E112" s="899">
        <v>0</v>
      </c>
      <c r="F112" s="899">
        <v>0</v>
      </c>
      <c r="G112" s="899">
        <v>0</v>
      </c>
      <c r="H112" s="899">
        <v>1090573.01</v>
      </c>
    </row>
    <row r="113" spans="1:8" ht="15.75" customHeight="1">
      <c r="A113" s="39" t="s">
        <v>99</v>
      </c>
      <c r="B113" s="899">
        <v>18104852.350000001</v>
      </c>
      <c r="C113" s="899">
        <v>1494084.24</v>
      </c>
      <c r="D113" s="899">
        <v>4135308.25</v>
      </c>
      <c r="E113" s="899">
        <v>208818.76</v>
      </c>
      <c r="F113" s="899">
        <v>0</v>
      </c>
      <c r="G113" s="899">
        <v>0</v>
      </c>
      <c r="H113" s="899">
        <v>23943063.600000001</v>
      </c>
    </row>
    <row r="114" spans="1:8" ht="15.75" customHeight="1">
      <c r="A114" s="39" t="s">
        <v>100</v>
      </c>
      <c r="B114" s="899">
        <v>53593926.770000003</v>
      </c>
      <c r="C114" s="899">
        <v>2899634.65</v>
      </c>
      <c r="D114" s="899">
        <v>6179291.2000000002</v>
      </c>
      <c r="E114" s="899">
        <v>2035152.73</v>
      </c>
      <c r="F114" s="899">
        <v>185000</v>
      </c>
      <c r="G114" s="899">
        <v>0</v>
      </c>
      <c r="H114" s="899">
        <v>64893005.350000001</v>
      </c>
    </row>
    <row r="115" spans="1:8" ht="15.75" customHeight="1">
      <c r="A115" s="39" t="s">
        <v>101</v>
      </c>
      <c r="B115" s="899">
        <v>41095499.469999999</v>
      </c>
      <c r="C115" s="899">
        <v>4869400.13</v>
      </c>
      <c r="D115" s="899">
        <v>1741307.81</v>
      </c>
      <c r="E115" s="899">
        <v>6194595.3099999996</v>
      </c>
      <c r="F115" s="899">
        <v>155377.89000000001</v>
      </c>
      <c r="G115" s="899">
        <v>252126.47</v>
      </c>
      <c r="H115" s="899">
        <v>54308307.079999998</v>
      </c>
    </row>
    <row r="116" spans="1:8" ht="15.75" customHeight="1">
      <c r="A116" s="39" t="s">
        <v>102</v>
      </c>
      <c r="B116" s="899">
        <v>49326478.590000004</v>
      </c>
      <c r="C116" s="899">
        <v>201566184.74000001</v>
      </c>
      <c r="D116" s="899">
        <v>9617452.0099999998</v>
      </c>
      <c r="E116" s="899">
        <v>25724521.850000001</v>
      </c>
      <c r="F116" s="899">
        <v>7436823.9400000004</v>
      </c>
      <c r="G116" s="899">
        <v>1480131.73</v>
      </c>
      <c r="H116" s="899">
        <v>295151592.86000001</v>
      </c>
    </row>
    <row r="117" spans="1:8" ht="15.75" customHeight="1">
      <c r="A117" s="40" t="s">
        <v>103</v>
      </c>
      <c r="B117" s="899">
        <v>0</v>
      </c>
      <c r="C117" s="899">
        <v>20777986.16</v>
      </c>
      <c r="D117" s="899">
        <v>0</v>
      </c>
      <c r="E117" s="899">
        <v>1785287.51</v>
      </c>
      <c r="F117" s="899">
        <v>8730000</v>
      </c>
      <c r="G117" s="899">
        <v>3958000</v>
      </c>
      <c r="H117" s="899">
        <v>35251273.670000002</v>
      </c>
    </row>
    <row r="118" spans="1:8" ht="15.75" customHeight="1">
      <c r="A118" s="40" t="s">
        <v>104</v>
      </c>
      <c r="B118" s="899">
        <v>13933611.880000001</v>
      </c>
      <c r="C118" s="899">
        <v>12105672.83</v>
      </c>
      <c r="D118" s="899">
        <v>0</v>
      </c>
      <c r="E118" s="899">
        <v>1110600.05</v>
      </c>
      <c r="F118" s="899">
        <v>6200000</v>
      </c>
      <c r="G118" s="899">
        <v>18343674.719999999</v>
      </c>
      <c r="H118" s="899">
        <v>51693559.479999997</v>
      </c>
    </row>
    <row r="119" spans="1:8" ht="15.75" customHeight="1">
      <c r="A119" s="73" t="s">
        <v>105</v>
      </c>
      <c r="B119" s="899">
        <v>12092156.439999999</v>
      </c>
      <c r="C119" s="899">
        <v>7035063.9900000002</v>
      </c>
      <c r="D119" s="899">
        <v>2000</v>
      </c>
      <c r="E119" s="899">
        <v>445858.18</v>
      </c>
      <c r="F119" s="899">
        <v>1150000</v>
      </c>
      <c r="G119" s="899">
        <v>2819452.48</v>
      </c>
      <c r="H119" s="899">
        <v>23544531.09</v>
      </c>
    </row>
    <row r="120" spans="1:8" ht="15.75" customHeight="1">
      <c r="A120" s="73" t="s">
        <v>106</v>
      </c>
      <c r="B120" s="899">
        <v>0</v>
      </c>
      <c r="C120" s="899">
        <v>0</v>
      </c>
      <c r="D120" s="899">
        <v>0</v>
      </c>
      <c r="E120" s="899">
        <v>0</v>
      </c>
      <c r="F120" s="899">
        <v>0</v>
      </c>
      <c r="G120" s="899">
        <v>0</v>
      </c>
      <c r="H120" s="899">
        <v>0</v>
      </c>
    </row>
    <row r="121" spans="1:8" ht="15.75" customHeight="1" thickBot="1">
      <c r="A121" s="73" t="s">
        <v>107</v>
      </c>
      <c r="B121" s="899">
        <v>1575255.07</v>
      </c>
      <c r="C121" s="899">
        <v>3505693.69</v>
      </c>
      <c r="D121" s="899">
        <v>182277.93</v>
      </c>
      <c r="E121" s="899">
        <v>967257.17</v>
      </c>
      <c r="F121" s="899">
        <v>897544.56</v>
      </c>
      <c r="G121" s="899">
        <v>173670.39</v>
      </c>
      <c r="H121" s="899">
        <v>7301698.8099999996</v>
      </c>
    </row>
    <row r="122" spans="1:8" ht="15.75" customHeight="1" thickTop="1" thickBot="1">
      <c r="A122" s="388" t="s">
        <v>108</v>
      </c>
      <c r="B122" s="897">
        <v>1047193.88</v>
      </c>
      <c r="C122" s="897">
        <v>21194.53</v>
      </c>
      <c r="D122" s="897">
        <v>0</v>
      </c>
      <c r="E122" s="897">
        <v>0</v>
      </c>
      <c r="F122" s="897">
        <v>0</v>
      </c>
      <c r="G122" s="897">
        <v>185.95</v>
      </c>
      <c r="H122" s="897">
        <v>1068574.3600000001</v>
      </c>
    </row>
    <row r="123" spans="1:8" ht="15.75" customHeight="1" thickTop="1" thickBot="1">
      <c r="A123" s="387" t="s">
        <v>109</v>
      </c>
      <c r="B123" s="898">
        <v>0</v>
      </c>
      <c r="C123" s="898">
        <v>0</v>
      </c>
      <c r="D123" s="898">
        <v>0</v>
      </c>
      <c r="E123" s="898">
        <v>0</v>
      </c>
      <c r="F123" s="898">
        <v>0</v>
      </c>
      <c r="G123" s="898">
        <v>0</v>
      </c>
      <c r="H123" s="898">
        <v>0</v>
      </c>
    </row>
    <row r="124" spans="1:8" ht="15.75" customHeight="1" thickTop="1">
      <c r="A124" s="73" t="s">
        <v>110</v>
      </c>
      <c r="B124" s="899">
        <v>0</v>
      </c>
      <c r="C124" s="899">
        <v>0</v>
      </c>
      <c r="D124" s="899">
        <v>0</v>
      </c>
      <c r="E124" s="899">
        <v>0</v>
      </c>
      <c r="F124" s="899">
        <v>0</v>
      </c>
      <c r="G124" s="899">
        <v>0</v>
      </c>
      <c r="H124" s="899">
        <v>0</v>
      </c>
    </row>
    <row r="125" spans="1:8" ht="15.75" customHeight="1">
      <c r="A125" s="73" t="s">
        <v>111</v>
      </c>
      <c r="B125" s="899">
        <v>0</v>
      </c>
      <c r="C125" s="899">
        <v>0</v>
      </c>
      <c r="D125" s="899">
        <v>0</v>
      </c>
      <c r="E125" s="899">
        <v>0</v>
      </c>
      <c r="F125" s="899">
        <v>0</v>
      </c>
      <c r="G125" s="899">
        <v>0</v>
      </c>
      <c r="H125" s="899">
        <v>0</v>
      </c>
    </row>
    <row r="126" spans="1:8" ht="15.75" customHeight="1">
      <c r="A126" s="73" t="s">
        <v>112</v>
      </c>
      <c r="B126" s="899">
        <v>0</v>
      </c>
      <c r="C126" s="899">
        <v>0</v>
      </c>
      <c r="D126" s="899">
        <v>0</v>
      </c>
      <c r="E126" s="899">
        <v>0</v>
      </c>
      <c r="F126" s="899">
        <v>0</v>
      </c>
      <c r="G126" s="899">
        <v>0</v>
      </c>
      <c r="H126" s="899">
        <v>0</v>
      </c>
    </row>
    <row r="127" spans="1:8" ht="15.75" customHeight="1">
      <c r="A127" s="73" t="s">
        <v>113</v>
      </c>
      <c r="B127" s="899">
        <v>0</v>
      </c>
      <c r="C127" s="899">
        <v>0</v>
      </c>
      <c r="D127" s="899">
        <v>0</v>
      </c>
      <c r="E127" s="899">
        <v>0</v>
      </c>
      <c r="F127" s="899">
        <v>0</v>
      </c>
      <c r="G127" s="899">
        <v>0</v>
      </c>
      <c r="H127" s="899">
        <v>0</v>
      </c>
    </row>
    <row r="128" spans="1:8" ht="15.75" customHeight="1">
      <c r="A128" s="73" t="s">
        <v>114</v>
      </c>
      <c r="B128" s="899">
        <v>0</v>
      </c>
      <c r="C128" s="899">
        <v>0</v>
      </c>
      <c r="D128" s="899">
        <v>0</v>
      </c>
      <c r="E128" s="899">
        <v>0</v>
      </c>
      <c r="F128" s="899">
        <v>0</v>
      </c>
      <c r="G128" s="899">
        <v>0</v>
      </c>
      <c r="H128" s="899">
        <v>0</v>
      </c>
    </row>
    <row r="129" spans="1:8" ht="15.75" customHeight="1" thickBot="1">
      <c r="A129" s="73" t="s">
        <v>115</v>
      </c>
      <c r="B129" s="899">
        <v>0</v>
      </c>
      <c r="C129" s="899">
        <v>0</v>
      </c>
      <c r="D129" s="899">
        <v>0</v>
      </c>
      <c r="E129" s="899">
        <v>0</v>
      </c>
      <c r="F129" s="899">
        <v>0</v>
      </c>
      <c r="G129" s="899">
        <v>0</v>
      </c>
      <c r="H129" s="899">
        <v>0</v>
      </c>
    </row>
    <row r="130" spans="1:8" ht="15.75" customHeight="1" thickTop="1" thickBot="1">
      <c r="A130" s="387" t="s">
        <v>116</v>
      </c>
      <c r="B130" s="898">
        <v>27584.5</v>
      </c>
      <c r="C130" s="898">
        <v>104800112.11</v>
      </c>
      <c r="D130" s="898">
        <v>1567651.02</v>
      </c>
      <c r="E130" s="898">
        <v>4258130.21</v>
      </c>
      <c r="F130" s="898">
        <v>0</v>
      </c>
      <c r="G130" s="898">
        <v>6114684.3499999996</v>
      </c>
      <c r="H130" s="898">
        <v>116768162.19</v>
      </c>
    </row>
    <row r="131" spans="1:8" ht="15.75" customHeight="1" thickTop="1">
      <c r="A131" s="73" t="s">
        <v>117</v>
      </c>
      <c r="B131" s="899">
        <v>0</v>
      </c>
      <c r="C131" s="899">
        <v>0</v>
      </c>
      <c r="D131" s="899">
        <v>0</v>
      </c>
      <c r="E131" s="899">
        <v>0</v>
      </c>
      <c r="F131" s="899">
        <v>0</v>
      </c>
      <c r="G131" s="899">
        <v>0</v>
      </c>
      <c r="H131" s="899">
        <v>0</v>
      </c>
    </row>
    <row r="132" spans="1:8" ht="15.75" customHeight="1">
      <c r="A132" s="73" t="s">
        <v>1365</v>
      </c>
      <c r="B132" s="899">
        <v>0</v>
      </c>
      <c r="C132" s="899">
        <v>5000000</v>
      </c>
      <c r="D132" s="899">
        <v>0</v>
      </c>
      <c r="E132" s="899">
        <v>0</v>
      </c>
      <c r="F132" s="899">
        <v>0</v>
      </c>
      <c r="G132" s="899">
        <v>1340000</v>
      </c>
      <c r="H132" s="899">
        <v>6340000</v>
      </c>
    </row>
    <row r="133" spans="1:8" ht="15.75" customHeight="1">
      <c r="A133" s="73" t="s">
        <v>119</v>
      </c>
      <c r="B133" s="899">
        <v>0</v>
      </c>
      <c r="C133" s="899">
        <v>0</v>
      </c>
      <c r="D133" s="899">
        <v>0</v>
      </c>
      <c r="E133" s="899">
        <v>0</v>
      </c>
      <c r="F133" s="899">
        <v>0</v>
      </c>
      <c r="G133" s="899">
        <v>0</v>
      </c>
      <c r="H133" s="899">
        <v>0</v>
      </c>
    </row>
    <row r="134" spans="1:8" ht="15.75" customHeight="1">
      <c r="A134" s="73" t="s">
        <v>1236</v>
      </c>
      <c r="B134" s="899">
        <v>0</v>
      </c>
      <c r="C134" s="899">
        <v>0</v>
      </c>
      <c r="D134" s="899">
        <v>0</v>
      </c>
      <c r="E134" s="899">
        <v>0</v>
      </c>
      <c r="F134" s="899">
        <v>0</v>
      </c>
      <c r="G134" s="899">
        <v>0</v>
      </c>
      <c r="H134" s="899">
        <v>0</v>
      </c>
    </row>
    <row r="135" spans="1:8" ht="15.75" customHeight="1">
      <c r="A135" s="73" t="s">
        <v>120</v>
      </c>
      <c r="B135" s="899">
        <v>27584.5</v>
      </c>
      <c r="C135" s="899">
        <v>98894771.700000003</v>
      </c>
      <c r="D135" s="899">
        <v>1558143.2</v>
      </c>
      <c r="E135" s="899">
        <v>4258130.2</v>
      </c>
      <c r="F135" s="899">
        <v>0</v>
      </c>
      <c r="G135" s="899">
        <v>4669516.46</v>
      </c>
      <c r="H135" s="899">
        <v>109408146.06</v>
      </c>
    </row>
    <row r="136" spans="1:8" ht="15.75" customHeight="1">
      <c r="A136" s="73" t="s">
        <v>121</v>
      </c>
      <c r="B136" s="899">
        <v>0</v>
      </c>
      <c r="C136" s="899">
        <v>0</v>
      </c>
      <c r="D136" s="899">
        <v>0</v>
      </c>
      <c r="E136" s="899">
        <v>0</v>
      </c>
      <c r="F136" s="899">
        <v>0</v>
      </c>
      <c r="G136" s="899">
        <v>0</v>
      </c>
      <c r="H136" s="899">
        <v>0</v>
      </c>
    </row>
    <row r="137" spans="1:8" ht="15.75" customHeight="1">
      <c r="A137" s="73" t="s">
        <v>122</v>
      </c>
      <c r="B137" s="899">
        <v>0</v>
      </c>
      <c r="C137" s="899">
        <v>0</v>
      </c>
      <c r="D137" s="899">
        <v>0</v>
      </c>
      <c r="E137" s="899">
        <v>0</v>
      </c>
      <c r="F137" s="899">
        <v>0</v>
      </c>
      <c r="G137" s="899">
        <v>0</v>
      </c>
      <c r="H137" s="899">
        <v>0</v>
      </c>
    </row>
    <row r="138" spans="1:8" ht="15.75" customHeight="1" thickBot="1">
      <c r="A138" s="73" t="s">
        <v>123</v>
      </c>
      <c r="B138" s="899">
        <v>0</v>
      </c>
      <c r="C138" s="899">
        <v>905340.41</v>
      </c>
      <c r="D138" s="899">
        <v>9507.82</v>
      </c>
      <c r="E138" s="899">
        <v>0.01</v>
      </c>
      <c r="F138" s="899">
        <v>0</v>
      </c>
      <c r="G138" s="899">
        <v>105167.89</v>
      </c>
      <c r="H138" s="899">
        <v>1020016.13</v>
      </c>
    </row>
    <row r="139" spans="1:8" ht="15.75" customHeight="1" thickTop="1" thickBot="1">
      <c r="A139" s="387" t="s">
        <v>124</v>
      </c>
      <c r="B139" s="898">
        <v>47402602.600000001</v>
      </c>
      <c r="C139" s="898">
        <v>5693345.6600000001</v>
      </c>
      <c r="D139" s="898">
        <v>2404976.56</v>
      </c>
      <c r="E139" s="898">
        <v>709275.23</v>
      </c>
      <c r="F139" s="898">
        <v>650298.69999999995</v>
      </c>
      <c r="G139" s="898">
        <v>895344.44</v>
      </c>
      <c r="H139" s="898">
        <v>57755843.189999998</v>
      </c>
    </row>
    <row r="140" spans="1:8" ht="15.75" customHeight="1" thickTop="1">
      <c r="A140" s="73" t="s">
        <v>58</v>
      </c>
      <c r="B140" s="899">
        <v>88699.38</v>
      </c>
      <c r="C140" s="899">
        <v>0</v>
      </c>
      <c r="D140" s="899">
        <v>0</v>
      </c>
      <c r="E140" s="899">
        <v>0</v>
      </c>
      <c r="F140" s="899">
        <v>0</v>
      </c>
      <c r="G140" s="899">
        <v>0</v>
      </c>
      <c r="H140" s="899">
        <v>88699.38</v>
      </c>
    </row>
    <row r="141" spans="1:8" ht="15.75" customHeight="1">
      <c r="A141" s="73" t="s">
        <v>60</v>
      </c>
      <c r="B141" s="899">
        <v>25835515.149999999</v>
      </c>
      <c r="C141" s="899">
        <v>2006088.36</v>
      </c>
      <c r="D141" s="899">
        <v>1186859.8600000001</v>
      </c>
      <c r="E141" s="899">
        <v>297881.33</v>
      </c>
      <c r="F141" s="899">
        <v>456647.59</v>
      </c>
      <c r="G141" s="899">
        <v>266981.63</v>
      </c>
      <c r="H141" s="899">
        <v>30049973.920000002</v>
      </c>
    </row>
    <row r="142" spans="1:8" ht="15.75" customHeight="1">
      <c r="A142" s="73" t="s">
        <v>125</v>
      </c>
      <c r="B142" s="899">
        <v>21374621.59</v>
      </c>
      <c r="C142" s="899">
        <v>3628153.66</v>
      </c>
      <c r="D142" s="899">
        <v>1218116.7</v>
      </c>
      <c r="E142" s="899">
        <v>318047.03000000003</v>
      </c>
      <c r="F142" s="899">
        <v>171851.11</v>
      </c>
      <c r="G142" s="899">
        <v>619918.11</v>
      </c>
      <c r="H142" s="899">
        <v>27330708.199999999</v>
      </c>
    </row>
    <row r="143" spans="1:8" ht="15.75" customHeight="1">
      <c r="A143" s="73" t="s">
        <v>87</v>
      </c>
      <c r="B143" s="899">
        <v>103766.48</v>
      </c>
      <c r="C143" s="899">
        <v>59103.64</v>
      </c>
      <c r="D143" s="899">
        <v>0</v>
      </c>
      <c r="E143" s="899">
        <v>93346.87</v>
      </c>
      <c r="F143" s="899">
        <v>21800</v>
      </c>
      <c r="G143" s="899">
        <v>8444.7000000000007</v>
      </c>
      <c r="H143" s="899">
        <v>286461.69</v>
      </c>
    </row>
    <row r="144" spans="1:8" ht="15.75" customHeight="1" thickBot="1">
      <c r="A144" s="73" t="s">
        <v>126</v>
      </c>
      <c r="B144" s="899">
        <v>0</v>
      </c>
      <c r="C144" s="899">
        <v>0</v>
      </c>
      <c r="D144" s="899">
        <v>0</v>
      </c>
      <c r="E144" s="899">
        <v>0</v>
      </c>
      <c r="F144" s="899">
        <v>0</v>
      </c>
      <c r="G144" s="899">
        <v>0</v>
      </c>
      <c r="H144" s="899">
        <v>0</v>
      </c>
    </row>
    <row r="145" spans="1:8" ht="15.75" customHeight="1" thickTop="1" thickBot="1">
      <c r="A145" s="387" t="s">
        <v>127</v>
      </c>
      <c r="B145" s="898">
        <v>63671115.759999998</v>
      </c>
      <c r="C145" s="898">
        <v>4316000</v>
      </c>
      <c r="D145" s="898">
        <v>4469691.1399999997</v>
      </c>
      <c r="E145" s="898">
        <v>370041.29</v>
      </c>
      <c r="F145" s="898">
        <v>276089.57</v>
      </c>
      <c r="G145" s="898">
        <v>278369.99</v>
      </c>
      <c r="H145" s="898">
        <v>73381307.75</v>
      </c>
    </row>
    <row r="146" spans="1:8" ht="15.75" customHeight="1" thickTop="1">
      <c r="A146" s="73" t="s">
        <v>128</v>
      </c>
      <c r="B146" s="899">
        <v>92015.77</v>
      </c>
      <c r="C146" s="899">
        <v>0</v>
      </c>
      <c r="D146" s="899">
        <v>0</v>
      </c>
      <c r="E146" s="899">
        <v>0</v>
      </c>
      <c r="F146" s="899">
        <v>0</v>
      </c>
      <c r="G146" s="899">
        <v>0</v>
      </c>
      <c r="H146" s="899">
        <v>92015.77</v>
      </c>
    </row>
    <row r="147" spans="1:8" ht="15.75" customHeight="1">
      <c r="A147" s="73" t="s">
        <v>129</v>
      </c>
      <c r="B147" s="899">
        <v>0</v>
      </c>
      <c r="C147" s="899">
        <v>0</v>
      </c>
      <c r="D147" s="899">
        <v>0</v>
      </c>
      <c r="E147" s="899">
        <v>0</v>
      </c>
      <c r="F147" s="899">
        <v>0</v>
      </c>
      <c r="G147" s="899">
        <v>0</v>
      </c>
      <c r="H147" s="899">
        <v>0</v>
      </c>
    </row>
    <row r="148" spans="1:8" ht="15.75" customHeight="1">
      <c r="A148" s="73" t="s">
        <v>130</v>
      </c>
      <c r="B148" s="899">
        <v>50864034.869999997</v>
      </c>
      <c r="C148" s="899">
        <v>690000</v>
      </c>
      <c r="D148" s="899">
        <v>2280773.08</v>
      </c>
      <c r="E148" s="899">
        <v>0</v>
      </c>
      <c r="F148" s="899">
        <v>0</v>
      </c>
      <c r="G148" s="899">
        <v>11119.22</v>
      </c>
      <c r="H148" s="899">
        <v>53845927.170000002</v>
      </c>
    </row>
    <row r="149" spans="1:8" ht="15.75" customHeight="1">
      <c r="A149" s="73" t="s">
        <v>131</v>
      </c>
      <c r="B149" s="899">
        <v>12715065.119999999</v>
      </c>
      <c r="C149" s="899">
        <v>3626000</v>
      </c>
      <c r="D149" s="899">
        <v>1084231.58</v>
      </c>
      <c r="E149" s="899">
        <v>370041.29</v>
      </c>
      <c r="F149" s="899">
        <v>276089.57</v>
      </c>
      <c r="G149" s="899">
        <v>267250.77</v>
      </c>
      <c r="H149" s="899">
        <v>18338678.329999998</v>
      </c>
    </row>
    <row r="150" spans="1:8" ht="15.75" customHeight="1" thickBot="1">
      <c r="A150" s="73" t="s">
        <v>132</v>
      </c>
      <c r="B150" s="899">
        <v>0</v>
      </c>
      <c r="C150" s="899">
        <v>0</v>
      </c>
      <c r="D150" s="899">
        <v>1104686.48</v>
      </c>
      <c r="E150" s="899">
        <v>0</v>
      </c>
      <c r="F150" s="899">
        <v>0</v>
      </c>
      <c r="G150" s="899">
        <v>0</v>
      </c>
      <c r="H150" s="899">
        <v>1104686.48</v>
      </c>
    </row>
    <row r="151" spans="1:8" ht="15.75" customHeight="1" thickTop="1" thickBot="1">
      <c r="A151" s="387" t="s">
        <v>133</v>
      </c>
      <c r="B151" s="898">
        <v>0</v>
      </c>
      <c r="C151" s="898">
        <v>0</v>
      </c>
      <c r="D151" s="898">
        <v>0</v>
      </c>
      <c r="E151" s="898">
        <v>0</v>
      </c>
      <c r="F151" s="898">
        <v>0</v>
      </c>
      <c r="G151" s="898">
        <v>0</v>
      </c>
      <c r="H151" s="898">
        <v>0</v>
      </c>
    </row>
    <row r="152" spans="1:8" ht="15.75" customHeight="1" thickTop="1">
      <c r="A152" s="73" t="s">
        <v>134</v>
      </c>
      <c r="B152" s="899">
        <v>0</v>
      </c>
      <c r="C152" s="899">
        <v>0</v>
      </c>
      <c r="D152" s="899">
        <v>0</v>
      </c>
      <c r="E152" s="899">
        <v>0</v>
      </c>
      <c r="F152" s="899">
        <v>0</v>
      </c>
      <c r="G152" s="899">
        <v>0</v>
      </c>
      <c r="H152" s="899">
        <v>0</v>
      </c>
    </row>
    <row r="153" spans="1:8" ht="15.75" customHeight="1">
      <c r="A153" s="73" t="s">
        <v>135</v>
      </c>
      <c r="B153" s="899">
        <v>0</v>
      </c>
      <c r="C153" s="899">
        <v>0</v>
      </c>
      <c r="D153" s="899">
        <v>0</v>
      </c>
      <c r="E153" s="899">
        <v>0</v>
      </c>
      <c r="F153" s="899">
        <v>0</v>
      </c>
      <c r="G153" s="899">
        <v>0</v>
      </c>
      <c r="H153" s="899">
        <v>0</v>
      </c>
    </row>
    <row r="154" spans="1:8" ht="15.75" customHeight="1">
      <c r="A154" s="73" t="s">
        <v>136</v>
      </c>
      <c r="B154" s="899">
        <v>0</v>
      </c>
      <c r="C154" s="899">
        <v>0</v>
      </c>
      <c r="D154" s="899">
        <v>0</v>
      </c>
      <c r="E154" s="899">
        <v>0</v>
      </c>
      <c r="F154" s="899">
        <v>0</v>
      </c>
      <c r="G154" s="899">
        <v>0</v>
      </c>
      <c r="H154" s="899">
        <v>0</v>
      </c>
    </row>
    <row r="155" spans="1:8" ht="15.75" customHeight="1" thickBot="1">
      <c r="A155" s="73" t="s">
        <v>137</v>
      </c>
      <c r="B155" s="899">
        <v>0</v>
      </c>
      <c r="C155" s="899">
        <v>0</v>
      </c>
      <c r="D155" s="899">
        <v>0</v>
      </c>
      <c r="E155" s="899">
        <v>0</v>
      </c>
      <c r="F155" s="899">
        <v>0</v>
      </c>
      <c r="G155" s="899">
        <v>0</v>
      </c>
      <c r="H155" s="899">
        <v>0</v>
      </c>
    </row>
    <row r="156" spans="1:8" ht="15.75" customHeight="1" thickTop="1" thickBot="1">
      <c r="A156" s="387" t="s">
        <v>138</v>
      </c>
      <c r="B156" s="898">
        <v>0</v>
      </c>
      <c r="C156" s="898">
        <v>0</v>
      </c>
      <c r="D156" s="898">
        <v>0</v>
      </c>
      <c r="E156" s="898">
        <v>0</v>
      </c>
      <c r="F156" s="898">
        <v>0</v>
      </c>
      <c r="G156" s="898">
        <v>0</v>
      </c>
      <c r="H156" s="898">
        <v>0</v>
      </c>
    </row>
    <row r="157" spans="1:8" ht="15.75" customHeight="1" thickTop="1">
      <c r="A157" s="73" t="s">
        <v>139</v>
      </c>
      <c r="B157" s="899">
        <v>0</v>
      </c>
      <c r="C157" s="899">
        <v>0</v>
      </c>
      <c r="D157" s="899">
        <v>0</v>
      </c>
      <c r="E157" s="899">
        <v>0</v>
      </c>
      <c r="F157" s="899">
        <v>0</v>
      </c>
      <c r="G157" s="899">
        <v>0</v>
      </c>
      <c r="H157" s="899">
        <v>0</v>
      </c>
    </row>
    <row r="158" spans="1:8" ht="15.75" customHeight="1">
      <c r="A158" s="73" t="s">
        <v>145</v>
      </c>
      <c r="B158" s="900">
        <v>0</v>
      </c>
      <c r="C158" s="900">
        <v>0</v>
      </c>
      <c r="D158" s="900">
        <v>0</v>
      </c>
      <c r="E158" s="900">
        <v>0</v>
      </c>
      <c r="F158" s="900">
        <v>0</v>
      </c>
      <c r="G158" s="900">
        <v>0</v>
      </c>
      <c r="H158" s="900">
        <v>0</v>
      </c>
    </row>
    <row r="159" spans="1:8" ht="15.75" customHeight="1" thickBot="1">
      <c r="A159" s="73" t="s">
        <v>146</v>
      </c>
      <c r="B159" s="900">
        <v>0</v>
      </c>
      <c r="C159" s="900">
        <v>0</v>
      </c>
      <c r="D159" s="900">
        <v>0</v>
      </c>
      <c r="E159" s="900">
        <v>0</v>
      </c>
      <c r="F159" s="900">
        <v>0</v>
      </c>
      <c r="G159" s="900">
        <v>0</v>
      </c>
      <c r="H159" s="900">
        <v>0</v>
      </c>
    </row>
    <row r="160" spans="1:8" ht="15.75" customHeight="1" thickTop="1" thickBot="1">
      <c r="A160" s="387" t="s">
        <v>147</v>
      </c>
      <c r="B160" s="898">
        <v>650768793.79999995</v>
      </c>
      <c r="C160" s="898">
        <v>89180129.959999993</v>
      </c>
      <c r="D160" s="898">
        <v>145321250.94</v>
      </c>
      <c r="E160" s="898">
        <v>4568274.71</v>
      </c>
      <c r="F160" s="898">
        <v>9310939.8399999999</v>
      </c>
      <c r="G160" s="898">
        <v>5275823.63</v>
      </c>
      <c r="H160" s="898">
        <v>904425212.88</v>
      </c>
    </row>
    <row r="161" spans="1:8" ht="15.75" customHeight="1" thickTop="1">
      <c r="A161" s="402" t="s">
        <v>148</v>
      </c>
      <c r="B161" s="899">
        <v>411490800</v>
      </c>
      <c r="C161" s="899">
        <v>55250100</v>
      </c>
      <c r="D161" s="899">
        <v>69392400</v>
      </c>
      <c r="E161" s="899">
        <v>5930100</v>
      </c>
      <c r="F161" s="899">
        <v>6766600</v>
      </c>
      <c r="G161" s="899">
        <v>4602500</v>
      </c>
      <c r="H161" s="899">
        <v>553432500</v>
      </c>
    </row>
    <row r="162" spans="1:8" ht="15.75" customHeight="1">
      <c r="A162" s="73" t="s">
        <v>149</v>
      </c>
      <c r="B162" s="899">
        <v>411490800</v>
      </c>
      <c r="C162" s="899">
        <v>55250100</v>
      </c>
      <c r="D162" s="899">
        <v>69392400</v>
      </c>
      <c r="E162" s="899">
        <v>5930100</v>
      </c>
      <c r="F162" s="899">
        <v>6766600</v>
      </c>
      <c r="G162" s="899">
        <v>4602500</v>
      </c>
      <c r="H162" s="899">
        <v>553432500</v>
      </c>
    </row>
    <row r="163" spans="1:8" ht="15.75" customHeight="1">
      <c r="A163" s="73" t="s">
        <v>150</v>
      </c>
      <c r="B163" s="899">
        <v>0</v>
      </c>
      <c r="C163" s="899">
        <v>0</v>
      </c>
      <c r="D163" s="899">
        <v>0</v>
      </c>
      <c r="E163" s="899">
        <v>0</v>
      </c>
      <c r="F163" s="899">
        <v>0</v>
      </c>
      <c r="G163" s="899">
        <v>0</v>
      </c>
      <c r="H163" s="899">
        <v>0</v>
      </c>
    </row>
    <row r="164" spans="1:8" ht="15.75" customHeight="1">
      <c r="A164" s="73" t="s">
        <v>151</v>
      </c>
      <c r="B164" s="899">
        <v>0</v>
      </c>
      <c r="C164" s="899">
        <v>0</v>
      </c>
      <c r="D164" s="899">
        <v>0</v>
      </c>
      <c r="E164" s="899">
        <v>0</v>
      </c>
      <c r="F164" s="899">
        <v>0</v>
      </c>
      <c r="G164" s="899">
        <v>0</v>
      </c>
      <c r="H164" s="899">
        <v>0</v>
      </c>
    </row>
    <row r="165" spans="1:8" ht="15.75" customHeight="1">
      <c r="A165" s="402" t="s">
        <v>152</v>
      </c>
      <c r="B165" s="899">
        <v>0</v>
      </c>
      <c r="C165" s="899">
        <v>0</v>
      </c>
      <c r="D165" s="899">
        <v>0</v>
      </c>
      <c r="E165" s="899">
        <v>0</v>
      </c>
      <c r="F165" s="899">
        <v>0</v>
      </c>
      <c r="G165" s="899">
        <v>4739.32</v>
      </c>
      <c r="H165" s="899">
        <v>4739.32</v>
      </c>
    </row>
    <row r="166" spans="1:8" ht="15.75" customHeight="1">
      <c r="A166" s="73" t="s">
        <v>153</v>
      </c>
      <c r="B166" s="899">
        <v>0</v>
      </c>
      <c r="C166" s="899">
        <v>0</v>
      </c>
      <c r="D166" s="899">
        <v>0</v>
      </c>
      <c r="E166" s="899">
        <v>0</v>
      </c>
      <c r="F166" s="899">
        <v>0</v>
      </c>
      <c r="G166" s="899">
        <v>0</v>
      </c>
      <c r="H166" s="899">
        <v>0</v>
      </c>
    </row>
    <row r="167" spans="1:8" ht="15.75" customHeight="1">
      <c r="A167" s="73" t="s">
        <v>154</v>
      </c>
      <c r="B167" s="899">
        <v>0</v>
      </c>
      <c r="C167" s="899">
        <v>0</v>
      </c>
      <c r="D167" s="899">
        <v>0</v>
      </c>
      <c r="E167" s="899">
        <v>0</v>
      </c>
      <c r="F167" s="899">
        <v>0</v>
      </c>
      <c r="G167" s="899">
        <v>0</v>
      </c>
      <c r="H167" s="899">
        <v>0</v>
      </c>
    </row>
    <row r="168" spans="1:8" ht="15.75" customHeight="1">
      <c r="A168" s="73" t="s">
        <v>155</v>
      </c>
      <c r="B168" s="899">
        <v>0</v>
      </c>
      <c r="C168" s="899">
        <v>0</v>
      </c>
      <c r="D168" s="899">
        <v>0</v>
      </c>
      <c r="E168" s="899">
        <v>0</v>
      </c>
      <c r="F168" s="899">
        <v>0</v>
      </c>
      <c r="G168" s="899">
        <v>4739.32</v>
      </c>
      <c r="H168" s="899">
        <v>4739.32</v>
      </c>
    </row>
    <row r="169" spans="1:8" ht="15.75" customHeight="1">
      <c r="A169" s="402" t="s">
        <v>156</v>
      </c>
      <c r="B169" s="899">
        <v>0</v>
      </c>
      <c r="C169" s="899">
        <v>0</v>
      </c>
      <c r="D169" s="899">
        <v>0</v>
      </c>
      <c r="E169" s="899">
        <v>0</v>
      </c>
      <c r="F169" s="899">
        <v>0</v>
      </c>
      <c r="G169" s="899">
        <v>0</v>
      </c>
      <c r="H169" s="899">
        <v>0</v>
      </c>
    </row>
    <row r="170" spans="1:8" ht="15.75" customHeight="1">
      <c r="A170" s="73" t="s">
        <v>157</v>
      </c>
      <c r="B170" s="899">
        <v>0</v>
      </c>
      <c r="C170" s="899">
        <v>0</v>
      </c>
      <c r="D170" s="899">
        <v>0</v>
      </c>
      <c r="E170" s="899">
        <v>0</v>
      </c>
      <c r="F170" s="899">
        <v>0</v>
      </c>
      <c r="G170" s="899">
        <v>0</v>
      </c>
      <c r="H170" s="899">
        <v>0</v>
      </c>
    </row>
    <row r="171" spans="1:8" ht="15.75" customHeight="1">
      <c r="A171" s="73" t="s">
        <v>158</v>
      </c>
      <c r="B171" s="899">
        <v>0</v>
      </c>
      <c r="C171" s="899">
        <v>0</v>
      </c>
      <c r="D171" s="899">
        <v>0</v>
      </c>
      <c r="E171" s="899">
        <v>0</v>
      </c>
      <c r="F171" s="899">
        <v>0</v>
      </c>
      <c r="G171" s="899">
        <v>0</v>
      </c>
      <c r="H171" s="899">
        <v>0</v>
      </c>
    </row>
    <row r="172" spans="1:8" ht="15.75" customHeight="1">
      <c r="A172" s="73" t="s">
        <v>159</v>
      </c>
      <c r="B172" s="899">
        <v>0</v>
      </c>
      <c r="C172" s="899">
        <v>0</v>
      </c>
      <c r="D172" s="899">
        <v>0</v>
      </c>
      <c r="E172" s="899">
        <v>0</v>
      </c>
      <c r="F172" s="899">
        <v>0</v>
      </c>
      <c r="G172" s="899">
        <v>0</v>
      </c>
      <c r="H172" s="899">
        <v>0</v>
      </c>
    </row>
    <row r="173" spans="1:8" ht="15.75" customHeight="1">
      <c r="A173" s="402" t="s">
        <v>160</v>
      </c>
      <c r="B173" s="899">
        <v>225030950.56999999</v>
      </c>
      <c r="C173" s="899">
        <v>32995276.559999999</v>
      </c>
      <c r="D173" s="899">
        <v>70066862.299999997</v>
      </c>
      <c r="E173" s="899">
        <v>0</v>
      </c>
      <c r="F173" s="899">
        <v>2749477.77</v>
      </c>
      <c r="G173" s="899">
        <v>1882186.2</v>
      </c>
      <c r="H173" s="899">
        <v>332724753.39999998</v>
      </c>
    </row>
    <row r="174" spans="1:8" ht="15.75" customHeight="1">
      <c r="A174" s="73" t="s">
        <v>161</v>
      </c>
      <c r="B174" s="899">
        <v>10647008.939999999</v>
      </c>
      <c r="C174" s="899">
        <v>1440602.5</v>
      </c>
      <c r="D174" s="899">
        <v>4593811.67</v>
      </c>
      <c r="E174" s="899">
        <v>0</v>
      </c>
      <c r="F174" s="899">
        <v>425879.18</v>
      </c>
      <c r="G174" s="899">
        <v>321538.5</v>
      </c>
      <c r="H174" s="899">
        <v>17428840.789999999</v>
      </c>
    </row>
    <row r="175" spans="1:8" ht="15.75" customHeight="1">
      <c r="A175" s="73" t="s">
        <v>162</v>
      </c>
      <c r="B175" s="899">
        <v>143960888.06999999</v>
      </c>
      <c r="C175" s="899">
        <v>18589252.039999999</v>
      </c>
      <c r="D175" s="899">
        <v>48132927.920000002</v>
      </c>
      <c r="E175" s="899">
        <v>0</v>
      </c>
      <c r="F175" s="899">
        <v>2323598.59</v>
      </c>
      <c r="G175" s="899">
        <v>1560647.7</v>
      </c>
      <c r="H175" s="899">
        <v>214567314.31999999</v>
      </c>
    </row>
    <row r="176" spans="1:8" ht="15.75" customHeight="1">
      <c r="A176" s="73" t="s">
        <v>163</v>
      </c>
      <c r="B176" s="899">
        <v>70423053.560000002</v>
      </c>
      <c r="C176" s="899">
        <v>12965422.02</v>
      </c>
      <c r="D176" s="899">
        <v>17340122.710000001</v>
      </c>
      <c r="E176" s="899">
        <v>0</v>
      </c>
      <c r="F176" s="899">
        <v>0</v>
      </c>
      <c r="G176" s="899">
        <v>0</v>
      </c>
      <c r="H176" s="899">
        <v>100728598.29000001</v>
      </c>
    </row>
    <row r="177" spans="1:8" ht="15.75" customHeight="1">
      <c r="A177" s="402" t="s">
        <v>164</v>
      </c>
      <c r="B177" s="899">
        <v>14247043.23</v>
      </c>
      <c r="C177" s="899">
        <v>934753.4</v>
      </c>
      <c r="D177" s="899">
        <v>5861988.6399999997</v>
      </c>
      <c r="E177" s="899">
        <v>-1361825.29</v>
      </c>
      <c r="F177" s="899">
        <v>-205137.93</v>
      </c>
      <c r="G177" s="899">
        <v>-1213601.8899999999</v>
      </c>
      <c r="H177" s="899">
        <v>18263220.16</v>
      </c>
    </row>
    <row r="178" spans="1:8" ht="15.75" customHeight="1">
      <c r="A178" s="73" t="s">
        <v>165</v>
      </c>
      <c r="B178" s="899">
        <v>0</v>
      </c>
      <c r="C178" s="899">
        <v>0</v>
      </c>
      <c r="D178" s="899">
        <v>0</v>
      </c>
      <c r="E178" s="899">
        <v>-572054.85</v>
      </c>
      <c r="F178" s="899">
        <v>72715.03</v>
      </c>
      <c r="G178" s="899">
        <v>-178190.79</v>
      </c>
      <c r="H178" s="899">
        <v>-677530.61</v>
      </c>
    </row>
    <row r="179" spans="1:8" ht="15.75" customHeight="1" thickBot="1">
      <c r="A179" s="910" t="s">
        <v>166</v>
      </c>
      <c r="B179" s="899">
        <v>14247043.23</v>
      </c>
      <c r="C179" s="899">
        <v>934753.4</v>
      </c>
      <c r="D179" s="899">
        <v>5861988.6399999997</v>
      </c>
      <c r="E179" s="899">
        <v>-789770.44</v>
      </c>
      <c r="F179" s="899">
        <v>-277852.96000000002</v>
      </c>
      <c r="G179" s="899">
        <v>-1035411.1</v>
      </c>
      <c r="H179" s="899">
        <v>18940750.77</v>
      </c>
    </row>
    <row r="180" spans="1:8" ht="15.75" customHeight="1" thickTop="1" thickBot="1">
      <c r="A180" s="386" t="s">
        <v>167</v>
      </c>
      <c r="B180" s="897">
        <v>2509574653.8099999</v>
      </c>
      <c r="C180" s="897">
        <v>845473164.19000006</v>
      </c>
      <c r="D180" s="897">
        <v>353583510.33999997</v>
      </c>
      <c r="E180" s="897">
        <v>83146840.680000007</v>
      </c>
      <c r="F180" s="897">
        <v>53855923.479999997</v>
      </c>
      <c r="G180" s="897">
        <v>58097882.719999999</v>
      </c>
      <c r="H180" s="897">
        <v>3903731975.2199998</v>
      </c>
    </row>
    <row r="181" spans="1:8" ht="15.75" customHeight="1" thickTop="1" thickBot="1">
      <c r="A181" s="387" t="s">
        <v>168</v>
      </c>
      <c r="B181" s="898">
        <v>3936846.94</v>
      </c>
      <c r="C181" s="898">
        <v>0</v>
      </c>
      <c r="D181" s="898">
        <v>0</v>
      </c>
      <c r="E181" s="898">
        <v>0</v>
      </c>
      <c r="F181" s="898">
        <v>0</v>
      </c>
      <c r="G181" s="898">
        <v>0</v>
      </c>
      <c r="H181" s="898">
        <v>3936846.94</v>
      </c>
    </row>
    <row r="182" spans="1:8" ht="15.75" customHeight="1" thickTop="1">
      <c r="A182" s="402" t="s">
        <v>169</v>
      </c>
      <c r="B182" s="899">
        <v>0</v>
      </c>
      <c r="C182" s="899">
        <v>0</v>
      </c>
      <c r="D182" s="899">
        <v>0</v>
      </c>
      <c r="E182" s="899">
        <v>0</v>
      </c>
      <c r="F182" s="899">
        <v>0</v>
      </c>
      <c r="G182" s="899">
        <v>0</v>
      </c>
      <c r="H182" s="899">
        <v>0</v>
      </c>
    </row>
    <row r="183" spans="1:8" ht="15.75" customHeight="1">
      <c r="A183" s="73" t="s">
        <v>170</v>
      </c>
      <c r="B183" s="899">
        <v>0</v>
      </c>
      <c r="C183" s="899">
        <v>0</v>
      </c>
      <c r="D183" s="899">
        <v>0</v>
      </c>
      <c r="E183" s="899">
        <v>0</v>
      </c>
      <c r="F183" s="899">
        <v>0</v>
      </c>
      <c r="G183" s="899">
        <v>0</v>
      </c>
      <c r="H183" s="899">
        <v>0</v>
      </c>
    </row>
    <row r="184" spans="1:8" ht="15.75" customHeight="1">
      <c r="A184" s="73" t="s">
        <v>171</v>
      </c>
      <c r="B184" s="899">
        <v>0</v>
      </c>
      <c r="C184" s="899">
        <v>0</v>
      </c>
      <c r="D184" s="899">
        <v>0</v>
      </c>
      <c r="E184" s="899">
        <v>0</v>
      </c>
      <c r="F184" s="899">
        <v>0</v>
      </c>
      <c r="G184" s="899">
        <v>0</v>
      </c>
      <c r="H184" s="899">
        <v>0</v>
      </c>
    </row>
    <row r="185" spans="1:8" ht="15.75" customHeight="1">
      <c r="A185" s="73" t="s">
        <v>172</v>
      </c>
      <c r="B185" s="899">
        <v>0</v>
      </c>
      <c r="C185" s="899">
        <v>0</v>
      </c>
      <c r="D185" s="899">
        <v>0</v>
      </c>
      <c r="E185" s="899">
        <v>0</v>
      </c>
      <c r="F185" s="899">
        <v>0</v>
      </c>
      <c r="G185" s="899">
        <v>0</v>
      </c>
      <c r="H185" s="899">
        <v>0</v>
      </c>
    </row>
    <row r="186" spans="1:8" ht="15.75" customHeight="1">
      <c r="A186" s="73" t="s">
        <v>173</v>
      </c>
      <c r="B186" s="899">
        <v>0</v>
      </c>
      <c r="C186" s="899">
        <v>0</v>
      </c>
      <c r="D186" s="899">
        <v>0</v>
      </c>
      <c r="E186" s="899">
        <v>0</v>
      </c>
      <c r="F186" s="899">
        <v>0</v>
      </c>
      <c r="G186" s="899">
        <v>0</v>
      </c>
      <c r="H186" s="899">
        <v>0</v>
      </c>
    </row>
    <row r="187" spans="1:8" ht="15.75" customHeight="1">
      <c r="A187" s="73" t="s">
        <v>174</v>
      </c>
      <c r="B187" s="899">
        <v>0</v>
      </c>
      <c r="C187" s="899">
        <v>0</v>
      </c>
      <c r="D187" s="899">
        <v>0</v>
      </c>
      <c r="E187" s="899">
        <v>0</v>
      </c>
      <c r="F187" s="899">
        <v>0</v>
      </c>
      <c r="G187" s="899">
        <v>0</v>
      </c>
      <c r="H187" s="899">
        <v>0</v>
      </c>
    </row>
    <row r="188" spans="1:8" ht="15.75" customHeight="1">
      <c r="A188" s="402" t="s">
        <v>175</v>
      </c>
      <c r="B188" s="899">
        <v>1372558.59</v>
      </c>
      <c r="C188" s="899">
        <v>0</v>
      </c>
      <c r="D188" s="899">
        <v>0</v>
      </c>
      <c r="E188" s="899">
        <v>0</v>
      </c>
      <c r="F188" s="899">
        <v>0</v>
      </c>
      <c r="G188" s="899">
        <v>0</v>
      </c>
      <c r="H188" s="899">
        <v>1372558.59</v>
      </c>
    </row>
    <row r="189" spans="1:8" ht="15.75" customHeight="1">
      <c r="A189" s="73" t="s">
        <v>176</v>
      </c>
      <c r="B189" s="899">
        <v>0</v>
      </c>
      <c r="C189" s="899">
        <v>0</v>
      </c>
      <c r="D189" s="899">
        <v>0</v>
      </c>
      <c r="E189" s="899">
        <v>0</v>
      </c>
      <c r="F189" s="899">
        <v>0</v>
      </c>
      <c r="G189" s="899">
        <v>0</v>
      </c>
      <c r="H189" s="899">
        <v>0</v>
      </c>
    </row>
    <row r="190" spans="1:8" ht="15.75" customHeight="1">
      <c r="A190" s="73" t="s">
        <v>177</v>
      </c>
      <c r="B190" s="899">
        <v>0</v>
      </c>
      <c r="C190" s="899">
        <v>0</v>
      </c>
      <c r="D190" s="899">
        <v>0</v>
      </c>
      <c r="E190" s="899">
        <v>0</v>
      </c>
      <c r="F190" s="899">
        <v>0</v>
      </c>
      <c r="G190" s="899">
        <v>0</v>
      </c>
      <c r="H190" s="899">
        <v>0</v>
      </c>
    </row>
    <row r="191" spans="1:8" ht="15.75" customHeight="1">
      <c r="A191" s="73" t="s">
        <v>178</v>
      </c>
      <c r="B191" s="899">
        <v>1372558.59</v>
      </c>
      <c r="C191" s="899">
        <v>0</v>
      </c>
      <c r="D191" s="899">
        <v>0</v>
      </c>
      <c r="E191" s="899">
        <v>0</v>
      </c>
      <c r="F191" s="899">
        <v>0</v>
      </c>
      <c r="G191" s="899">
        <v>0</v>
      </c>
      <c r="H191" s="899">
        <v>1372558.59</v>
      </c>
    </row>
    <row r="192" spans="1:8" ht="15.75" customHeight="1">
      <c r="A192" s="73" t="s">
        <v>179</v>
      </c>
      <c r="B192" s="899">
        <v>0</v>
      </c>
      <c r="C192" s="899">
        <v>0</v>
      </c>
      <c r="D192" s="899">
        <v>0</v>
      </c>
      <c r="E192" s="899">
        <v>0</v>
      </c>
      <c r="F192" s="899">
        <v>0</v>
      </c>
      <c r="G192" s="899">
        <v>0</v>
      </c>
      <c r="H192" s="899">
        <v>0</v>
      </c>
    </row>
    <row r="193" spans="1:8" ht="15.75" customHeight="1">
      <c r="A193" s="73" t="s">
        <v>180</v>
      </c>
      <c r="B193" s="899">
        <v>0</v>
      </c>
      <c r="C193" s="899">
        <v>0</v>
      </c>
      <c r="D193" s="899">
        <v>0</v>
      </c>
      <c r="E193" s="899">
        <v>0</v>
      </c>
      <c r="F193" s="899">
        <v>0</v>
      </c>
      <c r="G193" s="899">
        <v>0</v>
      </c>
      <c r="H193" s="899">
        <v>0</v>
      </c>
    </row>
    <row r="194" spans="1:8" ht="15.75" customHeight="1">
      <c r="A194" s="402" t="s">
        <v>181</v>
      </c>
      <c r="B194" s="899">
        <v>0</v>
      </c>
      <c r="C194" s="899">
        <v>0</v>
      </c>
      <c r="D194" s="899">
        <v>0</v>
      </c>
      <c r="E194" s="899">
        <v>0</v>
      </c>
      <c r="F194" s="899">
        <v>0</v>
      </c>
      <c r="G194" s="899">
        <v>0</v>
      </c>
      <c r="H194" s="899">
        <v>0</v>
      </c>
    </row>
    <row r="195" spans="1:8" ht="15.75" customHeight="1">
      <c r="A195" s="402" t="s">
        <v>182</v>
      </c>
      <c r="B195" s="899">
        <v>2564288.35</v>
      </c>
      <c r="C195" s="899">
        <v>0</v>
      </c>
      <c r="D195" s="899">
        <v>0</v>
      </c>
      <c r="E195" s="899">
        <v>0</v>
      </c>
      <c r="F195" s="899">
        <v>0</v>
      </c>
      <c r="G195" s="899">
        <v>0</v>
      </c>
      <c r="H195" s="899">
        <v>2564288.35</v>
      </c>
    </row>
    <row r="196" spans="1:8" ht="15.75" customHeight="1">
      <c r="A196" s="73" t="s">
        <v>183</v>
      </c>
      <c r="B196" s="899">
        <v>0</v>
      </c>
      <c r="C196" s="899">
        <v>0</v>
      </c>
      <c r="D196" s="899">
        <v>0</v>
      </c>
      <c r="E196" s="899">
        <v>0</v>
      </c>
      <c r="F196" s="899">
        <v>0</v>
      </c>
      <c r="G196" s="899">
        <v>0</v>
      </c>
      <c r="H196" s="899">
        <v>0</v>
      </c>
    </row>
    <row r="197" spans="1:8" ht="15.75" customHeight="1">
      <c r="A197" s="73" t="s">
        <v>184</v>
      </c>
      <c r="B197" s="899">
        <v>2564288.35</v>
      </c>
      <c r="C197" s="899">
        <v>0</v>
      </c>
      <c r="D197" s="899">
        <v>0</v>
      </c>
      <c r="E197" s="899">
        <v>0</v>
      </c>
      <c r="F197" s="899">
        <v>0</v>
      </c>
      <c r="G197" s="899">
        <v>0</v>
      </c>
      <c r="H197" s="899">
        <v>2564288.35</v>
      </c>
    </row>
    <row r="198" spans="1:8" ht="15.75" customHeight="1">
      <c r="A198" s="73" t="s">
        <v>185</v>
      </c>
      <c r="B198" s="899">
        <v>0</v>
      </c>
      <c r="C198" s="899">
        <v>0</v>
      </c>
      <c r="D198" s="899">
        <v>0</v>
      </c>
      <c r="E198" s="899">
        <v>0</v>
      </c>
      <c r="F198" s="899">
        <v>0</v>
      </c>
      <c r="G198" s="899">
        <v>0</v>
      </c>
      <c r="H198" s="899">
        <v>0</v>
      </c>
    </row>
    <row r="199" spans="1:8" ht="15.75" customHeight="1">
      <c r="A199" s="73" t="s">
        <v>186</v>
      </c>
      <c r="B199" s="899">
        <v>0</v>
      </c>
      <c r="C199" s="899">
        <v>0</v>
      </c>
      <c r="D199" s="899">
        <v>0</v>
      </c>
      <c r="E199" s="899">
        <v>0</v>
      </c>
      <c r="F199" s="899">
        <v>0</v>
      </c>
      <c r="G199" s="899">
        <v>0</v>
      </c>
      <c r="H199" s="899">
        <v>0</v>
      </c>
    </row>
    <row r="200" spans="1:8" ht="15.75" customHeight="1" thickBot="1">
      <c r="A200" s="402" t="s">
        <v>187</v>
      </c>
      <c r="B200" s="899">
        <v>0</v>
      </c>
      <c r="C200" s="899">
        <v>0</v>
      </c>
      <c r="D200" s="899">
        <v>0</v>
      </c>
      <c r="E200" s="899">
        <v>0</v>
      </c>
      <c r="F200" s="899">
        <v>0</v>
      </c>
      <c r="G200" s="899">
        <v>0</v>
      </c>
      <c r="H200" s="899">
        <v>0</v>
      </c>
    </row>
    <row r="201" spans="1:8" ht="15.75" customHeight="1" thickTop="1" thickBot="1">
      <c r="A201" s="387" t="s">
        <v>188</v>
      </c>
      <c r="B201" s="898">
        <v>4335904315.6199999</v>
      </c>
      <c r="C201" s="898">
        <v>1390105315.6800001</v>
      </c>
      <c r="D201" s="898">
        <v>585012697.01999998</v>
      </c>
      <c r="E201" s="898">
        <v>172667468.16999999</v>
      </c>
      <c r="F201" s="898">
        <v>129697960.52</v>
      </c>
      <c r="G201" s="898">
        <v>264399489.92999998</v>
      </c>
      <c r="H201" s="898">
        <v>6877787246.9399996</v>
      </c>
    </row>
    <row r="202" spans="1:8" ht="15.75" customHeight="1" thickTop="1">
      <c r="A202" s="402" t="s">
        <v>189</v>
      </c>
      <c r="B202" s="899">
        <v>0</v>
      </c>
      <c r="C202" s="899">
        <v>0</v>
      </c>
      <c r="D202" s="899">
        <v>0</v>
      </c>
      <c r="E202" s="899">
        <v>0</v>
      </c>
      <c r="F202" s="899">
        <v>0</v>
      </c>
      <c r="G202" s="899">
        <v>0</v>
      </c>
      <c r="H202" s="899">
        <v>0</v>
      </c>
    </row>
    <row r="203" spans="1:8" ht="15.75" customHeight="1">
      <c r="A203" s="73" t="s">
        <v>190</v>
      </c>
      <c r="B203" s="899">
        <v>0</v>
      </c>
      <c r="C203" s="899">
        <v>0</v>
      </c>
      <c r="D203" s="899">
        <v>0</v>
      </c>
      <c r="E203" s="899">
        <v>0</v>
      </c>
      <c r="F203" s="899">
        <v>0</v>
      </c>
      <c r="G203" s="899">
        <v>0</v>
      </c>
      <c r="H203" s="899">
        <v>0</v>
      </c>
    </row>
    <row r="204" spans="1:8" ht="15.75" customHeight="1">
      <c r="A204" s="73" t="s">
        <v>191</v>
      </c>
      <c r="B204" s="899">
        <v>0</v>
      </c>
      <c r="C204" s="899">
        <v>0</v>
      </c>
      <c r="D204" s="899">
        <v>0</v>
      </c>
      <c r="E204" s="899">
        <v>0</v>
      </c>
      <c r="F204" s="899">
        <v>0</v>
      </c>
      <c r="G204" s="899">
        <v>0</v>
      </c>
      <c r="H204" s="899">
        <v>0</v>
      </c>
    </row>
    <row r="205" spans="1:8" ht="15.75" customHeight="1">
      <c r="A205" s="73" t="s">
        <v>192</v>
      </c>
      <c r="B205" s="899">
        <v>0</v>
      </c>
      <c r="C205" s="899">
        <v>0</v>
      </c>
      <c r="D205" s="899">
        <v>0</v>
      </c>
      <c r="E205" s="899">
        <v>0</v>
      </c>
      <c r="F205" s="899">
        <v>0</v>
      </c>
      <c r="G205" s="899">
        <v>0</v>
      </c>
      <c r="H205" s="899">
        <v>0</v>
      </c>
    </row>
    <row r="206" spans="1:8" ht="15.75" customHeight="1">
      <c r="A206" s="402" t="s">
        <v>193</v>
      </c>
      <c r="B206" s="899">
        <v>0</v>
      </c>
      <c r="C206" s="899">
        <v>0</v>
      </c>
      <c r="D206" s="899">
        <v>0</v>
      </c>
      <c r="E206" s="899">
        <v>0</v>
      </c>
      <c r="F206" s="899">
        <v>311923.37</v>
      </c>
      <c r="G206" s="899">
        <v>537509.91</v>
      </c>
      <c r="H206" s="899">
        <v>849433.28</v>
      </c>
    </row>
    <row r="207" spans="1:8" ht="15.75" customHeight="1">
      <c r="A207" s="401" t="s">
        <v>194</v>
      </c>
      <c r="B207" s="899">
        <v>0</v>
      </c>
      <c r="C207" s="899">
        <v>0</v>
      </c>
      <c r="D207" s="899">
        <v>0</v>
      </c>
      <c r="E207" s="899">
        <v>0</v>
      </c>
      <c r="F207" s="899">
        <v>0</v>
      </c>
      <c r="G207" s="899">
        <v>0</v>
      </c>
      <c r="H207" s="899">
        <v>0</v>
      </c>
    </row>
    <row r="208" spans="1:8" ht="15.75" customHeight="1">
      <c r="A208" s="73" t="s">
        <v>195</v>
      </c>
      <c r="B208" s="899">
        <v>0</v>
      </c>
      <c r="C208" s="899">
        <v>0</v>
      </c>
      <c r="D208" s="899">
        <v>0</v>
      </c>
      <c r="E208" s="899">
        <v>0</v>
      </c>
      <c r="F208" s="899">
        <v>311923.37</v>
      </c>
      <c r="G208" s="899">
        <v>537509.91</v>
      </c>
      <c r="H208" s="899">
        <v>849433.28</v>
      </c>
    </row>
    <row r="209" spans="1:8" ht="15.75" customHeight="1">
      <c r="A209" s="73" t="s">
        <v>196</v>
      </c>
      <c r="B209" s="899">
        <v>0</v>
      </c>
      <c r="C209" s="899">
        <v>0</v>
      </c>
      <c r="D209" s="899">
        <v>0</v>
      </c>
      <c r="E209" s="899">
        <v>0</v>
      </c>
      <c r="F209" s="899">
        <v>0</v>
      </c>
      <c r="G209" s="899">
        <v>0</v>
      </c>
      <c r="H209" s="899">
        <v>0</v>
      </c>
    </row>
    <row r="210" spans="1:8" ht="15.75" customHeight="1">
      <c r="A210" s="73" t="s">
        <v>1278</v>
      </c>
      <c r="B210" s="899">
        <v>0</v>
      </c>
      <c r="C210" s="899">
        <v>0</v>
      </c>
      <c r="D210" s="899">
        <v>0</v>
      </c>
      <c r="E210" s="899">
        <v>0</v>
      </c>
      <c r="F210" s="899">
        <v>0</v>
      </c>
      <c r="G210" s="899">
        <v>0</v>
      </c>
      <c r="H210" s="899">
        <v>0</v>
      </c>
    </row>
    <row r="211" spans="1:8" ht="15.75" customHeight="1">
      <c r="A211" s="73" t="s">
        <v>197</v>
      </c>
      <c r="B211" s="899">
        <v>0</v>
      </c>
      <c r="C211" s="899">
        <v>0</v>
      </c>
      <c r="D211" s="899">
        <v>0</v>
      </c>
      <c r="E211" s="899">
        <v>0</v>
      </c>
      <c r="F211" s="899">
        <v>0</v>
      </c>
      <c r="G211" s="899">
        <v>0</v>
      </c>
      <c r="H211" s="899">
        <v>0</v>
      </c>
    </row>
    <row r="212" spans="1:8" ht="15.75" customHeight="1">
      <c r="A212" s="402" t="s">
        <v>198</v>
      </c>
      <c r="B212" s="899">
        <v>0</v>
      </c>
      <c r="C212" s="899">
        <v>0</v>
      </c>
      <c r="D212" s="899">
        <v>0</v>
      </c>
      <c r="E212" s="899">
        <v>0</v>
      </c>
      <c r="F212" s="899">
        <v>0</v>
      </c>
      <c r="G212" s="899">
        <v>0</v>
      </c>
      <c r="H212" s="899">
        <v>0</v>
      </c>
    </row>
    <row r="213" spans="1:8" ht="15.75" customHeight="1">
      <c r="A213" s="73" t="s">
        <v>199</v>
      </c>
      <c r="B213" s="899">
        <v>0</v>
      </c>
      <c r="C213" s="899">
        <v>0</v>
      </c>
      <c r="D213" s="899">
        <v>0</v>
      </c>
      <c r="E213" s="899">
        <v>0</v>
      </c>
      <c r="F213" s="899">
        <v>0</v>
      </c>
      <c r="G213" s="899">
        <v>0</v>
      </c>
      <c r="H213" s="899">
        <v>0</v>
      </c>
    </row>
    <row r="214" spans="1:8" ht="15.75" customHeight="1">
      <c r="A214" s="73" t="s">
        <v>200</v>
      </c>
      <c r="B214" s="899">
        <v>0</v>
      </c>
      <c r="C214" s="899">
        <v>0</v>
      </c>
      <c r="D214" s="899">
        <v>0</v>
      </c>
      <c r="E214" s="899">
        <v>0</v>
      </c>
      <c r="F214" s="899">
        <v>0</v>
      </c>
      <c r="G214" s="899">
        <v>0</v>
      </c>
      <c r="H214" s="899">
        <v>0</v>
      </c>
    </row>
    <row r="215" spans="1:8" ht="15.75" customHeight="1">
      <c r="A215" s="402" t="s">
        <v>201</v>
      </c>
      <c r="B215" s="899">
        <v>0</v>
      </c>
      <c r="C215" s="899">
        <v>0</v>
      </c>
      <c r="D215" s="899">
        <v>0</v>
      </c>
      <c r="E215" s="899">
        <v>0</v>
      </c>
      <c r="F215" s="899">
        <v>0</v>
      </c>
      <c r="G215" s="899">
        <v>36851.230000000003</v>
      </c>
      <c r="H215" s="899">
        <v>36851.230000000003</v>
      </c>
    </row>
    <row r="216" spans="1:8" ht="15.75" customHeight="1">
      <c r="A216" s="73" t="s">
        <v>202</v>
      </c>
      <c r="B216" s="899">
        <v>0</v>
      </c>
      <c r="C216" s="899">
        <v>0</v>
      </c>
      <c r="D216" s="899">
        <v>0</v>
      </c>
      <c r="E216" s="899">
        <v>0</v>
      </c>
      <c r="F216" s="899">
        <v>0</v>
      </c>
      <c r="G216" s="899">
        <v>0</v>
      </c>
      <c r="H216" s="899">
        <v>0</v>
      </c>
    </row>
    <row r="217" spans="1:8" ht="15.75" customHeight="1">
      <c r="A217" s="73" t="s">
        <v>203</v>
      </c>
      <c r="B217" s="899">
        <v>0</v>
      </c>
      <c r="C217" s="899">
        <v>0</v>
      </c>
      <c r="D217" s="899">
        <v>0</v>
      </c>
      <c r="E217" s="899">
        <v>0</v>
      </c>
      <c r="F217" s="899">
        <v>0</v>
      </c>
      <c r="G217" s="899">
        <v>36851.230000000003</v>
      </c>
      <c r="H217" s="899">
        <v>36851.230000000003</v>
      </c>
    </row>
    <row r="218" spans="1:8" ht="15.75" customHeight="1">
      <c r="A218" s="402" t="s">
        <v>204</v>
      </c>
      <c r="B218" s="899">
        <v>3832193261.98</v>
      </c>
      <c r="C218" s="899">
        <v>1293342974.97</v>
      </c>
      <c r="D218" s="899">
        <v>567397203.94000006</v>
      </c>
      <c r="E218" s="899">
        <v>160699697.65000001</v>
      </c>
      <c r="F218" s="899">
        <v>128810600.81999999</v>
      </c>
      <c r="G218" s="899">
        <v>186464717.31999999</v>
      </c>
      <c r="H218" s="899">
        <v>6168908456.6800003</v>
      </c>
    </row>
    <row r="219" spans="1:8" ht="15.75" customHeight="1">
      <c r="A219" s="73" t="s">
        <v>205</v>
      </c>
      <c r="B219" s="899">
        <v>3828001195.6999998</v>
      </c>
      <c r="C219" s="899">
        <v>1287440960.53</v>
      </c>
      <c r="D219" s="899">
        <v>567359103.94000006</v>
      </c>
      <c r="E219" s="899">
        <v>160220892.72999999</v>
      </c>
      <c r="F219" s="899">
        <v>127660600.81999999</v>
      </c>
      <c r="G219" s="899">
        <v>183721685.74000001</v>
      </c>
      <c r="H219" s="899">
        <v>6154404439.46</v>
      </c>
    </row>
    <row r="220" spans="1:8" ht="15.75" customHeight="1">
      <c r="A220" s="73" t="s">
        <v>206</v>
      </c>
      <c r="B220" s="899">
        <v>0</v>
      </c>
      <c r="C220" s="899">
        <v>0</v>
      </c>
      <c r="D220" s="899">
        <v>0</v>
      </c>
      <c r="E220" s="899">
        <v>0</v>
      </c>
      <c r="F220" s="899">
        <v>0</v>
      </c>
      <c r="G220" s="899">
        <v>0</v>
      </c>
      <c r="H220" s="899">
        <v>0</v>
      </c>
    </row>
    <row r="221" spans="1:8" ht="15.75" customHeight="1">
      <c r="A221" s="73" t="s">
        <v>207</v>
      </c>
      <c r="B221" s="899">
        <v>1440388.02</v>
      </c>
      <c r="C221" s="899">
        <v>0</v>
      </c>
      <c r="D221" s="899">
        <v>0</v>
      </c>
      <c r="E221" s="899">
        <v>0</v>
      </c>
      <c r="F221" s="899">
        <v>0</v>
      </c>
      <c r="G221" s="899">
        <v>0</v>
      </c>
      <c r="H221" s="899">
        <v>1440388.02</v>
      </c>
    </row>
    <row r="222" spans="1:8" ht="15.75" customHeight="1">
      <c r="A222" s="73" t="s">
        <v>208</v>
      </c>
      <c r="B222" s="899">
        <v>0</v>
      </c>
      <c r="C222" s="899">
        <v>0</v>
      </c>
      <c r="D222" s="899">
        <v>0</v>
      </c>
      <c r="E222" s="899">
        <v>0</v>
      </c>
      <c r="F222" s="899">
        <v>0</v>
      </c>
      <c r="G222" s="899">
        <v>0</v>
      </c>
      <c r="H222" s="899">
        <v>0</v>
      </c>
    </row>
    <row r="223" spans="1:8" ht="15.75" customHeight="1">
      <c r="A223" s="73" t="s">
        <v>209</v>
      </c>
      <c r="B223" s="899">
        <v>2751678.26</v>
      </c>
      <c r="C223" s="899">
        <v>5902014.4400000004</v>
      </c>
      <c r="D223" s="899">
        <v>0</v>
      </c>
      <c r="E223" s="899">
        <v>408804.92</v>
      </c>
      <c r="F223" s="899">
        <v>1150000</v>
      </c>
      <c r="G223" s="899">
        <v>2743031.58</v>
      </c>
      <c r="H223" s="899">
        <v>12955529.199999999</v>
      </c>
    </row>
    <row r="224" spans="1:8" ht="15.75" customHeight="1">
      <c r="A224" s="73" t="s">
        <v>210</v>
      </c>
      <c r="B224" s="899">
        <v>0</v>
      </c>
      <c r="C224" s="899">
        <v>0</v>
      </c>
      <c r="D224" s="899">
        <v>0</v>
      </c>
      <c r="E224" s="899">
        <v>70000</v>
      </c>
      <c r="F224" s="899">
        <v>0</v>
      </c>
      <c r="G224" s="899">
        <v>0</v>
      </c>
      <c r="H224" s="899">
        <v>70000</v>
      </c>
    </row>
    <row r="225" spans="1:8" ht="15.75" customHeight="1">
      <c r="A225" s="73" t="s">
        <v>211</v>
      </c>
      <c r="B225" s="899">
        <v>0</v>
      </c>
      <c r="C225" s="899">
        <v>0</v>
      </c>
      <c r="D225" s="899">
        <v>0</v>
      </c>
      <c r="E225" s="899">
        <v>0</v>
      </c>
      <c r="F225" s="899">
        <v>0</v>
      </c>
      <c r="G225" s="899">
        <v>0</v>
      </c>
      <c r="H225" s="899">
        <v>0</v>
      </c>
    </row>
    <row r="226" spans="1:8" ht="15.75" customHeight="1">
      <c r="A226" s="73" t="s">
        <v>212</v>
      </c>
      <c r="B226" s="899">
        <v>0</v>
      </c>
      <c r="C226" s="899">
        <v>0</v>
      </c>
      <c r="D226" s="899">
        <v>0</v>
      </c>
      <c r="E226" s="899">
        <v>0</v>
      </c>
      <c r="F226" s="899">
        <v>0</v>
      </c>
      <c r="G226" s="899">
        <v>0</v>
      </c>
      <c r="H226" s="899">
        <v>0</v>
      </c>
    </row>
    <row r="227" spans="1:8" ht="15.75" customHeight="1">
      <c r="A227" s="73" t="s">
        <v>213</v>
      </c>
      <c r="B227" s="899">
        <v>0</v>
      </c>
      <c r="C227" s="899">
        <v>0</v>
      </c>
      <c r="D227" s="899">
        <v>38100</v>
      </c>
      <c r="E227" s="899">
        <v>0</v>
      </c>
      <c r="F227" s="899">
        <v>0</v>
      </c>
      <c r="G227" s="899">
        <v>0</v>
      </c>
      <c r="H227" s="899">
        <v>38100</v>
      </c>
    </row>
    <row r="228" spans="1:8" ht="15.75" customHeight="1">
      <c r="A228" s="402" t="s">
        <v>214</v>
      </c>
      <c r="B228" s="899">
        <v>503711053.63999999</v>
      </c>
      <c r="C228" s="899">
        <v>96762340.709999993</v>
      </c>
      <c r="D228" s="899">
        <v>17615493.079999998</v>
      </c>
      <c r="E228" s="899">
        <v>11967770.52</v>
      </c>
      <c r="F228" s="899">
        <v>575436.32999999996</v>
      </c>
      <c r="G228" s="899">
        <v>6868950.3799999999</v>
      </c>
      <c r="H228" s="899">
        <v>637501044.65999997</v>
      </c>
    </row>
    <row r="229" spans="1:8" ht="15.75" customHeight="1">
      <c r="A229" s="73" t="s">
        <v>215</v>
      </c>
      <c r="B229" s="899">
        <v>14448237.93</v>
      </c>
      <c r="C229" s="899">
        <v>21646671.170000002</v>
      </c>
      <c r="D229" s="899">
        <v>0</v>
      </c>
      <c r="E229" s="899">
        <v>0</v>
      </c>
      <c r="F229" s="899">
        <v>0</v>
      </c>
      <c r="G229" s="899">
        <v>0</v>
      </c>
      <c r="H229" s="899">
        <v>36094909.100000001</v>
      </c>
    </row>
    <row r="230" spans="1:8" ht="15.75" customHeight="1">
      <c r="A230" s="73" t="s">
        <v>216</v>
      </c>
      <c r="B230" s="899">
        <v>0</v>
      </c>
      <c r="C230" s="899">
        <v>0</v>
      </c>
      <c r="D230" s="899">
        <v>0</v>
      </c>
      <c r="E230" s="899">
        <v>0</v>
      </c>
      <c r="F230" s="899">
        <v>0</v>
      </c>
      <c r="G230" s="899">
        <v>0</v>
      </c>
      <c r="H230" s="899">
        <v>0</v>
      </c>
    </row>
    <row r="231" spans="1:8" ht="15.75" customHeight="1">
      <c r="A231" s="73" t="s">
        <v>217</v>
      </c>
      <c r="B231" s="899">
        <v>20512012.350000001</v>
      </c>
      <c r="C231" s="899">
        <v>2670995.5699999998</v>
      </c>
      <c r="D231" s="899">
        <v>481396.6</v>
      </c>
      <c r="E231" s="899">
        <v>2024023.78</v>
      </c>
      <c r="F231" s="899">
        <v>323359.65000000002</v>
      </c>
      <c r="G231" s="899">
        <v>681264.04</v>
      </c>
      <c r="H231" s="899">
        <v>26693051.989999998</v>
      </c>
    </row>
    <row r="232" spans="1:8" ht="15.75" customHeight="1">
      <c r="A232" s="73" t="s">
        <v>218</v>
      </c>
      <c r="B232" s="899">
        <v>12486138.550000001</v>
      </c>
      <c r="C232" s="899">
        <v>2830080.57</v>
      </c>
      <c r="D232" s="899">
        <v>1234187.22</v>
      </c>
      <c r="E232" s="899">
        <v>317660.87</v>
      </c>
      <c r="F232" s="899">
        <v>252076.68</v>
      </c>
      <c r="G232" s="899">
        <v>276215.38</v>
      </c>
      <c r="H232" s="899">
        <v>17396359.27</v>
      </c>
    </row>
    <row r="233" spans="1:8" ht="15.75" customHeight="1">
      <c r="A233" s="73" t="s">
        <v>219</v>
      </c>
      <c r="B233" s="899">
        <v>0</v>
      </c>
      <c r="C233" s="899">
        <v>0</v>
      </c>
      <c r="D233" s="899">
        <v>0</v>
      </c>
      <c r="E233" s="899">
        <v>0</v>
      </c>
      <c r="F233" s="899">
        <v>0</v>
      </c>
      <c r="G233" s="899">
        <v>0</v>
      </c>
      <c r="H233" s="899">
        <v>0</v>
      </c>
    </row>
    <row r="234" spans="1:8" ht="15.75" customHeight="1">
      <c r="A234" s="73" t="s">
        <v>220</v>
      </c>
      <c r="B234" s="899">
        <v>456264664.81</v>
      </c>
      <c r="C234" s="899">
        <v>69614593.400000006</v>
      </c>
      <c r="D234" s="899">
        <v>15899909.26</v>
      </c>
      <c r="E234" s="899">
        <v>9626085.8699999992</v>
      </c>
      <c r="F234" s="899">
        <v>0</v>
      </c>
      <c r="G234" s="899">
        <v>5911470.96</v>
      </c>
      <c r="H234" s="899">
        <v>557316724.29999995</v>
      </c>
    </row>
    <row r="235" spans="1:8" ht="15.75" customHeight="1">
      <c r="A235" s="73" t="s">
        <v>221</v>
      </c>
      <c r="B235" s="899">
        <v>0</v>
      </c>
      <c r="C235" s="899">
        <v>0</v>
      </c>
      <c r="D235" s="899">
        <v>0</v>
      </c>
      <c r="E235" s="899">
        <v>0</v>
      </c>
      <c r="F235" s="899">
        <v>0</v>
      </c>
      <c r="G235" s="899">
        <v>0</v>
      </c>
      <c r="H235" s="899">
        <v>0</v>
      </c>
    </row>
    <row r="236" spans="1:8" ht="15.75" customHeight="1">
      <c r="A236" s="402" t="s">
        <v>1262</v>
      </c>
      <c r="B236" s="899">
        <v>0</v>
      </c>
      <c r="C236" s="899">
        <v>0</v>
      </c>
      <c r="D236" s="899">
        <v>0</v>
      </c>
      <c r="E236" s="899">
        <v>0</v>
      </c>
      <c r="F236" s="899">
        <v>0</v>
      </c>
      <c r="G236" s="899">
        <v>87986.28</v>
      </c>
      <c r="H236" s="899">
        <v>87986.28</v>
      </c>
    </row>
    <row r="237" spans="1:8" ht="15.75" customHeight="1">
      <c r="A237" s="73" t="s">
        <v>1263</v>
      </c>
      <c r="B237" s="899">
        <v>0</v>
      </c>
      <c r="C237" s="899">
        <v>0</v>
      </c>
      <c r="D237" s="899">
        <v>0</v>
      </c>
      <c r="E237" s="899">
        <v>0</v>
      </c>
      <c r="F237" s="899">
        <v>0</v>
      </c>
      <c r="G237" s="899">
        <v>87986.28</v>
      </c>
      <c r="H237" s="899">
        <v>87986.28</v>
      </c>
    </row>
    <row r="238" spans="1:8" ht="15.75" customHeight="1">
      <c r="A238" s="73" t="s">
        <v>1264</v>
      </c>
      <c r="B238" s="899">
        <v>0</v>
      </c>
      <c r="C238" s="899">
        <v>0</v>
      </c>
      <c r="D238" s="899">
        <v>0</v>
      </c>
      <c r="E238" s="899">
        <v>0</v>
      </c>
      <c r="F238" s="899">
        <v>0</v>
      </c>
      <c r="G238" s="899">
        <v>0</v>
      </c>
      <c r="H238" s="899">
        <v>0</v>
      </c>
    </row>
    <row r="239" spans="1:8" ht="15.75" customHeight="1">
      <c r="A239" s="402" t="s">
        <v>1265</v>
      </c>
      <c r="B239" s="899">
        <v>0</v>
      </c>
      <c r="C239" s="899">
        <v>0</v>
      </c>
      <c r="D239" s="899">
        <v>0</v>
      </c>
      <c r="E239" s="899">
        <v>0</v>
      </c>
      <c r="F239" s="899">
        <v>0</v>
      </c>
      <c r="G239" s="899">
        <v>70403474.810000002</v>
      </c>
      <c r="H239" s="899">
        <v>70403474.810000002</v>
      </c>
    </row>
    <row r="240" spans="1:8" ht="15.75" customHeight="1">
      <c r="A240" s="73" t="s">
        <v>1263</v>
      </c>
      <c r="B240" s="899">
        <v>0</v>
      </c>
      <c r="C240" s="899">
        <v>0</v>
      </c>
      <c r="D240" s="899">
        <v>0</v>
      </c>
      <c r="E240" s="899">
        <v>0</v>
      </c>
      <c r="F240" s="899">
        <v>0</v>
      </c>
      <c r="G240" s="899">
        <v>54040572</v>
      </c>
      <c r="H240" s="899">
        <v>54040572</v>
      </c>
    </row>
    <row r="241" spans="1:8" ht="15.75" customHeight="1">
      <c r="A241" s="73" t="s">
        <v>1264</v>
      </c>
      <c r="B241" s="900">
        <v>0</v>
      </c>
      <c r="C241" s="900">
        <v>0</v>
      </c>
      <c r="D241" s="900">
        <v>0</v>
      </c>
      <c r="E241" s="900">
        <v>0</v>
      </c>
      <c r="F241" s="900">
        <v>0</v>
      </c>
      <c r="G241" s="900">
        <v>16362902.810000001</v>
      </c>
      <c r="H241" s="900">
        <v>16362902.810000001</v>
      </c>
    </row>
    <row r="242" spans="1:8" ht="15.75" customHeight="1">
      <c r="A242" s="44" t="s">
        <v>1266</v>
      </c>
      <c r="B242" s="900">
        <v>0</v>
      </c>
      <c r="C242" s="900">
        <v>0</v>
      </c>
      <c r="D242" s="900">
        <v>0</v>
      </c>
      <c r="E242" s="900">
        <v>0</v>
      </c>
      <c r="F242" s="900">
        <v>0</v>
      </c>
      <c r="G242" s="900">
        <v>87986.28</v>
      </c>
      <c r="H242" s="900">
        <v>87986.28</v>
      </c>
    </row>
    <row r="243" spans="1:8" ht="15.75" customHeight="1" thickBot="1">
      <c r="A243" s="912" t="s">
        <v>1267</v>
      </c>
      <c r="B243" s="900">
        <v>0</v>
      </c>
      <c r="C243" s="900">
        <v>0</v>
      </c>
      <c r="D243" s="900">
        <v>0</v>
      </c>
      <c r="E243" s="900">
        <v>0</v>
      </c>
      <c r="F243" s="900">
        <v>0</v>
      </c>
      <c r="G243" s="900">
        <v>70403474.810000002</v>
      </c>
      <c r="H243" s="900">
        <v>70403474.810000002</v>
      </c>
    </row>
    <row r="244" spans="1:8" ht="15.75" customHeight="1" thickTop="1" thickBot="1">
      <c r="A244" s="388" t="s">
        <v>222</v>
      </c>
      <c r="B244" s="897">
        <v>84562001.760000005</v>
      </c>
      <c r="C244" s="897">
        <v>28810039.649999999</v>
      </c>
      <c r="D244" s="897">
        <v>13278367.380000001</v>
      </c>
      <c r="E244" s="897">
        <v>3081586.38</v>
      </c>
      <c r="F244" s="897">
        <v>2499156.17</v>
      </c>
      <c r="G244" s="897">
        <v>2919064.53</v>
      </c>
      <c r="H244" s="897">
        <v>135150215.87</v>
      </c>
    </row>
    <row r="245" spans="1:8" ht="15.75" customHeight="1" thickTop="1" thickBot="1">
      <c r="A245" s="985" t="s">
        <v>223</v>
      </c>
      <c r="B245" s="982">
        <v>0</v>
      </c>
      <c r="C245" s="982">
        <v>25181.97</v>
      </c>
      <c r="D245" s="982">
        <v>0</v>
      </c>
      <c r="E245" s="982">
        <v>0</v>
      </c>
      <c r="F245" s="982">
        <v>0</v>
      </c>
      <c r="G245" s="982">
        <v>7.57</v>
      </c>
      <c r="H245" s="982">
        <v>25189.54</v>
      </c>
    </row>
    <row r="246" spans="1:8" ht="15.75" customHeight="1" thickTop="1">
      <c r="A246" s="73" t="s">
        <v>224</v>
      </c>
      <c r="B246" s="899">
        <v>4270694.24</v>
      </c>
      <c r="C246" s="899">
        <v>968038.18</v>
      </c>
      <c r="D246" s="899">
        <v>207563.47</v>
      </c>
      <c r="E246" s="899">
        <v>65124.049999999996</v>
      </c>
      <c r="F246" s="899">
        <v>18856.54</v>
      </c>
      <c r="G246" s="899">
        <v>48454.64</v>
      </c>
      <c r="H246" s="899">
        <v>5578731.1200000001</v>
      </c>
    </row>
    <row r="247" spans="1:8" ht="15.75" customHeight="1">
      <c r="A247" s="73" t="s">
        <v>225</v>
      </c>
      <c r="B247" s="899">
        <v>73118281.310000002</v>
      </c>
      <c r="C247" s="899">
        <v>25916863.640000001</v>
      </c>
      <c r="D247" s="899">
        <v>10927515.25</v>
      </c>
      <c r="E247" s="899">
        <v>2980571.02</v>
      </c>
      <c r="F247" s="899">
        <v>2426281.9500000002</v>
      </c>
      <c r="G247" s="899">
        <v>402870.74</v>
      </c>
      <c r="H247" s="899">
        <v>115772383.91</v>
      </c>
    </row>
    <row r="248" spans="1:8" ht="15.75" customHeight="1">
      <c r="A248" s="73" t="s">
        <v>226</v>
      </c>
      <c r="B248" s="899">
        <v>189948.38</v>
      </c>
      <c r="C248" s="899">
        <v>343432.94</v>
      </c>
      <c r="D248" s="899">
        <v>146923.29999999999</v>
      </c>
      <c r="E248" s="899">
        <v>10632.31</v>
      </c>
      <c r="F248" s="899">
        <v>0</v>
      </c>
      <c r="G248" s="899">
        <v>2424097.4700000002</v>
      </c>
      <c r="H248" s="899">
        <v>3115034.4</v>
      </c>
    </row>
    <row r="249" spans="1:8" ht="15.75" customHeight="1">
      <c r="A249" s="73" t="s">
        <v>227</v>
      </c>
      <c r="B249" s="899">
        <v>1270444.71</v>
      </c>
      <c r="C249" s="899">
        <v>158149.81</v>
      </c>
      <c r="D249" s="899">
        <v>506595.47</v>
      </c>
      <c r="E249" s="899">
        <v>18294.52</v>
      </c>
      <c r="F249" s="899">
        <v>43089.13</v>
      </c>
      <c r="G249" s="899">
        <v>21939.75</v>
      </c>
      <c r="H249" s="899">
        <v>2018513.39</v>
      </c>
    </row>
    <row r="250" spans="1:8" ht="15.75" customHeight="1">
      <c r="A250" s="73" t="s">
        <v>228</v>
      </c>
      <c r="B250" s="899">
        <v>0</v>
      </c>
      <c r="C250" s="899">
        <v>114.56</v>
      </c>
      <c r="D250" s="899">
        <v>3057.94</v>
      </c>
      <c r="E250" s="899">
        <v>2665.25</v>
      </c>
      <c r="F250" s="899">
        <v>2961.27</v>
      </c>
      <c r="G250" s="899">
        <v>0</v>
      </c>
      <c r="H250" s="899">
        <v>8799.02</v>
      </c>
    </row>
    <row r="251" spans="1:8" ht="15.75" customHeight="1">
      <c r="A251" s="73" t="s">
        <v>229</v>
      </c>
      <c r="B251" s="899">
        <v>1464980.19</v>
      </c>
      <c r="C251" s="899">
        <v>75991.600000000006</v>
      </c>
      <c r="D251" s="899">
        <v>44451.09</v>
      </c>
      <c r="E251" s="899">
        <v>4299.2299999999996</v>
      </c>
      <c r="F251" s="899">
        <v>7967.28</v>
      </c>
      <c r="G251" s="899">
        <v>21694.36</v>
      </c>
      <c r="H251" s="899">
        <v>1619383.75</v>
      </c>
    </row>
    <row r="252" spans="1:8" ht="15.75" customHeight="1">
      <c r="A252" s="73" t="s">
        <v>230</v>
      </c>
      <c r="B252" s="899">
        <v>0</v>
      </c>
      <c r="C252" s="899">
        <v>0</v>
      </c>
      <c r="D252" s="899">
        <v>0</v>
      </c>
      <c r="E252" s="899">
        <v>0</v>
      </c>
      <c r="F252" s="899">
        <v>0</v>
      </c>
      <c r="G252" s="899">
        <v>0</v>
      </c>
      <c r="H252" s="899">
        <v>0</v>
      </c>
    </row>
    <row r="253" spans="1:8" ht="15.75" customHeight="1">
      <c r="A253" s="73" t="s">
        <v>231</v>
      </c>
      <c r="B253" s="899">
        <v>0</v>
      </c>
      <c r="C253" s="899">
        <v>0</v>
      </c>
      <c r="D253" s="899">
        <v>0</v>
      </c>
      <c r="E253" s="899">
        <v>0</v>
      </c>
      <c r="F253" s="899">
        <v>0</v>
      </c>
      <c r="G253" s="899">
        <v>0</v>
      </c>
      <c r="H253" s="899">
        <v>0</v>
      </c>
    </row>
    <row r="254" spans="1:8" ht="15.75" customHeight="1">
      <c r="A254" s="73" t="s">
        <v>232</v>
      </c>
      <c r="B254" s="899">
        <v>4225949.08</v>
      </c>
      <c r="C254" s="899">
        <v>1322266.95</v>
      </c>
      <c r="D254" s="899">
        <v>1442260.86</v>
      </c>
      <c r="E254" s="899">
        <v>0</v>
      </c>
      <c r="F254" s="899">
        <v>0</v>
      </c>
      <c r="G254" s="899">
        <v>0</v>
      </c>
      <c r="H254" s="899">
        <v>6990476.8899999997</v>
      </c>
    </row>
    <row r="255" spans="1:8" ht="15.75" customHeight="1" thickBot="1">
      <c r="A255" s="73" t="s">
        <v>233</v>
      </c>
      <c r="B255" s="899">
        <v>21703.85</v>
      </c>
      <c r="C255" s="899">
        <v>0</v>
      </c>
      <c r="D255" s="899">
        <v>0</v>
      </c>
      <c r="E255" s="899">
        <v>0</v>
      </c>
      <c r="F255" s="899">
        <v>0</v>
      </c>
      <c r="G255" s="899">
        <v>0</v>
      </c>
      <c r="H255" s="899">
        <v>21703.85</v>
      </c>
    </row>
    <row r="256" spans="1:8" ht="15.75" customHeight="1" thickTop="1" thickBot="1">
      <c r="A256" s="986" t="s">
        <v>234</v>
      </c>
      <c r="B256" s="982">
        <v>-20093067.43</v>
      </c>
      <c r="C256" s="982">
        <v>-12969692.48</v>
      </c>
      <c r="D256" s="982">
        <v>-1969693.42</v>
      </c>
      <c r="E256" s="982">
        <v>-1061946.07</v>
      </c>
      <c r="F256" s="982">
        <v>-674206.67</v>
      </c>
      <c r="G256" s="982">
        <v>-1148572.52</v>
      </c>
      <c r="H256" s="982">
        <v>-37917178.590000004</v>
      </c>
    </row>
    <row r="257" spans="1:8" ht="15.75" customHeight="1" thickTop="1">
      <c r="A257" s="73" t="s">
        <v>235</v>
      </c>
      <c r="B257" s="899">
        <v>-19617507.960000001</v>
      </c>
      <c r="C257" s="899">
        <v>-10409386.779999999</v>
      </c>
      <c r="D257" s="899">
        <v>-1969693.42</v>
      </c>
      <c r="E257" s="899">
        <v>-1061946.07</v>
      </c>
      <c r="F257" s="899">
        <v>-674206.67</v>
      </c>
      <c r="G257" s="899">
        <v>-1053303.96</v>
      </c>
      <c r="H257" s="899">
        <v>-34786044.859999999</v>
      </c>
    </row>
    <row r="258" spans="1:8" ht="15.75" customHeight="1">
      <c r="A258" s="73" t="s">
        <v>236</v>
      </c>
      <c r="B258" s="899">
        <v>0</v>
      </c>
      <c r="C258" s="899">
        <v>0</v>
      </c>
      <c r="D258" s="899">
        <v>0</v>
      </c>
      <c r="E258" s="899">
        <v>0</v>
      </c>
      <c r="F258" s="899">
        <v>0</v>
      </c>
      <c r="G258" s="899">
        <v>0</v>
      </c>
      <c r="H258" s="899">
        <v>0</v>
      </c>
    </row>
    <row r="259" spans="1:8" ht="15.75" customHeight="1">
      <c r="A259" s="73" t="s">
        <v>237</v>
      </c>
      <c r="B259" s="899">
        <v>0</v>
      </c>
      <c r="C259" s="899">
        <v>-2560305.7000000002</v>
      </c>
      <c r="D259" s="899">
        <v>0</v>
      </c>
      <c r="E259" s="899">
        <v>0</v>
      </c>
      <c r="F259" s="899">
        <v>0</v>
      </c>
      <c r="G259" s="899">
        <v>-95268.56</v>
      </c>
      <c r="H259" s="899">
        <v>-2655574.2599999998</v>
      </c>
    </row>
    <row r="260" spans="1:8" ht="15.75" customHeight="1">
      <c r="A260" s="73" t="s">
        <v>238</v>
      </c>
      <c r="B260" s="899">
        <v>-475559.47</v>
      </c>
      <c r="C260" s="899">
        <v>0</v>
      </c>
      <c r="D260" s="899">
        <v>0</v>
      </c>
      <c r="E260" s="899">
        <v>0</v>
      </c>
      <c r="F260" s="899">
        <v>0</v>
      </c>
      <c r="G260" s="899">
        <v>0</v>
      </c>
      <c r="H260" s="899">
        <v>-475559.47</v>
      </c>
    </row>
    <row r="261" spans="1:8" ht="15.75" customHeight="1">
      <c r="A261" s="401" t="s">
        <v>239</v>
      </c>
      <c r="B261" s="899">
        <v>0</v>
      </c>
      <c r="C261" s="899">
        <v>0</v>
      </c>
      <c r="D261" s="899">
        <v>0</v>
      </c>
      <c r="E261" s="899">
        <v>0</v>
      </c>
      <c r="F261" s="899">
        <v>0</v>
      </c>
      <c r="G261" s="899">
        <v>0</v>
      </c>
      <c r="H261" s="899">
        <v>0</v>
      </c>
    </row>
    <row r="262" spans="1:8" ht="15.75" customHeight="1">
      <c r="A262" s="401" t="s">
        <v>240</v>
      </c>
      <c r="B262" s="899">
        <v>0</v>
      </c>
      <c r="C262" s="899">
        <v>0</v>
      </c>
      <c r="D262" s="899">
        <v>0</v>
      </c>
      <c r="E262" s="899">
        <v>0</v>
      </c>
      <c r="F262" s="899">
        <v>0</v>
      </c>
      <c r="G262" s="899">
        <v>0</v>
      </c>
      <c r="H262" s="899">
        <v>0</v>
      </c>
    </row>
    <row r="263" spans="1:8" ht="15.75" customHeight="1" thickBot="1">
      <c r="A263" s="401" t="s">
        <v>241</v>
      </c>
      <c r="B263" s="899">
        <v>0</v>
      </c>
      <c r="C263" s="899">
        <v>0</v>
      </c>
      <c r="D263" s="899">
        <v>0</v>
      </c>
      <c r="E263" s="899">
        <v>0</v>
      </c>
      <c r="F263" s="899">
        <v>0</v>
      </c>
      <c r="G263" s="899">
        <v>0</v>
      </c>
      <c r="H263" s="899">
        <v>0</v>
      </c>
    </row>
    <row r="264" spans="1:8" ht="15.75" customHeight="1" thickTop="1" thickBot="1">
      <c r="A264" s="987" t="s">
        <v>242</v>
      </c>
      <c r="B264" s="903">
        <v>64468934.329999998</v>
      </c>
      <c r="C264" s="903">
        <v>15840347.17</v>
      </c>
      <c r="D264" s="903">
        <v>11308673.960000001</v>
      </c>
      <c r="E264" s="903">
        <v>2019640.31</v>
      </c>
      <c r="F264" s="903">
        <v>1824949.5</v>
      </c>
      <c r="G264" s="903">
        <v>1770492.01</v>
      </c>
      <c r="H264" s="903">
        <v>97233037.280000001</v>
      </c>
    </row>
    <row r="265" spans="1:8" ht="15.75" customHeight="1" thickTop="1" thickBot="1">
      <c r="A265" s="986" t="s">
        <v>243</v>
      </c>
      <c r="B265" s="982">
        <v>6091385.8300000001</v>
      </c>
      <c r="C265" s="982">
        <v>1002322.71</v>
      </c>
      <c r="D265" s="982">
        <v>240296.73</v>
      </c>
      <c r="E265" s="982">
        <v>372406.16</v>
      </c>
      <c r="F265" s="982">
        <v>575020.26</v>
      </c>
      <c r="G265" s="982">
        <v>595162.78</v>
      </c>
      <c r="H265" s="982">
        <v>8876594.4700000007</v>
      </c>
    </row>
    <row r="266" spans="1:8" ht="15.75" customHeight="1" thickTop="1">
      <c r="A266" s="73" t="s">
        <v>244</v>
      </c>
      <c r="B266" s="899">
        <v>2345217.94</v>
      </c>
      <c r="C266" s="899">
        <v>407964.62</v>
      </c>
      <c r="D266" s="899">
        <v>163659.49</v>
      </c>
      <c r="E266" s="899">
        <v>156985.74</v>
      </c>
      <c r="F266" s="899">
        <v>15881.66</v>
      </c>
      <c r="G266" s="899">
        <v>357406.62</v>
      </c>
      <c r="H266" s="899">
        <v>3447116.07</v>
      </c>
    </row>
    <row r="267" spans="1:8" ht="15.75" customHeight="1">
      <c r="A267" s="73" t="s">
        <v>245</v>
      </c>
      <c r="B267" s="899">
        <v>1371582.19</v>
      </c>
      <c r="C267" s="899">
        <v>573377.96</v>
      </c>
      <c r="D267" s="899">
        <v>26973.040000000001</v>
      </c>
      <c r="E267" s="899">
        <v>5689.89</v>
      </c>
      <c r="F267" s="899">
        <v>23899.61</v>
      </c>
      <c r="G267" s="899">
        <v>20736.75</v>
      </c>
      <c r="H267" s="899">
        <v>2022259.44</v>
      </c>
    </row>
    <row r="268" spans="1:8" ht="15.75" customHeight="1">
      <c r="A268" s="73" t="s">
        <v>246</v>
      </c>
      <c r="B268" s="899">
        <v>2242987.21</v>
      </c>
      <c r="C268" s="899">
        <v>0</v>
      </c>
      <c r="D268" s="899">
        <v>0</v>
      </c>
      <c r="E268" s="899">
        <v>193525.15</v>
      </c>
      <c r="F268" s="899">
        <v>520872.02999999997</v>
      </c>
      <c r="G268" s="899">
        <v>185828.13</v>
      </c>
      <c r="H268" s="899">
        <v>3143212.52</v>
      </c>
    </row>
    <row r="269" spans="1:8" ht="15.75" customHeight="1">
      <c r="A269" s="988" t="s">
        <v>247</v>
      </c>
      <c r="B269" s="980">
        <v>72843.53</v>
      </c>
      <c r="C269" s="980">
        <v>0</v>
      </c>
      <c r="D269" s="980">
        <v>0</v>
      </c>
      <c r="E269" s="980">
        <v>0</v>
      </c>
      <c r="F269" s="980">
        <v>0</v>
      </c>
      <c r="G269" s="980">
        <v>0</v>
      </c>
      <c r="H269" s="980">
        <v>72843.53</v>
      </c>
    </row>
    <row r="270" spans="1:8" ht="15.75" customHeight="1" thickBot="1">
      <c r="A270" s="989" t="s">
        <v>248</v>
      </c>
      <c r="B270" s="990">
        <v>58754.96</v>
      </c>
      <c r="C270" s="990">
        <v>20980.13</v>
      </c>
      <c r="D270" s="990">
        <v>49664.2</v>
      </c>
      <c r="E270" s="990">
        <v>16205.379999999997</v>
      </c>
      <c r="F270" s="990">
        <v>14366.96</v>
      </c>
      <c r="G270" s="990">
        <v>31191.279999999999</v>
      </c>
      <c r="H270" s="990">
        <v>191162.91</v>
      </c>
    </row>
    <row r="271" spans="1:8" ht="15.75" customHeight="1" thickTop="1" thickBot="1">
      <c r="A271" s="986" t="s">
        <v>249</v>
      </c>
      <c r="B271" s="982">
        <v>-2828806.58</v>
      </c>
      <c r="C271" s="982">
        <v>-837137.01</v>
      </c>
      <c r="D271" s="982">
        <v>-67458.03</v>
      </c>
      <c r="E271" s="982">
        <v>-104586.88</v>
      </c>
      <c r="F271" s="982">
        <v>-39025.22</v>
      </c>
      <c r="G271" s="982">
        <v>-29827.85</v>
      </c>
      <c r="H271" s="982">
        <v>-3906841.57</v>
      </c>
    </row>
    <row r="272" spans="1:8" ht="15.75" customHeight="1" thickTop="1">
      <c r="A272" s="73" t="s">
        <v>244</v>
      </c>
      <c r="B272" s="899">
        <v>-1116665.3700000001</v>
      </c>
      <c r="C272" s="899">
        <v>-39032.910000000003</v>
      </c>
      <c r="D272" s="899">
        <v>-48266.78</v>
      </c>
      <c r="E272" s="899">
        <v>-40982.65</v>
      </c>
      <c r="F272" s="899">
        <v>-19874.240000000002</v>
      </c>
      <c r="G272" s="899">
        <v>-26186.25</v>
      </c>
      <c r="H272" s="899">
        <v>-1291008.2</v>
      </c>
    </row>
    <row r="273" spans="1:8" ht="15.75" customHeight="1">
      <c r="A273" s="73" t="s">
        <v>250</v>
      </c>
      <c r="B273" s="899">
        <v>-1019118.49</v>
      </c>
      <c r="C273" s="899">
        <v>-15614</v>
      </c>
      <c r="D273" s="899">
        <v>-3707.4</v>
      </c>
      <c r="E273" s="899">
        <v>-13146.01</v>
      </c>
      <c r="F273" s="899">
        <v>-15224.13</v>
      </c>
      <c r="G273" s="899">
        <v>0</v>
      </c>
      <c r="H273" s="899">
        <v>-1066810.03</v>
      </c>
    </row>
    <row r="274" spans="1:8" ht="15.75" customHeight="1">
      <c r="A274" s="73" t="s">
        <v>251</v>
      </c>
      <c r="B274" s="899">
        <v>0</v>
      </c>
      <c r="C274" s="899">
        <v>0</v>
      </c>
      <c r="D274" s="899">
        <v>0</v>
      </c>
      <c r="E274" s="899">
        <v>0</v>
      </c>
      <c r="F274" s="899">
        <v>0</v>
      </c>
      <c r="G274" s="899">
        <v>0</v>
      </c>
      <c r="H274" s="899">
        <v>0</v>
      </c>
    </row>
    <row r="275" spans="1:8" ht="15.75" customHeight="1">
      <c r="A275" s="401" t="s">
        <v>252</v>
      </c>
      <c r="B275" s="899">
        <v>0</v>
      </c>
      <c r="C275" s="899">
        <v>0</v>
      </c>
      <c r="D275" s="899">
        <v>-15483.85</v>
      </c>
      <c r="E275" s="899">
        <v>0</v>
      </c>
      <c r="F275" s="899">
        <v>0</v>
      </c>
      <c r="G275" s="899">
        <v>0</v>
      </c>
      <c r="H275" s="899">
        <v>-15483.85</v>
      </c>
    </row>
    <row r="276" spans="1:8" ht="15.75" customHeight="1" thickBot="1">
      <c r="A276" s="73" t="s">
        <v>253</v>
      </c>
      <c r="B276" s="899">
        <v>-693022.71999999997</v>
      </c>
      <c r="C276" s="899">
        <v>-782490.1</v>
      </c>
      <c r="D276" s="899">
        <v>0</v>
      </c>
      <c r="E276" s="899">
        <v>-50458.22</v>
      </c>
      <c r="F276" s="899">
        <v>-3926.85</v>
      </c>
      <c r="G276" s="899">
        <v>-3641.6</v>
      </c>
      <c r="H276" s="899">
        <v>-1533539.49</v>
      </c>
    </row>
    <row r="277" spans="1:8" ht="15.75" customHeight="1" thickTop="1" thickBot="1">
      <c r="A277" s="986" t="s">
        <v>254</v>
      </c>
      <c r="B277" s="982">
        <v>67731513.579999998</v>
      </c>
      <c r="C277" s="982">
        <v>16005532.869999999</v>
      </c>
      <c r="D277" s="982">
        <v>11481512.66</v>
      </c>
      <c r="E277" s="982">
        <v>2287459.59</v>
      </c>
      <c r="F277" s="982">
        <v>2360944.54</v>
      </c>
      <c r="G277" s="982">
        <v>2335826.94</v>
      </c>
      <c r="H277" s="982">
        <v>102202790.18000001</v>
      </c>
    </row>
    <row r="278" spans="1:8" ht="15.75" customHeight="1" thickTop="1">
      <c r="A278" s="402" t="s">
        <v>255</v>
      </c>
      <c r="B278" s="899">
        <v>5581760.4900000002</v>
      </c>
      <c r="C278" s="899">
        <v>2765714.63</v>
      </c>
      <c r="D278" s="899">
        <v>4638061.53</v>
      </c>
      <c r="E278" s="899">
        <v>233954.17</v>
      </c>
      <c r="F278" s="899">
        <v>1289599.42</v>
      </c>
      <c r="G278" s="899">
        <v>108365.03</v>
      </c>
      <c r="H278" s="899">
        <v>14617455.27</v>
      </c>
    </row>
    <row r="279" spans="1:8" ht="15.75" customHeight="1">
      <c r="A279" s="73" t="s">
        <v>256</v>
      </c>
      <c r="B279" s="899">
        <v>12696.57</v>
      </c>
      <c r="C279" s="899">
        <v>50555.43</v>
      </c>
      <c r="D279" s="899">
        <v>0</v>
      </c>
      <c r="E279" s="899">
        <v>0</v>
      </c>
      <c r="F279" s="899">
        <v>0</v>
      </c>
      <c r="G279" s="899">
        <v>7214.77</v>
      </c>
      <c r="H279" s="899">
        <v>70466.77</v>
      </c>
    </row>
    <row r="280" spans="1:8" ht="15.75" customHeight="1">
      <c r="A280" s="73" t="s">
        <v>257</v>
      </c>
      <c r="B280" s="899">
        <v>5569063.9199999999</v>
      </c>
      <c r="C280" s="899">
        <v>2715159.2</v>
      </c>
      <c r="D280" s="899">
        <v>4638061.53</v>
      </c>
      <c r="E280" s="899">
        <v>233954.17</v>
      </c>
      <c r="F280" s="899">
        <v>1289599.42</v>
      </c>
      <c r="G280" s="899">
        <v>101150.26</v>
      </c>
      <c r="H280" s="899">
        <v>14546988.5</v>
      </c>
    </row>
    <row r="281" spans="1:8" ht="15.75" customHeight="1">
      <c r="A281" s="73" t="s">
        <v>258</v>
      </c>
      <c r="B281" s="899">
        <v>0</v>
      </c>
      <c r="C281" s="899">
        <v>0</v>
      </c>
      <c r="D281" s="899">
        <v>0</v>
      </c>
      <c r="E281" s="899">
        <v>0</v>
      </c>
      <c r="F281" s="899">
        <v>0</v>
      </c>
      <c r="G281" s="899">
        <v>0</v>
      </c>
      <c r="H281" s="899">
        <v>0</v>
      </c>
    </row>
    <row r="282" spans="1:8" ht="15.75" customHeight="1">
      <c r="A282" s="73" t="s">
        <v>259</v>
      </c>
      <c r="B282" s="899">
        <v>0</v>
      </c>
      <c r="C282" s="899">
        <v>0</v>
      </c>
      <c r="D282" s="899">
        <v>0</v>
      </c>
      <c r="E282" s="899">
        <v>0</v>
      </c>
      <c r="F282" s="899">
        <v>0</v>
      </c>
      <c r="G282" s="899">
        <v>0</v>
      </c>
      <c r="H282" s="899">
        <v>0</v>
      </c>
    </row>
    <row r="283" spans="1:8" ht="15.75" customHeight="1">
      <c r="A283" s="73" t="s">
        <v>260</v>
      </c>
      <c r="B283" s="899">
        <v>0</v>
      </c>
      <c r="C283" s="899">
        <v>0</v>
      </c>
      <c r="D283" s="899">
        <v>0</v>
      </c>
      <c r="E283" s="899">
        <v>0</v>
      </c>
      <c r="F283" s="899">
        <v>0</v>
      </c>
      <c r="G283" s="899">
        <v>0</v>
      </c>
      <c r="H283" s="899">
        <v>0</v>
      </c>
    </row>
    <row r="284" spans="1:8" ht="15.75" customHeight="1">
      <c r="A284" s="989" t="s">
        <v>261</v>
      </c>
      <c r="B284" s="990">
        <v>0</v>
      </c>
      <c r="C284" s="990">
        <v>0</v>
      </c>
      <c r="D284" s="990">
        <v>0</v>
      </c>
      <c r="E284" s="990">
        <v>0</v>
      </c>
      <c r="F284" s="990">
        <v>0</v>
      </c>
      <c r="G284" s="990">
        <v>0</v>
      </c>
      <c r="H284" s="990">
        <v>0</v>
      </c>
    </row>
    <row r="285" spans="1:8" ht="15.75" customHeight="1">
      <c r="A285" s="991" t="s">
        <v>262</v>
      </c>
      <c r="B285" s="899">
        <v>-9842340.2400000002</v>
      </c>
      <c r="C285" s="899">
        <v>-2954794.38</v>
      </c>
      <c r="D285" s="899">
        <v>-5892502.8200000003</v>
      </c>
      <c r="E285" s="899">
        <v>-191419.68</v>
      </c>
      <c r="F285" s="899">
        <v>-1850206.75</v>
      </c>
      <c r="G285" s="899">
        <v>-290214.95</v>
      </c>
      <c r="H285" s="899">
        <v>-21021478.82</v>
      </c>
    </row>
    <row r="286" spans="1:8" ht="15.75" customHeight="1">
      <c r="A286" s="992" t="s">
        <v>263</v>
      </c>
      <c r="B286" s="980">
        <v>-9384346.4399999995</v>
      </c>
      <c r="C286" s="980">
        <v>-2901541</v>
      </c>
      <c r="D286" s="980">
        <v>-5764757.71</v>
      </c>
      <c r="E286" s="980">
        <v>-191419.68</v>
      </c>
      <c r="F286" s="980">
        <v>-1850206.75</v>
      </c>
      <c r="G286" s="980">
        <v>-283003.84999999998</v>
      </c>
      <c r="H286" s="980">
        <v>-20375275.43</v>
      </c>
    </row>
    <row r="287" spans="1:8" ht="15.75" customHeight="1">
      <c r="A287" s="992" t="s">
        <v>264</v>
      </c>
      <c r="B287" s="980">
        <v>-215175</v>
      </c>
      <c r="C287" s="980">
        <v>0</v>
      </c>
      <c r="D287" s="980">
        <v>0</v>
      </c>
      <c r="E287" s="980">
        <v>0</v>
      </c>
      <c r="F287" s="980">
        <v>0</v>
      </c>
      <c r="G287" s="980">
        <v>0</v>
      </c>
      <c r="H287" s="980">
        <v>-215175</v>
      </c>
    </row>
    <row r="288" spans="1:8" ht="15.75" customHeight="1">
      <c r="A288" s="993" t="s">
        <v>265</v>
      </c>
      <c r="B288" s="980">
        <v>0</v>
      </c>
      <c r="C288" s="980">
        <v>0</v>
      </c>
      <c r="D288" s="980">
        <v>0</v>
      </c>
      <c r="E288" s="980">
        <v>0</v>
      </c>
      <c r="F288" s="980">
        <v>0</v>
      </c>
      <c r="G288" s="980">
        <v>0</v>
      </c>
      <c r="H288" s="980">
        <v>0</v>
      </c>
    </row>
    <row r="289" spans="1:8" ht="15.75" customHeight="1">
      <c r="A289" s="992" t="s">
        <v>266</v>
      </c>
      <c r="B289" s="980">
        <v>-242818.8</v>
      </c>
      <c r="C289" s="980">
        <v>-53253.38</v>
      </c>
      <c r="D289" s="980">
        <v>-127745.11</v>
      </c>
      <c r="E289" s="980">
        <v>0</v>
      </c>
      <c r="F289" s="980">
        <v>0</v>
      </c>
      <c r="G289" s="980">
        <v>-7211.1</v>
      </c>
      <c r="H289" s="980">
        <v>-431028.39</v>
      </c>
    </row>
    <row r="290" spans="1:8" ht="15.75" customHeight="1">
      <c r="A290" s="992" t="s">
        <v>267</v>
      </c>
      <c r="B290" s="980">
        <v>0</v>
      </c>
      <c r="C290" s="980">
        <v>0</v>
      </c>
      <c r="D290" s="980">
        <v>0</v>
      </c>
      <c r="E290" s="980">
        <v>0</v>
      </c>
      <c r="F290" s="980">
        <v>0</v>
      </c>
      <c r="G290" s="980">
        <v>0</v>
      </c>
      <c r="H290" s="980">
        <v>0</v>
      </c>
    </row>
    <row r="291" spans="1:8" ht="15.75" customHeight="1" thickBot="1">
      <c r="A291" s="989" t="s">
        <v>268</v>
      </c>
      <c r="B291" s="990">
        <v>0</v>
      </c>
      <c r="C291" s="990">
        <v>0</v>
      </c>
      <c r="D291" s="990">
        <v>0</v>
      </c>
      <c r="E291" s="990">
        <v>0</v>
      </c>
      <c r="F291" s="990">
        <v>0</v>
      </c>
      <c r="G291" s="990">
        <v>0</v>
      </c>
      <c r="H291" s="990">
        <v>0</v>
      </c>
    </row>
    <row r="292" spans="1:8" ht="15.75" customHeight="1" thickTop="1" thickBot="1">
      <c r="A292" s="994" t="s">
        <v>269</v>
      </c>
      <c r="B292" s="903">
        <v>63470933.829999998</v>
      </c>
      <c r="C292" s="903">
        <v>15816453.119999999</v>
      </c>
      <c r="D292" s="903">
        <v>10227071.369999999</v>
      </c>
      <c r="E292" s="903">
        <v>2329994.08</v>
      </c>
      <c r="F292" s="903">
        <v>1800337.21</v>
      </c>
      <c r="G292" s="903">
        <v>2153977.02</v>
      </c>
      <c r="H292" s="903">
        <v>95798766.629999995</v>
      </c>
    </row>
    <row r="293" spans="1:8" ht="15.75" customHeight="1" thickTop="1" thickBot="1">
      <c r="A293" s="986" t="s">
        <v>270</v>
      </c>
      <c r="B293" s="982">
        <v>-49711145.630000003</v>
      </c>
      <c r="C293" s="982">
        <v>-14268748.470000001</v>
      </c>
      <c r="D293" s="982">
        <v>-4206052.41</v>
      </c>
      <c r="E293" s="982">
        <v>-2922751.15</v>
      </c>
      <c r="F293" s="982">
        <v>-2343157.4300000002</v>
      </c>
      <c r="G293" s="982">
        <v>-3143053.1</v>
      </c>
      <c r="H293" s="982">
        <v>-76594908.189999998</v>
      </c>
    </row>
    <row r="294" spans="1:8" ht="15.75" customHeight="1" thickTop="1">
      <c r="A294" s="992" t="s">
        <v>271</v>
      </c>
      <c r="B294" s="980">
        <v>-27309195.010000002</v>
      </c>
      <c r="C294" s="980">
        <v>-7731003.2699999996</v>
      </c>
      <c r="D294" s="980">
        <v>-1856182.37</v>
      </c>
      <c r="E294" s="980">
        <v>-1651734.63</v>
      </c>
      <c r="F294" s="980">
        <v>-1464038.37</v>
      </c>
      <c r="G294" s="980">
        <v>-1863553.29</v>
      </c>
      <c r="H294" s="980">
        <v>-41875706.939999998</v>
      </c>
    </row>
    <row r="295" spans="1:8" ht="15.75" customHeight="1">
      <c r="A295" s="992" t="s">
        <v>272</v>
      </c>
      <c r="B295" s="980">
        <v>-3912202.95</v>
      </c>
      <c r="C295" s="980">
        <v>-1118705.71</v>
      </c>
      <c r="D295" s="980">
        <v>-206665.82</v>
      </c>
      <c r="E295" s="980">
        <v>-232217.57</v>
      </c>
      <c r="F295" s="980">
        <v>-166997.17000000001</v>
      </c>
      <c r="G295" s="980">
        <v>-258288.47999999998</v>
      </c>
      <c r="H295" s="980">
        <v>-5895077.7000000002</v>
      </c>
    </row>
    <row r="296" spans="1:8" ht="15.75" customHeight="1">
      <c r="A296" s="992" t="s">
        <v>273</v>
      </c>
      <c r="B296" s="980">
        <v>-530948.93999999994</v>
      </c>
      <c r="C296" s="980">
        <v>-179251.81</v>
      </c>
      <c r="D296" s="980">
        <v>-576808.23</v>
      </c>
      <c r="E296" s="980">
        <v>-40321.79</v>
      </c>
      <c r="F296" s="980">
        <v>0</v>
      </c>
      <c r="G296" s="980">
        <v>-46659.41</v>
      </c>
      <c r="H296" s="980">
        <v>-1373990.18</v>
      </c>
    </row>
    <row r="297" spans="1:8" ht="15.75" customHeight="1">
      <c r="A297" s="992" t="s">
        <v>274</v>
      </c>
      <c r="B297" s="980">
        <v>-884079.95</v>
      </c>
      <c r="C297" s="980">
        <v>-252015.97</v>
      </c>
      <c r="D297" s="980">
        <v>-38776.99</v>
      </c>
      <c r="E297" s="980">
        <v>-131909.84</v>
      </c>
      <c r="F297" s="980">
        <v>-143693.67000000001</v>
      </c>
      <c r="G297" s="980">
        <v>-184152.63</v>
      </c>
      <c r="H297" s="980">
        <v>-1634629.05</v>
      </c>
    </row>
    <row r="298" spans="1:8" ht="15.75" customHeight="1">
      <c r="A298" s="992" t="s">
        <v>275</v>
      </c>
      <c r="B298" s="980">
        <v>-2952296.8</v>
      </c>
      <c r="C298" s="980">
        <v>-745705.16</v>
      </c>
      <c r="D298" s="980">
        <v>-400125.8</v>
      </c>
      <c r="E298" s="980">
        <v>-100671.6</v>
      </c>
      <c r="F298" s="980">
        <v>-54147.51</v>
      </c>
      <c r="G298" s="980">
        <v>-160958.70000000001</v>
      </c>
      <c r="H298" s="980">
        <v>-4413905.57</v>
      </c>
    </row>
    <row r="299" spans="1:8" ht="15.75" customHeight="1">
      <c r="A299" s="992" t="s">
        <v>276</v>
      </c>
      <c r="B299" s="980">
        <v>-667566.46</v>
      </c>
      <c r="C299" s="980">
        <v>-193688.92</v>
      </c>
      <c r="D299" s="980">
        <v>-28646.63</v>
      </c>
      <c r="E299" s="980">
        <v>-9506.7900000000009</v>
      </c>
      <c r="F299" s="980">
        <v>-126977.88</v>
      </c>
      <c r="G299" s="980">
        <v>-14611.68</v>
      </c>
      <c r="H299" s="980">
        <v>-1040998.3600000001</v>
      </c>
    </row>
    <row r="300" spans="1:8" ht="15.75" customHeight="1">
      <c r="A300" s="992" t="s">
        <v>277</v>
      </c>
      <c r="B300" s="980">
        <v>-1329084.44</v>
      </c>
      <c r="C300" s="980">
        <v>-627837.34</v>
      </c>
      <c r="D300" s="980">
        <v>-178543.04</v>
      </c>
      <c r="E300" s="980">
        <v>-201162.07</v>
      </c>
      <c r="F300" s="980">
        <v>0</v>
      </c>
      <c r="G300" s="980">
        <v>-73355.11</v>
      </c>
      <c r="H300" s="980">
        <v>-2409982</v>
      </c>
    </row>
    <row r="301" spans="1:8" ht="15.75" customHeight="1">
      <c r="A301" s="992" t="s">
        <v>278</v>
      </c>
      <c r="B301" s="980">
        <v>-471687.53</v>
      </c>
      <c r="C301" s="980">
        <v>-206312.33</v>
      </c>
      <c r="D301" s="980">
        <v>-7834.21</v>
      </c>
      <c r="E301" s="980">
        <v>-39097.480000000003</v>
      </c>
      <c r="F301" s="980">
        <v>0</v>
      </c>
      <c r="G301" s="980">
        <v>-19638.57</v>
      </c>
      <c r="H301" s="980">
        <v>-744570.12</v>
      </c>
    </row>
    <row r="302" spans="1:8" ht="15.75" customHeight="1" thickBot="1">
      <c r="A302" s="995" t="s">
        <v>279</v>
      </c>
      <c r="B302" s="990">
        <v>-11654083.550000001</v>
      </c>
      <c r="C302" s="990">
        <v>-3214227.96</v>
      </c>
      <c r="D302" s="990">
        <v>-912469.32</v>
      </c>
      <c r="E302" s="990">
        <v>-516129.37999999995</v>
      </c>
      <c r="F302" s="990">
        <v>-387302.83</v>
      </c>
      <c r="G302" s="990">
        <v>-521835.23000000004</v>
      </c>
      <c r="H302" s="990">
        <v>-17206048.27</v>
      </c>
    </row>
    <row r="303" spans="1:8" ht="15.75" customHeight="1" thickTop="1" thickBot="1">
      <c r="A303" s="996" t="s">
        <v>280</v>
      </c>
      <c r="B303" s="982">
        <v>13759788.199999999</v>
      </c>
      <c r="C303" s="982">
        <v>1547704.65</v>
      </c>
      <c r="D303" s="982">
        <v>6021018.96</v>
      </c>
      <c r="E303" s="982">
        <v>-592757.06999999995</v>
      </c>
      <c r="F303" s="982">
        <v>-542820.22</v>
      </c>
      <c r="G303" s="982">
        <v>-989076.08</v>
      </c>
      <c r="H303" s="982">
        <v>19203858.440000001</v>
      </c>
    </row>
    <row r="304" spans="1:8" ht="15.75" customHeight="1" thickTop="1">
      <c r="A304" s="997" t="s">
        <v>281</v>
      </c>
      <c r="B304" s="980">
        <v>483662.05</v>
      </c>
      <c r="C304" s="980">
        <v>0</v>
      </c>
      <c r="D304" s="980">
        <v>48.61</v>
      </c>
      <c r="E304" s="980">
        <v>0.01</v>
      </c>
      <c r="F304" s="980">
        <v>-0.05</v>
      </c>
      <c r="G304" s="980">
        <v>0</v>
      </c>
      <c r="H304" s="980">
        <v>483710.62</v>
      </c>
    </row>
    <row r="305" spans="1:8" ht="15.75" customHeight="1">
      <c r="A305" s="993" t="s">
        <v>282</v>
      </c>
      <c r="B305" s="980">
        <v>0</v>
      </c>
      <c r="C305" s="980">
        <v>0</v>
      </c>
      <c r="D305" s="980">
        <v>48.61</v>
      </c>
      <c r="E305" s="980">
        <v>0.01</v>
      </c>
      <c r="F305" s="980">
        <v>-0.05</v>
      </c>
      <c r="G305" s="980">
        <v>0</v>
      </c>
      <c r="H305" s="980">
        <v>48.57</v>
      </c>
    </row>
    <row r="306" spans="1:8" ht="15.75" customHeight="1">
      <c r="A306" s="993" t="s">
        <v>283</v>
      </c>
      <c r="B306" s="980">
        <v>483662.05</v>
      </c>
      <c r="C306" s="980">
        <v>0</v>
      </c>
      <c r="D306" s="980">
        <v>0</v>
      </c>
      <c r="E306" s="980">
        <v>0</v>
      </c>
      <c r="F306" s="980">
        <v>0</v>
      </c>
      <c r="G306" s="980">
        <v>0</v>
      </c>
      <c r="H306" s="980">
        <v>483662.05</v>
      </c>
    </row>
    <row r="307" spans="1:8" ht="15.75" customHeight="1">
      <c r="A307" s="997" t="s">
        <v>284</v>
      </c>
      <c r="B307" s="980">
        <v>0</v>
      </c>
      <c r="C307" s="980">
        <v>0</v>
      </c>
      <c r="D307" s="980">
        <v>0</v>
      </c>
      <c r="E307" s="980">
        <v>-0.1</v>
      </c>
      <c r="F307" s="980">
        <v>0.02</v>
      </c>
      <c r="G307" s="980">
        <v>0</v>
      </c>
      <c r="H307" s="980">
        <v>-0.08</v>
      </c>
    </row>
    <row r="308" spans="1:8" ht="15.75" customHeight="1">
      <c r="A308" s="993" t="s">
        <v>285</v>
      </c>
      <c r="B308" s="980">
        <v>0</v>
      </c>
      <c r="C308" s="980">
        <v>0</v>
      </c>
      <c r="D308" s="980">
        <v>0</v>
      </c>
      <c r="E308" s="980">
        <v>-0.1</v>
      </c>
      <c r="F308" s="980">
        <v>0.02</v>
      </c>
      <c r="G308" s="980">
        <v>0</v>
      </c>
      <c r="H308" s="980">
        <v>-0.08</v>
      </c>
    </row>
    <row r="309" spans="1:8" ht="15.75" customHeight="1" thickBot="1">
      <c r="A309" s="992" t="s">
        <v>286</v>
      </c>
      <c r="B309" s="980">
        <v>0</v>
      </c>
      <c r="C309" s="980">
        <v>0</v>
      </c>
      <c r="D309" s="980">
        <v>0</v>
      </c>
      <c r="E309" s="980">
        <v>0</v>
      </c>
      <c r="F309" s="980">
        <v>0</v>
      </c>
      <c r="G309" s="980">
        <v>0</v>
      </c>
      <c r="H309" s="980">
        <v>0</v>
      </c>
    </row>
    <row r="310" spans="1:8" ht="15.75" customHeight="1" thickTop="1" thickBot="1">
      <c r="A310" s="996" t="s">
        <v>287</v>
      </c>
      <c r="B310" s="982">
        <v>14243450.25</v>
      </c>
      <c r="C310" s="982">
        <v>1547704.65</v>
      </c>
      <c r="D310" s="982">
        <v>6021067.5700000003</v>
      </c>
      <c r="E310" s="982">
        <v>-592757.16</v>
      </c>
      <c r="F310" s="982">
        <v>-542820.25</v>
      </c>
      <c r="G310" s="982">
        <v>-989076.08</v>
      </c>
      <c r="H310" s="982">
        <v>19687568.98</v>
      </c>
    </row>
    <row r="311" spans="1:8" ht="15.75" customHeight="1" thickTop="1" thickBot="1">
      <c r="A311" s="993" t="s">
        <v>288</v>
      </c>
      <c r="B311" s="980">
        <v>0</v>
      </c>
      <c r="C311" s="980">
        <v>4524</v>
      </c>
      <c r="D311" s="980">
        <v>0</v>
      </c>
      <c r="E311" s="980">
        <v>46965.36</v>
      </c>
      <c r="F311" s="980">
        <v>0</v>
      </c>
      <c r="G311" s="980">
        <v>-25534.02</v>
      </c>
      <c r="H311" s="980">
        <v>25955.34</v>
      </c>
    </row>
    <row r="312" spans="1:8" ht="15.75" customHeight="1" thickTop="1" thickBot="1">
      <c r="A312" s="986" t="s">
        <v>289</v>
      </c>
      <c r="B312" s="982">
        <v>14243450.25</v>
      </c>
      <c r="C312" s="982">
        <v>1552228.65</v>
      </c>
      <c r="D312" s="982">
        <v>6021067.5700000003</v>
      </c>
      <c r="E312" s="982">
        <v>-545791.80000000005</v>
      </c>
      <c r="F312" s="982">
        <v>-542820.25</v>
      </c>
      <c r="G312" s="982">
        <v>-1014610.1</v>
      </c>
      <c r="H312" s="982">
        <v>19713524.32</v>
      </c>
    </row>
    <row r="313" spans="1:8" ht="15.75" customHeight="1" thickTop="1" thickBot="1">
      <c r="A313" s="992" t="s">
        <v>290</v>
      </c>
      <c r="B313" s="980">
        <v>3592.98</v>
      </c>
      <c r="C313" s="980">
        <v>-521077.25000000006</v>
      </c>
      <c r="D313" s="980">
        <v>-155773.93</v>
      </c>
      <c r="E313" s="980">
        <v>-243978.64</v>
      </c>
      <c r="F313" s="980">
        <v>264967.28999999998</v>
      </c>
      <c r="G313" s="980">
        <v>-20801</v>
      </c>
      <c r="H313" s="980">
        <v>-673070.55</v>
      </c>
    </row>
    <row r="314" spans="1:8" ht="15.75" customHeight="1" thickTop="1" thickBot="1">
      <c r="A314" s="986" t="s">
        <v>291</v>
      </c>
      <c r="B314" s="982">
        <v>14247043.23</v>
      </c>
      <c r="C314" s="982">
        <v>1031151.4</v>
      </c>
      <c r="D314" s="982">
        <v>5865293.6399999997</v>
      </c>
      <c r="E314" s="982">
        <v>-789770.44</v>
      </c>
      <c r="F314" s="982">
        <v>-277852.96000000002</v>
      </c>
      <c r="G314" s="982">
        <v>-1035411.1</v>
      </c>
      <c r="H314" s="982">
        <v>19040453.77</v>
      </c>
    </row>
    <row r="315" spans="1:8" ht="15.75" customHeight="1" thickTop="1" thickBot="1">
      <c r="A315" s="993" t="s">
        <v>292</v>
      </c>
      <c r="B315" s="980">
        <v>0</v>
      </c>
      <c r="C315" s="980">
        <v>0</v>
      </c>
      <c r="D315" s="980">
        <v>0</v>
      </c>
      <c r="E315" s="980">
        <v>0</v>
      </c>
      <c r="F315" s="980">
        <v>0</v>
      </c>
      <c r="G315" s="980">
        <v>0</v>
      </c>
      <c r="H315" s="980">
        <v>0</v>
      </c>
    </row>
    <row r="316" spans="1:8" ht="15.75" customHeight="1" thickTop="1" thickBot="1">
      <c r="A316" s="996" t="s">
        <v>293</v>
      </c>
      <c r="B316" s="982">
        <v>14247043.23</v>
      </c>
      <c r="C316" s="982">
        <v>1031151.4</v>
      </c>
      <c r="D316" s="982">
        <v>5865293.6399999997</v>
      </c>
      <c r="E316" s="982">
        <v>-789770.44</v>
      </c>
      <c r="F316" s="982">
        <v>-277852.96000000002</v>
      </c>
      <c r="G316" s="982">
        <v>-1035411.1</v>
      </c>
      <c r="H316" s="982">
        <v>19040453.77</v>
      </c>
    </row>
    <row r="317" spans="1:8" ht="15.75" customHeight="1" thickTop="1" thickBot="1">
      <c r="A317" s="997" t="s">
        <v>294</v>
      </c>
      <c r="B317" s="980">
        <v>0</v>
      </c>
      <c r="C317" s="980">
        <v>-96398</v>
      </c>
      <c r="D317" s="980">
        <v>-3305</v>
      </c>
      <c r="E317" s="980">
        <v>0</v>
      </c>
      <c r="F317" s="980">
        <v>0</v>
      </c>
      <c r="G317" s="980">
        <v>0</v>
      </c>
      <c r="H317" s="980">
        <v>-99703</v>
      </c>
    </row>
    <row r="318" spans="1:8" ht="15.75" customHeight="1" thickTop="1" thickBot="1">
      <c r="A318" s="996" t="s">
        <v>295</v>
      </c>
      <c r="B318" s="982">
        <v>14247043.23</v>
      </c>
      <c r="C318" s="982">
        <v>934753.4</v>
      </c>
      <c r="D318" s="982">
        <v>5861988.6399999997</v>
      </c>
      <c r="E318" s="982">
        <v>-789770.44</v>
      </c>
      <c r="F318" s="982">
        <v>-277852.96000000002</v>
      </c>
      <c r="G318" s="982">
        <v>-1035411.1</v>
      </c>
      <c r="H318" s="982">
        <v>18940750.77</v>
      </c>
    </row>
    <row r="319" spans="1:8" ht="16.5" thickTop="1">
      <c r="A319" s="54"/>
    </row>
    <row r="320" spans="1:8"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row r="648" spans="1:1" ht="15.75">
      <c r="A648" s="54"/>
    </row>
    <row r="649" spans="1:1" ht="15.75">
      <c r="A649" s="54"/>
    </row>
  </sheetData>
  <mergeCells count="4">
    <mergeCell ref="A3:H3"/>
    <mergeCell ref="A4:H4"/>
    <mergeCell ref="A5:H5"/>
    <mergeCell ref="A1:H2"/>
  </mergeCells>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I616"/>
  <sheetViews>
    <sheetView showGridLines="0" zoomScale="85" zoomScaleNormal="85" workbookViewId="0">
      <selection activeCell="O17" sqref="O17"/>
    </sheetView>
  </sheetViews>
  <sheetFormatPr baseColWidth="10" defaultColWidth="9.140625" defaultRowHeight="15"/>
  <cols>
    <col min="1" max="1" width="73.28515625" style="56" customWidth="1"/>
    <col min="2" max="3" width="7.28515625" style="892" bestFit="1" customWidth="1"/>
    <col min="4" max="5" width="8.28515625" style="892" bestFit="1" customWidth="1"/>
    <col min="6" max="6" width="7.28515625" style="892" bestFit="1" customWidth="1"/>
    <col min="7" max="7" width="8.28515625" style="892" bestFit="1" customWidth="1"/>
    <col min="8" max="8" width="9.28515625" style="892" bestFit="1" customWidth="1"/>
    <col min="9" max="256" width="9.140625" style="892"/>
    <col min="257" max="257" width="73.28515625" style="892" customWidth="1"/>
    <col min="258" max="259" width="7.28515625" style="892" bestFit="1" customWidth="1"/>
    <col min="260" max="261" width="8.28515625" style="892" bestFit="1" customWidth="1"/>
    <col min="262" max="262" width="7.28515625" style="892" bestFit="1" customWidth="1"/>
    <col min="263" max="263" width="8.28515625" style="892" bestFit="1" customWidth="1"/>
    <col min="264" max="264" width="9.28515625" style="892" bestFit="1" customWidth="1"/>
    <col min="265" max="512" width="9.140625" style="892"/>
    <col min="513" max="513" width="73.28515625" style="892" customWidth="1"/>
    <col min="514" max="515" width="7.28515625" style="892" bestFit="1" customWidth="1"/>
    <col min="516" max="517" width="8.28515625" style="892" bestFit="1" customWidth="1"/>
    <col min="518" max="518" width="7.28515625" style="892" bestFit="1" customWidth="1"/>
    <col min="519" max="519" width="8.28515625" style="892" bestFit="1" customWidth="1"/>
    <col min="520" max="520" width="9.28515625" style="892" bestFit="1" customWidth="1"/>
    <col min="521" max="768" width="9.140625" style="892"/>
    <col min="769" max="769" width="73.28515625" style="892" customWidth="1"/>
    <col min="770" max="771" width="7.28515625" style="892" bestFit="1" customWidth="1"/>
    <col min="772" max="773" width="8.28515625" style="892" bestFit="1" customWidth="1"/>
    <col min="774" max="774" width="7.28515625" style="892" bestFit="1" customWidth="1"/>
    <col min="775" max="775" width="8.28515625" style="892" bestFit="1" customWidth="1"/>
    <col min="776" max="776" width="9.28515625" style="892" bestFit="1" customWidth="1"/>
    <col min="777" max="1024" width="9.140625" style="892"/>
    <col min="1025" max="1025" width="73.28515625" style="892" customWidth="1"/>
    <col min="1026" max="1027" width="7.28515625" style="892" bestFit="1" customWidth="1"/>
    <col min="1028" max="1029" width="8.28515625" style="892" bestFit="1" customWidth="1"/>
    <col min="1030" max="1030" width="7.28515625" style="892" bestFit="1" customWidth="1"/>
    <col min="1031" max="1031" width="8.28515625" style="892" bestFit="1" customWidth="1"/>
    <col min="1032" max="1032" width="9.28515625" style="892" bestFit="1" customWidth="1"/>
    <col min="1033" max="1280" width="9.140625" style="892"/>
    <col min="1281" max="1281" width="73.28515625" style="892" customWidth="1"/>
    <col min="1282" max="1283" width="7.28515625" style="892" bestFit="1" customWidth="1"/>
    <col min="1284" max="1285" width="8.28515625" style="892" bestFit="1" customWidth="1"/>
    <col min="1286" max="1286" width="7.28515625" style="892" bestFit="1" customWidth="1"/>
    <col min="1287" max="1287" width="8.28515625" style="892" bestFit="1" customWidth="1"/>
    <col min="1288" max="1288" width="9.28515625" style="892" bestFit="1" customWidth="1"/>
    <col min="1289" max="1536" width="9.140625" style="892"/>
    <col min="1537" max="1537" width="73.28515625" style="892" customWidth="1"/>
    <col min="1538" max="1539" width="7.28515625" style="892" bestFit="1" customWidth="1"/>
    <col min="1540" max="1541" width="8.28515625" style="892" bestFit="1" customWidth="1"/>
    <col min="1542" max="1542" width="7.28515625" style="892" bestFit="1" customWidth="1"/>
    <col min="1543" max="1543" width="8.28515625" style="892" bestFit="1" customWidth="1"/>
    <col min="1544" max="1544" width="9.28515625" style="892" bestFit="1" customWidth="1"/>
    <col min="1545" max="1792" width="9.140625" style="892"/>
    <col min="1793" max="1793" width="73.28515625" style="892" customWidth="1"/>
    <col min="1794" max="1795" width="7.28515625" style="892" bestFit="1" customWidth="1"/>
    <col min="1796" max="1797" width="8.28515625" style="892" bestFit="1" customWidth="1"/>
    <col min="1798" max="1798" width="7.28515625" style="892" bestFit="1" customWidth="1"/>
    <col min="1799" max="1799" width="8.28515625" style="892" bestFit="1" customWidth="1"/>
    <col min="1800" max="1800" width="9.28515625" style="892" bestFit="1" customWidth="1"/>
    <col min="1801" max="2048" width="9.140625" style="892"/>
    <col min="2049" max="2049" width="73.28515625" style="892" customWidth="1"/>
    <col min="2050" max="2051" width="7.28515625" style="892" bestFit="1" customWidth="1"/>
    <col min="2052" max="2053" width="8.28515625" style="892" bestFit="1" customWidth="1"/>
    <col min="2054" max="2054" width="7.28515625" style="892" bestFit="1" customWidth="1"/>
    <col min="2055" max="2055" width="8.28515625" style="892" bestFit="1" customWidth="1"/>
    <col min="2056" max="2056" width="9.28515625" style="892" bestFit="1" customWidth="1"/>
    <col min="2057" max="2304" width="9.140625" style="892"/>
    <col min="2305" max="2305" width="73.28515625" style="892" customWidth="1"/>
    <col min="2306" max="2307" width="7.28515625" style="892" bestFit="1" customWidth="1"/>
    <col min="2308" max="2309" width="8.28515625" style="892" bestFit="1" customWidth="1"/>
    <col min="2310" max="2310" width="7.28515625" style="892" bestFit="1" customWidth="1"/>
    <col min="2311" max="2311" width="8.28515625" style="892" bestFit="1" customWidth="1"/>
    <col min="2312" max="2312" width="9.28515625" style="892" bestFit="1" customWidth="1"/>
    <col min="2313" max="2560" width="9.140625" style="892"/>
    <col min="2561" max="2561" width="73.28515625" style="892" customWidth="1"/>
    <col min="2562" max="2563" width="7.28515625" style="892" bestFit="1" customWidth="1"/>
    <col min="2564" max="2565" width="8.28515625" style="892" bestFit="1" customWidth="1"/>
    <col min="2566" max="2566" width="7.28515625" style="892" bestFit="1" customWidth="1"/>
    <col min="2567" max="2567" width="8.28515625" style="892" bestFit="1" customWidth="1"/>
    <col min="2568" max="2568" width="9.28515625" style="892" bestFit="1" customWidth="1"/>
    <col min="2569" max="2816" width="9.140625" style="892"/>
    <col min="2817" max="2817" width="73.28515625" style="892" customWidth="1"/>
    <col min="2818" max="2819" width="7.28515625" style="892" bestFit="1" customWidth="1"/>
    <col min="2820" max="2821" width="8.28515625" style="892" bestFit="1" customWidth="1"/>
    <col min="2822" max="2822" width="7.28515625" style="892" bestFit="1" customWidth="1"/>
    <col min="2823" max="2823" width="8.28515625" style="892" bestFit="1" customWidth="1"/>
    <col min="2824" max="2824" width="9.28515625" style="892" bestFit="1" customWidth="1"/>
    <col min="2825" max="3072" width="9.140625" style="892"/>
    <col min="3073" max="3073" width="73.28515625" style="892" customWidth="1"/>
    <col min="3074" max="3075" width="7.28515625" style="892" bestFit="1" customWidth="1"/>
    <col min="3076" max="3077" width="8.28515625" style="892" bestFit="1" customWidth="1"/>
    <col min="3078" max="3078" width="7.28515625" style="892" bestFit="1" customWidth="1"/>
    <col min="3079" max="3079" width="8.28515625" style="892" bestFit="1" customWidth="1"/>
    <col min="3080" max="3080" width="9.28515625" style="892" bestFit="1" customWidth="1"/>
    <col min="3081" max="3328" width="9.140625" style="892"/>
    <col min="3329" max="3329" width="73.28515625" style="892" customWidth="1"/>
    <col min="3330" max="3331" width="7.28515625" style="892" bestFit="1" customWidth="1"/>
    <col min="3332" max="3333" width="8.28515625" style="892" bestFit="1" customWidth="1"/>
    <col min="3334" max="3334" width="7.28515625" style="892" bestFit="1" customWidth="1"/>
    <col min="3335" max="3335" width="8.28515625" style="892" bestFit="1" customWidth="1"/>
    <col min="3336" max="3336" width="9.28515625" style="892" bestFit="1" customWidth="1"/>
    <col min="3337" max="3584" width="9.140625" style="892"/>
    <col min="3585" max="3585" width="73.28515625" style="892" customWidth="1"/>
    <col min="3586" max="3587" width="7.28515625" style="892" bestFit="1" customWidth="1"/>
    <col min="3588" max="3589" width="8.28515625" style="892" bestFit="1" customWidth="1"/>
    <col min="3590" max="3590" width="7.28515625" style="892" bestFit="1" customWidth="1"/>
    <col min="3591" max="3591" width="8.28515625" style="892" bestFit="1" customWidth="1"/>
    <col min="3592" max="3592" width="9.28515625" style="892" bestFit="1" customWidth="1"/>
    <col min="3593" max="3840" width="9.140625" style="892"/>
    <col min="3841" max="3841" width="73.28515625" style="892" customWidth="1"/>
    <col min="3842" max="3843" width="7.28515625" style="892" bestFit="1" customWidth="1"/>
    <col min="3844" max="3845" width="8.28515625" style="892" bestFit="1" customWidth="1"/>
    <col min="3846" max="3846" width="7.28515625" style="892" bestFit="1" customWidth="1"/>
    <col min="3847" max="3847" width="8.28515625" style="892" bestFit="1" customWidth="1"/>
    <col min="3848" max="3848" width="9.28515625" style="892" bestFit="1" customWidth="1"/>
    <col min="3849" max="4096" width="9.140625" style="892"/>
    <col min="4097" max="4097" width="73.28515625" style="892" customWidth="1"/>
    <col min="4098" max="4099" width="7.28515625" style="892" bestFit="1" customWidth="1"/>
    <col min="4100" max="4101" width="8.28515625" style="892" bestFit="1" customWidth="1"/>
    <col min="4102" max="4102" width="7.28515625" style="892" bestFit="1" customWidth="1"/>
    <col min="4103" max="4103" width="8.28515625" style="892" bestFit="1" customWidth="1"/>
    <col min="4104" max="4104" width="9.28515625" style="892" bestFit="1" customWidth="1"/>
    <col min="4105" max="4352" width="9.140625" style="892"/>
    <col min="4353" max="4353" width="73.28515625" style="892" customWidth="1"/>
    <col min="4354" max="4355" width="7.28515625" style="892" bestFit="1" customWidth="1"/>
    <col min="4356" max="4357" width="8.28515625" style="892" bestFit="1" customWidth="1"/>
    <col min="4358" max="4358" width="7.28515625" style="892" bestFit="1" customWidth="1"/>
    <col min="4359" max="4359" width="8.28515625" style="892" bestFit="1" customWidth="1"/>
    <col min="4360" max="4360" width="9.28515625" style="892" bestFit="1" customWidth="1"/>
    <col min="4361" max="4608" width="9.140625" style="892"/>
    <col min="4609" max="4609" width="73.28515625" style="892" customWidth="1"/>
    <col min="4610" max="4611" width="7.28515625" style="892" bestFit="1" customWidth="1"/>
    <col min="4612" max="4613" width="8.28515625" style="892" bestFit="1" customWidth="1"/>
    <col min="4614" max="4614" width="7.28515625" style="892" bestFit="1" customWidth="1"/>
    <col min="4615" max="4615" width="8.28515625" style="892" bestFit="1" customWidth="1"/>
    <col min="4616" max="4616" width="9.28515625" style="892" bestFit="1" customWidth="1"/>
    <col min="4617" max="4864" width="9.140625" style="892"/>
    <col min="4865" max="4865" width="73.28515625" style="892" customWidth="1"/>
    <col min="4866" max="4867" width="7.28515625" style="892" bestFit="1" customWidth="1"/>
    <col min="4868" max="4869" width="8.28515625" style="892" bestFit="1" customWidth="1"/>
    <col min="4870" max="4870" width="7.28515625" style="892" bestFit="1" customWidth="1"/>
    <col min="4871" max="4871" width="8.28515625" style="892" bestFit="1" customWidth="1"/>
    <col min="4872" max="4872" width="9.28515625" style="892" bestFit="1" customWidth="1"/>
    <col min="4873" max="5120" width="9.140625" style="892"/>
    <col min="5121" max="5121" width="73.28515625" style="892" customWidth="1"/>
    <col min="5122" max="5123" width="7.28515625" style="892" bestFit="1" customWidth="1"/>
    <col min="5124" max="5125" width="8.28515625" style="892" bestFit="1" customWidth="1"/>
    <col min="5126" max="5126" width="7.28515625" style="892" bestFit="1" customWidth="1"/>
    <col min="5127" max="5127" width="8.28515625" style="892" bestFit="1" customWidth="1"/>
    <col min="5128" max="5128" width="9.28515625" style="892" bestFit="1" customWidth="1"/>
    <col min="5129" max="5376" width="9.140625" style="892"/>
    <col min="5377" max="5377" width="73.28515625" style="892" customWidth="1"/>
    <col min="5378" max="5379" width="7.28515625" style="892" bestFit="1" customWidth="1"/>
    <col min="5380" max="5381" width="8.28515625" style="892" bestFit="1" customWidth="1"/>
    <col min="5382" max="5382" width="7.28515625" style="892" bestFit="1" customWidth="1"/>
    <col min="5383" max="5383" width="8.28515625" style="892" bestFit="1" customWidth="1"/>
    <col min="5384" max="5384" width="9.28515625" style="892" bestFit="1" customWidth="1"/>
    <col min="5385" max="5632" width="9.140625" style="892"/>
    <col min="5633" max="5633" width="73.28515625" style="892" customWidth="1"/>
    <col min="5634" max="5635" width="7.28515625" style="892" bestFit="1" customWidth="1"/>
    <col min="5636" max="5637" width="8.28515625" style="892" bestFit="1" customWidth="1"/>
    <col min="5638" max="5638" width="7.28515625" style="892" bestFit="1" customWidth="1"/>
    <col min="5639" max="5639" width="8.28515625" style="892" bestFit="1" customWidth="1"/>
    <col min="5640" max="5640" width="9.28515625" style="892" bestFit="1" customWidth="1"/>
    <col min="5641" max="5888" width="9.140625" style="892"/>
    <col min="5889" max="5889" width="73.28515625" style="892" customWidth="1"/>
    <col min="5890" max="5891" width="7.28515625" style="892" bestFit="1" customWidth="1"/>
    <col min="5892" max="5893" width="8.28515625" style="892" bestFit="1" customWidth="1"/>
    <col min="5894" max="5894" width="7.28515625" style="892" bestFit="1" customWidth="1"/>
    <col min="5895" max="5895" width="8.28515625" style="892" bestFit="1" customWidth="1"/>
    <col min="5896" max="5896" width="9.28515625" style="892" bestFit="1" customWidth="1"/>
    <col min="5897" max="6144" width="9.140625" style="892"/>
    <col min="6145" max="6145" width="73.28515625" style="892" customWidth="1"/>
    <col min="6146" max="6147" width="7.28515625" style="892" bestFit="1" customWidth="1"/>
    <col min="6148" max="6149" width="8.28515625" style="892" bestFit="1" customWidth="1"/>
    <col min="6150" max="6150" width="7.28515625" style="892" bestFit="1" customWidth="1"/>
    <col min="6151" max="6151" width="8.28515625" style="892" bestFit="1" customWidth="1"/>
    <col min="6152" max="6152" width="9.28515625" style="892" bestFit="1" customWidth="1"/>
    <col min="6153" max="6400" width="9.140625" style="892"/>
    <col min="6401" max="6401" width="73.28515625" style="892" customWidth="1"/>
    <col min="6402" max="6403" width="7.28515625" style="892" bestFit="1" customWidth="1"/>
    <col min="6404" max="6405" width="8.28515625" style="892" bestFit="1" customWidth="1"/>
    <col min="6406" max="6406" width="7.28515625" style="892" bestFit="1" customWidth="1"/>
    <col min="6407" max="6407" width="8.28515625" style="892" bestFit="1" customWidth="1"/>
    <col min="6408" max="6408" width="9.28515625" style="892" bestFit="1" customWidth="1"/>
    <col min="6409" max="6656" width="9.140625" style="892"/>
    <col min="6657" max="6657" width="73.28515625" style="892" customWidth="1"/>
    <col min="6658" max="6659" width="7.28515625" style="892" bestFit="1" customWidth="1"/>
    <col min="6660" max="6661" width="8.28515625" style="892" bestFit="1" customWidth="1"/>
    <col min="6662" max="6662" width="7.28515625" style="892" bestFit="1" customWidth="1"/>
    <col min="6663" max="6663" width="8.28515625" style="892" bestFit="1" customWidth="1"/>
    <col min="6664" max="6664" width="9.28515625" style="892" bestFit="1" customWidth="1"/>
    <col min="6665" max="6912" width="9.140625" style="892"/>
    <col min="6913" max="6913" width="73.28515625" style="892" customWidth="1"/>
    <col min="6914" max="6915" width="7.28515625" style="892" bestFit="1" customWidth="1"/>
    <col min="6916" max="6917" width="8.28515625" style="892" bestFit="1" customWidth="1"/>
    <col min="6918" max="6918" width="7.28515625" style="892" bestFit="1" customWidth="1"/>
    <col min="6919" max="6919" width="8.28515625" style="892" bestFit="1" customWidth="1"/>
    <col min="6920" max="6920" width="9.28515625" style="892" bestFit="1" customWidth="1"/>
    <col min="6921" max="7168" width="9.140625" style="892"/>
    <col min="7169" max="7169" width="73.28515625" style="892" customWidth="1"/>
    <col min="7170" max="7171" width="7.28515625" style="892" bestFit="1" customWidth="1"/>
    <col min="7172" max="7173" width="8.28515625" style="892" bestFit="1" customWidth="1"/>
    <col min="7174" max="7174" width="7.28515625" style="892" bestFit="1" customWidth="1"/>
    <col min="7175" max="7175" width="8.28515625" style="892" bestFit="1" customWidth="1"/>
    <col min="7176" max="7176" width="9.28515625" style="892" bestFit="1" customWidth="1"/>
    <col min="7177" max="7424" width="9.140625" style="892"/>
    <col min="7425" max="7425" width="73.28515625" style="892" customWidth="1"/>
    <col min="7426" max="7427" width="7.28515625" style="892" bestFit="1" customWidth="1"/>
    <col min="7428" max="7429" width="8.28515625" style="892" bestFit="1" customWidth="1"/>
    <col min="7430" max="7430" width="7.28515625" style="892" bestFit="1" customWidth="1"/>
    <col min="7431" max="7431" width="8.28515625" style="892" bestFit="1" customWidth="1"/>
    <col min="7432" max="7432" width="9.28515625" style="892" bestFit="1" customWidth="1"/>
    <col min="7433" max="7680" width="9.140625" style="892"/>
    <col min="7681" max="7681" width="73.28515625" style="892" customWidth="1"/>
    <col min="7682" max="7683" width="7.28515625" style="892" bestFit="1" customWidth="1"/>
    <col min="7684" max="7685" width="8.28515625" style="892" bestFit="1" customWidth="1"/>
    <col min="7686" max="7686" width="7.28515625" style="892" bestFit="1" customWidth="1"/>
    <col min="7687" max="7687" width="8.28515625" style="892" bestFit="1" customWidth="1"/>
    <col min="7688" max="7688" width="9.28515625" style="892" bestFit="1" customWidth="1"/>
    <col min="7689" max="7936" width="9.140625" style="892"/>
    <col min="7937" max="7937" width="73.28515625" style="892" customWidth="1"/>
    <col min="7938" max="7939" width="7.28515625" style="892" bestFit="1" customWidth="1"/>
    <col min="7940" max="7941" width="8.28515625" style="892" bestFit="1" customWidth="1"/>
    <col min="7942" max="7942" width="7.28515625" style="892" bestFit="1" customWidth="1"/>
    <col min="7943" max="7943" width="8.28515625" style="892" bestFit="1" customWidth="1"/>
    <col min="7944" max="7944" width="9.28515625" style="892" bestFit="1" customWidth="1"/>
    <col min="7945" max="8192" width="9.140625" style="892"/>
    <col min="8193" max="8193" width="73.28515625" style="892" customWidth="1"/>
    <col min="8194" max="8195" width="7.28515625" style="892" bestFit="1" customWidth="1"/>
    <col min="8196" max="8197" width="8.28515625" style="892" bestFit="1" customWidth="1"/>
    <col min="8198" max="8198" width="7.28515625" style="892" bestFit="1" customWidth="1"/>
    <col min="8199" max="8199" width="8.28515625" style="892" bestFit="1" customWidth="1"/>
    <col min="8200" max="8200" width="9.28515625" style="892" bestFit="1" customWidth="1"/>
    <col min="8201" max="8448" width="9.140625" style="892"/>
    <col min="8449" max="8449" width="73.28515625" style="892" customWidth="1"/>
    <col min="8450" max="8451" width="7.28515625" style="892" bestFit="1" customWidth="1"/>
    <col min="8452" max="8453" width="8.28515625" style="892" bestFit="1" customWidth="1"/>
    <col min="8454" max="8454" width="7.28515625" style="892" bestFit="1" customWidth="1"/>
    <col min="8455" max="8455" width="8.28515625" style="892" bestFit="1" customWidth="1"/>
    <col min="8456" max="8456" width="9.28515625" style="892" bestFit="1" customWidth="1"/>
    <col min="8457" max="8704" width="9.140625" style="892"/>
    <col min="8705" max="8705" width="73.28515625" style="892" customWidth="1"/>
    <col min="8706" max="8707" width="7.28515625" style="892" bestFit="1" customWidth="1"/>
    <col min="8708" max="8709" width="8.28515625" style="892" bestFit="1" customWidth="1"/>
    <col min="8710" max="8710" width="7.28515625" style="892" bestFit="1" customWidth="1"/>
    <col min="8711" max="8711" width="8.28515625" style="892" bestFit="1" customWidth="1"/>
    <col min="8712" max="8712" width="9.28515625" style="892" bestFit="1" customWidth="1"/>
    <col min="8713" max="8960" width="9.140625" style="892"/>
    <col min="8961" max="8961" width="73.28515625" style="892" customWidth="1"/>
    <col min="8962" max="8963" width="7.28515625" style="892" bestFit="1" customWidth="1"/>
    <col min="8964" max="8965" width="8.28515625" style="892" bestFit="1" customWidth="1"/>
    <col min="8966" max="8966" width="7.28515625" style="892" bestFit="1" customWidth="1"/>
    <col min="8967" max="8967" width="8.28515625" style="892" bestFit="1" customWidth="1"/>
    <col min="8968" max="8968" width="9.28515625" style="892" bestFit="1" customWidth="1"/>
    <col min="8969" max="9216" width="9.140625" style="892"/>
    <col min="9217" max="9217" width="73.28515625" style="892" customWidth="1"/>
    <col min="9218" max="9219" width="7.28515625" style="892" bestFit="1" customWidth="1"/>
    <col min="9220" max="9221" width="8.28515625" style="892" bestFit="1" customWidth="1"/>
    <col min="9222" max="9222" width="7.28515625" style="892" bestFit="1" customWidth="1"/>
    <col min="9223" max="9223" width="8.28515625" style="892" bestFit="1" customWidth="1"/>
    <col min="9224" max="9224" width="9.28515625" style="892" bestFit="1" customWidth="1"/>
    <col min="9225" max="9472" width="9.140625" style="892"/>
    <col min="9473" max="9473" width="73.28515625" style="892" customWidth="1"/>
    <col min="9474" max="9475" width="7.28515625" style="892" bestFit="1" customWidth="1"/>
    <col min="9476" max="9477" width="8.28515625" style="892" bestFit="1" customWidth="1"/>
    <col min="9478" max="9478" width="7.28515625" style="892" bestFit="1" customWidth="1"/>
    <col min="9479" max="9479" width="8.28515625" style="892" bestFit="1" customWidth="1"/>
    <col min="9480" max="9480" width="9.28515625" style="892" bestFit="1" customWidth="1"/>
    <col min="9481" max="9728" width="9.140625" style="892"/>
    <col min="9729" max="9729" width="73.28515625" style="892" customWidth="1"/>
    <col min="9730" max="9731" width="7.28515625" style="892" bestFit="1" customWidth="1"/>
    <col min="9732" max="9733" width="8.28515625" style="892" bestFit="1" customWidth="1"/>
    <col min="9734" max="9734" width="7.28515625" style="892" bestFit="1" customWidth="1"/>
    <col min="9735" max="9735" width="8.28515625" style="892" bestFit="1" customWidth="1"/>
    <col min="9736" max="9736" width="9.28515625" style="892" bestFit="1" customWidth="1"/>
    <col min="9737" max="9984" width="9.140625" style="892"/>
    <col min="9985" max="9985" width="73.28515625" style="892" customWidth="1"/>
    <col min="9986" max="9987" width="7.28515625" style="892" bestFit="1" customWidth="1"/>
    <col min="9988" max="9989" width="8.28515625" style="892" bestFit="1" customWidth="1"/>
    <col min="9990" max="9990" width="7.28515625" style="892" bestFit="1" customWidth="1"/>
    <col min="9991" max="9991" width="8.28515625" style="892" bestFit="1" customWidth="1"/>
    <col min="9992" max="9992" width="9.28515625" style="892" bestFit="1" customWidth="1"/>
    <col min="9993" max="10240" width="9.140625" style="892"/>
    <col min="10241" max="10241" width="73.28515625" style="892" customWidth="1"/>
    <col min="10242" max="10243" width="7.28515625" style="892" bestFit="1" customWidth="1"/>
    <col min="10244" max="10245" width="8.28515625" style="892" bestFit="1" customWidth="1"/>
    <col min="10246" max="10246" width="7.28515625" style="892" bestFit="1" customWidth="1"/>
    <col min="10247" max="10247" width="8.28515625" style="892" bestFit="1" customWidth="1"/>
    <col min="10248" max="10248" width="9.28515625" style="892" bestFit="1" customWidth="1"/>
    <col min="10249" max="10496" width="9.140625" style="892"/>
    <col min="10497" max="10497" width="73.28515625" style="892" customWidth="1"/>
    <col min="10498" max="10499" width="7.28515625" style="892" bestFit="1" customWidth="1"/>
    <col min="10500" max="10501" width="8.28515625" style="892" bestFit="1" customWidth="1"/>
    <col min="10502" max="10502" width="7.28515625" style="892" bestFit="1" customWidth="1"/>
    <col min="10503" max="10503" width="8.28515625" style="892" bestFit="1" customWidth="1"/>
    <col min="10504" max="10504" width="9.28515625" style="892" bestFit="1" customWidth="1"/>
    <col min="10505" max="10752" width="9.140625" style="892"/>
    <col min="10753" max="10753" width="73.28515625" style="892" customWidth="1"/>
    <col min="10754" max="10755" width="7.28515625" style="892" bestFit="1" customWidth="1"/>
    <col min="10756" max="10757" width="8.28515625" style="892" bestFit="1" customWidth="1"/>
    <col min="10758" max="10758" width="7.28515625" style="892" bestFit="1" customWidth="1"/>
    <col min="10759" max="10759" width="8.28515625" style="892" bestFit="1" customWidth="1"/>
    <col min="10760" max="10760" width="9.28515625" style="892" bestFit="1" customWidth="1"/>
    <col min="10761" max="11008" width="9.140625" style="892"/>
    <col min="11009" max="11009" width="73.28515625" style="892" customWidth="1"/>
    <col min="11010" max="11011" width="7.28515625" style="892" bestFit="1" customWidth="1"/>
    <col min="11012" max="11013" width="8.28515625" style="892" bestFit="1" customWidth="1"/>
    <col min="11014" max="11014" width="7.28515625" style="892" bestFit="1" customWidth="1"/>
    <col min="11015" max="11015" width="8.28515625" style="892" bestFit="1" customWidth="1"/>
    <col min="11016" max="11016" width="9.28515625" style="892" bestFit="1" customWidth="1"/>
    <col min="11017" max="11264" width="9.140625" style="892"/>
    <col min="11265" max="11265" width="73.28515625" style="892" customWidth="1"/>
    <col min="11266" max="11267" width="7.28515625" style="892" bestFit="1" customWidth="1"/>
    <col min="11268" max="11269" width="8.28515625" style="892" bestFit="1" customWidth="1"/>
    <col min="11270" max="11270" width="7.28515625" style="892" bestFit="1" customWidth="1"/>
    <col min="11271" max="11271" width="8.28515625" style="892" bestFit="1" customWidth="1"/>
    <col min="11272" max="11272" width="9.28515625" style="892" bestFit="1" customWidth="1"/>
    <col min="11273" max="11520" width="9.140625" style="892"/>
    <col min="11521" max="11521" width="73.28515625" style="892" customWidth="1"/>
    <col min="11522" max="11523" width="7.28515625" style="892" bestFit="1" customWidth="1"/>
    <col min="11524" max="11525" width="8.28515625" style="892" bestFit="1" customWidth="1"/>
    <col min="11526" max="11526" width="7.28515625" style="892" bestFit="1" customWidth="1"/>
    <col min="11527" max="11527" width="8.28515625" style="892" bestFit="1" customWidth="1"/>
    <col min="11528" max="11528" width="9.28515625" style="892" bestFit="1" customWidth="1"/>
    <col min="11529" max="11776" width="9.140625" style="892"/>
    <col min="11777" max="11777" width="73.28515625" style="892" customWidth="1"/>
    <col min="11778" max="11779" width="7.28515625" style="892" bestFit="1" customWidth="1"/>
    <col min="11780" max="11781" width="8.28515625" style="892" bestFit="1" customWidth="1"/>
    <col min="11782" max="11782" width="7.28515625" style="892" bestFit="1" customWidth="1"/>
    <col min="11783" max="11783" width="8.28515625" style="892" bestFit="1" customWidth="1"/>
    <col min="11784" max="11784" width="9.28515625" style="892" bestFit="1" customWidth="1"/>
    <col min="11785" max="12032" width="9.140625" style="892"/>
    <col min="12033" max="12033" width="73.28515625" style="892" customWidth="1"/>
    <col min="12034" max="12035" width="7.28515625" style="892" bestFit="1" customWidth="1"/>
    <col min="12036" max="12037" width="8.28515625" style="892" bestFit="1" customWidth="1"/>
    <col min="12038" max="12038" width="7.28515625" style="892" bestFit="1" customWidth="1"/>
    <col min="12039" max="12039" width="8.28515625" style="892" bestFit="1" customWidth="1"/>
    <col min="12040" max="12040" width="9.28515625" style="892" bestFit="1" customWidth="1"/>
    <col min="12041" max="12288" width="9.140625" style="892"/>
    <col min="12289" max="12289" width="73.28515625" style="892" customWidth="1"/>
    <col min="12290" max="12291" width="7.28515625" style="892" bestFit="1" customWidth="1"/>
    <col min="12292" max="12293" width="8.28515625" style="892" bestFit="1" customWidth="1"/>
    <col min="12294" max="12294" width="7.28515625" style="892" bestFit="1" customWidth="1"/>
    <col min="12295" max="12295" width="8.28515625" style="892" bestFit="1" customWidth="1"/>
    <col min="12296" max="12296" width="9.28515625" style="892" bestFit="1" customWidth="1"/>
    <col min="12297" max="12544" width="9.140625" style="892"/>
    <col min="12545" max="12545" width="73.28515625" style="892" customWidth="1"/>
    <col min="12546" max="12547" width="7.28515625" style="892" bestFit="1" customWidth="1"/>
    <col min="12548" max="12549" width="8.28515625" style="892" bestFit="1" customWidth="1"/>
    <col min="12550" max="12550" width="7.28515625" style="892" bestFit="1" customWidth="1"/>
    <col min="12551" max="12551" width="8.28515625" style="892" bestFit="1" customWidth="1"/>
    <col min="12552" max="12552" width="9.28515625" style="892" bestFit="1" customWidth="1"/>
    <col min="12553" max="12800" width="9.140625" style="892"/>
    <col min="12801" max="12801" width="73.28515625" style="892" customWidth="1"/>
    <col min="12802" max="12803" width="7.28515625" style="892" bestFit="1" customWidth="1"/>
    <col min="12804" max="12805" width="8.28515625" style="892" bestFit="1" customWidth="1"/>
    <col min="12806" max="12806" width="7.28515625" style="892" bestFit="1" customWidth="1"/>
    <col min="12807" max="12807" width="8.28515625" style="892" bestFit="1" customWidth="1"/>
    <col min="12808" max="12808" width="9.28515625" style="892" bestFit="1" customWidth="1"/>
    <col min="12809" max="13056" width="9.140625" style="892"/>
    <col min="13057" max="13057" width="73.28515625" style="892" customWidth="1"/>
    <col min="13058" max="13059" width="7.28515625" style="892" bestFit="1" customWidth="1"/>
    <col min="13060" max="13061" width="8.28515625" style="892" bestFit="1" customWidth="1"/>
    <col min="13062" max="13062" width="7.28515625" style="892" bestFit="1" customWidth="1"/>
    <col min="13063" max="13063" width="8.28515625" style="892" bestFit="1" customWidth="1"/>
    <col min="13064" max="13064" width="9.28515625" style="892" bestFit="1" customWidth="1"/>
    <col min="13065" max="13312" width="9.140625" style="892"/>
    <col min="13313" max="13313" width="73.28515625" style="892" customWidth="1"/>
    <col min="13314" max="13315" width="7.28515625" style="892" bestFit="1" customWidth="1"/>
    <col min="13316" max="13317" width="8.28515625" style="892" bestFit="1" customWidth="1"/>
    <col min="13318" max="13318" width="7.28515625" style="892" bestFit="1" customWidth="1"/>
    <col min="13319" max="13319" width="8.28515625" style="892" bestFit="1" customWidth="1"/>
    <col min="13320" max="13320" width="9.28515625" style="892" bestFit="1" customWidth="1"/>
    <col min="13321" max="13568" width="9.140625" style="892"/>
    <col min="13569" max="13569" width="73.28515625" style="892" customWidth="1"/>
    <col min="13570" max="13571" width="7.28515625" style="892" bestFit="1" customWidth="1"/>
    <col min="13572" max="13573" width="8.28515625" style="892" bestFit="1" customWidth="1"/>
    <col min="13574" max="13574" width="7.28515625" style="892" bestFit="1" customWidth="1"/>
    <col min="13575" max="13575" width="8.28515625" style="892" bestFit="1" customWidth="1"/>
    <col min="13576" max="13576" width="9.28515625" style="892" bestFit="1" customWidth="1"/>
    <col min="13577" max="13824" width="9.140625" style="892"/>
    <col min="13825" max="13825" width="73.28515625" style="892" customWidth="1"/>
    <col min="13826" max="13827" width="7.28515625" style="892" bestFit="1" customWidth="1"/>
    <col min="13828" max="13829" width="8.28515625" style="892" bestFit="1" customWidth="1"/>
    <col min="13830" max="13830" width="7.28515625" style="892" bestFit="1" customWidth="1"/>
    <col min="13831" max="13831" width="8.28515625" style="892" bestFit="1" customWidth="1"/>
    <col min="13832" max="13832" width="9.28515625" style="892" bestFit="1" customWidth="1"/>
    <col min="13833" max="14080" width="9.140625" style="892"/>
    <col min="14081" max="14081" width="73.28515625" style="892" customWidth="1"/>
    <col min="14082" max="14083" width="7.28515625" style="892" bestFit="1" customWidth="1"/>
    <col min="14084" max="14085" width="8.28515625" style="892" bestFit="1" customWidth="1"/>
    <col min="14086" max="14086" width="7.28515625" style="892" bestFit="1" customWidth="1"/>
    <col min="14087" max="14087" width="8.28515625" style="892" bestFit="1" customWidth="1"/>
    <col min="14088" max="14088" width="9.28515625" style="892" bestFit="1" customWidth="1"/>
    <col min="14089" max="14336" width="9.140625" style="892"/>
    <col min="14337" max="14337" width="73.28515625" style="892" customWidth="1"/>
    <col min="14338" max="14339" width="7.28515625" style="892" bestFit="1" customWidth="1"/>
    <col min="14340" max="14341" width="8.28515625" style="892" bestFit="1" customWidth="1"/>
    <col min="14342" max="14342" width="7.28515625" style="892" bestFit="1" customWidth="1"/>
    <col min="14343" max="14343" width="8.28515625" style="892" bestFit="1" customWidth="1"/>
    <col min="14344" max="14344" width="9.28515625" style="892" bestFit="1" customWidth="1"/>
    <col min="14345" max="14592" width="9.140625" style="892"/>
    <col min="14593" max="14593" width="73.28515625" style="892" customWidth="1"/>
    <col min="14594" max="14595" width="7.28515625" style="892" bestFit="1" customWidth="1"/>
    <col min="14596" max="14597" width="8.28515625" style="892" bestFit="1" customWidth="1"/>
    <col min="14598" max="14598" width="7.28515625" style="892" bestFit="1" customWidth="1"/>
    <col min="14599" max="14599" width="8.28515625" style="892" bestFit="1" customWidth="1"/>
    <col min="14600" max="14600" width="9.28515625" style="892" bestFit="1" customWidth="1"/>
    <col min="14601" max="14848" width="9.140625" style="892"/>
    <col min="14849" max="14849" width="73.28515625" style="892" customWidth="1"/>
    <col min="14850" max="14851" width="7.28515625" style="892" bestFit="1" customWidth="1"/>
    <col min="14852" max="14853" width="8.28515625" style="892" bestFit="1" customWidth="1"/>
    <col min="14854" max="14854" width="7.28515625" style="892" bestFit="1" customWidth="1"/>
    <col min="14855" max="14855" width="8.28515625" style="892" bestFit="1" customWidth="1"/>
    <col min="14856" max="14856" width="9.28515625" style="892" bestFit="1" customWidth="1"/>
    <col min="14857" max="15104" width="9.140625" style="892"/>
    <col min="15105" max="15105" width="73.28515625" style="892" customWidth="1"/>
    <col min="15106" max="15107" width="7.28515625" style="892" bestFit="1" customWidth="1"/>
    <col min="15108" max="15109" width="8.28515625" style="892" bestFit="1" customWidth="1"/>
    <col min="15110" max="15110" width="7.28515625" style="892" bestFit="1" customWidth="1"/>
    <col min="15111" max="15111" width="8.28515625" style="892" bestFit="1" customWidth="1"/>
    <col min="15112" max="15112" width="9.28515625" style="892" bestFit="1" customWidth="1"/>
    <col min="15113" max="15360" width="9.140625" style="892"/>
    <col min="15361" max="15361" width="73.28515625" style="892" customWidth="1"/>
    <col min="15362" max="15363" width="7.28515625" style="892" bestFit="1" customWidth="1"/>
    <col min="15364" max="15365" width="8.28515625" style="892" bestFit="1" customWidth="1"/>
    <col min="15366" max="15366" width="7.28515625" style="892" bestFit="1" customWidth="1"/>
    <col min="15367" max="15367" width="8.28515625" style="892" bestFit="1" customWidth="1"/>
    <col min="15368" max="15368" width="9.28515625" style="892" bestFit="1" customWidth="1"/>
    <col min="15369" max="15616" width="9.140625" style="892"/>
    <col min="15617" max="15617" width="73.28515625" style="892" customWidth="1"/>
    <col min="15618" max="15619" width="7.28515625" style="892" bestFit="1" customWidth="1"/>
    <col min="15620" max="15621" width="8.28515625" style="892" bestFit="1" customWidth="1"/>
    <col min="15622" max="15622" width="7.28515625" style="892" bestFit="1" customWidth="1"/>
    <col min="15623" max="15623" width="8.28515625" style="892" bestFit="1" customWidth="1"/>
    <col min="15624" max="15624" width="9.28515625" style="892" bestFit="1" customWidth="1"/>
    <col min="15625" max="15872" width="9.140625" style="892"/>
    <col min="15873" max="15873" width="73.28515625" style="892" customWidth="1"/>
    <col min="15874" max="15875" width="7.28515625" style="892" bestFit="1" customWidth="1"/>
    <col min="15876" max="15877" width="8.28515625" style="892" bestFit="1" customWidth="1"/>
    <col min="15878" max="15878" width="7.28515625" style="892" bestFit="1" customWidth="1"/>
    <col min="15879" max="15879" width="8.28515625" style="892" bestFit="1" customWidth="1"/>
    <col min="15880" max="15880" width="9.28515625" style="892" bestFit="1" customWidth="1"/>
    <col min="15881" max="16128" width="9.140625" style="892"/>
    <col min="16129" max="16129" width="73.28515625" style="892" customWidth="1"/>
    <col min="16130" max="16131" width="7.28515625" style="892" bestFit="1" customWidth="1"/>
    <col min="16132" max="16133" width="8.28515625" style="892" bestFit="1" customWidth="1"/>
    <col min="16134" max="16134" width="7.28515625" style="892" bestFit="1" customWidth="1"/>
    <col min="16135" max="16135" width="8.28515625" style="892" bestFit="1" customWidth="1"/>
    <col min="16136" max="16136" width="9.28515625" style="892" bestFit="1" customWidth="1"/>
    <col min="16137" max="16384" width="9.140625" style="892"/>
  </cols>
  <sheetData>
    <row r="1" spans="1:217" s="59" customFormat="1" ht="17.25" customHeight="1">
      <c r="A1" s="1105"/>
      <c r="B1" s="1088"/>
      <c r="C1" s="1088"/>
      <c r="D1" s="1088"/>
      <c r="E1" s="1088"/>
      <c r="F1" s="1088"/>
      <c r="G1" s="1088"/>
      <c r="H1" s="1088"/>
    </row>
    <row r="2" spans="1:217" s="49" customFormat="1" ht="27" customHeight="1">
      <c r="A2" s="1068" t="s">
        <v>1211</v>
      </c>
      <c r="B2" s="1068"/>
      <c r="C2" s="1068"/>
      <c r="D2" s="1068"/>
      <c r="E2" s="1068"/>
      <c r="F2" s="1068"/>
      <c r="G2" s="1068"/>
      <c r="H2" s="1068"/>
    </row>
    <row r="3" spans="1:217" s="49" customFormat="1" ht="27.75" customHeight="1">
      <c r="A3" s="1068" t="s">
        <v>1336</v>
      </c>
      <c r="B3" s="1068"/>
      <c r="C3" s="1068"/>
      <c r="D3" s="1068"/>
      <c r="E3" s="1068"/>
      <c r="F3" s="1068"/>
      <c r="G3" s="1068"/>
      <c r="H3" s="1068"/>
    </row>
    <row r="4" spans="1:217" s="63" customFormat="1" ht="28.5" customHeight="1">
      <c r="A4" s="1078" t="s">
        <v>1527</v>
      </c>
      <c r="B4" s="1078"/>
      <c r="C4" s="1078"/>
      <c r="D4" s="1078"/>
      <c r="E4" s="1078"/>
      <c r="F4" s="1078"/>
      <c r="G4" s="1078"/>
      <c r="H4" s="1078"/>
    </row>
    <row r="5" spans="1:217" s="49" customFormat="1" ht="9" customHeight="1">
      <c r="A5" s="1068"/>
      <c r="B5" s="1068"/>
      <c r="C5" s="1068"/>
      <c r="D5" s="1068"/>
      <c r="E5" s="1068"/>
      <c r="F5" s="1068"/>
      <c r="G5" s="1068"/>
      <c r="H5" s="1068"/>
    </row>
    <row r="6" spans="1:217" ht="6.75" customHeight="1">
      <c r="A6" s="210"/>
    </row>
    <row r="7" spans="1:217" ht="5.25" customHeight="1" thickBot="1">
      <c r="A7" s="210"/>
      <c r="B7" s="582"/>
      <c r="C7" s="582"/>
      <c r="D7" s="582"/>
      <c r="E7" s="582"/>
      <c r="F7" s="582"/>
      <c r="G7" s="582"/>
      <c r="H7" s="582"/>
    </row>
    <row r="8" spans="1:217" ht="28.5" customHeight="1" thickTop="1" thickBot="1">
      <c r="A8" s="322"/>
      <c r="B8" s="763" t="s">
        <v>1212</v>
      </c>
      <c r="C8" s="763" t="s">
        <v>1216</v>
      </c>
      <c r="D8" s="763" t="s">
        <v>1215</v>
      </c>
      <c r="E8" s="763" t="s">
        <v>1217</v>
      </c>
      <c r="F8" s="763" t="s">
        <v>1214</v>
      </c>
      <c r="G8" s="763" t="s">
        <v>1218</v>
      </c>
      <c r="H8" s="583" t="s">
        <v>309</v>
      </c>
    </row>
    <row r="9" spans="1:217" ht="12" customHeight="1" thickTop="1" thickBot="1">
      <c r="A9" s="323"/>
      <c r="B9" s="584"/>
      <c r="C9" s="584"/>
      <c r="D9" s="584"/>
      <c r="E9" s="584"/>
      <c r="F9" s="584"/>
      <c r="G9" s="584"/>
      <c r="H9" s="739"/>
    </row>
    <row r="10" spans="1:217" ht="18" customHeight="1" thickTop="1" thickBot="1">
      <c r="A10" s="64" t="s">
        <v>310</v>
      </c>
      <c r="B10" s="763"/>
      <c r="C10" s="763"/>
      <c r="D10" s="763"/>
      <c r="E10" s="763"/>
      <c r="F10" s="763"/>
      <c r="G10" s="763"/>
      <c r="H10" s="583"/>
    </row>
    <row r="11" spans="1:217" ht="18" customHeight="1" thickTop="1">
      <c r="A11" s="323" t="s">
        <v>311</v>
      </c>
      <c r="B11" s="341">
        <v>6.4500000000000002E-2</v>
      </c>
      <c r="C11" s="341">
        <v>6.0400000000000002E-2</v>
      </c>
      <c r="D11" s="341">
        <v>8.9899999999999994E-2</v>
      </c>
      <c r="E11" s="341">
        <v>0.1041</v>
      </c>
      <c r="F11" s="341">
        <v>5.8000000000000003E-2</v>
      </c>
      <c r="G11" s="341">
        <v>5.5800000000000002E-2</v>
      </c>
      <c r="H11" s="341">
        <v>6.6500000000000004E-2</v>
      </c>
      <c r="I11" s="65"/>
      <c r="J11" s="65"/>
      <c r="K11" s="65"/>
      <c r="L11" s="65"/>
      <c r="M11" s="65"/>
      <c r="N11" s="65"/>
      <c r="O11" s="65"/>
      <c r="P11" s="65"/>
      <c r="Q11" s="65"/>
      <c r="R11" s="65"/>
      <c r="S11" s="65"/>
      <c r="T11" s="65"/>
      <c r="U11" s="65"/>
      <c r="V11" s="65"/>
      <c r="W11" s="65"/>
      <c r="X11" s="65"/>
      <c r="Y11" s="65"/>
      <c r="Z11" s="65"/>
      <c r="AA11" s="65"/>
      <c r="AB11" s="65"/>
      <c r="AC11" s="65"/>
      <c r="AD11" s="65"/>
      <c r="AE11" s="65"/>
      <c r="AF11" s="65"/>
      <c r="AG11" s="65"/>
      <c r="AH11" s="65"/>
      <c r="AI11" s="65"/>
      <c r="AJ11" s="65"/>
      <c r="AK11" s="65"/>
      <c r="AL11" s="65"/>
      <c r="AM11" s="65"/>
      <c r="AN11" s="65"/>
      <c r="AO11" s="65"/>
      <c r="AP11" s="65"/>
      <c r="AQ11" s="65"/>
      <c r="AR11" s="65"/>
      <c r="AS11" s="65"/>
      <c r="AT11" s="65"/>
      <c r="AU11" s="65"/>
      <c r="AV11" s="65"/>
      <c r="AW11" s="65"/>
      <c r="AX11" s="65"/>
      <c r="AY11" s="65"/>
      <c r="AZ11" s="65"/>
      <c r="BA11" s="65"/>
      <c r="BB11" s="65"/>
      <c r="BC11" s="65"/>
      <c r="BD11" s="65"/>
      <c r="BE11" s="65"/>
      <c r="BF11" s="65"/>
      <c r="BG11" s="65"/>
      <c r="BH11" s="65"/>
      <c r="BI11" s="65"/>
      <c r="BJ11" s="65"/>
      <c r="BK11" s="65"/>
      <c r="BL11" s="65"/>
      <c r="BM11" s="65"/>
      <c r="BN11" s="65"/>
      <c r="BO11" s="65"/>
      <c r="BP11" s="65"/>
      <c r="BQ11" s="65"/>
      <c r="BR11" s="65"/>
      <c r="BS11" s="65"/>
      <c r="BT11" s="65"/>
      <c r="BU11" s="65"/>
      <c r="BV11" s="65"/>
      <c r="BW11" s="65"/>
      <c r="BX11" s="65"/>
      <c r="BY11" s="65"/>
      <c r="BZ11" s="65"/>
      <c r="CA11" s="65"/>
      <c r="CB11" s="65"/>
      <c r="CC11" s="65"/>
      <c r="CD11" s="65"/>
      <c r="CE11" s="65"/>
      <c r="CF11" s="65"/>
      <c r="CG11" s="65"/>
      <c r="CH11" s="65"/>
      <c r="CI11" s="65"/>
      <c r="CJ11" s="65"/>
      <c r="CK11" s="65"/>
      <c r="CL11" s="65"/>
      <c r="CM11" s="65"/>
      <c r="CN11" s="65"/>
      <c r="CO11" s="65"/>
      <c r="CP11" s="65"/>
      <c r="CQ11" s="65"/>
      <c r="CR11" s="65"/>
      <c r="CS11" s="65"/>
      <c r="CT11" s="65"/>
      <c r="CU11" s="65"/>
      <c r="CV11" s="65"/>
      <c r="CW11" s="65"/>
      <c r="CX11" s="65"/>
      <c r="CY11" s="65"/>
      <c r="CZ11" s="65"/>
      <c r="DA11" s="65"/>
      <c r="DB11" s="65"/>
      <c r="DC11" s="65"/>
      <c r="DD11" s="65"/>
      <c r="DE11" s="65"/>
      <c r="DF11" s="65"/>
      <c r="DG11" s="65"/>
      <c r="DH11" s="65"/>
      <c r="DI11" s="65"/>
      <c r="DJ11" s="65"/>
      <c r="DK11" s="65"/>
      <c r="DL11" s="65"/>
      <c r="DM11" s="65"/>
      <c r="DN11" s="65"/>
      <c r="DO11" s="65"/>
      <c r="DP11" s="65"/>
      <c r="DQ11" s="65"/>
      <c r="DR11" s="65"/>
      <c r="DS11" s="65"/>
      <c r="DT11" s="65"/>
      <c r="DU11" s="65"/>
      <c r="DV11" s="65"/>
      <c r="DW11" s="65"/>
      <c r="DX11" s="65"/>
      <c r="DY11" s="65"/>
      <c r="DZ11" s="65"/>
      <c r="EA11" s="65"/>
      <c r="EB11" s="65"/>
      <c r="EC11" s="65"/>
      <c r="ED11" s="65"/>
      <c r="EE11" s="65"/>
      <c r="EF11" s="65"/>
      <c r="EG11" s="65"/>
      <c r="EH11" s="65"/>
      <c r="EI11" s="65"/>
      <c r="EJ11" s="65"/>
      <c r="EK11" s="65"/>
      <c r="EL11" s="65"/>
      <c r="EM11" s="65"/>
      <c r="EN11" s="65"/>
      <c r="EO11" s="65"/>
      <c r="EP11" s="65"/>
      <c r="EQ11" s="65"/>
      <c r="ER11" s="65"/>
      <c r="ES11" s="65"/>
      <c r="ET11" s="65"/>
      <c r="EU11" s="65"/>
      <c r="EV11" s="65"/>
      <c r="EW11" s="65"/>
      <c r="EX11" s="65"/>
      <c r="EY11" s="65"/>
      <c r="EZ11" s="65"/>
      <c r="FA11" s="65"/>
      <c r="FB11" s="65"/>
      <c r="FC11" s="65"/>
      <c r="FD11" s="65"/>
      <c r="FE11" s="65"/>
      <c r="FF11" s="65"/>
      <c r="FG11" s="65"/>
      <c r="FH11" s="65"/>
      <c r="FI11" s="65"/>
      <c r="FJ11" s="65"/>
      <c r="FK11" s="65"/>
      <c r="FL11" s="65"/>
      <c r="FM11" s="65"/>
      <c r="FN11" s="65"/>
      <c r="FO11" s="65"/>
      <c r="FP11" s="65"/>
      <c r="FQ11" s="65"/>
      <c r="FR11" s="65"/>
      <c r="FS11" s="65"/>
      <c r="FT11" s="65"/>
      <c r="FU11" s="65"/>
      <c r="FV11" s="65"/>
      <c r="FW11" s="65"/>
      <c r="FX11" s="65"/>
      <c r="FY11" s="65"/>
      <c r="FZ11" s="65"/>
      <c r="GA11" s="65"/>
      <c r="GB11" s="65"/>
      <c r="GC11" s="65"/>
      <c r="GD11" s="65"/>
      <c r="GE11" s="65"/>
      <c r="GF11" s="65"/>
      <c r="GG11" s="65"/>
      <c r="GH11" s="65"/>
      <c r="GI11" s="65"/>
      <c r="GJ11" s="65"/>
      <c r="GK11" s="65"/>
      <c r="GL11" s="65"/>
      <c r="GM11" s="65"/>
      <c r="GN11" s="65"/>
      <c r="GO11" s="65"/>
      <c r="GP11" s="65"/>
      <c r="GQ11" s="65"/>
      <c r="GR11" s="65"/>
      <c r="GS11" s="65"/>
      <c r="GT11" s="65"/>
      <c r="GU11" s="65"/>
      <c r="GV11" s="65"/>
      <c r="GW11" s="65"/>
      <c r="GX11" s="65"/>
      <c r="GY11" s="65"/>
      <c r="GZ11" s="65"/>
      <c r="HA11" s="65"/>
      <c r="HB11" s="65"/>
      <c r="HC11" s="65"/>
      <c r="HD11" s="65"/>
      <c r="HE11" s="65"/>
      <c r="HF11" s="65"/>
      <c r="HG11" s="65"/>
      <c r="HH11" s="65"/>
      <c r="HI11" s="65"/>
    </row>
    <row r="12" spans="1:217" ht="20.25" customHeight="1">
      <c r="A12" s="323" t="s">
        <v>312</v>
      </c>
      <c r="B12" s="341">
        <v>0.67230000000000001</v>
      </c>
      <c r="C12" s="341">
        <v>0.72130000000000005</v>
      </c>
      <c r="D12" s="341">
        <v>0.52170000000000005</v>
      </c>
      <c r="E12" s="341">
        <v>0.75439999999999996</v>
      </c>
      <c r="F12" s="341">
        <v>0.80730000000000002</v>
      </c>
      <c r="G12" s="341">
        <v>0.81440000000000001</v>
      </c>
      <c r="H12" s="341">
        <v>0.67500000000000004</v>
      </c>
    </row>
    <row r="13" spans="1:217" ht="12" customHeight="1" thickBot="1">
      <c r="A13" s="323"/>
      <c r="B13" s="341"/>
      <c r="C13" s="341"/>
      <c r="D13" s="341"/>
      <c r="E13" s="341"/>
      <c r="F13" s="341"/>
      <c r="G13" s="341"/>
      <c r="H13" s="341"/>
    </row>
    <row r="14" spans="1:217" ht="15" customHeight="1" thickTop="1" thickBot="1">
      <c r="A14" s="64" t="s">
        <v>313</v>
      </c>
      <c r="B14" s="342"/>
      <c r="C14" s="342"/>
      <c r="D14" s="342"/>
      <c r="E14" s="342"/>
      <c r="F14" s="342"/>
      <c r="G14" s="342"/>
      <c r="H14" s="342"/>
    </row>
    <row r="15" spans="1:217" ht="20.25" customHeight="1" thickTop="1">
      <c r="A15" s="324" t="s">
        <v>314</v>
      </c>
      <c r="B15" s="341">
        <v>0.69599999999999995</v>
      </c>
      <c r="C15" s="341">
        <v>0.75870000000000004</v>
      </c>
      <c r="D15" s="341">
        <v>0.56510000000000005</v>
      </c>
      <c r="E15" s="341">
        <v>0.88090000000000002</v>
      </c>
      <c r="F15" s="341">
        <v>0.80989999999999995</v>
      </c>
      <c r="G15" s="341">
        <v>0.78369999999999995</v>
      </c>
      <c r="H15" s="341">
        <v>0.70450000000000002</v>
      </c>
    </row>
    <row r="16" spans="1:217" ht="18" customHeight="1">
      <c r="A16" s="324" t="s">
        <v>315</v>
      </c>
      <c r="B16" s="341">
        <v>0.69599999999999995</v>
      </c>
      <c r="C16" s="341">
        <v>0.75870000000000004</v>
      </c>
      <c r="D16" s="341">
        <v>0.56510000000000005</v>
      </c>
      <c r="E16" s="341">
        <v>0.88090000000000002</v>
      </c>
      <c r="F16" s="341">
        <v>0.80989999999999995</v>
      </c>
      <c r="G16" s="341">
        <v>0.78369999999999995</v>
      </c>
      <c r="H16" s="341">
        <v>0.70450000000000002</v>
      </c>
    </row>
    <row r="17" spans="1:8" ht="20.25" customHeight="1">
      <c r="A17" s="323" t="s">
        <v>316</v>
      </c>
      <c r="B17" s="341">
        <v>0</v>
      </c>
      <c r="C17" s="341">
        <v>0.124</v>
      </c>
      <c r="D17" s="341">
        <v>4.4000000000000003E-3</v>
      </c>
      <c r="E17" s="341">
        <v>5.1200000000000002E-2</v>
      </c>
      <c r="F17" s="341">
        <v>0</v>
      </c>
      <c r="G17" s="341">
        <v>0.1052</v>
      </c>
      <c r="H17" s="341">
        <v>2.9899999999999999E-2</v>
      </c>
    </row>
    <row r="18" spans="1:8" ht="20.25" customHeight="1">
      <c r="A18" s="324" t="s">
        <v>317</v>
      </c>
      <c r="B18" s="341">
        <v>0</v>
      </c>
      <c r="C18" s="341">
        <v>0</v>
      </c>
      <c r="D18" s="341">
        <v>0</v>
      </c>
      <c r="E18" s="341">
        <v>0</v>
      </c>
      <c r="F18" s="341">
        <v>0</v>
      </c>
      <c r="G18" s="341">
        <v>0</v>
      </c>
      <c r="H18" s="341">
        <v>0</v>
      </c>
    </row>
    <row r="19" spans="1:8" ht="12" customHeight="1" thickBot="1">
      <c r="A19" s="324"/>
      <c r="B19" s="341"/>
      <c r="C19" s="341"/>
      <c r="D19" s="341"/>
      <c r="E19" s="341"/>
      <c r="F19" s="341"/>
      <c r="G19" s="341"/>
      <c r="H19" s="341"/>
    </row>
    <row r="20" spans="1:8" ht="16.5" customHeight="1" thickTop="1" thickBot="1">
      <c r="A20" s="66" t="s">
        <v>318</v>
      </c>
      <c r="B20" s="342"/>
      <c r="C20" s="342"/>
      <c r="D20" s="342"/>
      <c r="E20" s="342"/>
      <c r="F20" s="342"/>
      <c r="G20" s="342"/>
      <c r="H20" s="342"/>
    </row>
    <row r="21" spans="1:8" ht="20.25" customHeight="1" thickTop="1">
      <c r="A21" s="324" t="s">
        <v>319</v>
      </c>
      <c r="B21" s="341">
        <v>6.3E-3</v>
      </c>
      <c r="C21" s="341">
        <v>0.1265</v>
      </c>
      <c r="D21" s="341">
        <v>1.0200000000000001E-2</v>
      </c>
      <c r="E21" s="341">
        <v>6.9500000000000006E-2</v>
      </c>
      <c r="F21" s="341">
        <v>1.9699999999999999E-2</v>
      </c>
      <c r="G21" s="341">
        <v>0.18790000000000001</v>
      </c>
      <c r="H21" s="341">
        <v>4.1200000000000001E-2</v>
      </c>
    </row>
    <row r="22" spans="1:8" ht="20.25" customHeight="1">
      <c r="A22" s="324" t="s">
        <v>320</v>
      </c>
      <c r="B22" s="341">
        <v>0.99370000000000003</v>
      </c>
      <c r="C22" s="341">
        <v>0.87350000000000005</v>
      </c>
      <c r="D22" s="341">
        <v>0.98980000000000001</v>
      </c>
      <c r="E22" s="341">
        <v>0.93049999999999999</v>
      </c>
      <c r="F22" s="341">
        <v>0.98029999999999995</v>
      </c>
      <c r="G22" s="341">
        <v>0.81210000000000004</v>
      </c>
      <c r="H22" s="341">
        <v>0.95879999999999999</v>
      </c>
    </row>
    <row r="23" spans="1:8" ht="18" customHeight="1">
      <c r="A23" s="324" t="s">
        <v>321</v>
      </c>
      <c r="B23" s="691">
        <v>288.12369999999999</v>
      </c>
      <c r="C23" s="691">
        <v>569.84169999999995</v>
      </c>
      <c r="D23" s="691">
        <v>263.74869999999999</v>
      </c>
      <c r="E23" s="691">
        <v>477.11369999999999</v>
      </c>
      <c r="F23" s="691">
        <v>820.70050000000003</v>
      </c>
      <c r="G23" s="691">
        <v>995.10810000000004</v>
      </c>
      <c r="H23" s="691">
        <v>471.39170000000001</v>
      </c>
    </row>
    <row r="24" spans="1:8" ht="12" customHeight="1" thickBot="1">
      <c r="A24" s="324"/>
      <c r="B24" s="691"/>
      <c r="C24" s="691"/>
      <c r="D24" s="691"/>
      <c r="E24" s="691"/>
      <c r="F24" s="691"/>
      <c r="G24" s="691"/>
      <c r="H24" s="691"/>
    </row>
    <row r="25" spans="1:8" ht="17.25" customHeight="1" thickTop="1" thickBot="1">
      <c r="A25" s="67" t="s">
        <v>322</v>
      </c>
      <c r="B25" s="692"/>
      <c r="C25" s="692"/>
      <c r="D25" s="692"/>
      <c r="E25" s="692"/>
      <c r="F25" s="692"/>
      <c r="G25" s="692"/>
      <c r="H25" s="692"/>
    </row>
    <row r="26" spans="1:8" ht="20.25" customHeight="1" thickTop="1">
      <c r="A26" s="323" t="s">
        <v>323</v>
      </c>
      <c r="B26" s="341">
        <v>0.97809999999999997</v>
      </c>
      <c r="C26" s="341">
        <v>0.97170000000000001</v>
      </c>
      <c r="D26" s="341">
        <v>0.92859999999999998</v>
      </c>
      <c r="E26" s="341">
        <v>0.99339999999999995</v>
      </c>
      <c r="F26" s="341">
        <v>0.94079999999999997</v>
      </c>
      <c r="G26" s="341">
        <v>0.98819999999999997</v>
      </c>
      <c r="H26" s="341">
        <v>0.9728</v>
      </c>
    </row>
    <row r="27" spans="1:8" ht="20.25" customHeight="1">
      <c r="A27" s="323" t="s">
        <v>324</v>
      </c>
      <c r="B27" s="341">
        <v>6.7000000000000002E-3</v>
      </c>
      <c r="C27" s="341">
        <v>1.23E-2</v>
      </c>
      <c r="D27" s="341">
        <v>2.06E-2</v>
      </c>
      <c r="E27" s="341">
        <v>7.3000000000000001E-3</v>
      </c>
      <c r="F27" s="341">
        <v>2.1100000000000001E-2</v>
      </c>
      <c r="G27" s="341">
        <v>1.8499999999999999E-2</v>
      </c>
      <c r="H27" s="341">
        <v>9.4999999999999998E-3</v>
      </c>
    </row>
    <row r="28" spans="1:8" ht="20.25" customHeight="1">
      <c r="A28" s="324" t="s">
        <v>325</v>
      </c>
      <c r="B28" s="341">
        <v>2.1899999999999999E-2</v>
      </c>
      <c r="C28" s="341">
        <v>2.8299999999999999E-2</v>
      </c>
      <c r="D28" s="341">
        <v>7.1400000000000005E-2</v>
      </c>
      <c r="E28" s="341">
        <v>6.6E-3</v>
      </c>
      <c r="F28" s="341">
        <v>5.9200000000000003E-2</v>
      </c>
      <c r="G28" s="341">
        <v>1.18E-2</v>
      </c>
      <c r="H28" s="341">
        <v>2.7199999999999998E-2</v>
      </c>
    </row>
    <row r="29" spans="1:8" ht="18" customHeight="1">
      <c r="A29" s="324" t="s">
        <v>326</v>
      </c>
      <c r="B29" s="341">
        <v>6.1999999999999998E-3</v>
      </c>
      <c r="C29" s="341">
        <v>1.2699999999999999E-2</v>
      </c>
      <c r="D29" s="341">
        <v>2.2100000000000002E-2</v>
      </c>
      <c r="E29" s="341">
        <v>7.4000000000000003E-3</v>
      </c>
      <c r="F29" s="341">
        <v>2.18E-2</v>
      </c>
      <c r="G29" s="341">
        <v>1.8499999999999999E-2</v>
      </c>
      <c r="H29" s="341">
        <v>9.2999999999999992E-3</v>
      </c>
    </row>
    <row r="30" spans="1:8" ht="20.25" customHeight="1">
      <c r="A30" s="324" t="s">
        <v>327</v>
      </c>
      <c r="B30" s="341">
        <v>0.1061</v>
      </c>
      <c r="C30" s="341">
        <v>0</v>
      </c>
      <c r="D30" s="341">
        <v>4.4000000000000003E-3</v>
      </c>
      <c r="E30" s="341">
        <v>0</v>
      </c>
      <c r="F30" s="341">
        <v>2.53E-2</v>
      </c>
      <c r="G30" s="341">
        <v>1.17E-2</v>
      </c>
      <c r="H30" s="341">
        <v>4.9799999999999997E-2</v>
      </c>
    </row>
    <row r="31" spans="1:8" ht="20.25" customHeight="1">
      <c r="A31" s="324" t="s">
        <v>328</v>
      </c>
      <c r="B31" s="341">
        <v>3.3999999999999998E-3</v>
      </c>
      <c r="C31" s="341">
        <v>3.5999999999999999E-3</v>
      </c>
      <c r="D31" s="341">
        <v>3.8E-3</v>
      </c>
      <c r="E31" s="341">
        <v>3.3E-3</v>
      </c>
      <c r="F31" s="341">
        <v>3.2000000000000002E-3</v>
      </c>
      <c r="G31" s="341">
        <v>5.4000000000000003E-3</v>
      </c>
      <c r="H31" s="341">
        <v>3.5000000000000001E-3</v>
      </c>
    </row>
    <row r="32" spans="1:8" ht="20.25" customHeight="1">
      <c r="A32" s="324" t="s">
        <v>329</v>
      </c>
      <c r="B32" s="341">
        <v>7.0099999999999996E-2</v>
      </c>
      <c r="C32" s="341">
        <v>3.5099999999999999E-2</v>
      </c>
      <c r="D32" s="341">
        <v>0.13569999999999999</v>
      </c>
      <c r="E32" s="341">
        <v>4.6300000000000001E-2</v>
      </c>
      <c r="F32" s="341">
        <v>8.8800000000000004E-2</v>
      </c>
      <c r="G32" s="341">
        <v>3.5999999999999997E-2</v>
      </c>
      <c r="H32" s="341">
        <v>6.6199999999999995E-2</v>
      </c>
    </row>
    <row r="33" spans="1:8" ht="20.25" customHeight="1">
      <c r="A33" s="324" t="s">
        <v>330</v>
      </c>
      <c r="B33" s="341">
        <v>0.96619999999999995</v>
      </c>
      <c r="C33" s="341">
        <v>0.97060000000000002</v>
      </c>
      <c r="D33" s="341">
        <v>0.91469999999999996</v>
      </c>
      <c r="E33" s="341">
        <v>0.98909999999999998</v>
      </c>
      <c r="F33" s="341">
        <v>0.93840000000000001</v>
      </c>
      <c r="G33" s="341">
        <v>0.98599999999999999</v>
      </c>
      <c r="H33" s="341">
        <v>0.9637</v>
      </c>
    </row>
    <row r="34" spans="1:8" ht="20.25" customHeight="1">
      <c r="A34" s="324" t="s">
        <v>331</v>
      </c>
      <c r="B34" s="341">
        <v>1.4200000000000001E-2</v>
      </c>
      <c r="C34" s="341">
        <v>5.7000000000000002E-3</v>
      </c>
      <c r="D34" s="341">
        <v>2.58E-2</v>
      </c>
      <c r="E34" s="341">
        <v>3.3999999999999998E-3</v>
      </c>
      <c r="F34" s="341">
        <v>9.9000000000000008E-3</v>
      </c>
      <c r="G34" s="341">
        <v>2.0999999999999999E-3</v>
      </c>
      <c r="H34" s="341">
        <v>1.26E-2</v>
      </c>
    </row>
    <row r="35" spans="1:8" ht="20.25" customHeight="1">
      <c r="A35" s="324" t="s">
        <v>332</v>
      </c>
      <c r="B35" s="341">
        <v>5.7999999999999996E-3</v>
      </c>
      <c r="C35" s="341">
        <v>2.8999999999999998E-3</v>
      </c>
      <c r="D35" s="341">
        <v>1.38E-2</v>
      </c>
      <c r="E35" s="341">
        <v>2.3999999999999998E-3</v>
      </c>
      <c r="F35" s="341">
        <v>8.8000000000000005E-3</v>
      </c>
      <c r="G35" s="341">
        <v>2.8E-3</v>
      </c>
      <c r="H35" s="341">
        <v>5.5999999999999999E-3</v>
      </c>
    </row>
    <row r="36" spans="1:8" ht="20.25" customHeight="1">
      <c r="A36" s="324" t="s">
        <v>333</v>
      </c>
      <c r="B36" s="341">
        <v>1.1000000000000001E-3</v>
      </c>
      <c r="C36" s="341">
        <v>2.9999999999999997E-4</v>
      </c>
      <c r="D36" s="341">
        <v>5.3E-3</v>
      </c>
      <c r="E36" s="341">
        <v>0</v>
      </c>
      <c r="F36" s="341">
        <v>1.47E-2</v>
      </c>
      <c r="G36" s="341">
        <v>1E-3</v>
      </c>
      <c r="H36" s="341">
        <v>1.4E-3</v>
      </c>
    </row>
    <row r="37" spans="1:8" ht="20.25" customHeight="1">
      <c r="A37" s="324" t="s">
        <v>334</v>
      </c>
      <c r="B37" s="341">
        <v>2.3E-3</v>
      </c>
      <c r="C37" s="341">
        <v>3.7000000000000002E-3</v>
      </c>
      <c r="D37" s="341">
        <v>1.0699999999999999E-2</v>
      </c>
      <c r="E37" s="341">
        <v>0</v>
      </c>
      <c r="F37" s="341">
        <v>6.4999999999999997E-3</v>
      </c>
      <c r="G37" s="341">
        <v>0</v>
      </c>
      <c r="H37" s="341">
        <v>3.2000000000000002E-3</v>
      </c>
    </row>
    <row r="38" spans="1:8" ht="20.25" customHeight="1">
      <c r="A38" s="324" t="s">
        <v>335</v>
      </c>
      <c r="B38" s="341">
        <v>1.04E-2</v>
      </c>
      <c r="C38" s="341">
        <v>1.6899999999999998E-2</v>
      </c>
      <c r="D38" s="341">
        <v>2.9700000000000001E-2</v>
      </c>
      <c r="E38" s="341">
        <v>5.1000000000000004E-3</v>
      </c>
      <c r="F38" s="341">
        <v>2.18E-2</v>
      </c>
      <c r="G38" s="341">
        <v>8.0999999999999996E-3</v>
      </c>
      <c r="H38" s="341">
        <v>1.34E-2</v>
      </c>
    </row>
    <row r="39" spans="1:8" ht="12" customHeight="1" thickBot="1">
      <c r="A39" s="324"/>
      <c r="B39" s="341"/>
      <c r="C39" s="341"/>
      <c r="D39" s="341"/>
      <c r="E39" s="341"/>
      <c r="F39" s="341"/>
      <c r="G39" s="341"/>
      <c r="H39" s="341"/>
    </row>
    <row r="40" spans="1:8" ht="17.25" customHeight="1" thickTop="1" thickBot="1">
      <c r="A40" s="67" t="s">
        <v>336</v>
      </c>
      <c r="B40" s="342"/>
      <c r="C40" s="342"/>
      <c r="D40" s="342"/>
      <c r="E40" s="342"/>
      <c r="F40" s="342"/>
      <c r="G40" s="342"/>
      <c r="H40" s="342"/>
    </row>
    <row r="41" spans="1:8" ht="20.25" customHeight="1" thickTop="1">
      <c r="A41" s="324" t="s">
        <v>337</v>
      </c>
      <c r="B41" s="341">
        <v>0.10390000000000001</v>
      </c>
      <c r="C41" s="341">
        <v>0.1318</v>
      </c>
      <c r="D41" s="341">
        <v>0.17860000000000001</v>
      </c>
      <c r="E41" s="341">
        <v>0.249</v>
      </c>
      <c r="F41" s="341">
        <v>0.1656</v>
      </c>
      <c r="G41" s="341">
        <v>0.17510000000000001</v>
      </c>
      <c r="H41" s="341">
        <v>0.1183</v>
      </c>
    </row>
    <row r="42" spans="1:8" ht="20.25" customHeight="1">
      <c r="A42" s="324" t="s">
        <v>338</v>
      </c>
      <c r="B42" s="341">
        <v>0.3236</v>
      </c>
      <c r="C42" s="341">
        <v>0.42430000000000001</v>
      </c>
      <c r="D42" s="341">
        <v>0.52859999999999996</v>
      </c>
      <c r="E42" s="341">
        <v>0.51859999999999995</v>
      </c>
      <c r="F42" s="341">
        <v>0.3931</v>
      </c>
      <c r="G42" s="341">
        <v>0.4093</v>
      </c>
      <c r="H42" s="341">
        <v>0.3624</v>
      </c>
    </row>
    <row r="43" spans="1:8" ht="20.25" customHeight="1">
      <c r="A43" s="324" t="s">
        <v>339</v>
      </c>
      <c r="B43" s="341">
        <v>0.27110000000000001</v>
      </c>
      <c r="C43" s="341">
        <v>0.21729999999999999</v>
      </c>
      <c r="D43" s="341">
        <v>0.45169999999999999</v>
      </c>
      <c r="E43" s="341">
        <v>0.22950000000000001</v>
      </c>
      <c r="F43" s="341">
        <v>0.16650000000000001</v>
      </c>
      <c r="G43" s="341">
        <v>0.1434</v>
      </c>
      <c r="H43" s="341">
        <v>0.26519999999999999</v>
      </c>
    </row>
    <row r="44" spans="1:8" ht="20.25" customHeight="1">
      <c r="A44" s="324" t="s">
        <v>340</v>
      </c>
      <c r="B44" s="341">
        <v>0.20080000000000001</v>
      </c>
      <c r="C44" s="341">
        <v>0.1943</v>
      </c>
      <c r="D44" s="341">
        <v>0.2661</v>
      </c>
      <c r="E44" s="341">
        <v>0.21679999999999999</v>
      </c>
      <c r="F44" s="341">
        <v>0.13769999999999999</v>
      </c>
      <c r="G44" s="341">
        <v>0.13039999999999999</v>
      </c>
      <c r="H44" s="341">
        <v>0.20369999999999999</v>
      </c>
    </row>
    <row r="45" spans="1:8" ht="12" customHeight="1" thickBot="1">
      <c r="A45" s="324"/>
      <c r="B45" s="341"/>
      <c r="C45" s="341"/>
      <c r="D45" s="341"/>
      <c r="E45" s="341"/>
      <c r="F45" s="341"/>
      <c r="G45" s="341"/>
      <c r="H45" s="341"/>
    </row>
    <row r="46" spans="1:8" ht="17.25" customHeight="1" thickTop="1" thickBot="1">
      <c r="A46" s="67" t="s">
        <v>341</v>
      </c>
      <c r="B46" s="342"/>
      <c r="C46" s="342"/>
      <c r="D46" s="342"/>
      <c r="E46" s="342"/>
      <c r="F46" s="342"/>
      <c r="G46" s="342"/>
      <c r="H46" s="342"/>
    </row>
    <row r="47" spans="1:8" ht="20.25" customHeight="1" thickTop="1">
      <c r="A47" s="323" t="s">
        <v>342</v>
      </c>
      <c r="B47" s="341">
        <v>0.25929999999999997</v>
      </c>
      <c r="C47" s="341">
        <v>0.1055</v>
      </c>
      <c r="D47" s="341">
        <v>0.41099999999999998</v>
      </c>
      <c r="E47" s="341">
        <v>5.4899999999999997E-2</v>
      </c>
      <c r="F47" s="341">
        <v>0.1729</v>
      </c>
      <c r="G47" s="341">
        <v>9.0800000000000006E-2</v>
      </c>
      <c r="H47" s="341">
        <v>0.23169999999999999</v>
      </c>
    </row>
    <row r="48" spans="1:8" ht="18" customHeight="1">
      <c r="A48" s="324" t="s">
        <v>343</v>
      </c>
      <c r="B48" s="341">
        <v>0.25890000000000002</v>
      </c>
      <c r="C48" s="341">
        <v>0.1055</v>
      </c>
      <c r="D48" s="341">
        <v>0.41099999999999998</v>
      </c>
      <c r="E48" s="341">
        <v>5.4899999999999997E-2</v>
      </c>
      <c r="F48" s="341">
        <v>0.1729</v>
      </c>
      <c r="G48" s="341">
        <v>9.0800000000000006E-2</v>
      </c>
      <c r="H48" s="341">
        <v>0.23139999999999999</v>
      </c>
    </row>
    <row r="49" spans="1:8" ht="20.25" customHeight="1">
      <c r="A49" s="324" t="s">
        <v>344</v>
      </c>
      <c r="B49" s="341">
        <v>5.8999999999999997E-2</v>
      </c>
      <c r="C49" s="341">
        <v>0.1996</v>
      </c>
      <c r="D49" s="341">
        <v>0.1031</v>
      </c>
      <c r="E49" s="341">
        <v>9.4399999999999998E-2</v>
      </c>
      <c r="F49" s="341">
        <v>0.3024</v>
      </c>
      <c r="G49" s="341">
        <v>0.10920000000000001</v>
      </c>
      <c r="H49" s="341">
        <v>8.2900000000000001E-2</v>
      </c>
    </row>
    <row r="50" spans="1:8" ht="20.25" customHeight="1">
      <c r="A50" s="324" t="s">
        <v>345</v>
      </c>
      <c r="B50" s="341">
        <v>1.9E-3</v>
      </c>
      <c r="C50" s="341">
        <v>0</v>
      </c>
      <c r="D50" s="341">
        <v>1E-4</v>
      </c>
      <c r="E50" s="341">
        <v>0</v>
      </c>
      <c r="F50" s="341">
        <v>2.7000000000000001E-3</v>
      </c>
      <c r="G50" s="341">
        <v>2E-3</v>
      </c>
      <c r="H50" s="341">
        <v>1.4E-3</v>
      </c>
    </row>
    <row r="51" spans="1:8" ht="18" customHeight="1">
      <c r="A51" s="324" t="s">
        <v>346</v>
      </c>
      <c r="B51" s="341">
        <v>4.1599999999999998E-2</v>
      </c>
      <c r="C51" s="341">
        <v>0.12620000000000001</v>
      </c>
      <c r="D51" s="341">
        <v>5.8200000000000002E-2</v>
      </c>
      <c r="E51" s="341">
        <v>2.6599999999999999E-2</v>
      </c>
      <c r="F51" s="341">
        <v>0.18440000000000001</v>
      </c>
      <c r="G51" s="341">
        <v>3.6299999999999999E-2</v>
      </c>
      <c r="H51" s="341">
        <v>5.3999999999999999E-2</v>
      </c>
    </row>
    <row r="52" spans="1:8" ht="18" customHeight="1">
      <c r="A52" s="324" t="s">
        <v>347</v>
      </c>
      <c r="B52" s="341">
        <v>0.57589999999999997</v>
      </c>
      <c r="C52" s="341">
        <v>0.20200000000000001</v>
      </c>
      <c r="D52" s="341">
        <v>1.0527</v>
      </c>
      <c r="E52" s="341">
        <v>0.112</v>
      </c>
      <c r="F52" s="341">
        <v>0.34100000000000003</v>
      </c>
      <c r="G52" s="341">
        <v>0.1467</v>
      </c>
      <c r="H52" s="341">
        <v>0.50060000000000004</v>
      </c>
    </row>
    <row r="53" spans="1:8" ht="12" customHeight="1" thickBot="1">
      <c r="A53" s="324"/>
      <c r="B53" s="341"/>
      <c r="C53" s="341"/>
      <c r="D53" s="341"/>
      <c r="E53" s="341"/>
      <c r="F53" s="341"/>
      <c r="G53" s="341"/>
      <c r="H53" s="341"/>
    </row>
    <row r="54" spans="1:8" ht="17.25" customHeight="1" thickTop="1" thickBot="1">
      <c r="A54" s="67" t="s">
        <v>348</v>
      </c>
      <c r="B54" s="342"/>
      <c r="C54" s="342"/>
      <c r="D54" s="342"/>
      <c r="E54" s="342"/>
      <c r="F54" s="342"/>
      <c r="G54" s="342"/>
      <c r="H54" s="342"/>
    </row>
    <row r="55" spans="1:8" ht="18" customHeight="1" thickTop="1">
      <c r="A55" s="324" t="s">
        <v>349</v>
      </c>
      <c r="B55" s="341">
        <v>0.9284</v>
      </c>
      <c r="C55" s="341">
        <v>0.92249999999999999</v>
      </c>
      <c r="D55" s="341">
        <v>0.91620000000000001</v>
      </c>
      <c r="E55" s="341">
        <v>0.89759999999999995</v>
      </c>
      <c r="F55" s="341">
        <v>0.91279999999999994</v>
      </c>
      <c r="G55" s="341">
        <v>0.92379999999999995</v>
      </c>
      <c r="H55" s="341">
        <v>0.92510000000000003</v>
      </c>
    </row>
    <row r="56" spans="1:8" ht="18" customHeight="1">
      <c r="A56" s="324" t="s">
        <v>350</v>
      </c>
      <c r="B56" s="341">
        <v>0.93200000000000005</v>
      </c>
      <c r="C56" s="341">
        <v>0.97940000000000005</v>
      </c>
      <c r="D56" s="341">
        <v>0.96609999999999996</v>
      </c>
      <c r="E56" s="341">
        <v>0.97350000000000003</v>
      </c>
      <c r="F56" s="341">
        <v>0.95909999999999995</v>
      </c>
      <c r="G56" s="341">
        <v>0.97109999999999996</v>
      </c>
      <c r="H56" s="341">
        <v>0.94850000000000001</v>
      </c>
    </row>
    <row r="57" spans="1:8" ht="18" customHeight="1">
      <c r="A57" s="324" t="s">
        <v>351</v>
      </c>
      <c r="B57" s="341">
        <v>0.34420000000000001</v>
      </c>
      <c r="C57" s="341">
        <v>5.2999999999999999E-2</v>
      </c>
      <c r="D57" s="341">
        <v>0.61019999999999996</v>
      </c>
      <c r="E57" s="341">
        <v>-2.4400000000000002E-2</v>
      </c>
      <c r="F57" s="341">
        <v>0.15079999999999999</v>
      </c>
      <c r="G57" s="341">
        <v>4.6300000000000001E-2</v>
      </c>
      <c r="H57" s="341">
        <v>0.26910000000000001</v>
      </c>
    </row>
    <row r="58" spans="1:8" ht="18" customHeight="1">
      <c r="A58" s="324" t="s">
        <v>352</v>
      </c>
      <c r="B58" s="341">
        <v>0.27650000000000002</v>
      </c>
      <c r="C58" s="341">
        <v>0.73429999999999995</v>
      </c>
      <c r="D58" s="341">
        <v>0.2039</v>
      </c>
      <c r="E58" s="341">
        <v>1.8645</v>
      </c>
      <c r="F58" s="341">
        <v>0.50419999999999998</v>
      </c>
      <c r="G58" s="341">
        <v>0.83919999999999995</v>
      </c>
      <c r="H58" s="341">
        <v>0.3236</v>
      </c>
    </row>
    <row r="59" spans="1:8" ht="9.75" customHeight="1" thickBot="1">
      <c r="A59" s="325"/>
      <c r="B59" s="585"/>
      <c r="C59" s="585"/>
      <c r="D59" s="585"/>
      <c r="E59" s="585"/>
      <c r="F59" s="585"/>
      <c r="G59" s="585"/>
      <c r="H59" s="585"/>
    </row>
    <row r="60" spans="1:8" s="39" customFormat="1" ht="12" customHeight="1" thickTop="1">
      <c r="A60" s="68" t="s">
        <v>353</v>
      </c>
      <c r="B60" s="69"/>
      <c r="C60" s="740"/>
      <c r="D60" s="740"/>
      <c r="E60" s="740"/>
      <c r="F60" s="740"/>
      <c r="G60" s="740"/>
      <c r="H60" s="740"/>
    </row>
    <row r="61" spans="1:8" s="39" customFormat="1" ht="45.75" customHeight="1">
      <c r="A61" s="1076" t="s">
        <v>354</v>
      </c>
      <c r="B61" s="1077"/>
      <c r="C61" s="1077"/>
      <c r="D61" s="1077"/>
      <c r="E61" s="1077"/>
      <c r="F61" s="1077"/>
      <c r="G61" s="1077"/>
      <c r="H61" s="1077"/>
    </row>
    <row r="62" spans="1:8" s="39" customFormat="1" ht="35.25" customHeight="1">
      <c r="A62" s="1076" t="s">
        <v>355</v>
      </c>
      <c r="B62" s="1077"/>
      <c r="C62" s="1077"/>
      <c r="D62" s="1077"/>
      <c r="E62" s="1077"/>
      <c r="F62" s="1077"/>
      <c r="G62" s="1077"/>
      <c r="H62" s="1077"/>
    </row>
    <row r="63" spans="1:8" s="39" customFormat="1" ht="11.25">
      <c r="A63" s="70" t="s">
        <v>838</v>
      </c>
      <c r="B63" s="586"/>
      <c r="C63" s="741"/>
      <c r="D63" s="741"/>
      <c r="E63" s="741"/>
      <c r="F63" s="741"/>
      <c r="G63" s="741"/>
      <c r="H63" s="741"/>
    </row>
    <row r="64" spans="1:8" ht="15.75" thickBot="1">
      <c r="A64" s="39"/>
      <c r="B64" s="587"/>
      <c r="C64" s="575"/>
      <c r="D64" s="575"/>
      <c r="E64" s="575"/>
      <c r="F64" s="575"/>
      <c r="G64" s="575"/>
      <c r="H64" s="575"/>
    </row>
    <row r="65" spans="1:8" ht="27.75" thickTop="1" thickBot="1">
      <c r="A65" s="384"/>
      <c r="B65" s="588" t="s">
        <v>1212</v>
      </c>
      <c r="C65" s="588" t="s">
        <v>1216</v>
      </c>
      <c r="D65" s="588" t="s">
        <v>1215</v>
      </c>
      <c r="E65" s="588" t="s">
        <v>1217</v>
      </c>
      <c r="F65" s="588" t="s">
        <v>1214</v>
      </c>
      <c r="G65" s="589" t="s">
        <v>1218</v>
      </c>
      <c r="H65" s="589" t="s">
        <v>309</v>
      </c>
    </row>
    <row r="66" spans="1:8" ht="15.75" customHeight="1" thickTop="1" thickBot="1">
      <c r="A66" s="67" t="s">
        <v>356</v>
      </c>
      <c r="B66" s="590"/>
      <c r="C66" s="590"/>
      <c r="D66" s="590"/>
      <c r="E66" s="590"/>
      <c r="F66" s="590"/>
      <c r="G66" s="742"/>
      <c r="H66" s="742"/>
    </row>
    <row r="67" spans="1:8" ht="15.75" customHeight="1" thickTop="1">
      <c r="A67" s="324" t="s">
        <v>357</v>
      </c>
      <c r="B67" s="591">
        <v>4.41E-2</v>
      </c>
      <c r="C67" s="591">
        <v>3.2800000000000003E-2</v>
      </c>
      <c r="D67" s="591">
        <v>5.5500000000000001E-2</v>
      </c>
      <c r="E67" s="591">
        <v>4.1300000000000003E-2</v>
      </c>
      <c r="F67" s="591">
        <v>5.9200000000000003E-2</v>
      </c>
      <c r="G67" s="591">
        <v>5.1999999999999998E-2</v>
      </c>
      <c r="H67" s="591">
        <v>4.2999999999999997E-2</v>
      </c>
    </row>
    <row r="68" spans="1:8" ht="15.75" customHeight="1">
      <c r="A68" s="324" t="s">
        <v>358</v>
      </c>
      <c r="B68" s="591">
        <v>4.6300000000000001E-2</v>
      </c>
      <c r="C68" s="591">
        <v>3.3099999999999997E-2</v>
      </c>
      <c r="D68" s="591">
        <v>5.6300000000000003E-2</v>
      </c>
      <c r="E68" s="591">
        <v>4.6800000000000001E-2</v>
      </c>
      <c r="F68" s="591">
        <v>7.6600000000000001E-2</v>
      </c>
      <c r="G68" s="591">
        <v>6.8599999999999994E-2</v>
      </c>
      <c r="H68" s="591">
        <v>4.5199999999999997E-2</v>
      </c>
    </row>
    <row r="69" spans="1:8" ht="15.75" customHeight="1">
      <c r="A69" s="324" t="s">
        <v>359</v>
      </c>
      <c r="B69" s="591">
        <v>4.3400000000000001E-2</v>
      </c>
      <c r="C69" s="591">
        <v>3.27E-2</v>
      </c>
      <c r="D69" s="591">
        <v>5.0200000000000002E-2</v>
      </c>
      <c r="E69" s="591">
        <v>4.7699999999999999E-2</v>
      </c>
      <c r="F69" s="591">
        <v>5.8400000000000001E-2</v>
      </c>
      <c r="G69" s="591">
        <v>6.3200000000000006E-2</v>
      </c>
      <c r="H69" s="591">
        <v>4.2299999999999997E-2</v>
      </c>
    </row>
    <row r="70" spans="1:8" ht="15.75" customHeight="1">
      <c r="A70" s="324" t="s">
        <v>360</v>
      </c>
      <c r="B70" s="591">
        <v>9.4000000000000004E-3</v>
      </c>
      <c r="C70" s="591">
        <v>3.2000000000000002E-3</v>
      </c>
      <c r="D70" s="591">
        <v>2.9499999999999998E-2</v>
      </c>
      <c r="E70" s="591">
        <v>-1.21E-2</v>
      </c>
      <c r="F70" s="591">
        <v>-1.7600000000000001E-2</v>
      </c>
      <c r="G70" s="591">
        <v>-2.9000000000000001E-2</v>
      </c>
      <c r="H70" s="591">
        <v>8.5000000000000006E-3</v>
      </c>
    </row>
    <row r="71" spans="1:8" ht="15.75" customHeight="1">
      <c r="A71" s="324" t="s">
        <v>361</v>
      </c>
      <c r="B71" s="591">
        <v>9.7000000000000003E-3</v>
      </c>
      <c r="C71" s="591">
        <v>2.0999999999999999E-3</v>
      </c>
      <c r="D71" s="591">
        <v>2.8799999999999999E-2</v>
      </c>
      <c r="E71" s="591">
        <v>-1.6199999999999999E-2</v>
      </c>
      <c r="F71" s="591">
        <v>-8.9999999999999993E-3</v>
      </c>
      <c r="G71" s="591">
        <v>-3.04E-2</v>
      </c>
      <c r="H71" s="591">
        <v>8.3999999999999995E-3</v>
      </c>
    </row>
    <row r="72" spans="1:8" ht="15.75" customHeight="1">
      <c r="A72" s="324" t="s">
        <v>362</v>
      </c>
      <c r="B72" s="591">
        <v>9.7000000000000003E-3</v>
      </c>
      <c r="C72" s="591">
        <v>1.9E-3</v>
      </c>
      <c r="D72" s="591">
        <v>2.87E-2</v>
      </c>
      <c r="E72" s="591">
        <v>-1.6199999999999999E-2</v>
      </c>
      <c r="F72" s="591">
        <v>-8.9999999999999993E-3</v>
      </c>
      <c r="G72" s="591">
        <v>-3.04E-2</v>
      </c>
      <c r="H72" s="591">
        <v>8.3999999999999995E-3</v>
      </c>
    </row>
    <row r="73" spans="1:8" ht="15.75" customHeight="1" thickBot="1">
      <c r="A73" s="324" t="s">
        <v>363</v>
      </c>
      <c r="B73" s="591">
        <v>3.7499999999999999E-2</v>
      </c>
      <c r="C73" s="591">
        <v>1.8100000000000002E-2</v>
      </c>
      <c r="D73" s="591">
        <v>7.0599999999999996E-2</v>
      </c>
      <c r="E73" s="591">
        <v>-0.27479999999999999</v>
      </c>
      <c r="F73" s="591">
        <v>-5.04E-2</v>
      </c>
      <c r="G73" s="591">
        <v>-0.30640000000000001</v>
      </c>
      <c r="H73" s="591">
        <v>3.5999999999999997E-2</v>
      </c>
    </row>
    <row r="74" spans="1:8" ht="15.75" customHeight="1" thickTop="1" thickBot="1">
      <c r="A74" s="67" t="s">
        <v>364</v>
      </c>
      <c r="B74" s="590"/>
      <c r="C74" s="590"/>
      <c r="D74" s="590"/>
      <c r="E74" s="590"/>
      <c r="F74" s="590"/>
      <c r="G74" s="742"/>
      <c r="H74" s="742"/>
    </row>
    <row r="75" spans="1:8" ht="15.75" customHeight="1" thickTop="1">
      <c r="A75" s="324" t="s">
        <v>365</v>
      </c>
      <c r="B75" s="591">
        <v>5.7799999999999997E-2</v>
      </c>
      <c r="C75" s="591">
        <v>5.96E-2</v>
      </c>
      <c r="D75" s="591">
        <v>6.5100000000000005E-2</v>
      </c>
      <c r="E75" s="591">
        <v>6.3100000000000003E-2</v>
      </c>
      <c r="F75" s="591">
        <v>8.1100000000000005E-2</v>
      </c>
      <c r="G75" s="591">
        <v>8.5699999999999998E-2</v>
      </c>
      <c r="H75" s="591">
        <v>5.9700000000000003E-2</v>
      </c>
    </row>
    <row r="76" spans="1:8" ht="15.75" customHeight="1">
      <c r="A76" s="324" t="s">
        <v>366</v>
      </c>
      <c r="B76" s="591">
        <v>-1.37E-2</v>
      </c>
      <c r="C76" s="591">
        <v>-2.69E-2</v>
      </c>
      <c r="D76" s="591">
        <v>-9.7000000000000003E-3</v>
      </c>
      <c r="E76" s="591">
        <v>-2.1700000000000001E-2</v>
      </c>
      <c r="F76" s="591">
        <v>-2.1899999999999999E-2</v>
      </c>
      <c r="G76" s="591">
        <v>-3.3700000000000001E-2</v>
      </c>
      <c r="H76" s="591">
        <v>-1.6799999999999999E-2</v>
      </c>
    </row>
    <row r="77" spans="1:8" ht="15.75" customHeight="1">
      <c r="A77" s="324" t="s">
        <v>367</v>
      </c>
      <c r="B77" s="591">
        <v>1.9800000000000002E-2</v>
      </c>
      <c r="C77" s="591">
        <v>3.0700000000000002E-2</v>
      </c>
      <c r="D77" s="591">
        <v>1.6899999999999998E-2</v>
      </c>
      <c r="E77" s="591">
        <v>2.3800000000000002E-2</v>
      </c>
      <c r="F77" s="591">
        <v>2.7900000000000001E-2</v>
      </c>
      <c r="G77" s="591">
        <v>3.8600000000000002E-2</v>
      </c>
      <c r="H77" s="591">
        <v>2.3E-2</v>
      </c>
    </row>
    <row r="78" spans="1:8" ht="15.75" customHeight="1">
      <c r="A78" s="324" t="s">
        <v>368</v>
      </c>
      <c r="B78" s="591">
        <v>2.9999999999999997E-4</v>
      </c>
      <c r="C78" s="591">
        <v>0</v>
      </c>
      <c r="D78" s="591">
        <v>0</v>
      </c>
      <c r="E78" s="591">
        <v>0</v>
      </c>
      <c r="F78" s="591">
        <v>0</v>
      </c>
      <c r="G78" s="591">
        <v>0</v>
      </c>
      <c r="H78" s="591">
        <v>2.0000000000000001E-4</v>
      </c>
    </row>
    <row r="79" spans="1:8" ht="15.75" customHeight="1">
      <c r="A79" s="324" t="s">
        <v>369</v>
      </c>
      <c r="B79" s="591">
        <v>-2.8999999999999998E-3</v>
      </c>
      <c r="C79" s="591">
        <v>-4.0000000000000002E-4</v>
      </c>
      <c r="D79" s="591">
        <v>-6.1999999999999998E-3</v>
      </c>
      <c r="E79" s="591">
        <v>8.9999999999999998E-4</v>
      </c>
      <c r="F79" s="591">
        <v>-1.8200000000000001E-2</v>
      </c>
      <c r="G79" s="591">
        <v>-5.3E-3</v>
      </c>
      <c r="H79" s="591">
        <v>-2.8E-3</v>
      </c>
    </row>
    <row r="80" spans="1:8" ht="15.75" customHeight="1">
      <c r="A80" s="324" t="s">
        <v>370</v>
      </c>
      <c r="B80" s="591">
        <v>2.2000000000000001E-3</v>
      </c>
      <c r="C80" s="591">
        <v>2.9999999999999997E-4</v>
      </c>
      <c r="D80" s="591">
        <v>8.0000000000000004E-4</v>
      </c>
      <c r="E80" s="591">
        <v>5.4999999999999997E-3</v>
      </c>
      <c r="F80" s="591">
        <v>1.7399999999999999E-2</v>
      </c>
      <c r="G80" s="591">
        <v>1.66E-2</v>
      </c>
      <c r="H80" s="591">
        <v>2.2000000000000001E-3</v>
      </c>
    </row>
    <row r="81" spans="1:8" ht="15.75" customHeight="1">
      <c r="A81" s="324" t="s">
        <v>371</v>
      </c>
      <c r="B81" s="591">
        <v>-3.4000000000000002E-2</v>
      </c>
      <c r="C81" s="591">
        <v>-2.9499999999999998E-2</v>
      </c>
      <c r="D81" s="591">
        <v>-2.06E-2</v>
      </c>
      <c r="E81" s="591">
        <v>-5.9799999999999999E-2</v>
      </c>
      <c r="F81" s="591">
        <v>-7.6100000000000001E-2</v>
      </c>
      <c r="G81" s="764">
        <v>-9.2299999999999993E-2</v>
      </c>
      <c r="H81" s="764">
        <v>-3.3799999999999997E-2</v>
      </c>
    </row>
    <row r="82" spans="1:8" ht="15.75" customHeight="1">
      <c r="A82" s="324" t="s">
        <v>372</v>
      </c>
      <c r="B82" s="591">
        <v>0</v>
      </c>
      <c r="C82" s="591">
        <v>-1.1000000000000001E-3</v>
      </c>
      <c r="D82" s="591">
        <v>-8.0000000000000004E-4</v>
      </c>
      <c r="E82" s="591">
        <v>-4.0000000000000001E-3</v>
      </c>
      <c r="F82" s="591">
        <v>8.6E-3</v>
      </c>
      <c r="G82" s="591">
        <v>-1.4E-3</v>
      </c>
      <c r="H82" s="591">
        <v>-2.9999999999999997E-4</v>
      </c>
    </row>
    <row r="83" spans="1:8" ht="15.75" customHeight="1" thickBot="1">
      <c r="A83" s="324" t="s">
        <v>373</v>
      </c>
      <c r="B83" s="591">
        <v>0.1</v>
      </c>
      <c r="C83" s="591">
        <v>0.13439999999999999</v>
      </c>
      <c r="D83" s="591">
        <v>0.20949999999999999</v>
      </c>
      <c r="E83" s="591">
        <v>0.29749999999999999</v>
      </c>
      <c r="F83" s="591">
        <v>0</v>
      </c>
      <c r="G83" s="591">
        <v>0.40360000000000001</v>
      </c>
      <c r="H83" s="591">
        <v>0.1171</v>
      </c>
    </row>
    <row r="84" spans="1:8" ht="15.75" customHeight="1" thickTop="1" thickBot="1">
      <c r="A84" s="67" t="s">
        <v>374</v>
      </c>
      <c r="B84" s="590"/>
      <c r="C84" s="590"/>
      <c r="D84" s="590"/>
      <c r="E84" s="590"/>
      <c r="F84" s="590"/>
      <c r="G84" s="742"/>
      <c r="H84" s="742"/>
    </row>
    <row r="85" spans="1:8" ht="15.75" customHeight="1" thickTop="1">
      <c r="A85" s="324" t="s">
        <v>375</v>
      </c>
      <c r="B85" s="591">
        <v>7.3099999999999998E-2</v>
      </c>
      <c r="C85" s="591">
        <v>7.4700000000000003E-2</v>
      </c>
      <c r="D85" s="591">
        <v>0.1</v>
      </c>
      <c r="E85" s="591">
        <v>7.7299999999999994E-2</v>
      </c>
      <c r="F85" s="591">
        <v>9.3600000000000003E-2</v>
      </c>
      <c r="G85" s="591">
        <v>1.49E-2</v>
      </c>
      <c r="H85" s="591">
        <v>7.4800000000000005E-2</v>
      </c>
    </row>
    <row r="86" spans="1:8" ht="15.75" customHeight="1">
      <c r="A86" s="324" t="s">
        <v>376</v>
      </c>
      <c r="B86" s="591">
        <v>3.5299999999999998E-2</v>
      </c>
      <c r="C86" s="591">
        <v>0.08</v>
      </c>
      <c r="D86" s="591">
        <v>5.9700000000000003E-2</v>
      </c>
      <c r="E86" s="591">
        <v>5.0700000000000002E-2</v>
      </c>
      <c r="F86" s="591">
        <v>0</v>
      </c>
      <c r="G86" s="591">
        <v>4.3331</v>
      </c>
      <c r="H86" s="591">
        <v>0.23100000000000001</v>
      </c>
    </row>
    <row r="87" spans="1:8" ht="15.75" customHeight="1">
      <c r="A87" s="324" t="s">
        <v>377</v>
      </c>
      <c r="B87" s="591">
        <v>0.13780000000000001</v>
      </c>
      <c r="C87" s="591">
        <v>2.5100000000000001E-2</v>
      </c>
      <c r="D87" s="591">
        <v>6.4299999999999996E-2</v>
      </c>
      <c r="E87" s="591">
        <v>8.8599999999999998E-2</v>
      </c>
      <c r="F87" s="591">
        <v>4.2999999999999997E-2</v>
      </c>
      <c r="G87" s="591">
        <v>0.1474</v>
      </c>
      <c r="H87" s="591">
        <v>9.2100000000000001E-2</v>
      </c>
    </row>
    <row r="88" spans="1:8" ht="15.75" customHeight="1">
      <c r="A88" s="324" t="s">
        <v>378</v>
      </c>
      <c r="B88" s="591">
        <v>0</v>
      </c>
      <c r="C88" s="591">
        <v>0</v>
      </c>
      <c r="D88" s="591">
        <v>0.12189999999999999</v>
      </c>
      <c r="E88" s="591">
        <v>0</v>
      </c>
      <c r="F88" s="591">
        <v>0.20019999999999999</v>
      </c>
      <c r="G88" s="591">
        <v>0</v>
      </c>
      <c r="H88" s="591">
        <v>1.1299999999999999E-2</v>
      </c>
    </row>
    <row r="89" spans="1:8" ht="15.75" customHeight="1">
      <c r="A89" s="324" t="s">
        <v>379</v>
      </c>
      <c r="B89" s="591">
        <v>1E-3</v>
      </c>
      <c r="C89" s="591">
        <v>0</v>
      </c>
      <c r="D89" s="591">
        <v>6.4799999999999996E-2</v>
      </c>
      <c r="E89" s="591">
        <v>1.15E-2</v>
      </c>
      <c r="F89" s="591">
        <v>2.3E-3</v>
      </c>
      <c r="G89" s="591">
        <v>2.7000000000000001E-3</v>
      </c>
      <c r="H89" s="591">
        <v>1.7100000000000001E-2</v>
      </c>
    </row>
    <row r="90" spans="1:8" ht="15.75" customHeight="1">
      <c r="A90" s="324" t="s">
        <v>380</v>
      </c>
      <c r="B90" s="591">
        <v>5.0000000000000001E-3</v>
      </c>
      <c r="C90" s="591">
        <v>7.1000000000000004E-3</v>
      </c>
      <c r="D90" s="591">
        <v>0</v>
      </c>
      <c r="E90" s="591">
        <v>5.7000000000000002E-3</v>
      </c>
      <c r="F90" s="591">
        <v>0.14630000000000001</v>
      </c>
      <c r="G90" s="591">
        <v>0</v>
      </c>
      <c r="H90" s="591">
        <v>5.5999999999999999E-3</v>
      </c>
    </row>
    <row r="91" spans="1:8" ht="15.75" customHeight="1">
      <c r="A91" s="324" t="s">
        <v>381</v>
      </c>
      <c r="B91" s="591">
        <v>3.2000000000000002E-3</v>
      </c>
      <c r="C91" s="591">
        <v>2.3E-3</v>
      </c>
      <c r="D91" s="764">
        <v>5.96E-2</v>
      </c>
      <c r="E91" s="764">
        <v>1.0500000000000001E-2</v>
      </c>
      <c r="F91" s="591">
        <v>2.3599999999999999E-2</v>
      </c>
      <c r="G91" s="764">
        <v>1.4E-3</v>
      </c>
      <c r="H91" s="764">
        <v>1.2E-2</v>
      </c>
    </row>
    <row r="92" spans="1:8" ht="15.75" customHeight="1">
      <c r="A92" s="324" t="s">
        <v>382</v>
      </c>
      <c r="B92" s="591">
        <v>0</v>
      </c>
      <c r="C92" s="591">
        <v>0</v>
      </c>
      <c r="D92" s="591">
        <v>0</v>
      </c>
      <c r="E92" s="591">
        <v>0</v>
      </c>
      <c r="F92" s="591">
        <v>0</v>
      </c>
      <c r="G92" s="591">
        <v>0</v>
      </c>
      <c r="H92" s="591">
        <v>0</v>
      </c>
    </row>
    <row r="93" spans="1:8" ht="15.75" customHeight="1">
      <c r="A93" s="324" t="s">
        <v>383</v>
      </c>
      <c r="B93" s="591">
        <v>1.95E-2</v>
      </c>
      <c r="C93" s="591">
        <v>1.9199999999999998E-2</v>
      </c>
      <c r="D93" s="591">
        <v>1.5900000000000001E-2</v>
      </c>
      <c r="E93" s="591">
        <v>1.4E-2</v>
      </c>
      <c r="F93" s="591">
        <v>1.0699999999999999E-2</v>
      </c>
      <c r="G93" s="591">
        <v>1.72E-2</v>
      </c>
      <c r="H93" s="591">
        <v>1.9E-2</v>
      </c>
    </row>
    <row r="94" spans="1:8" ht="15.75" customHeight="1">
      <c r="A94" s="324" t="s">
        <v>384</v>
      </c>
      <c r="B94" s="591">
        <v>1.8700000000000001E-2</v>
      </c>
      <c r="C94" s="591">
        <v>4.24E-2</v>
      </c>
      <c r="D94" s="591">
        <v>2.4400000000000002E-2</v>
      </c>
      <c r="E94" s="591">
        <v>3.4299999999999997E-2</v>
      </c>
      <c r="F94" s="591">
        <v>4.3499999999999997E-2</v>
      </c>
      <c r="G94" s="591">
        <v>5.3199999999999997E-2</v>
      </c>
      <c r="H94" s="591">
        <v>3.2500000000000001E-2</v>
      </c>
    </row>
    <row r="95" spans="1:8" ht="15.75" customHeight="1">
      <c r="A95" s="324" t="s">
        <v>385</v>
      </c>
      <c r="B95" s="591">
        <v>0</v>
      </c>
      <c r="C95" s="591">
        <v>0</v>
      </c>
      <c r="D95" s="591">
        <v>0</v>
      </c>
      <c r="E95" s="591">
        <v>0</v>
      </c>
      <c r="F95" s="591">
        <v>0</v>
      </c>
      <c r="G95" s="591">
        <v>0</v>
      </c>
      <c r="H95" s="591">
        <v>0</v>
      </c>
    </row>
    <row r="96" spans="1:8" ht="15.75" customHeight="1" thickBot="1">
      <c r="A96" s="324" t="s">
        <v>386</v>
      </c>
      <c r="B96" s="591">
        <v>0</v>
      </c>
      <c r="C96" s="591">
        <v>0</v>
      </c>
      <c r="D96" s="591">
        <v>0</v>
      </c>
      <c r="E96" s="591">
        <v>0</v>
      </c>
      <c r="F96" s="591">
        <v>0</v>
      </c>
      <c r="G96" s="591">
        <v>0</v>
      </c>
      <c r="H96" s="591">
        <v>0</v>
      </c>
    </row>
    <row r="97" spans="1:8" ht="15.75" customHeight="1" thickTop="1" thickBot="1">
      <c r="A97" s="71" t="s">
        <v>387</v>
      </c>
      <c r="B97" s="588"/>
      <c r="C97" s="588"/>
      <c r="D97" s="588"/>
      <c r="E97" s="588"/>
      <c r="F97" s="588"/>
      <c r="G97" s="589"/>
      <c r="H97" s="589"/>
    </row>
    <row r="98" spans="1:8" ht="15.75" customHeight="1" thickTop="1" thickBot="1">
      <c r="A98" s="67" t="s">
        <v>388</v>
      </c>
      <c r="B98" s="590"/>
      <c r="C98" s="590"/>
      <c r="D98" s="590"/>
      <c r="E98" s="590"/>
      <c r="F98" s="590"/>
      <c r="G98" s="742"/>
      <c r="H98" s="742"/>
    </row>
    <row r="99" spans="1:8" ht="15.75" customHeight="1" thickTop="1">
      <c r="A99" s="324" t="s">
        <v>389</v>
      </c>
      <c r="B99" s="591">
        <v>3.4000000000000002E-2</v>
      </c>
      <c r="C99" s="591">
        <v>2.9499999999999998E-2</v>
      </c>
      <c r="D99" s="591">
        <v>2.06E-2</v>
      </c>
      <c r="E99" s="591">
        <v>5.9799999999999999E-2</v>
      </c>
      <c r="F99" s="591">
        <v>7.6100000000000001E-2</v>
      </c>
      <c r="G99" s="591">
        <v>9.2299999999999993E-2</v>
      </c>
      <c r="H99" s="591">
        <v>3.3799999999999997E-2</v>
      </c>
    </row>
    <row r="100" spans="1:8" ht="15.75" customHeight="1">
      <c r="A100" s="324" t="s">
        <v>390</v>
      </c>
      <c r="B100" s="591">
        <v>3.6600000000000001E-2</v>
      </c>
      <c r="C100" s="591">
        <v>3.1899999999999998E-2</v>
      </c>
      <c r="D100" s="591">
        <v>2.23E-2</v>
      </c>
      <c r="E100" s="591">
        <v>6.5600000000000006E-2</v>
      </c>
      <c r="F100" s="591">
        <v>8.1299999999999997E-2</v>
      </c>
      <c r="G100" s="591">
        <v>0.10100000000000001</v>
      </c>
      <c r="H100" s="591">
        <v>3.6499999999999998E-2</v>
      </c>
    </row>
    <row r="101" spans="1:8" ht="15.75" customHeight="1">
      <c r="A101" s="324" t="s">
        <v>391</v>
      </c>
      <c r="B101" s="591">
        <v>4.8399999999999999E-2</v>
      </c>
      <c r="C101" s="591">
        <v>3.9600000000000003E-2</v>
      </c>
      <c r="D101" s="591">
        <v>3.5000000000000003E-2</v>
      </c>
      <c r="E101" s="591">
        <v>7.4899999999999994E-2</v>
      </c>
      <c r="F101" s="591">
        <v>8.4599999999999995E-2</v>
      </c>
      <c r="G101" s="591">
        <v>0.113</v>
      </c>
      <c r="H101" s="591">
        <v>4.7800000000000002E-2</v>
      </c>
    </row>
    <row r="102" spans="1:8" ht="15.75" customHeight="1" thickBot="1">
      <c r="A102" s="324" t="s">
        <v>392</v>
      </c>
      <c r="B102" s="591">
        <v>4.9099999999999998E-2</v>
      </c>
      <c r="C102" s="591">
        <v>3.9600000000000003E-2</v>
      </c>
      <c r="D102" s="591">
        <v>3.6299999999999999E-2</v>
      </c>
      <c r="E102" s="591">
        <v>6.88E-2</v>
      </c>
      <c r="F102" s="591">
        <v>9.9900000000000003E-2</v>
      </c>
      <c r="G102" s="591">
        <v>0.12620000000000001</v>
      </c>
      <c r="H102" s="591">
        <v>4.8500000000000001E-2</v>
      </c>
    </row>
    <row r="103" spans="1:8" ht="15.75" customHeight="1" thickTop="1" thickBot="1">
      <c r="A103" s="67" t="s">
        <v>393</v>
      </c>
      <c r="B103" s="590"/>
      <c r="C103" s="590"/>
      <c r="D103" s="590"/>
      <c r="E103" s="590"/>
      <c r="F103" s="590"/>
      <c r="G103" s="742"/>
      <c r="H103" s="742"/>
    </row>
    <row r="104" spans="1:8" ht="15.75" customHeight="1" thickTop="1">
      <c r="A104" s="324" t="s">
        <v>394</v>
      </c>
      <c r="B104" s="591">
        <v>0.5494</v>
      </c>
      <c r="C104" s="591">
        <v>0.54179999999999995</v>
      </c>
      <c r="D104" s="591">
        <v>0.44130000000000003</v>
      </c>
      <c r="E104" s="591">
        <v>0.56510000000000005</v>
      </c>
      <c r="F104" s="591">
        <v>0.62480000000000002</v>
      </c>
      <c r="G104" s="591">
        <v>0.59289999999999998</v>
      </c>
      <c r="H104" s="591">
        <v>0.54669999999999996</v>
      </c>
    </row>
    <row r="105" spans="1:8" ht="15.75" customHeight="1">
      <c r="A105" s="324" t="s">
        <v>395</v>
      </c>
      <c r="B105" s="591">
        <v>3.6200000000000003E-2</v>
      </c>
      <c r="C105" s="591">
        <v>5.8500000000000003E-2</v>
      </c>
      <c r="D105" s="591">
        <v>4.4299999999999999E-2</v>
      </c>
      <c r="E105" s="591">
        <v>8.2199999999999995E-2</v>
      </c>
      <c r="F105" s="591">
        <v>0</v>
      </c>
      <c r="G105" s="591">
        <v>2.9600000000000001E-2</v>
      </c>
      <c r="H105" s="591">
        <v>4.1200000000000001E-2</v>
      </c>
    </row>
    <row r="106" spans="1:8" ht="15.75" customHeight="1">
      <c r="A106" s="324" t="s">
        <v>396</v>
      </c>
      <c r="B106" s="591">
        <v>0.41439999999999999</v>
      </c>
      <c r="C106" s="591">
        <v>0.3997</v>
      </c>
      <c r="D106" s="591">
        <v>0.51439999999999997</v>
      </c>
      <c r="E106" s="591">
        <v>0.35270000000000001</v>
      </c>
      <c r="F106" s="591">
        <v>0.37519999999999998</v>
      </c>
      <c r="G106" s="591">
        <v>0.3775</v>
      </c>
      <c r="H106" s="591">
        <v>0.41210000000000002</v>
      </c>
    </row>
    <row r="107" spans="1:8" ht="15.75" customHeight="1" thickBot="1">
      <c r="A107" s="324" t="s">
        <v>397</v>
      </c>
      <c r="B107" s="591">
        <v>0.60270000000000001</v>
      </c>
      <c r="C107" s="591">
        <v>0.45090000000000002</v>
      </c>
      <c r="D107" s="591">
        <v>0.34210000000000002</v>
      </c>
      <c r="E107" s="591">
        <v>0.64329999999999998</v>
      </c>
      <c r="F107" s="591">
        <v>0.47699999999999998</v>
      </c>
      <c r="G107" s="591">
        <v>0.67479999999999996</v>
      </c>
      <c r="H107" s="591">
        <v>0.54500000000000004</v>
      </c>
    </row>
    <row r="108" spans="1:8" ht="15.75" customHeight="1" thickTop="1" thickBot="1">
      <c r="A108" s="67" t="s">
        <v>398</v>
      </c>
      <c r="B108" s="590"/>
      <c r="C108" s="590"/>
      <c r="D108" s="590"/>
      <c r="E108" s="590"/>
      <c r="F108" s="590"/>
      <c r="G108" s="742"/>
      <c r="H108" s="742"/>
    </row>
    <row r="109" spans="1:8" ht="15.75" customHeight="1" thickTop="1">
      <c r="A109" s="324" t="s">
        <v>399</v>
      </c>
      <c r="B109" s="591">
        <v>4.6199999999999998E-2</v>
      </c>
      <c r="C109" s="591">
        <v>3.3000000000000002E-2</v>
      </c>
      <c r="D109" s="591">
        <v>5.57E-2</v>
      </c>
      <c r="E109" s="591">
        <v>4.6800000000000001E-2</v>
      </c>
      <c r="F109" s="591">
        <v>7.6600000000000001E-2</v>
      </c>
      <c r="G109" s="591">
        <v>6.8400000000000002E-2</v>
      </c>
      <c r="H109" s="591">
        <v>4.4999999999999998E-2</v>
      </c>
    </row>
    <row r="110" spans="1:8" ht="15.75" customHeight="1">
      <c r="A110" s="324" t="s">
        <v>400</v>
      </c>
      <c r="B110" s="591">
        <v>4.4299999999999999E-2</v>
      </c>
      <c r="C110" s="591">
        <v>3.27E-2</v>
      </c>
      <c r="D110" s="591">
        <v>5.4800000000000001E-2</v>
      </c>
      <c r="E110" s="591">
        <v>4.1300000000000003E-2</v>
      </c>
      <c r="F110" s="591">
        <v>5.9200000000000003E-2</v>
      </c>
      <c r="G110" s="591">
        <v>5.1799999999999999E-2</v>
      </c>
      <c r="H110" s="591">
        <v>4.2999999999999997E-2</v>
      </c>
    </row>
    <row r="111" spans="1:8" ht="15.75" customHeight="1">
      <c r="A111" s="323" t="s">
        <v>401</v>
      </c>
      <c r="B111" s="591">
        <v>4.6600000000000003E-2</v>
      </c>
      <c r="C111" s="591">
        <v>3.6999999999999998E-2</v>
      </c>
      <c r="D111" s="591">
        <v>5.7000000000000002E-2</v>
      </c>
      <c r="E111" s="591">
        <v>4.6800000000000001E-2</v>
      </c>
      <c r="F111" s="591">
        <v>6.3E-2</v>
      </c>
      <c r="G111" s="591">
        <v>5.8400000000000001E-2</v>
      </c>
      <c r="H111" s="591">
        <v>4.5900000000000003E-2</v>
      </c>
    </row>
    <row r="112" spans="1:8" ht="15.75" customHeight="1">
      <c r="A112" s="323" t="s">
        <v>402</v>
      </c>
      <c r="B112" s="591">
        <v>0.06</v>
      </c>
      <c r="C112" s="591">
        <v>6.3799999999999996E-2</v>
      </c>
      <c r="D112" s="591">
        <v>6.6699999999999995E-2</v>
      </c>
      <c r="E112" s="591">
        <v>6.8599999999999994E-2</v>
      </c>
      <c r="F112" s="591">
        <v>8.48E-2</v>
      </c>
      <c r="G112" s="591">
        <v>9.2100000000000001E-2</v>
      </c>
      <c r="H112" s="591">
        <v>6.2399999999999997E-2</v>
      </c>
    </row>
    <row r="113" spans="1:8" ht="15.75" customHeight="1">
      <c r="A113" s="323" t="s">
        <v>403</v>
      </c>
      <c r="B113" s="591">
        <v>-1.34E-2</v>
      </c>
      <c r="C113" s="591">
        <v>-2.69E-2</v>
      </c>
      <c r="D113" s="591">
        <v>-9.7000000000000003E-3</v>
      </c>
      <c r="E113" s="591">
        <v>-2.1700000000000001E-2</v>
      </c>
      <c r="F113" s="591">
        <v>-2.1899999999999999E-2</v>
      </c>
      <c r="G113" s="591">
        <v>-3.3700000000000001E-2</v>
      </c>
      <c r="H113" s="591">
        <v>-1.66E-2</v>
      </c>
    </row>
    <row r="114" spans="1:8" ht="15.75" customHeight="1">
      <c r="A114" s="323" t="s">
        <v>404</v>
      </c>
      <c r="B114" s="764">
        <v>-2.3E-3</v>
      </c>
      <c r="C114" s="591">
        <v>-4.3E-3</v>
      </c>
      <c r="D114" s="764">
        <v>-2.2000000000000001E-3</v>
      </c>
      <c r="E114" s="764">
        <v>-5.4999999999999997E-3</v>
      </c>
      <c r="F114" s="764">
        <v>-3.7000000000000002E-3</v>
      </c>
      <c r="G114" s="764">
        <v>-6.7000000000000002E-3</v>
      </c>
      <c r="H114" s="764">
        <v>-2.8999999999999998E-3</v>
      </c>
    </row>
    <row r="115" spans="1:8" ht="15.75" customHeight="1" thickBot="1">
      <c r="A115" s="323" t="s">
        <v>405</v>
      </c>
      <c r="B115" s="591">
        <v>1.9E-3</v>
      </c>
      <c r="C115" s="591">
        <v>2.9999999999999997E-4</v>
      </c>
      <c r="D115" s="591">
        <v>8.0000000000000004E-4</v>
      </c>
      <c r="E115" s="591">
        <v>5.4999999999999997E-3</v>
      </c>
      <c r="F115" s="591">
        <v>1.7399999999999999E-2</v>
      </c>
      <c r="G115" s="764">
        <v>1.66E-2</v>
      </c>
      <c r="H115" s="764">
        <v>2E-3</v>
      </c>
    </row>
    <row r="116" spans="1:8" ht="15.75" customHeight="1" thickTop="1" thickBot="1">
      <c r="A116" s="67" t="s">
        <v>406</v>
      </c>
      <c r="B116" s="590"/>
      <c r="C116" s="590"/>
      <c r="D116" s="590"/>
      <c r="E116" s="590"/>
      <c r="F116" s="590"/>
      <c r="G116" s="742"/>
      <c r="H116" s="742"/>
    </row>
    <row r="117" spans="1:8" ht="15.75" customHeight="1" thickTop="1">
      <c r="A117" s="323" t="s">
        <v>399</v>
      </c>
      <c r="B117" s="591">
        <v>4.6199999999999998E-2</v>
      </c>
      <c r="C117" s="591">
        <v>3.3000000000000002E-2</v>
      </c>
      <c r="D117" s="591">
        <v>5.57E-2</v>
      </c>
      <c r="E117" s="591">
        <v>4.6800000000000001E-2</v>
      </c>
      <c r="F117" s="591">
        <v>7.6600000000000001E-2</v>
      </c>
      <c r="G117" s="591">
        <v>6.8400000000000002E-2</v>
      </c>
      <c r="H117" s="591">
        <v>4.4999999999999998E-2</v>
      </c>
    </row>
    <row r="118" spans="1:8" ht="15.75" customHeight="1">
      <c r="A118" s="323" t="s">
        <v>407</v>
      </c>
      <c r="B118" s="591">
        <v>-2.8E-3</v>
      </c>
      <c r="C118" s="591">
        <v>-2.9999999999999997E-4</v>
      </c>
      <c r="D118" s="591">
        <v>-5.4999999999999997E-3</v>
      </c>
      <c r="E118" s="591">
        <v>8.9999999999999998E-4</v>
      </c>
      <c r="F118" s="591">
        <v>-1.8200000000000001E-2</v>
      </c>
      <c r="G118" s="591">
        <v>-5.1000000000000004E-3</v>
      </c>
      <c r="H118" s="591">
        <v>-2.5999999999999999E-3</v>
      </c>
    </row>
    <row r="119" spans="1:8" ht="15.75" customHeight="1">
      <c r="A119" s="323" t="s">
        <v>408</v>
      </c>
      <c r="B119" s="591">
        <v>-3.4000000000000002E-2</v>
      </c>
      <c r="C119" s="591">
        <v>-2.9499999999999998E-2</v>
      </c>
      <c r="D119" s="591">
        <v>-2.06E-2</v>
      </c>
      <c r="E119" s="591">
        <v>-5.9799999999999999E-2</v>
      </c>
      <c r="F119" s="591">
        <v>-7.6100000000000001E-2</v>
      </c>
      <c r="G119" s="591">
        <v>-9.2299999999999993E-2</v>
      </c>
      <c r="H119" s="591">
        <v>-3.39E-2</v>
      </c>
    </row>
    <row r="120" spans="1:8" ht="15.75" customHeight="1">
      <c r="A120" s="323" t="s">
        <v>409</v>
      </c>
      <c r="B120" s="591">
        <v>0</v>
      </c>
      <c r="C120" s="591">
        <v>0</v>
      </c>
      <c r="D120" s="591">
        <v>0</v>
      </c>
      <c r="E120" s="591">
        <v>1E-3</v>
      </c>
      <c r="F120" s="591">
        <v>0</v>
      </c>
      <c r="G120" s="591">
        <v>-6.9999999999999999E-4</v>
      </c>
      <c r="H120" s="591">
        <v>0</v>
      </c>
    </row>
    <row r="121" spans="1:8" ht="15.75" customHeight="1">
      <c r="A121" s="323" t="s">
        <v>410</v>
      </c>
      <c r="B121" s="591">
        <v>0</v>
      </c>
      <c r="C121" s="591">
        <v>-1.1000000000000001E-3</v>
      </c>
      <c r="D121" s="591">
        <v>-8.0000000000000004E-4</v>
      </c>
      <c r="E121" s="591">
        <v>-5.0000000000000001E-3</v>
      </c>
      <c r="F121" s="591">
        <v>8.6E-3</v>
      </c>
      <c r="G121" s="591">
        <v>-5.9999999999999995E-4</v>
      </c>
      <c r="H121" s="591">
        <v>-2.9999999999999997E-4</v>
      </c>
    </row>
    <row r="122" spans="1:8" ht="15.75" customHeight="1" thickBot="1">
      <c r="A122" s="323" t="s">
        <v>411</v>
      </c>
      <c r="B122" s="591">
        <v>2.9999999999999997E-4</v>
      </c>
      <c r="C122" s="591">
        <v>0</v>
      </c>
      <c r="D122" s="591">
        <v>0</v>
      </c>
      <c r="E122" s="591">
        <v>0</v>
      </c>
      <c r="F122" s="591">
        <v>0</v>
      </c>
      <c r="G122" s="591">
        <v>0</v>
      </c>
      <c r="H122" s="591">
        <v>2.0000000000000001E-4</v>
      </c>
    </row>
    <row r="123" spans="1:8" ht="15.75" customHeight="1" thickTop="1" thickBot="1">
      <c r="A123" s="64" t="s">
        <v>412</v>
      </c>
      <c r="B123" s="592">
        <v>9.7999999999999997E-3</v>
      </c>
      <c r="C123" s="592">
        <v>2.0999999999999999E-3</v>
      </c>
      <c r="D123" s="592">
        <v>2.8799999999999999E-2</v>
      </c>
      <c r="E123" s="592">
        <v>-1.6199999999999999E-2</v>
      </c>
      <c r="F123" s="592">
        <v>-8.9999999999999993E-3</v>
      </c>
      <c r="G123" s="592">
        <v>-3.04E-2</v>
      </c>
      <c r="H123" s="592">
        <v>8.3999999999999995E-3</v>
      </c>
    </row>
    <row r="124" spans="1:8" ht="16.5" thickTop="1" thickBot="1">
      <c r="A124" s="326"/>
      <c r="B124" s="639"/>
      <c r="C124" s="639"/>
      <c r="D124" s="639"/>
      <c r="E124" s="639"/>
      <c r="F124" s="639"/>
      <c r="G124" s="639"/>
      <c r="H124" s="639"/>
    </row>
    <row r="125" spans="1:8" ht="15.75" thickTop="1">
      <c r="A125" s="73" t="s">
        <v>413</v>
      </c>
      <c r="B125" s="575"/>
      <c r="C125" s="575"/>
      <c r="D125" s="575"/>
      <c r="E125" s="575"/>
      <c r="F125" s="575"/>
      <c r="G125" s="575"/>
      <c r="H125" s="575"/>
    </row>
    <row r="126" spans="1:8">
      <c r="A126" s="73" t="s">
        <v>414</v>
      </c>
      <c r="B126" s="575"/>
      <c r="C126" s="575"/>
      <c r="D126" s="575"/>
      <c r="E126" s="575"/>
      <c r="F126" s="575"/>
      <c r="G126" s="575"/>
      <c r="H126" s="575"/>
    </row>
    <row r="127" spans="1:8">
      <c r="A127" s="73" t="s">
        <v>415</v>
      </c>
      <c r="B127" s="575"/>
      <c r="C127" s="575"/>
      <c r="D127" s="575"/>
      <c r="E127" s="575"/>
      <c r="F127" s="575"/>
      <c r="G127" s="575"/>
      <c r="H127" s="575"/>
    </row>
    <row r="128" spans="1:8">
      <c r="A128" s="73" t="s">
        <v>416</v>
      </c>
      <c r="B128" s="575"/>
      <c r="C128" s="575"/>
      <c r="D128" s="575"/>
      <c r="E128" s="575"/>
      <c r="F128" s="575"/>
      <c r="G128" s="575"/>
      <c r="H128" s="575"/>
    </row>
    <row r="129" spans="1:8">
      <c r="A129" s="73" t="s">
        <v>417</v>
      </c>
      <c r="B129" s="575"/>
      <c r="C129" s="575"/>
      <c r="D129" s="575"/>
      <c r="E129" s="575"/>
      <c r="F129" s="575"/>
      <c r="G129" s="575"/>
      <c r="H129" s="575"/>
    </row>
    <row r="130" spans="1:8">
      <c r="A130" s="73" t="s">
        <v>418</v>
      </c>
      <c r="B130" s="575"/>
      <c r="C130" s="575"/>
      <c r="D130" s="575"/>
      <c r="E130" s="575"/>
      <c r="F130" s="575"/>
      <c r="G130" s="575"/>
      <c r="H130" s="575"/>
    </row>
    <row r="131" spans="1:8">
      <c r="A131" s="73" t="s">
        <v>419</v>
      </c>
      <c r="B131" s="575"/>
      <c r="C131" s="575"/>
      <c r="D131" s="575"/>
      <c r="E131" s="575"/>
      <c r="F131" s="575"/>
      <c r="G131" s="575"/>
      <c r="H131" s="575"/>
    </row>
    <row r="132" spans="1:8">
      <c r="A132" s="73" t="s">
        <v>420</v>
      </c>
      <c r="B132" s="575"/>
      <c r="C132" s="575"/>
      <c r="D132" s="575"/>
      <c r="E132" s="575"/>
      <c r="F132" s="575"/>
      <c r="G132" s="575"/>
      <c r="H132" s="575"/>
    </row>
    <row r="133" spans="1:8">
      <c r="A133" s="73" t="s">
        <v>421</v>
      </c>
      <c r="B133" s="575"/>
      <c r="C133" s="575"/>
      <c r="D133" s="575"/>
      <c r="E133" s="575"/>
      <c r="F133" s="575"/>
      <c r="G133" s="575"/>
      <c r="H133" s="575"/>
    </row>
    <row r="134" spans="1:8">
      <c r="A134" s="73" t="s">
        <v>1339</v>
      </c>
      <c r="B134" s="633"/>
      <c r="C134" s="633"/>
      <c r="D134" s="633"/>
      <c r="E134" s="633"/>
      <c r="F134" s="633"/>
      <c r="G134" s="633"/>
      <c r="H134" s="633"/>
    </row>
    <row r="135" spans="1:8">
      <c r="A135" s="998"/>
      <c r="B135" s="116"/>
      <c r="C135" s="116"/>
      <c r="D135" s="116"/>
      <c r="E135" s="116"/>
      <c r="F135" s="116"/>
      <c r="G135" s="116"/>
      <c r="H135" s="116"/>
    </row>
    <row r="136" spans="1:8" ht="15.75">
      <c r="A136" s="488"/>
      <c r="B136" s="116"/>
      <c r="C136" s="116"/>
      <c r="D136" s="116"/>
      <c r="E136" s="116"/>
      <c r="F136" s="116"/>
      <c r="G136" s="116"/>
      <c r="H136" s="116"/>
    </row>
    <row r="137" spans="1:8" ht="15.75">
      <c r="A137" s="488"/>
      <c r="B137" s="116"/>
      <c r="C137" s="116"/>
      <c r="D137" s="116"/>
      <c r="E137" s="116"/>
      <c r="F137" s="116"/>
      <c r="G137" s="116"/>
      <c r="H137" s="116"/>
    </row>
    <row r="138" spans="1:8" ht="15.75">
      <c r="A138" s="488"/>
      <c r="B138" s="116"/>
      <c r="C138" s="116"/>
      <c r="D138" s="116"/>
      <c r="E138" s="116"/>
      <c r="F138" s="116"/>
      <c r="G138" s="116"/>
      <c r="H138" s="116"/>
    </row>
    <row r="139" spans="1:8" ht="15.75">
      <c r="A139" s="488"/>
      <c r="B139" s="116"/>
      <c r="C139" s="116"/>
      <c r="D139" s="116"/>
      <c r="E139" s="116"/>
      <c r="F139" s="116"/>
      <c r="G139" s="116"/>
      <c r="H139" s="116"/>
    </row>
    <row r="140" spans="1:8" ht="15.75">
      <c r="A140" s="488"/>
      <c r="B140" s="116"/>
      <c r="C140" s="116"/>
      <c r="D140" s="116"/>
      <c r="E140" s="116"/>
      <c r="F140" s="116"/>
      <c r="G140" s="116"/>
      <c r="H140" s="116"/>
    </row>
    <row r="141" spans="1:8" ht="15.75">
      <c r="A141" s="488"/>
      <c r="B141" s="116"/>
      <c r="C141" s="116"/>
      <c r="D141" s="116"/>
      <c r="E141" s="116"/>
      <c r="F141" s="116"/>
      <c r="G141" s="116"/>
      <c r="H141" s="116"/>
    </row>
    <row r="142" spans="1:8" ht="15.75">
      <c r="A142" s="488"/>
      <c r="B142" s="116"/>
      <c r="C142" s="116"/>
      <c r="D142" s="116"/>
      <c r="E142" s="116"/>
      <c r="F142" s="116"/>
      <c r="G142" s="116"/>
      <c r="H142" s="116"/>
    </row>
    <row r="143" spans="1:8" ht="15.75">
      <c r="A143" s="488"/>
      <c r="B143" s="116"/>
      <c r="C143" s="116"/>
      <c r="D143" s="116"/>
      <c r="E143" s="116"/>
      <c r="F143" s="116"/>
      <c r="G143" s="116"/>
      <c r="H143" s="116"/>
    </row>
    <row r="144" spans="1:8" ht="15.75">
      <c r="A144" s="488"/>
      <c r="B144" s="116"/>
      <c r="C144" s="116"/>
      <c r="D144" s="116"/>
      <c r="E144" s="116"/>
      <c r="F144" s="116"/>
      <c r="G144" s="116"/>
      <c r="H144" s="116"/>
    </row>
    <row r="145" spans="1:8" ht="15.75">
      <c r="A145" s="488"/>
      <c r="B145" s="116"/>
      <c r="C145" s="116"/>
      <c r="D145" s="116"/>
      <c r="E145" s="116"/>
      <c r="F145" s="116"/>
      <c r="G145" s="116"/>
      <c r="H145" s="116"/>
    </row>
    <row r="146" spans="1:8" ht="15.75">
      <c r="A146" s="488"/>
      <c r="B146" s="116"/>
      <c r="C146" s="116"/>
      <c r="D146" s="116"/>
      <c r="E146" s="116"/>
      <c r="F146" s="116"/>
      <c r="G146" s="116"/>
      <c r="H146" s="116"/>
    </row>
    <row r="147" spans="1:8" ht="15.75">
      <c r="A147" s="54"/>
    </row>
    <row r="148" spans="1:8" ht="15.75">
      <c r="A148" s="54"/>
    </row>
    <row r="149" spans="1:8" ht="15.75">
      <c r="A149" s="54"/>
    </row>
    <row r="150" spans="1:8" ht="15.75">
      <c r="A150" s="54"/>
    </row>
    <row r="151" spans="1:8" ht="15.75">
      <c r="A151" s="54"/>
    </row>
    <row r="152" spans="1:8" ht="15.75">
      <c r="A152" s="54"/>
    </row>
    <row r="153" spans="1:8" ht="15.75">
      <c r="A153" s="54"/>
    </row>
    <row r="154" spans="1:8" ht="15.75">
      <c r="A154" s="54"/>
    </row>
    <row r="155" spans="1:8" ht="15.75">
      <c r="A155" s="54"/>
    </row>
    <row r="156" spans="1:8" ht="15.75">
      <c r="A156" s="54"/>
    </row>
    <row r="157" spans="1:8" ht="15.75">
      <c r="A157" s="54"/>
    </row>
    <row r="158" spans="1:8" ht="15.75">
      <c r="A158" s="54"/>
    </row>
    <row r="159" spans="1:8" ht="15.75">
      <c r="A159" s="54"/>
    </row>
    <row r="160" spans="1:8" ht="15.75">
      <c r="A160" s="54"/>
    </row>
    <row r="161" spans="1:1" ht="15.75">
      <c r="A161" s="54"/>
    </row>
    <row r="162" spans="1:1" ht="15.75">
      <c r="A162" s="54"/>
    </row>
    <row r="163" spans="1:1" ht="15.75">
      <c r="A163" s="54"/>
    </row>
    <row r="164" spans="1:1" ht="15.75">
      <c r="A164" s="54"/>
    </row>
    <row r="165" spans="1:1" ht="15.75">
      <c r="A165" s="54"/>
    </row>
    <row r="166" spans="1:1" ht="15.75">
      <c r="A166" s="54"/>
    </row>
    <row r="167" spans="1:1" ht="15.75">
      <c r="A167" s="54"/>
    </row>
    <row r="168" spans="1:1" ht="15.75">
      <c r="A168" s="54"/>
    </row>
    <row r="169" spans="1:1" ht="15.75">
      <c r="A169" s="54"/>
    </row>
    <row r="170" spans="1:1" ht="15.75">
      <c r="A170" s="54"/>
    </row>
    <row r="171" spans="1:1" ht="15.75">
      <c r="A171" s="54"/>
    </row>
    <row r="172" spans="1:1" ht="15.75">
      <c r="A172" s="54"/>
    </row>
    <row r="173" spans="1:1" ht="15.75">
      <c r="A173" s="54"/>
    </row>
    <row r="174" spans="1:1" ht="15.75">
      <c r="A174" s="54"/>
    </row>
    <row r="175" spans="1:1" ht="15.75">
      <c r="A175" s="54"/>
    </row>
    <row r="176" spans="1:1" ht="15.75">
      <c r="A176" s="54"/>
    </row>
    <row r="177" spans="1:1" ht="15.75">
      <c r="A177" s="54"/>
    </row>
    <row r="178" spans="1:1" ht="15.75">
      <c r="A178" s="54"/>
    </row>
    <row r="179" spans="1:1" ht="15.75">
      <c r="A179" s="54"/>
    </row>
    <row r="180" spans="1:1" ht="15.75">
      <c r="A180" s="54"/>
    </row>
    <row r="181" spans="1:1" ht="15.75">
      <c r="A181" s="54"/>
    </row>
    <row r="182" spans="1:1" ht="15.75">
      <c r="A182" s="54"/>
    </row>
    <row r="183" spans="1:1" ht="15.75">
      <c r="A183" s="54"/>
    </row>
    <row r="184" spans="1:1" ht="15.75">
      <c r="A184" s="54"/>
    </row>
    <row r="185" spans="1:1" ht="15.75">
      <c r="A185" s="54"/>
    </row>
    <row r="186" spans="1:1" ht="15.75">
      <c r="A186" s="54"/>
    </row>
    <row r="187" spans="1:1" ht="15.75">
      <c r="A187" s="54"/>
    </row>
    <row r="188" spans="1:1" ht="15.75">
      <c r="A188" s="54"/>
    </row>
    <row r="189" spans="1:1" ht="15.75">
      <c r="A189" s="54"/>
    </row>
    <row r="190" spans="1:1" ht="15.75">
      <c r="A190" s="54"/>
    </row>
    <row r="191" spans="1:1" ht="15.75">
      <c r="A191" s="54"/>
    </row>
    <row r="192" spans="1:1" ht="15.75">
      <c r="A192" s="54"/>
    </row>
    <row r="193" spans="1:1" ht="15.75">
      <c r="A193" s="54"/>
    </row>
    <row r="194" spans="1:1" ht="15.75">
      <c r="A194" s="54"/>
    </row>
    <row r="195" spans="1:1" ht="15.75">
      <c r="A195" s="54"/>
    </row>
    <row r="196" spans="1:1" ht="15.75">
      <c r="A196" s="54"/>
    </row>
    <row r="197" spans="1:1" ht="15.75">
      <c r="A197" s="54"/>
    </row>
    <row r="198" spans="1:1" ht="15.75">
      <c r="A198" s="54"/>
    </row>
    <row r="199" spans="1:1" ht="15.75">
      <c r="A199" s="54"/>
    </row>
    <row r="200" spans="1:1" ht="15.75">
      <c r="A200" s="54"/>
    </row>
    <row r="201" spans="1:1" ht="15.75">
      <c r="A201" s="54"/>
    </row>
    <row r="202" spans="1:1" ht="15.75">
      <c r="A202" s="54"/>
    </row>
    <row r="203" spans="1:1" ht="15.75">
      <c r="A203" s="54"/>
    </row>
    <row r="204" spans="1:1" ht="15.75">
      <c r="A204" s="54"/>
    </row>
    <row r="205" spans="1:1" ht="15.75">
      <c r="A205" s="54"/>
    </row>
    <row r="206" spans="1:1" ht="15.75">
      <c r="A206" s="54"/>
    </row>
    <row r="207" spans="1:1" ht="15.75">
      <c r="A207" s="54"/>
    </row>
    <row r="208" spans="1:1" ht="15.75">
      <c r="A208" s="54"/>
    </row>
    <row r="209" spans="1:1" ht="15.75">
      <c r="A209" s="54"/>
    </row>
    <row r="210" spans="1:1" ht="15.75">
      <c r="A210" s="54"/>
    </row>
    <row r="211" spans="1:1" ht="15.75">
      <c r="A211" s="54"/>
    </row>
    <row r="212" spans="1:1" ht="15.75">
      <c r="A212" s="54"/>
    </row>
    <row r="213" spans="1:1" ht="15.75">
      <c r="A213" s="54"/>
    </row>
    <row r="214" spans="1:1" ht="15.75">
      <c r="A214" s="54"/>
    </row>
    <row r="215" spans="1:1" ht="15.75">
      <c r="A215" s="54"/>
    </row>
    <row r="216" spans="1:1" ht="15.75">
      <c r="A216" s="54"/>
    </row>
    <row r="217" spans="1:1" ht="15.75">
      <c r="A217" s="54"/>
    </row>
    <row r="218" spans="1:1" ht="15.75">
      <c r="A218" s="54"/>
    </row>
    <row r="219" spans="1:1" ht="15.75">
      <c r="A219" s="54"/>
    </row>
    <row r="220" spans="1:1" ht="15.75">
      <c r="A220" s="54"/>
    </row>
    <row r="221" spans="1:1" ht="15.75">
      <c r="A221" s="54"/>
    </row>
    <row r="222" spans="1:1" ht="15.75">
      <c r="A222" s="54"/>
    </row>
    <row r="223" spans="1:1" ht="15.75">
      <c r="A223" s="54"/>
    </row>
    <row r="224" spans="1:1" ht="15.75">
      <c r="A224" s="54"/>
    </row>
    <row r="225" spans="1:1" ht="15.75">
      <c r="A225" s="54"/>
    </row>
    <row r="226" spans="1:1" ht="15.75">
      <c r="A226" s="54"/>
    </row>
    <row r="227" spans="1:1" ht="15.75">
      <c r="A227" s="54"/>
    </row>
    <row r="228" spans="1:1" ht="15.75">
      <c r="A228" s="54"/>
    </row>
    <row r="229" spans="1:1" ht="15.75">
      <c r="A229" s="54"/>
    </row>
    <row r="230" spans="1:1" ht="15.75">
      <c r="A230" s="54"/>
    </row>
    <row r="231" spans="1:1" ht="15.75">
      <c r="A231" s="54"/>
    </row>
    <row r="232" spans="1:1" ht="15.75">
      <c r="A232" s="54"/>
    </row>
    <row r="233" spans="1:1" ht="15.75">
      <c r="A233" s="54"/>
    </row>
    <row r="234" spans="1:1" ht="15.75">
      <c r="A234" s="54"/>
    </row>
    <row r="235" spans="1:1" ht="15.75">
      <c r="A235" s="54"/>
    </row>
    <row r="236" spans="1:1" ht="15.75">
      <c r="A236" s="54"/>
    </row>
    <row r="237" spans="1:1" ht="15.75">
      <c r="A237" s="54"/>
    </row>
    <row r="238" spans="1:1" ht="15.75">
      <c r="A238" s="54"/>
    </row>
    <row r="239" spans="1:1" ht="15.75">
      <c r="A239" s="54"/>
    </row>
    <row r="240" spans="1:1" ht="15.75">
      <c r="A240" s="54"/>
    </row>
    <row r="241" spans="1:1" ht="15.75">
      <c r="A241" s="54"/>
    </row>
    <row r="242" spans="1:1" ht="15.75">
      <c r="A242" s="54"/>
    </row>
    <row r="243" spans="1:1" ht="15.75">
      <c r="A243" s="54"/>
    </row>
    <row r="244" spans="1:1" ht="15.75">
      <c r="A244" s="54"/>
    </row>
    <row r="245" spans="1:1" ht="15.75">
      <c r="A245" s="54"/>
    </row>
    <row r="246" spans="1:1" ht="15.75">
      <c r="A246" s="54"/>
    </row>
    <row r="247" spans="1:1" ht="15.75">
      <c r="A247" s="54"/>
    </row>
    <row r="248" spans="1:1" ht="15.75">
      <c r="A248" s="54"/>
    </row>
    <row r="249" spans="1:1" ht="15.75">
      <c r="A249" s="54"/>
    </row>
    <row r="250" spans="1:1" ht="15.75">
      <c r="A250" s="54"/>
    </row>
    <row r="251" spans="1:1" ht="15.75">
      <c r="A251" s="54"/>
    </row>
    <row r="252" spans="1:1" ht="15.75">
      <c r="A252" s="54"/>
    </row>
    <row r="253" spans="1:1" ht="15.75">
      <c r="A253" s="54"/>
    </row>
    <row r="254" spans="1:1" ht="15.75">
      <c r="A254" s="54"/>
    </row>
    <row r="255" spans="1:1" ht="15.75">
      <c r="A255" s="54"/>
    </row>
    <row r="256" spans="1:1" ht="15.75">
      <c r="A256" s="54"/>
    </row>
    <row r="257" spans="1:1" ht="15.75">
      <c r="A257" s="54"/>
    </row>
    <row r="258" spans="1:1" ht="15.75">
      <c r="A258" s="54"/>
    </row>
    <row r="259" spans="1:1" ht="15.75">
      <c r="A259" s="54"/>
    </row>
    <row r="260" spans="1:1" ht="15.75">
      <c r="A260" s="54"/>
    </row>
    <row r="261" spans="1:1" ht="15.75">
      <c r="A261" s="54"/>
    </row>
    <row r="262" spans="1:1" ht="15.75">
      <c r="A262" s="54"/>
    </row>
    <row r="263" spans="1:1" ht="15.75">
      <c r="A263" s="54"/>
    </row>
    <row r="264" spans="1:1" ht="15.75">
      <c r="A264" s="54"/>
    </row>
    <row r="265" spans="1:1" ht="15.75">
      <c r="A265" s="54"/>
    </row>
    <row r="266" spans="1:1" ht="15.75">
      <c r="A266" s="54"/>
    </row>
    <row r="267" spans="1:1" ht="15.75">
      <c r="A267" s="54"/>
    </row>
    <row r="268" spans="1:1" ht="15.75">
      <c r="A268" s="54"/>
    </row>
    <row r="269" spans="1:1" ht="15.75">
      <c r="A269" s="54"/>
    </row>
    <row r="270" spans="1:1" ht="15.75">
      <c r="A270" s="54"/>
    </row>
    <row r="271" spans="1:1" ht="15.75">
      <c r="A271" s="54"/>
    </row>
    <row r="272" spans="1:1"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sheetData>
  <mergeCells count="7">
    <mergeCell ref="A61:H61"/>
    <mergeCell ref="A62:H62"/>
    <mergeCell ref="A1:H1"/>
    <mergeCell ref="A2:H2"/>
    <mergeCell ref="A3:H3"/>
    <mergeCell ref="A4:H4"/>
    <mergeCell ref="A5:H5"/>
  </mergeCells>
  <pageMargins left="0.96" right="0.6" top="0.61" bottom="0.33" header="0.5" footer="0.37"/>
  <pageSetup scale="62"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7"/>
  <sheetViews>
    <sheetView showGridLines="0" zoomScale="50" workbookViewId="0">
      <selection activeCell="O23" sqref="O23"/>
    </sheetView>
  </sheetViews>
  <sheetFormatPr baseColWidth="10" defaultColWidth="9.140625" defaultRowHeight="18"/>
  <cols>
    <col min="1" max="1" width="137.28515625" style="459" bestFit="1" customWidth="1"/>
    <col min="2" max="2" width="17.85546875" style="25" bestFit="1" customWidth="1"/>
    <col min="3" max="5" width="20.140625" style="25" bestFit="1" customWidth="1"/>
    <col min="6" max="7" width="17.85546875" style="25" bestFit="1" customWidth="1"/>
    <col min="8" max="8" width="20.140625" style="25" bestFit="1" customWidth="1"/>
    <col min="9" max="9" width="20.140625" style="32" bestFit="1" customWidth="1"/>
    <col min="10" max="256" width="9.140625" style="25"/>
    <col min="257" max="257" width="137.28515625" style="25" bestFit="1" customWidth="1"/>
    <col min="258" max="258" width="17.85546875" style="25" bestFit="1" customWidth="1"/>
    <col min="259" max="261" width="20.140625" style="25" bestFit="1" customWidth="1"/>
    <col min="262" max="263" width="17.85546875" style="25" bestFit="1" customWidth="1"/>
    <col min="264" max="265" width="20.140625" style="25" bestFit="1" customWidth="1"/>
    <col min="266" max="512" width="9.140625" style="25"/>
    <col min="513" max="513" width="137.28515625" style="25" bestFit="1" customWidth="1"/>
    <col min="514" max="514" width="17.85546875" style="25" bestFit="1" customWidth="1"/>
    <col min="515" max="517" width="20.140625" style="25" bestFit="1" customWidth="1"/>
    <col min="518" max="519" width="17.85546875" style="25" bestFit="1" customWidth="1"/>
    <col min="520" max="521" width="20.140625" style="25" bestFit="1" customWidth="1"/>
    <col min="522" max="768" width="9.140625" style="25"/>
    <col min="769" max="769" width="137.28515625" style="25" bestFit="1" customWidth="1"/>
    <col min="770" max="770" width="17.85546875" style="25" bestFit="1" customWidth="1"/>
    <col min="771" max="773" width="20.140625" style="25" bestFit="1" customWidth="1"/>
    <col min="774" max="775" width="17.85546875" style="25" bestFit="1" customWidth="1"/>
    <col min="776" max="777" width="20.140625" style="25" bestFit="1" customWidth="1"/>
    <col min="778" max="1024" width="9.140625" style="25"/>
    <col min="1025" max="1025" width="137.28515625" style="25" bestFit="1" customWidth="1"/>
    <col min="1026" max="1026" width="17.85546875" style="25" bestFit="1" customWidth="1"/>
    <col min="1027" max="1029" width="20.140625" style="25" bestFit="1" customWidth="1"/>
    <col min="1030" max="1031" width="17.85546875" style="25" bestFit="1" customWidth="1"/>
    <col min="1032" max="1033" width="20.140625" style="25" bestFit="1" customWidth="1"/>
    <col min="1034" max="1280" width="9.140625" style="25"/>
    <col min="1281" max="1281" width="137.28515625" style="25" bestFit="1" customWidth="1"/>
    <col min="1282" max="1282" width="17.85546875" style="25" bestFit="1" customWidth="1"/>
    <col min="1283" max="1285" width="20.140625" style="25" bestFit="1" customWidth="1"/>
    <col min="1286" max="1287" width="17.85546875" style="25" bestFit="1" customWidth="1"/>
    <col min="1288" max="1289" width="20.140625" style="25" bestFit="1" customWidth="1"/>
    <col min="1290" max="1536" width="9.140625" style="25"/>
    <col min="1537" max="1537" width="137.28515625" style="25" bestFit="1" customWidth="1"/>
    <col min="1538" max="1538" width="17.85546875" style="25" bestFit="1" customWidth="1"/>
    <col min="1539" max="1541" width="20.140625" style="25" bestFit="1" customWidth="1"/>
    <col min="1542" max="1543" width="17.85546875" style="25" bestFit="1" customWidth="1"/>
    <col min="1544" max="1545" width="20.140625" style="25" bestFit="1" customWidth="1"/>
    <col min="1546" max="1792" width="9.140625" style="25"/>
    <col min="1793" max="1793" width="137.28515625" style="25" bestFit="1" customWidth="1"/>
    <col min="1794" max="1794" width="17.85546875" style="25" bestFit="1" customWidth="1"/>
    <col min="1795" max="1797" width="20.140625" style="25" bestFit="1" customWidth="1"/>
    <col min="1798" max="1799" width="17.85546875" style="25" bestFit="1" customWidth="1"/>
    <col min="1800" max="1801" width="20.140625" style="25" bestFit="1" customWidth="1"/>
    <col min="1802" max="2048" width="9.140625" style="25"/>
    <col min="2049" max="2049" width="137.28515625" style="25" bestFit="1" customWidth="1"/>
    <col min="2050" max="2050" width="17.85546875" style="25" bestFit="1" customWidth="1"/>
    <col min="2051" max="2053" width="20.140625" style="25" bestFit="1" customWidth="1"/>
    <col min="2054" max="2055" width="17.85546875" style="25" bestFit="1" customWidth="1"/>
    <col min="2056" max="2057" width="20.140625" style="25" bestFit="1" customWidth="1"/>
    <col min="2058" max="2304" width="9.140625" style="25"/>
    <col min="2305" max="2305" width="137.28515625" style="25" bestFit="1" customWidth="1"/>
    <col min="2306" max="2306" width="17.85546875" style="25" bestFit="1" customWidth="1"/>
    <col min="2307" max="2309" width="20.140625" style="25" bestFit="1" customWidth="1"/>
    <col min="2310" max="2311" width="17.85546875" style="25" bestFit="1" customWidth="1"/>
    <col min="2312" max="2313" width="20.140625" style="25" bestFit="1" customWidth="1"/>
    <col min="2314" max="2560" width="9.140625" style="25"/>
    <col min="2561" max="2561" width="137.28515625" style="25" bestFit="1" customWidth="1"/>
    <col min="2562" max="2562" width="17.85546875" style="25" bestFit="1" customWidth="1"/>
    <col min="2563" max="2565" width="20.140625" style="25" bestFit="1" customWidth="1"/>
    <col min="2566" max="2567" width="17.85546875" style="25" bestFit="1" customWidth="1"/>
    <col min="2568" max="2569" width="20.140625" style="25" bestFit="1" customWidth="1"/>
    <col min="2570" max="2816" width="9.140625" style="25"/>
    <col min="2817" max="2817" width="137.28515625" style="25" bestFit="1" customWidth="1"/>
    <col min="2818" max="2818" width="17.85546875" style="25" bestFit="1" customWidth="1"/>
    <col min="2819" max="2821" width="20.140625" style="25" bestFit="1" customWidth="1"/>
    <col min="2822" max="2823" width="17.85546875" style="25" bestFit="1" customWidth="1"/>
    <col min="2824" max="2825" width="20.140625" style="25" bestFit="1" customWidth="1"/>
    <col min="2826" max="3072" width="9.140625" style="25"/>
    <col min="3073" max="3073" width="137.28515625" style="25" bestFit="1" customWidth="1"/>
    <col min="3074" max="3074" width="17.85546875" style="25" bestFit="1" customWidth="1"/>
    <col min="3075" max="3077" width="20.140625" style="25" bestFit="1" customWidth="1"/>
    <col min="3078" max="3079" width="17.85546875" style="25" bestFit="1" customWidth="1"/>
    <col min="3080" max="3081" width="20.140625" style="25" bestFit="1" customWidth="1"/>
    <col min="3082" max="3328" width="9.140625" style="25"/>
    <col min="3329" max="3329" width="137.28515625" style="25" bestFit="1" customWidth="1"/>
    <col min="3330" max="3330" width="17.85546875" style="25" bestFit="1" customWidth="1"/>
    <col min="3331" max="3333" width="20.140625" style="25" bestFit="1" customWidth="1"/>
    <col min="3334" max="3335" width="17.85546875" style="25" bestFit="1" customWidth="1"/>
    <col min="3336" max="3337" width="20.140625" style="25" bestFit="1" customWidth="1"/>
    <col min="3338" max="3584" width="9.140625" style="25"/>
    <col min="3585" max="3585" width="137.28515625" style="25" bestFit="1" customWidth="1"/>
    <col min="3586" max="3586" width="17.85546875" style="25" bestFit="1" customWidth="1"/>
    <col min="3587" max="3589" width="20.140625" style="25" bestFit="1" customWidth="1"/>
    <col min="3590" max="3591" width="17.85546875" style="25" bestFit="1" customWidth="1"/>
    <col min="3592" max="3593" width="20.140625" style="25" bestFit="1" customWidth="1"/>
    <col min="3594" max="3840" width="9.140625" style="25"/>
    <col min="3841" max="3841" width="137.28515625" style="25" bestFit="1" customWidth="1"/>
    <col min="3842" max="3842" width="17.85546875" style="25" bestFit="1" customWidth="1"/>
    <col min="3843" max="3845" width="20.140625" style="25" bestFit="1" customWidth="1"/>
    <col min="3846" max="3847" width="17.85546875" style="25" bestFit="1" customWidth="1"/>
    <col min="3848" max="3849" width="20.140625" style="25" bestFit="1" customWidth="1"/>
    <col min="3850" max="4096" width="9.140625" style="25"/>
    <col min="4097" max="4097" width="137.28515625" style="25" bestFit="1" customWidth="1"/>
    <col min="4098" max="4098" width="17.85546875" style="25" bestFit="1" customWidth="1"/>
    <col min="4099" max="4101" width="20.140625" style="25" bestFit="1" customWidth="1"/>
    <col min="4102" max="4103" width="17.85546875" style="25" bestFit="1" customWidth="1"/>
    <col min="4104" max="4105" width="20.140625" style="25" bestFit="1" customWidth="1"/>
    <col min="4106" max="4352" width="9.140625" style="25"/>
    <col min="4353" max="4353" width="137.28515625" style="25" bestFit="1" customWidth="1"/>
    <col min="4354" max="4354" width="17.85546875" style="25" bestFit="1" customWidth="1"/>
    <col min="4355" max="4357" width="20.140625" style="25" bestFit="1" customWidth="1"/>
    <col min="4358" max="4359" width="17.85546875" style="25" bestFit="1" customWidth="1"/>
    <col min="4360" max="4361" width="20.140625" style="25" bestFit="1" customWidth="1"/>
    <col min="4362" max="4608" width="9.140625" style="25"/>
    <col min="4609" max="4609" width="137.28515625" style="25" bestFit="1" customWidth="1"/>
    <col min="4610" max="4610" width="17.85546875" style="25" bestFit="1" customWidth="1"/>
    <col min="4611" max="4613" width="20.140625" style="25" bestFit="1" customWidth="1"/>
    <col min="4614" max="4615" width="17.85546875" style="25" bestFit="1" customWidth="1"/>
    <col min="4616" max="4617" width="20.140625" style="25" bestFit="1" customWidth="1"/>
    <col min="4618" max="4864" width="9.140625" style="25"/>
    <col min="4865" max="4865" width="137.28515625" style="25" bestFit="1" customWidth="1"/>
    <col min="4866" max="4866" width="17.85546875" style="25" bestFit="1" customWidth="1"/>
    <col min="4867" max="4869" width="20.140625" style="25" bestFit="1" customWidth="1"/>
    <col min="4870" max="4871" width="17.85546875" style="25" bestFit="1" customWidth="1"/>
    <col min="4872" max="4873" width="20.140625" style="25" bestFit="1" customWidth="1"/>
    <col min="4874" max="5120" width="9.140625" style="25"/>
    <col min="5121" max="5121" width="137.28515625" style="25" bestFit="1" customWidth="1"/>
    <col min="5122" max="5122" width="17.85546875" style="25" bestFit="1" customWidth="1"/>
    <col min="5123" max="5125" width="20.140625" style="25" bestFit="1" customWidth="1"/>
    <col min="5126" max="5127" width="17.85546875" style="25" bestFit="1" customWidth="1"/>
    <col min="5128" max="5129" width="20.140625" style="25" bestFit="1" customWidth="1"/>
    <col min="5130" max="5376" width="9.140625" style="25"/>
    <col min="5377" max="5377" width="137.28515625" style="25" bestFit="1" customWidth="1"/>
    <col min="5378" max="5378" width="17.85546875" style="25" bestFit="1" customWidth="1"/>
    <col min="5379" max="5381" width="20.140625" style="25" bestFit="1" customWidth="1"/>
    <col min="5382" max="5383" width="17.85546875" style="25" bestFit="1" customWidth="1"/>
    <col min="5384" max="5385" width="20.140625" style="25" bestFit="1" customWidth="1"/>
    <col min="5386" max="5632" width="9.140625" style="25"/>
    <col min="5633" max="5633" width="137.28515625" style="25" bestFit="1" customWidth="1"/>
    <col min="5634" max="5634" width="17.85546875" style="25" bestFit="1" customWidth="1"/>
    <col min="5635" max="5637" width="20.140625" style="25" bestFit="1" customWidth="1"/>
    <col min="5638" max="5639" width="17.85546875" style="25" bestFit="1" customWidth="1"/>
    <col min="5640" max="5641" width="20.140625" style="25" bestFit="1" customWidth="1"/>
    <col min="5642" max="5888" width="9.140625" style="25"/>
    <col min="5889" max="5889" width="137.28515625" style="25" bestFit="1" customWidth="1"/>
    <col min="5890" max="5890" width="17.85546875" style="25" bestFit="1" customWidth="1"/>
    <col min="5891" max="5893" width="20.140625" style="25" bestFit="1" customWidth="1"/>
    <col min="5894" max="5895" width="17.85546875" style="25" bestFit="1" customWidth="1"/>
    <col min="5896" max="5897" width="20.140625" style="25" bestFit="1" customWidth="1"/>
    <col min="5898" max="6144" width="9.140625" style="25"/>
    <col min="6145" max="6145" width="137.28515625" style="25" bestFit="1" customWidth="1"/>
    <col min="6146" max="6146" width="17.85546875" style="25" bestFit="1" customWidth="1"/>
    <col min="6147" max="6149" width="20.140625" style="25" bestFit="1" customWidth="1"/>
    <col min="6150" max="6151" width="17.85546875" style="25" bestFit="1" customWidth="1"/>
    <col min="6152" max="6153" width="20.140625" style="25" bestFit="1" customWidth="1"/>
    <col min="6154" max="6400" width="9.140625" style="25"/>
    <col min="6401" max="6401" width="137.28515625" style="25" bestFit="1" customWidth="1"/>
    <col min="6402" max="6402" width="17.85546875" style="25" bestFit="1" customWidth="1"/>
    <col min="6403" max="6405" width="20.140625" style="25" bestFit="1" customWidth="1"/>
    <col min="6406" max="6407" width="17.85546875" style="25" bestFit="1" customWidth="1"/>
    <col min="6408" max="6409" width="20.140625" style="25" bestFit="1" customWidth="1"/>
    <col min="6410" max="6656" width="9.140625" style="25"/>
    <col min="6657" max="6657" width="137.28515625" style="25" bestFit="1" customWidth="1"/>
    <col min="6658" max="6658" width="17.85546875" style="25" bestFit="1" customWidth="1"/>
    <col min="6659" max="6661" width="20.140625" style="25" bestFit="1" customWidth="1"/>
    <col min="6662" max="6663" width="17.85546875" style="25" bestFit="1" customWidth="1"/>
    <col min="6664" max="6665" width="20.140625" style="25" bestFit="1" customWidth="1"/>
    <col min="6666" max="6912" width="9.140625" style="25"/>
    <col min="6913" max="6913" width="137.28515625" style="25" bestFit="1" customWidth="1"/>
    <col min="6914" max="6914" width="17.85546875" style="25" bestFit="1" customWidth="1"/>
    <col min="6915" max="6917" width="20.140625" style="25" bestFit="1" customWidth="1"/>
    <col min="6918" max="6919" width="17.85546875" style="25" bestFit="1" customWidth="1"/>
    <col min="6920" max="6921" width="20.140625" style="25" bestFit="1" customWidth="1"/>
    <col min="6922" max="7168" width="9.140625" style="25"/>
    <col min="7169" max="7169" width="137.28515625" style="25" bestFit="1" customWidth="1"/>
    <col min="7170" max="7170" width="17.85546875" style="25" bestFit="1" customWidth="1"/>
    <col min="7171" max="7173" width="20.140625" style="25" bestFit="1" customWidth="1"/>
    <col min="7174" max="7175" width="17.85546875" style="25" bestFit="1" customWidth="1"/>
    <col min="7176" max="7177" width="20.140625" style="25" bestFit="1" customWidth="1"/>
    <col min="7178" max="7424" width="9.140625" style="25"/>
    <col min="7425" max="7425" width="137.28515625" style="25" bestFit="1" customWidth="1"/>
    <col min="7426" max="7426" width="17.85546875" style="25" bestFit="1" customWidth="1"/>
    <col min="7427" max="7429" width="20.140625" style="25" bestFit="1" customWidth="1"/>
    <col min="7430" max="7431" width="17.85546875" style="25" bestFit="1" customWidth="1"/>
    <col min="7432" max="7433" width="20.140625" style="25" bestFit="1" customWidth="1"/>
    <col min="7434" max="7680" width="9.140625" style="25"/>
    <col min="7681" max="7681" width="137.28515625" style="25" bestFit="1" customWidth="1"/>
    <col min="7682" max="7682" width="17.85546875" style="25" bestFit="1" customWidth="1"/>
    <col min="7683" max="7685" width="20.140625" style="25" bestFit="1" customWidth="1"/>
    <col min="7686" max="7687" width="17.85546875" style="25" bestFit="1" customWidth="1"/>
    <col min="7688" max="7689" width="20.140625" style="25" bestFit="1" customWidth="1"/>
    <col min="7690" max="7936" width="9.140625" style="25"/>
    <col min="7937" max="7937" width="137.28515625" style="25" bestFit="1" customWidth="1"/>
    <col min="7938" max="7938" width="17.85546875" style="25" bestFit="1" customWidth="1"/>
    <col min="7939" max="7941" width="20.140625" style="25" bestFit="1" customWidth="1"/>
    <col min="7942" max="7943" width="17.85546875" style="25" bestFit="1" customWidth="1"/>
    <col min="7944" max="7945" width="20.140625" style="25" bestFit="1" customWidth="1"/>
    <col min="7946" max="8192" width="9.140625" style="25"/>
    <col min="8193" max="8193" width="137.28515625" style="25" bestFit="1" customWidth="1"/>
    <col min="8194" max="8194" width="17.85546875" style="25" bestFit="1" customWidth="1"/>
    <col min="8195" max="8197" width="20.140625" style="25" bestFit="1" customWidth="1"/>
    <col min="8198" max="8199" width="17.85546875" style="25" bestFit="1" customWidth="1"/>
    <col min="8200" max="8201" width="20.140625" style="25" bestFit="1" customWidth="1"/>
    <col min="8202" max="8448" width="9.140625" style="25"/>
    <col min="8449" max="8449" width="137.28515625" style="25" bestFit="1" customWidth="1"/>
    <col min="8450" max="8450" width="17.85546875" style="25" bestFit="1" customWidth="1"/>
    <col min="8451" max="8453" width="20.140625" style="25" bestFit="1" customWidth="1"/>
    <col min="8454" max="8455" width="17.85546875" style="25" bestFit="1" customWidth="1"/>
    <col min="8456" max="8457" width="20.140625" style="25" bestFit="1" customWidth="1"/>
    <col min="8458" max="8704" width="9.140625" style="25"/>
    <col min="8705" max="8705" width="137.28515625" style="25" bestFit="1" customWidth="1"/>
    <col min="8706" max="8706" width="17.85546875" style="25" bestFit="1" customWidth="1"/>
    <col min="8707" max="8709" width="20.140625" style="25" bestFit="1" customWidth="1"/>
    <col min="8710" max="8711" width="17.85546875" style="25" bestFit="1" customWidth="1"/>
    <col min="8712" max="8713" width="20.140625" style="25" bestFit="1" customWidth="1"/>
    <col min="8714" max="8960" width="9.140625" style="25"/>
    <col min="8961" max="8961" width="137.28515625" style="25" bestFit="1" customWidth="1"/>
    <col min="8962" max="8962" width="17.85546875" style="25" bestFit="1" customWidth="1"/>
    <col min="8963" max="8965" width="20.140625" style="25" bestFit="1" customWidth="1"/>
    <col min="8966" max="8967" width="17.85546875" style="25" bestFit="1" customWidth="1"/>
    <col min="8968" max="8969" width="20.140625" style="25" bestFit="1" customWidth="1"/>
    <col min="8970" max="9216" width="9.140625" style="25"/>
    <col min="9217" max="9217" width="137.28515625" style="25" bestFit="1" customWidth="1"/>
    <col min="9218" max="9218" width="17.85546875" style="25" bestFit="1" customWidth="1"/>
    <col min="9219" max="9221" width="20.140625" style="25" bestFit="1" customWidth="1"/>
    <col min="9222" max="9223" width="17.85546875" style="25" bestFit="1" customWidth="1"/>
    <col min="9224" max="9225" width="20.140625" style="25" bestFit="1" customWidth="1"/>
    <col min="9226" max="9472" width="9.140625" style="25"/>
    <col min="9473" max="9473" width="137.28515625" style="25" bestFit="1" customWidth="1"/>
    <col min="9474" max="9474" width="17.85546875" style="25" bestFit="1" customWidth="1"/>
    <col min="9475" max="9477" width="20.140625" style="25" bestFit="1" customWidth="1"/>
    <col min="9478" max="9479" width="17.85546875" style="25" bestFit="1" customWidth="1"/>
    <col min="9480" max="9481" width="20.140625" style="25" bestFit="1" customWidth="1"/>
    <col min="9482" max="9728" width="9.140625" style="25"/>
    <col min="9729" max="9729" width="137.28515625" style="25" bestFit="1" customWidth="1"/>
    <col min="9730" max="9730" width="17.85546875" style="25" bestFit="1" customWidth="1"/>
    <col min="9731" max="9733" width="20.140625" style="25" bestFit="1" customWidth="1"/>
    <col min="9734" max="9735" width="17.85546875" style="25" bestFit="1" customWidth="1"/>
    <col min="9736" max="9737" width="20.140625" style="25" bestFit="1" customWidth="1"/>
    <col min="9738" max="9984" width="9.140625" style="25"/>
    <col min="9985" max="9985" width="137.28515625" style="25" bestFit="1" customWidth="1"/>
    <col min="9986" max="9986" width="17.85546875" style="25" bestFit="1" customWidth="1"/>
    <col min="9987" max="9989" width="20.140625" style="25" bestFit="1" customWidth="1"/>
    <col min="9990" max="9991" width="17.85546875" style="25" bestFit="1" customWidth="1"/>
    <col min="9992" max="9993" width="20.140625" style="25" bestFit="1" customWidth="1"/>
    <col min="9994" max="10240" width="9.140625" style="25"/>
    <col min="10241" max="10241" width="137.28515625" style="25" bestFit="1" customWidth="1"/>
    <col min="10242" max="10242" width="17.85546875" style="25" bestFit="1" customWidth="1"/>
    <col min="10243" max="10245" width="20.140625" style="25" bestFit="1" customWidth="1"/>
    <col min="10246" max="10247" width="17.85546875" style="25" bestFit="1" customWidth="1"/>
    <col min="10248" max="10249" width="20.140625" style="25" bestFit="1" customWidth="1"/>
    <col min="10250" max="10496" width="9.140625" style="25"/>
    <col min="10497" max="10497" width="137.28515625" style="25" bestFit="1" customWidth="1"/>
    <col min="10498" max="10498" width="17.85546875" style="25" bestFit="1" customWidth="1"/>
    <col min="10499" max="10501" width="20.140625" style="25" bestFit="1" customWidth="1"/>
    <col min="10502" max="10503" width="17.85546875" style="25" bestFit="1" customWidth="1"/>
    <col min="10504" max="10505" width="20.140625" style="25" bestFit="1" customWidth="1"/>
    <col min="10506" max="10752" width="9.140625" style="25"/>
    <col min="10753" max="10753" width="137.28515625" style="25" bestFit="1" customWidth="1"/>
    <col min="10754" max="10754" width="17.85546875" style="25" bestFit="1" customWidth="1"/>
    <col min="10755" max="10757" width="20.140625" style="25" bestFit="1" customWidth="1"/>
    <col min="10758" max="10759" width="17.85546875" style="25" bestFit="1" customWidth="1"/>
    <col min="10760" max="10761" width="20.140625" style="25" bestFit="1" customWidth="1"/>
    <col min="10762" max="11008" width="9.140625" style="25"/>
    <col min="11009" max="11009" width="137.28515625" style="25" bestFit="1" customWidth="1"/>
    <col min="11010" max="11010" width="17.85546875" style="25" bestFit="1" customWidth="1"/>
    <col min="11011" max="11013" width="20.140625" style="25" bestFit="1" customWidth="1"/>
    <col min="11014" max="11015" width="17.85546875" style="25" bestFit="1" customWidth="1"/>
    <col min="11016" max="11017" width="20.140625" style="25" bestFit="1" customWidth="1"/>
    <col min="11018" max="11264" width="9.140625" style="25"/>
    <col min="11265" max="11265" width="137.28515625" style="25" bestFit="1" customWidth="1"/>
    <col min="11266" max="11266" width="17.85546875" style="25" bestFit="1" customWidth="1"/>
    <col min="11267" max="11269" width="20.140625" style="25" bestFit="1" customWidth="1"/>
    <col min="11270" max="11271" width="17.85546875" style="25" bestFit="1" customWidth="1"/>
    <col min="11272" max="11273" width="20.140625" style="25" bestFit="1" customWidth="1"/>
    <col min="11274" max="11520" width="9.140625" style="25"/>
    <col min="11521" max="11521" width="137.28515625" style="25" bestFit="1" customWidth="1"/>
    <col min="11522" max="11522" width="17.85546875" style="25" bestFit="1" customWidth="1"/>
    <col min="11523" max="11525" width="20.140625" style="25" bestFit="1" customWidth="1"/>
    <col min="11526" max="11527" width="17.85546875" style="25" bestFit="1" customWidth="1"/>
    <col min="11528" max="11529" width="20.140625" style="25" bestFit="1" customWidth="1"/>
    <col min="11530" max="11776" width="9.140625" style="25"/>
    <col min="11777" max="11777" width="137.28515625" style="25" bestFit="1" customWidth="1"/>
    <col min="11778" max="11778" width="17.85546875" style="25" bestFit="1" customWidth="1"/>
    <col min="11779" max="11781" width="20.140625" style="25" bestFit="1" customWidth="1"/>
    <col min="11782" max="11783" width="17.85546875" style="25" bestFit="1" customWidth="1"/>
    <col min="11784" max="11785" width="20.140625" style="25" bestFit="1" customWidth="1"/>
    <col min="11786" max="12032" width="9.140625" style="25"/>
    <col min="12033" max="12033" width="137.28515625" style="25" bestFit="1" customWidth="1"/>
    <col min="12034" max="12034" width="17.85546875" style="25" bestFit="1" customWidth="1"/>
    <col min="12035" max="12037" width="20.140625" style="25" bestFit="1" customWidth="1"/>
    <col min="12038" max="12039" width="17.85546875" style="25" bestFit="1" customWidth="1"/>
    <col min="12040" max="12041" width="20.140625" style="25" bestFit="1" customWidth="1"/>
    <col min="12042" max="12288" width="9.140625" style="25"/>
    <col min="12289" max="12289" width="137.28515625" style="25" bestFit="1" customWidth="1"/>
    <col min="12290" max="12290" width="17.85546875" style="25" bestFit="1" customWidth="1"/>
    <col min="12291" max="12293" width="20.140625" style="25" bestFit="1" customWidth="1"/>
    <col min="12294" max="12295" width="17.85546875" style="25" bestFit="1" customWidth="1"/>
    <col min="12296" max="12297" width="20.140625" style="25" bestFit="1" customWidth="1"/>
    <col min="12298" max="12544" width="9.140625" style="25"/>
    <col min="12545" max="12545" width="137.28515625" style="25" bestFit="1" customWidth="1"/>
    <col min="12546" max="12546" width="17.85546875" style="25" bestFit="1" customWidth="1"/>
    <col min="12547" max="12549" width="20.140625" style="25" bestFit="1" customWidth="1"/>
    <col min="12550" max="12551" width="17.85546875" style="25" bestFit="1" customWidth="1"/>
    <col min="12552" max="12553" width="20.140625" style="25" bestFit="1" customWidth="1"/>
    <col min="12554" max="12800" width="9.140625" style="25"/>
    <col min="12801" max="12801" width="137.28515625" style="25" bestFit="1" customWidth="1"/>
    <col min="12802" max="12802" width="17.85546875" style="25" bestFit="1" customWidth="1"/>
    <col min="12803" max="12805" width="20.140625" style="25" bestFit="1" customWidth="1"/>
    <col min="12806" max="12807" width="17.85546875" style="25" bestFit="1" customWidth="1"/>
    <col min="12808" max="12809" width="20.140625" style="25" bestFit="1" customWidth="1"/>
    <col min="12810" max="13056" width="9.140625" style="25"/>
    <col min="13057" max="13057" width="137.28515625" style="25" bestFit="1" customWidth="1"/>
    <col min="13058" max="13058" width="17.85546875" style="25" bestFit="1" customWidth="1"/>
    <col min="13059" max="13061" width="20.140625" style="25" bestFit="1" customWidth="1"/>
    <col min="13062" max="13063" width="17.85546875" style="25" bestFit="1" customWidth="1"/>
    <col min="13064" max="13065" width="20.140625" style="25" bestFit="1" customWidth="1"/>
    <col min="13066" max="13312" width="9.140625" style="25"/>
    <col min="13313" max="13313" width="137.28515625" style="25" bestFit="1" customWidth="1"/>
    <col min="13314" max="13314" width="17.85546875" style="25" bestFit="1" customWidth="1"/>
    <col min="13315" max="13317" width="20.140625" style="25" bestFit="1" customWidth="1"/>
    <col min="13318" max="13319" width="17.85546875" style="25" bestFit="1" customWidth="1"/>
    <col min="13320" max="13321" width="20.140625" style="25" bestFit="1" customWidth="1"/>
    <col min="13322" max="13568" width="9.140625" style="25"/>
    <col min="13569" max="13569" width="137.28515625" style="25" bestFit="1" customWidth="1"/>
    <col min="13570" max="13570" width="17.85546875" style="25" bestFit="1" customWidth="1"/>
    <col min="13571" max="13573" width="20.140625" style="25" bestFit="1" customWidth="1"/>
    <col min="13574" max="13575" width="17.85546875" style="25" bestFit="1" customWidth="1"/>
    <col min="13576" max="13577" width="20.140625" style="25" bestFit="1" customWidth="1"/>
    <col min="13578" max="13824" width="9.140625" style="25"/>
    <col min="13825" max="13825" width="137.28515625" style="25" bestFit="1" customWidth="1"/>
    <col min="13826" max="13826" width="17.85546875" style="25" bestFit="1" customWidth="1"/>
    <col min="13827" max="13829" width="20.140625" style="25" bestFit="1" customWidth="1"/>
    <col min="13830" max="13831" width="17.85546875" style="25" bestFit="1" customWidth="1"/>
    <col min="13832" max="13833" width="20.140625" style="25" bestFit="1" customWidth="1"/>
    <col min="13834" max="14080" width="9.140625" style="25"/>
    <col min="14081" max="14081" width="137.28515625" style="25" bestFit="1" customWidth="1"/>
    <col min="14082" max="14082" width="17.85546875" style="25" bestFit="1" customWidth="1"/>
    <col min="14083" max="14085" width="20.140625" style="25" bestFit="1" customWidth="1"/>
    <col min="14086" max="14087" width="17.85546875" style="25" bestFit="1" customWidth="1"/>
    <col min="14088" max="14089" width="20.140625" style="25" bestFit="1" customWidth="1"/>
    <col min="14090" max="14336" width="9.140625" style="25"/>
    <col min="14337" max="14337" width="137.28515625" style="25" bestFit="1" customWidth="1"/>
    <col min="14338" max="14338" width="17.85546875" style="25" bestFit="1" customWidth="1"/>
    <col min="14339" max="14341" width="20.140625" style="25" bestFit="1" customWidth="1"/>
    <col min="14342" max="14343" width="17.85546875" style="25" bestFit="1" customWidth="1"/>
    <col min="14344" max="14345" width="20.140625" style="25" bestFit="1" customWidth="1"/>
    <col min="14346" max="14592" width="9.140625" style="25"/>
    <col min="14593" max="14593" width="137.28515625" style="25" bestFit="1" customWidth="1"/>
    <col min="14594" max="14594" width="17.85546875" style="25" bestFit="1" customWidth="1"/>
    <col min="14595" max="14597" width="20.140625" style="25" bestFit="1" customWidth="1"/>
    <col min="14598" max="14599" width="17.85546875" style="25" bestFit="1" customWidth="1"/>
    <col min="14600" max="14601" width="20.140625" style="25" bestFit="1" customWidth="1"/>
    <col min="14602" max="14848" width="9.140625" style="25"/>
    <col min="14849" max="14849" width="137.28515625" style="25" bestFit="1" customWidth="1"/>
    <col min="14850" max="14850" width="17.85546875" style="25" bestFit="1" customWidth="1"/>
    <col min="14851" max="14853" width="20.140625" style="25" bestFit="1" customWidth="1"/>
    <col min="14854" max="14855" width="17.85546875" style="25" bestFit="1" customWidth="1"/>
    <col min="14856" max="14857" width="20.140625" style="25" bestFit="1" customWidth="1"/>
    <col min="14858" max="15104" width="9.140625" style="25"/>
    <col min="15105" max="15105" width="137.28515625" style="25" bestFit="1" customWidth="1"/>
    <col min="15106" max="15106" width="17.85546875" style="25" bestFit="1" customWidth="1"/>
    <col min="15107" max="15109" width="20.140625" style="25" bestFit="1" customWidth="1"/>
    <col min="15110" max="15111" width="17.85546875" style="25" bestFit="1" customWidth="1"/>
    <col min="15112" max="15113" width="20.140625" style="25" bestFit="1" customWidth="1"/>
    <col min="15114" max="15360" width="9.140625" style="25"/>
    <col min="15361" max="15361" width="137.28515625" style="25" bestFit="1" customWidth="1"/>
    <col min="15362" max="15362" width="17.85546875" style="25" bestFit="1" customWidth="1"/>
    <col min="15363" max="15365" width="20.140625" style="25" bestFit="1" customWidth="1"/>
    <col min="15366" max="15367" width="17.85546875" style="25" bestFit="1" customWidth="1"/>
    <col min="15368" max="15369" width="20.140625" style="25" bestFit="1" customWidth="1"/>
    <col min="15370" max="15616" width="9.140625" style="25"/>
    <col min="15617" max="15617" width="137.28515625" style="25" bestFit="1" customWidth="1"/>
    <col min="15618" max="15618" width="17.85546875" style="25" bestFit="1" customWidth="1"/>
    <col min="15619" max="15621" width="20.140625" style="25" bestFit="1" customWidth="1"/>
    <col min="15622" max="15623" width="17.85546875" style="25" bestFit="1" customWidth="1"/>
    <col min="15624" max="15625" width="20.140625" style="25" bestFit="1" customWidth="1"/>
    <col min="15626" max="15872" width="9.140625" style="25"/>
    <col min="15873" max="15873" width="137.28515625" style="25" bestFit="1" customWidth="1"/>
    <col min="15874" max="15874" width="17.85546875" style="25" bestFit="1" customWidth="1"/>
    <col min="15875" max="15877" width="20.140625" style="25" bestFit="1" customWidth="1"/>
    <col min="15878" max="15879" width="17.85546875" style="25" bestFit="1" customWidth="1"/>
    <col min="15880" max="15881" width="20.140625" style="25" bestFit="1" customWidth="1"/>
    <col min="15882" max="16128" width="9.140625" style="25"/>
    <col min="16129" max="16129" width="137.28515625" style="25" bestFit="1" customWidth="1"/>
    <col min="16130" max="16130" width="17.85546875" style="25" bestFit="1" customWidth="1"/>
    <col min="16131" max="16133" width="20.140625" style="25" bestFit="1" customWidth="1"/>
    <col min="16134" max="16135" width="17.85546875" style="25" bestFit="1" customWidth="1"/>
    <col min="16136" max="16137" width="20.140625" style="25" bestFit="1" customWidth="1"/>
    <col min="16138" max="16384" width="9.140625" style="25"/>
  </cols>
  <sheetData>
    <row r="1" spans="1:9" ht="58.5" customHeight="1">
      <c r="A1" s="1079" t="s">
        <v>1211</v>
      </c>
      <c r="B1" s="1079"/>
      <c r="C1" s="1079"/>
      <c r="D1" s="1079"/>
      <c r="E1" s="1079"/>
      <c r="F1" s="1079"/>
      <c r="G1" s="1079"/>
      <c r="H1" s="1079"/>
      <c r="I1" s="1079"/>
    </row>
    <row r="2" spans="1:9" ht="43.5" customHeight="1">
      <c r="A2" s="1079" t="s">
        <v>423</v>
      </c>
      <c r="B2" s="1079"/>
      <c r="C2" s="1079"/>
      <c r="D2" s="1079"/>
      <c r="E2" s="1079"/>
      <c r="F2" s="1079"/>
      <c r="G2" s="1079"/>
      <c r="H2" s="1079"/>
      <c r="I2" s="1079"/>
    </row>
    <row r="3" spans="1:9" ht="43.5" customHeight="1">
      <c r="A3" s="1080" t="s">
        <v>1248</v>
      </c>
      <c r="B3" s="1080"/>
      <c r="C3" s="1080"/>
      <c r="D3" s="1080"/>
      <c r="E3" s="1080"/>
      <c r="F3" s="1080"/>
      <c r="G3" s="1080"/>
      <c r="H3" s="1080"/>
      <c r="I3" s="1080"/>
    </row>
    <row r="4" spans="1:9" ht="24" customHeight="1" thickBot="1">
      <c r="A4" s="1079"/>
      <c r="B4" s="1079"/>
      <c r="C4" s="1079"/>
      <c r="D4" s="1079"/>
      <c r="E4" s="1079"/>
      <c r="F4" s="1079"/>
      <c r="G4" s="1079"/>
      <c r="H4" s="1079"/>
      <c r="I4" s="1079"/>
    </row>
    <row r="5" spans="1:9" ht="24" customHeight="1" thickTop="1" thickBot="1">
      <c r="A5" s="447"/>
      <c r="B5" s="1108" t="s">
        <v>1379</v>
      </c>
      <c r="C5" s="1108"/>
      <c r="D5" s="1108"/>
      <c r="E5" s="1109" t="s">
        <v>1438</v>
      </c>
      <c r="F5" s="1109"/>
      <c r="G5" s="1109"/>
      <c r="H5" s="1109"/>
      <c r="I5" s="1109"/>
    </row>
    <row r="6" spans="1:9" s="26" customFormat="1" ht="31.5" customHeight="1" thickTop="1" thickBot="1">
      <c r="A6" s="447" t="s">
        <v>296</v>
      </c>
      <c r="B6" s="74" t="s">
        <v>424</v>
      </c>
      <c r="C6" s="74" t="s">
        <v>425</v>
      </c>
      <c r="D6" s="74" t="s">
        <v>1147</v>
      </c>
      <c r="E6" s="74" t="s">
        <v>1237</v>
      </c>
      <c r="F6" s="74" t="s">
        <v>1289</v>
      </c>
      <c r="G6" s="74" t="s">
        <v>1528</v>
      </c>
      <c r="H6" s="74" t="s">
        <v>1363</v>
      </c>
      <c r="I6" s="74" t="s">
        <v>1529</v>
      </c>
    </row>
    <row r="7" spans="1:9" ht="15" customHeight="1" thickTop="1" thickBot="1">
      <c r="A7" s="448"/>
      <c r="B7" s="576"/>
      <c r="C7" s="576"/>
      <c r="D7" s="576"/>
      <c r="E7" s="576"/>
      <c r="F7" s="576"/>
      <c r="G7" s="576"/>
      <c r="H7" s="576"/>
      <c r="I7" s="576"/>
    </row>
    <row r="8" spans="1:9" ht="24" customHeight="1" thickTop="1" thickBot="1">
      <c r="A8" s="27" t="s">
        <v>426</v>
      </c>
      <c r="B8" s="693">
        <v>608255523.50874639</v>
      </c>
      <c r="C8" s="693">
        <v>629231406.03352773</v>
      </c>
      <c r="D8" s="693">
        <v>642542102.98250735</v>
      </c>
      <c r="E8" s="693">
        <v>668315879.83965015</v>
      </c>
      <c r="F8" s="693">
        <v>535440145.60058314</v>
      </c>
      <c r="G8" s="693">
        <v>544400639.24927115</v>
      </c>
      <c r="H8" s="693">
        <v>560800484.37900877</v>
      </c>
      <c r="I8" s="693">
        <v>569057139.17201161</v>
      </c>
    </row>
    <row r="9" spans="1:9" s="77" customFormat="1" ht="21" customHeight="1" thickTop="1">
      <c r="A9" s="75" t="s">
        <v>8</v>
      </c>
      <c r="B9" s="694">
        <v>44600849.880466476</v>
      </c>
      <c r="C9" s="694">
        <v>42545378.680758014</v>
      </c>
      <c r="D9" s="694">
        <v>41074247.705539361</v>
      </c>
      <c r="E9" s="694">
        <v>48211572.623906702</v>
      </c>
      <c r="F9" s="694">
        <v>35407179.451895043</v>
      </c>
      <c r="G9" s="694">
        <v>36501413.648688048</v>
      </c>
      <c r="H9" s="694">
        <v>35591396.365889214</v>
      </c>
      <c r="I9" s="694">
        <v>37851460.842565596</v>
      </c>
    </row>
    <row r="10" spans="1:9" s="77" customFormat="1" ht="21" customHeight="1">
      <c r="A10" s="75" t="s">
        <v>17</v>
      </c>
      <c r="B10" s="694">
        <v>77105420.610787168</v>
      </c>
      <c r="C10" s="694">
        <v>82142461.549562678</v>
      </c>
      <c r="D10" s="694">
        <v>94334042.574344009</v>
      </c>
      <c r="E10" s="694">
        <v>113542651.30320701</v>
      </c>
      <c r="F10" s="694">
        <v>115359170.54373176</v>
      </c>
      <c r="G10" s="694">
        <v>102939470.51749271</v>
      </c>
      <c r="H10" s="694">
        <v>108652703.0058309</v>
      </c>
      <c r="I10" s="694">
        <v>78076918.221574351</v>
      </c>
    </row>
    <row r="11" spans="1:9" s="77" customFormat="1" ht="21" customHeight="1">
      <c r="A11" s="75" t="s">
        <v>26</v>
      </c>
      <c r="B11" s="694">
        <v>399419033.62099123</v>
      </c>
      <c r="C11" s="694">
        <v>427667392.96793008</v>
      </c>
      <c r="D11" s="694">
        <v>450712972.3425656</v>
      </c>
      <c r="E11" s="694">
        <v>472124409.25364435</v>
      </c>
      <c r="F11" s="694">
        <v>364944735.31778431</v>
      </c>
      <c r="G11" s="694">
        <v>372313824.38483965</v>
      </c>
      <c r="H11" s="694">
        <v>381988409.41836739</v>
      </c>
      <c r="I11" s="694">
        <v>384092956.23469388</v>
      </c>
    </row>
    <row r="12" spans="1:9" s="77" customFormat="1" ht="21" customHeight="1">
      <c r="A12" s="449" t="s">
        <v>427</v>
      </c>
      <c r="B12" s="694">
        <v>407379354.08163267</v>
      </c>
      <c r="C12" s="694">
        <v>440916529.93148685</v>
      </c>
      <c r="D12" s="694">
        <v>463966488.49271137</v>
      </c>
      <c r="E12" s="694">
        <v>485469124.87026238</v>
      </c>
      <c r="F12" s="694">
        <v>375116709.23032075</v>
      </c>
      <c r="G12" s="694">
        <v>379135722.409621</v>
      </c>
      <c r="H12" s="694">
        <v>389502534.6137026</v>
      </c>
      <c r="I12" s="694">
        <v>390504249.5189504</v>
      </c>
    </row>
    <row r="13" spans="1:9" s="77" customFormat="1" ht="21" customHeight="1">
      <c r="A13" s="449" t="s">
        <v>428</v>
      </c>
      <c r="B13" s="694">
        <v>404491798.32798839</v>
      </c>
      <c r="C13" s="694">
        <v>438046080.77842563</v>
      </c>
      <c r="D13" s="694">
        <v>461641070.3002916</v>
      </c>
      <c r="E13" s="694">
        <v>482929940.93294466</v>
      </c>
      <c r="F13" s="694">
        <v>372232661.98396504</v>
      </c>
      <c r="G13" s="694">
        <v>376685635.46209913</v>
      </c>
      <c r="H13" s="694">
        <v>386399447.13265306</v>
      </c>
      <c r="I13" s="694">
        <v>386867727.98104954</v>
      </c>
    </row>
    <row r="14" spans="1:9" s="77" customFormat="1" ht="21" customHeight="1">
      <c r="A14" s="449" t="s">
        <v>429</v>
      </c>
      <c r="B14" s="694">
        <v>2887555.7536443146</v>
      </c>
      <c r="C14" s="694">
        <v>2870449.1530612246</v>
      </c>
      <c r="D14" s="694">
        <v>2325418.1924198251</v>
      </c>
      <c r="E14" s="694">
        <v>2539183.9373177839</v>
      </c>
      <c r="F14" s="694">
        <v>2884047.2463556849</v>
      </c>
      <c r="G14" s="694">
        <v>2450086.9475218658</v>
      </c>
      <c r="H14" s="694">
        <v>3103087.4810495628</v>
      </c>
      <c r="I14" s="694">
        <v>3636521.5379008749</v>
      </c>
    </row>
    <row r="15" spans="1:9" s="77" customFormat="1" ht="21" customHeight="1">
      <c r="A15" s="449" t="s">
        <v>430</v>
      </c>
      <c r="B15" s="694">
        <v>1420177.163265306</v>
      </c>
      <c r="C15" s="694">
        <v>1120857.5072886297</v>
      </c>
      <c r="D15" s="694">
        <v>1970202.8600583088</v>
      </c>
      <c r="E15" s="694">
        <v>1384793.7405247814</v>
      </c>
      <c r="F15" s="694">
        <v>1599383.9562682216</v>
      </c>
      <c r="G15" s="694">
        <v>5223357.7157434402</v>
      </c>
      <c r="H15" s="694">
        <v>3139738.1224489794</v>
      </c>
      <c r="I15" s="694">
        <v>3626560.3965014578</v>
      </c>
    </row>
    <row r="16" spans="1:9" s="77" customFormat="1" ht="21" customHeight="1">
      <c r="A16" s="449" t="s">
        <v>431</v>
      </c>
      <c r="B16" s="694">
        <v>1327207.6355685133</v>
      </c>
      <c r="C16" s="694">
        <v>1078201.803206997</v>
      </c>
      <c r="D16" s="694">
        <v>1955175.7405247814</v>
      </c>
      <c r="E16" s="694">
        <v>1380042.9067055394</v>
      </c>
      <c r="F16" s="694">
        <v>1594681.5349854229</v>
      </c>
      <c r="G16" s="694">
        <v>5200896.8148688041</v>
      </c>
      <c r="H16" s="694">
        <v>2947319.6472303211</v>
      </c>
      <c r="I16" s="694">
        <v>3626560.3965014578</v>
      </c>
    </row>
    <row r="17" spans="1:9" s="77" customFormat="1" ht="21" customHeight="1">
      <c r="A17" s="449" t="s">
        <v>432</v>
      </c>
      <c r="B17" s="694">
        <v>92969.527696792997</v>
      </c>
      <c r="C17" s="694">
        <v>42655.704081632655</v>
      </c>
      <c r="D17" s="694">
        <v>15027.119533527695</v>
      </c>
      <c r="E17" s="694">
        <v>4750.8338192419824</v>
      </c>
      <c r="F17" s="694">
        <v>4702.421282798834</v>
      </c>
      <c r="G17" s="694">
        <v>22460.900874635568</v>
      </c>
      <c r="H17" s="694">
        <v>192418.47521865889</v>
      </c>
      <c r="I17" s="694">
        <v>0</v>
      </c>
    </row>
    <row r="18" spans="1:9" s="77" customFormat="1" ht="21" customHeight="1">
      <c r="A18" s="449" t="s">
        <v>433</v>
      </c>
      <c r="B18" s="694">
        <v>7668456.3206997085</v>
      </c>
      <c r="C18" s="694">
        <v>8029396.5699708452</v>
      </c>
      <c r="D18" s="694">
        <v>7357853.1763848392</v>
      </c>
      <c r="E18" s="694">
        <v>7784554.7405247819</v>
      </c>
      <c r="F18" s="694">
        <v>3667604.0043731779</v>
      </c>
      <c r="G18" s="694">
        <v>4726081.2157434402</v>
      </c>
      <c r="H18" s="694">
        <v>6055631.6311953356</v>
      </c>
      <c r="I18" s="694">
        <v>7302077.4562682221</v>
      </c>
    </row>
    <row r="19" spans="1:9" s="77" customFormat="1" ht="21" customHeight="1">
      <c r="A19" s="449" t="s">
        <v>434</v>
      </c>
      <c r="B19" s="694">
        <v>6695743.8571428573</v>
      </c>
      <c r="C19" s="694">
        <v>7115395.9693877557</v>
      </c>
      <c r="D19" s="694">
        <v>6476618.3586005829</v>
      </c>
      <c r="E19" s="694">
        <v>6948352.4737609327</v>
      </c>
      <c r="F19" s="694">
        <v>3599044.8571428568</v>
      </c>
      <c r="G19" s="694">
        <v>4654305.7827988341</v>
      </c>
      <c r="H19" s="694">
        <v>6049748.472303207</v>
      </c>
      <c r="I19" s="694">
        <v>7111378.3381924191</v>
      </c>
    </row>
    <row r="20" spans="1:9" s="77" customFormat="1" ht="21" customHeight="1">
      <c r="A20" s="449" t="s">
        <v>435</v>
      </c>
      <c r="B20" s="694">
        <v>972712.46355685126</v>
      </c>
      <c r="C20" s="694">
        <v>914000.60058309045</v>
      </c>
      <c r="D20" s="694">
        <v>881234.81778425653</v>
      </c>
      <c r="E20" s="694">
        <v>836202.26676384837</v>
      </c>
      <c r="F20" s="694">
        <v>68559.147230320697</v>
      </c>
      <c r="G20" s="694">
        <v>71775.432944606408</v>
      </c>
      <c r="H20" s="694">
        <v>5883.1588921282801</v>
      </c>
      <c r="I20" s="694">
        <v>190699.11807580173</v>
      </c>
    </row>
    <row r="21" spans="1:9" s="77" customFormat="1" ht="21" customHeight="1">
      <c r="A21" s="449" t="s">
        <v>39</v>
      </c>
      <c r="B21" s="694">
        <v>1409617.9052478133</v>
      </c>
      <c r="C21" s="694">
        <v>1613811.5830903791</v>
      </c>
      <c r="D21" s="694">
        <v>1737662.5612244897</v>
      </c>
      <c r="E21" s="694">
        <v>1717619.497084548</v>
      </c>
      <c r="F21" s="694">
        <v>1321813.7609329447</v>
      </c>
      <c r="G21" s="694">
        <v>1430120.3833819241</v>
      </c>
      <c r="H21" s="694">
        <v>1437804.8104956269</v>
      </c>
      <c r="I21" s="694">
        <v>1401716.0087463558</v>
      </c>
    </row>
    <row r="22" spans="1:9" s="77" customFormat="1" ht="21" customHeight="1">
      <c r="A22" s="449" t="s">
        <v>436</v>
      </c>
      <c r="B22" s="694">
        <v>-18458571.849854227</v>
      </c>
      <c r="C22" s="694">
        <v>-24013202.623906706</v>
      </c>
      <c r="D22" s="694">
        <v>-24319234.747813411</v>
      </c>
      <c r="E22" s="694">
        <v>-24231683.594752189</v>
      </c>
      <c r="F22" s="694">
        <v>-16760775.634110786</v>
      </c>
      <c r="G22" s="694">
        <v>-18201457.339650147</v>
      </c>
      <c r="H22" s="694">
        <v>-18147299.759475216</v>
      </c>
      <c r="I22" s="694">
        <v>-18741647.145772595</v>
      </c>
    </row>
    <row r="23" spans="1:9" s="77" customFormat="1" ht="21" customHeight="1">
      <c r="A23" s="75" t="s">
        <v>57</v>
      </c>
      <c r="B23" s="694">
        <v>1999842.4169096211</v>
      </c>
      <c r="C23" s="694">
        <v>3239761.2682215744</v>
      </c>
      <c r="D23" s="694">
        <v>1317655.1734693877</v>
      </c>
      <c r="E23" s="694">
        <v>1728579.2725947523</v>
      </c>
      <c r="F23" s="694">
        <v>716986.35131195339</v>
      </c>
      <c r="G23" s="694">
        <v>632305.32798833819</v>
      </c>
      <c r="H23" s="694">
        <v>847230.29737609322</v>
      </c>
      <c r="I23" s="694">
        <v>606894.64868804661</v>
      </c>
    </row>
    <row r="24" spans="1:9" s="77" customFormat="1" ht="21" customHeight="1">
      <c r="A24" s="75" t="s">
        <v>63</v>
      </c>
      <c r="B24" s="694">
        <v>149278.35422740525</v>
      </c>
      <c r="C24" s="694">
        <v>114286.67201166179</v>
      </c>
      <c r="D24" s="694">
        <v>45610.78862973761</v>
      </c>
      <c r="E24" s="694">
        <v>84219.553935860065</v>
      </c>
      <c r="F24" s="694">
        <v>160402.37609329447</v>
      </c>
      <c r="G24" s="694">
        <v>214004.65014577258</v>
      </c>
      <c r="H24" s="694">
        <v>127188.06705539359</v>
      </c>
      <c r="I24" s="694">
        <v>115586.37172011661</v>
      </c>
    </row>
    <row r="25" spans="1:9" s="77" customFormat="1" ht="21" customHeight="1">
      <c r="A25" s="75" t="s">
        <v>437</v>
      </c>
      <c r="B25" s="694">
        <v>76133371.868804663</v>
      </c>
      <c r="C25" s="694">
        <v>64825934.313411079</v>
      </c>
      <c r="D25" s="694">
        <v>45527073.785714291</v>
      </c>
      <c r="E25" s="694">
        <v>23456423.858600583</v>
      </c>
      <c r="F25" s="694">
        <v>11631987.628279883</v>
      </c>
      <c r="G25" s="694">
        <v>24665300.734693877</v>
      </c>
      <c r="H25" s="694">
        <v>26456109.161807578</v>
      </c>
      <c r="I25" s="694">
        <v>61097334.943148687</v>
      </c>
    </row>
    <row r="26" spans="1:9" s="77" customFormat="1" ht="21" customHeight="1">
      <c r="A26" s="75" t="s">
        <v>74</v>
      </c>
      <c r="B26" s="694">
        <v>8289616.6720116613</v>
      </c>
      <c r="C26" s="694">
        <v>8114771.1661807587</v>
      </c>
      <c r="D26" s="694">
        <v>8992386.2448979598</v>
      </c>
      <c r="E26" s="694">
        <v>8665875.4387755096</v>
      </c>
      <c r="F26" s="694">
        <v>6873307.3979591839</v>
      </c>
      <c r="G26" s="694">
        <v>6657000.8862973759</v>
      </c>
      <c r="H26" s="694">
        <v>6690740.2711370261</v>
      </c>
      <c r="I26" s="694">
        <v>6655974.8615160342</v>
      </c>
    </row>
    <row r="27" spans="1:9" s="77" customFormat="1" ht="21" customHeight="1">
      <c r="A27" s="75" t="s">
        <v>438</v>
      </c>
      <c r="B27" s="694">
        <v>558110.08454810502</v>
      </c>
      <c r="C27" s="694">
        <v>581419.41545189498</v>
      </c>
      <c r="D27" s="694">
        <v>538114.36734693882</v>
      </c>
      <c r="E27" s="694">
        <v>502148.53498542274</v>
      </c>
      <c r="F27" s="694">
        <v>346376.5335276968</v>
      </c>
      <c r="G27" s="694">
        <v>477319.09912536445</v>
      </c>
      <c r="H27" s="694">
        <v>446707.79154518951</v>
      </c>
      <c r="I27" s="694">
        <v>560013.04810495628</v>
      </c>
    </row>
    <row r="28" spans="1:9" s="78" customFormat="1" ht="43.5" customHeight="1" thickBot="1">
      <c r="A28" s="450" t="s">
        <v>1356</v>
      </c>
      <c r="B28" s="695">
        <v>0</v>
      </c>
      <c r="C28" s="695">
        <v>0</v>
      </c>
      <c r="D28" s="695">
        <v>0</v>
      </c>
      <c r="E28" s="695">
        <v>0</v>
      </c>
      <c r="F28" s="695">
        <v>0</v>
      </c>
      <c r="G28" s="695">
        <v>0</v>
      </c>
      <c r="H28" s="695">
        <v>0</v>
      </c>
      <c r="I28" s="695">
        <v>0</v>
      </c>
    </row>
    <row r="29" spans="1:9" ht="24" customHeight="1" thickTop="1" thickBot="1">
      <c r="A29" s="27" t="s">
        <v>439</v>
      </c>
      <c r="B29" s="693">
        <v>488880928.08746356</v>
      </c>
      <c r="C29" s="693">
        <v>504519487.95772594</v>
      </c>
      <c r="D29" s="693">
        <v>511729118.13994169</v>
      </c>
      <c r="E29" s="693">
        <v>524531382.78425658</v>
      </c>
      <c r="F29" s="693">
        <v>407236835.45772594</v>
      </c>
      <c r="G29" s="693">
        <v>415461294.13411081</v>
      </c>
      <c r="H29" s="693">
        <v>429741524.71720117</v>
      </c>
      <c r="I29" s="693">
        <v>437216729.20408165</v>
      </c>
    </row>
    <row r="30" spans="1:9" s="77" customFormat="1" ht="21" customHeight="1" thickTop="1">
      <c r="A30" s="75" t="s">
        <v>440</v>
      </c>
      <c r="B30" s="694">
        <v>446337040.74489802</v>
      </c>
      <c r="C30" s="694">
        <v>465396696.02915454</v>
      </c>
      <c r="D30" s="694">
        <v>468843665.77259475</v>
      </c>
      <c r="E30" s="694">
        <v>486303023.41982508</v>
      </c>
      <c r="F30" s="694">
        <v>380734619.27259475</v>
      </c>
      <c r="G30" s="694">
        <v>386299857.76384842</v>
      </c>
      <c r="H30" s="694">
        <v>397413361.14723027</v>
      </c>
      <c r="I30" s="694">
        <v>400923159.59912533</v>
      </c>
    </row>
    <row r="31" spans="1:9" s="77" customFormat="1" ht="21" customHeight="1">
      <c r="A31" s="449" t="s">
        <v>441</v>
      </c>
      <c r="B31" s="694">
        <v>121330.63848396503</v>
      </c>
      <c r="C31" s="694">
        <v>236490.89941690964</v>
      </c>
      <c r="D31" s="694">
        <v>131271.07434402331</v>
      </c>
      <c r="E31" s="694">
        <v>124044.13702623907</v>
      </c>
      <c r="F31" s="694">
        <v>20329.559766763847</v>
      </c>
      <c r="G31" s="694">
        <v>20329.559766763847</v>
      </c>
      <c r="H31" s="694">
        <v>20329.559766763847</v>
      </c>
      <c r="I31" s="694">
        <v>36005.569970845478</v>
      </c>
    </row>
    <row r="32" spans="1:9" s="77" customFormat="1" ht="21" customHeight="1">
      <c r="A32" s="449" t="s">
        <v>442</v>
      </c>
      <c r="B32" s="694">
        <v>305053240.08600581</v>
      </c>
      <c r="C32" s="694">
        <v>321591292.09475219</v>
      </c>
      <c r="D32" s="694">
        <v>334081055.41545188</v>
      </c>
      <c r="E32" s="694">
        <v>351741545.22157431</v>
      </c>
      <c r="F32" s="694">
        <v>295134441.45043731</v>
      </c>
      <c r="G32" s="694">
        <v>299114685.13702625</v>
      </c>
      <c r="H32" s="694">
        <v>309424367.41399419</v>
      </c>
      <c r="I32" s="694">
        <v>311583577.90233237</v>
      </c>
    </row>
    <row r="33" spans="1:9" s="77" customFormat="1" ht="21" customHeight="1">
      <c r="A33" s="449" t="s">
        <v>443</v>
      </c>
      <c r="B33" s="694">
        <v>136174823.69241983</v>
      </c>
      <c r="C33" s="694">
        <v>138056076.66909623</v>
      </c>
      <c r="D33" s="694">
        <v>128021450.57142857</v>
      </c>
      <c r="E33" s="694">
        <v>127631531.11661808</v>
      </c>
      <c r="F33" s="694">
        <v>80659009.709912539</v>
      </c>
      <c r="G33" s="694">
        <v>82528542.57580176</v>
      </c>
      <c r="H33" s="694">
        <v>83412986.413994163</v>
      </c>
      <c r="I33" s="694">
        <v>84807041.155976683</v>
      </c>
    </row>
    <row r="34" spans="1:9" s="77" customFormat="1" ht="21" customHeight="1">
      <c r="A34" s="449" t="s">
        <v>444</v>
      </c>
      <c r="B34" s="694">
        <v>3547087.6632653065</v>
      </c>
      <c r="C34" s="694">
        <v>3899060.2653061226</v>
      </c>
      <c r="D34" s="694">
        <v>5022261.8046647226</v>
      </c>
      <c r="E34" s="694">
        <v>5053933.4927113699</v>
      </c>
      <c r="F34" s="694">
        <v>3883466.893586006</v>
      </c>
      <c r="G34" s="694">
        <v>3522290.1443148688</v>
      </c>
      <c r="H34" s="694">
        <v>3416570.1020408161</v>
      </c>
      <c r="I34" s="694">
        <v>3432147.3892128281</v>
      </c>
    </row>
    <row r="35" spans="1:9" s="77" customFormat="1" ht="21" customHeight="1">
      <c r="A35" s="449" t="s">
        <v>445</v>
      </c>
      <c r="B35" s="694">
        <v>0</v>
      </c>
      <c r="C35" s="694">
        <v>0</v>
      </c>
      <c r="D35" s="694">
        <v>0</v>
      </c>
      <c r="E35" s="694">
        <v>0</v>
      </c>
      <c r="F35" s="694">
        <v>0</v>
      </c>
      <c r="G35" s="694">
        <v>0</v>
      </c>
      <c r="H35" s="694">
        <v>0</v>
      </c>
      <c r="I35" s="694">
        <v>0</v>
      </c>
    </row>
    <row r="36" spans="1:9" s="77" customFormat="1" ht="21" customHeight="1">
      <c r="A36" s="449" t="s">
        <v>446</v>
      </c>
      <c r="B36" s="694">
        <v>1440558.6647230319</v>
      </c>
      <c r="C36" s="694">
        <v>1613776.1005830904</v>
      </c>
      <c r="D36" s="694">
        <v>1587626.9067055394</v>
      </c>
      <c r="E36" s="694">
        <v>1751969.4518950437</v>
      </c>
      <c r="F36" s="694">
        <v>1037371.6588921283</v>
      </c>
      <c r="G36" s="694">
        <v>1114010.3469387756</v>
      </c>
      <c r="H36" s="694">
        <v>1139107.6574344023</v>
      </c>
      <c r="I36" s="694">
        <v>1064387.581632653</v>
      </c>
    </row>
    <row r="37" spans="1:9" s="77" customFormat="1" ht="21" customHeight="1">
      <c r="A37" s="75" t="s">
        <v>447</v>
      </c>
      <c r="B37" s="694">
        <v>523579.23323615163</v>
      </c>
      <c r="C37" s="694">
        <v>438382.03935860057</v>
      </c>
      <c r="D37" s="694">
        <v>267116.58454810496</v>
      </c>
      <c r="E37" s="694">
        <v>531878.65597667638</v>
      </c>
      <c r="F37" s="694">
        <v>5848.4037900874637</v>
      </c>
      <c r="G37" s="694">
        <v>168377.34402332362</v>
      </c>
      <c r="H37" s="694">
        <v>65264.371720116622</v>
      </c>
      <c r="I37" s="694">
        <v>155768.85714285716</v>
      </c>
    </row>
    <row r="38" spans="1:9" s="77" customFormat="1" ht="21" customHeight="1">
      <c r="A38" s="75" t="s">
        <v>448</v>
      </c>
      <c r="B38" s="694">
        <v>16088582.218658892</v>
      </c>
      <c r="C38" s="694">
        <v>14105246.973760933</v>
      </c>
      <c r="D38" s="694">
        <v>16582897.539358601</v>
      </c>
      <c r="E38" s="694">
        <v>16911444.271137025</v>
      </c>
      <c r="F38" s="694">
        <v>9496451.787172012</v>
      </c>
      <c r="G38" s="694">
        <v>12274891.189504374</v>
      </c>
      <c r="H38" s="694">
        <v>15325508.575801749</v>
      </c>
      <c r="I38" s="694">
        <v>17021597.986880466</v>
      </c>
    </row>
    <row r="39" spans="1:9" s="77" customFormat="1" ht="21" customHeight="1">
      <c r="A39" s="75" t="s">
        <v>449</v>
      </c>
      <c r="B39" s="694">
        <v>8065753.9664723035</v>
      </c>
      <c r="C39" s="694">
        <v>8643467.606413994</v>
      </c>
      <c r="D39" s="694">
        <v>8842470.180758018</v>
      </c>
      <c r="E39" s="694">
        <v>8839678.0932944603</v>
      </c>
      <c r="F39" s="694">
        <v>5813328.7536443146</v>
      </c>
      <c r="G39" s="694">
        <v>6062812.7886297368</v>
      </c>
      <c r="H39" s="694">
        <v>6369705.9198250724</v>
      </c>
      <c r="I39" s="694">
        <v>8419219.1239067055</v>
      </c>
    </row>
    <row r="40" spans="1:9" s="77" customFormat="1" ht="21" customHeight="1">
      <c r="A40" s="75" t="s">
        <v>127</v>
      </c>
      <c r="B40" s="694">
        <v>17865971.924198251</v>
      </c>
      <c r="C40" s="694">
        <v>15935695.3090379</v>
      </c>
      <c r="D40" s="694">
        <v>17192968.062682215</v>
      </c>
      <c r="E40" s="694">
        <v>11945358.344023323</v>
      </c>
      <c r="F40" s="694">
        <v>11186587.240524782</v>
      </c>
      <c r="G40" s="694">
        <v>10655355.048104955</v>
      </c>
      <c r="H40" s="694">
        <v>10567684.702623907</v>
      </c>
      <c r="I40" s="694">
        <v>10696983.637026239</v>
      </c>
    </row>
    <row r="41" spans="1:9" s="77" customFormat="1" ht="21" customHeight="1">
      <c r="A41" s="75" t="s">
        <v>133</v>
      </c>
      <c r="B41" s="694">
        <v>0</v>
      </c>
      <c r="C41" s="694">
        <v>0</v>
      </c>
      <c r="D41" s="694">
        <v>0</v>
      </c>
      <c r="E41" s="694">
        <v>0</v>
      </c>
      <c r="F41" s="694">
        <v>0</v>
      </c>
      <c r="G41" s="694">
        <v>0</v>
      </c>
      <c r="H41" s="694">
        <v>0</v>
      </c>
      <c r="I41" s="694">
        <v>0</v>
      </c>
    </row>
    <row r="42" spans="1:9" s="77" customFormat="1" ht="21" customHeight="1">
      <c r="A42" s="75" t="s">
        <v>450</v>
      </c>
      <c r="B42" s="694">
        <v>0</v>
      </c>
      <c r="C42" s="694">
        <v>0</v>
      </c>
      <c r="D42" s="694">
        <v>0</v>
      </c>
      <c r="E42" s="694">
        <v>0</v>
      </c>
      <c r="F42" s="694">
        <v>0</v>
      </c>
      <c r="G42" s="694">
        <v>0</v>
      </c>
      <c r="H42" s="694">
        <v>0</v>
      </c>
      <c r="I42" s="694">
        <v>0</v>
      </c>
    </row>
    <row r="43" spans="1:9" s="78" customFormat="1" ht="43.5" customHeight="1" thickBot="1">
      <c r="A43" s="450" t="s">
        <v>109</v>
      </c>
      <c r="B43" s="695">
        <v>0</v>
      </c>
      <c r="C43" s="695">
        <v>0</v>
      </c>
      <c r="D43" s="695">
        <v>0</v>
      </c>
      <c r="E43" s="695">
        <v>0</v>
      </c>
      <c r="F43" s="695">
        <v>0</v>
      </c>
      <c r="G43" s="695">
        <v>0</v>
      </c>
      <c r="H43" s="695">
        <v>0</v>
      </c>
      <c r="I43" s="695">
        <v>0</v>
      </c>
    </row>
    <row r="44" spans="1:9" ht="24" customHeight="1" thickTop="1" thickBot="1">
      <c r="A44" s="27" t="s">
        <v>451</v>
      </c>
      <c r="B44" s="693">
        <v>119374595.43731779</v>
      </c>
      <c r="C44" s="693">
        <v>124711918.08892129</v>
      </c>
      <c r="D44" s="693">
        <v>130812984.89504373</v>
      </c>
      <c r="E44" s="693">
        <v>143784497.05393586</v>
      </c>
      <c r="F44" s="693">
        <v>128203310.14285715</v>
      </c>
      <c r="G44" s="693">
        <v>128939345.11953352</v>
      </c>
      <c r="H44" s="693">
        <v>131058959.6676385</v>
      </c>
      <c r="I44" s="693">
        <v>131840410.04081632</v>
      </c>
    </row>
    <row r="45" spans="1:9" s="77" customFormat="1" ht="21" customHeight="1" thickTop="1">
      <c r="A45" s="75" t="s">
        <v>148</v>
      </c>
      <c r="B45" s="694">
        <v>423825.34548104956</v>
      </c>
      <c r="C45" s="694">
        <v>423035.01895043731</v>
      </c>
      <c r="D45" s="694">
        <v>422928.28425655974</v>
      </c>
      <c r="E45" s="694">
        <v>92908892.239067048</v>
      </c>
      <c r="F45" s="694">
        <v>81036793.113702625</v>
      </c>
      <c r="G45" s="694">
        <v>80660247.924198255</v>
      </c>
      <c r="H45" s="694">
        <v>80664577.259475216</v>
      </c>
      <c r="I45" s="694">
        <v>80675291.5451895</v>
      </c>
    </row>
    <row r="46" spans="1:9" s="77" customFormat="1" ht="21" customHeight="1">
      <c r="A46" s="75" t="s">
        <v>152</v>
      </c>
      <c r="B46" s="694">
        <v>5490492.988338192</v>
      </c>
      <c r="C46" s="694">
        <v>5499236.7492711376</v>
      </c>
      <c r="D46" s="694">
        <v>5499236.7492711376</v>
      </c>
      <c r="E46" s="694">
        <v>690.86297376093285</v>
      </c>
      <c r="F46" s="694">
        <v>690.86297376093285</v>
      </c>
      <c r="G46" s="694">
        <v>690.86297376093285</v>
      </c>
      <c r="H46" s="694">
        <v>690.86297376093285</v>
      </c>
      <c r="I46" s="694">
        <v>690.86297376093285</v>
      </c>
    </row>
    <row r="47" spans="1:9" s="77" customFormat="1" ht="21" customHeight="1">
      <c r="A47" s="75" t="s">
        <v>156</v>
      </c>
      <c r="B47" s="694">
        <v>0</v>
      </c>
      <c r="C47" s="694">
        <v>0</v>
      </c>
      <c r="D47" s="694">
        <v>0</v>
      </c>
      <c r="E47" s="694">
        <v>0</v>
      </c>
      <c r="F47" s="694">
        <v>0</v>
      </c>
      <c r="G47" s="694">
        <v>0</v>
      </c>
      <c r="H47" s="694">
        <v>0</v>
      </c>
      <c r="I47" s="694">
        <v>0</v>
      </c>
    </row>
    <row r="48" spans="1:9" s="77" customFormat="1" ht="21" customHeight="1">
      <c r="A48" s="75" t="s">
        <v>452</v>
      </c>
      <c r="B48" s="694">
        <v>106843729.80612245</v>
      </c>
      <c r="C48" s="694">
        <v>113407024.88629737</v>
      </c>
      <c r="D48" s="694">
        <v>118653312.35568513</v>
      </c>
      <c r="E48" s="694">
        <v>44494270.252186589</v>
      </c>
      <c r="F48" s="694">
        <v>42399904.844023325</v>
      </c>
      <c r="G48" s="694">
        <v>46310258.145772591</v>
      </c>
      <c r="H48" s="694">
        <v>46310258.145772591</v>
      </c>
      <c r="I48" s="694">
        <v>48502150.641399413</v>
      </c>
    </row>
    <row r="49" spans="1:9" s="77" customFormat="1" ht="21" customHeight="1">
      <c r="A49" s="75" t="s">
        <v>164</v>
      </c>
      <c r="B49" s="694">
        <v>6616547.2973760935</v>
      </c>
      <c r="C49" s="694">
        <v>5382621.4344023326</v>
      </c>
      <c r="D49" s="694">
        <v>6237507.5058309045</v>
      </c>
      <c r="E49" s="694">
        <v>6380643.6997084552</v>
      </c>
      <c r="F49" s="694">
        <v>4765921.3221574342</v>
      </c>
      <c r="G49" s="694">
        <v>1968148.1865889214</v>
      </c>
      <c r="H49" s="694">
        <v>4083433.3994169096</v>
      </c>
      <c r="I49" s="694">
        <v>2662276.9912536442</v>
      </c>
    </row>
    <row r="50" spans="1:9" s="77" customFormat="1" ht="21" customHeight="1">
      <c r="A50" s="449" t="s">
        <v>453</v>
      </c>
      <c r="B50" s="694">
        <v>25999.591836734697</v>
      </c>
      <c r="C50" s="694">
        <v>-96747.782798833825</v>
      </c>
      <c r="D50" s="694">
        <v>-13666.034985422741</v>
      </c>
      <c r="E50" s="694">
        <v>131347.89795918367</v>
      </c>
      <c r="F50" s="694">
        <v>-23515.779883381925</v>
      </c>
      <c r="G50" s="694">
        <v>-86393.787172011667</v>
      </c>
      <c r="H50" s="694">
        <v>-86393.787172011667</v>
      </c>
      <c r="I50" s="694">
        <v>-98765.395043731784</v>
      </c>
    </row>
    <row r="51" spans="1:9" s="78" customFormat="1" ht="40.5" customHeight="1" thickBot="1">
      <c r="A51" s="451" t="s">
        <v>454</v>
      </c>
      <c r="B51" s="695">
        <v>6590547.7055393578</v>
      </c>
      <c r="C51" s="695">
        <v>5479369.2172011659</v>
      </c>
      <c r="D51" s="695">
        <v>6251173.5408163266</v>
      </c>
      <c r="E51" s="695">
        <v>6249295.8017492713</v>
      </c>
      <c r="F51" s="695">
        <v>4789437.1020408161</v>
      </c>
      <c r="G51" s="695">
        <v>2054541.9737609329</v>
      </c>
      <c r="H51" s="695">
        <v>4169827.1865889211</v>
      </c>
      <c r="I51" s="695">
        <v>2761042.3862973759</v>
      </c>
    </row>
    <row r="52" spans="1:9" ht="24" customHeight="1" thickTop="1" thickBot="1">
      <c r="A52" s="27" t="s">
        <v>455</v>
      </c>
      <c r="B52" s="693">
        <v>608255523.52478135</v>
      </c>
      <c r="C52" s="693">
        <v>629231406.04664719</v>
      </c>
      <c r="D52" s="693">
        <v>642542103.03498542</v>
      </c>
      <c r="E52" s="693">
        <v>668315879.83819234</v>
      </c>
      <c r="F52" s="693">
        <v>535440145.60058314</v>
      </c>
      <c r="G52" s="693">
        <v>544400639.25364435</v>
      </c>
      <c r="H52" s="693">
        <v>560800484.38483965</v>
      </c>
      <c r="I52" s="693">
        <v>569057139.24489796</v>
      </c>
    </row>
    <row r="53" spans="1:9" s="77" customFormat="1" ht="24" customHeight="1" thickTop="1">
      <c r="A53" s="75" t="s">
        <v>456</v>
      </c>
      <c r="B53" s="694">
        <v>881948.96355685126</v>
      </c>
      <c r="C53" s="694">
        <v>1693407.0889212829</v>
      </c>
      <c r="D53" s="694">
        <v>2182682.8586005829</v>
      </c>
      <c r="E53" s="694">
        <v>1457998.6647230322</v>
      </c>
      <c r="F53" s="694">
        <v>1047053.9431486881</v>
      </c>
      <c r="G53" s="694">
        <v>576972.90524781344</v>
      </c>
      <c r="H53" s="694">
        <v>604874.88192419824</v>
      </c>
      <c r="I53" s="694">
        <v>573884.39358600578</v>
      </c>
    </row>
    <row r="54" spans="1:9" s="78" customFormat="1" ht="21" customHeight="1">
      <c r="A54" s="451" t="s">
        <v>457</v>
      </c>
      <c r="B54" s="695">
        <v>0</v>
      </c>
      <c r="C54" s="695">
        <v>0</v>
      </c>
      <c r="D54" s="695">
        <v>0</v>
      </c>
      <c r="E54" s="695">
        <v>0</v>
      </c>
      <c r="F54" s="695">
        <v>0</v>
      </c>
      <c r="G54" s="695">
        <v>0</v>
      </c>
      <c r="H54" s="695">
        <v>0</v>
      </c>
      <c r="I54" s="695">
        <v>0</v>
      </c>
    </row>
    <row r="55" spans="1:9" s="78" customFormat="1" ht="21" customHeight="1">
      <c r="A55" s="451" t="s">
        <v>458</v>
      </c>
      <c r="B55" s="695">
        <v>444788.28571428574</v>
      </c>
      <c r="C55" s="695">
        <v>1182971.1880466472</v>
      </c>
      <c r="D55" s="695">
        <v>1632669.2915451895</v>
      </c>
      <c r="E55" s="695">
        <v>1004429.3629737609</v>
      </c>
      <c r="F55" s="695">
        <v>610593.69241982512</v>
      </c>
      <c r="G55" s="695">
        <v>183807.96209912538</v>
      </c>
      <c r="H55" s="695">
        <v>215132.44752186589</v>
      </c>
      <c r="I55" s="695">
        <v>200081.42711370264</v>
      </c>
    </row>
    <row r="56" spans="1:9" s="78" customFormat="1" ht="21" customHeight="1">
      <c r="A56" s="451" t="s">
        <v>459</v>
      </c>
      <c r="B56" s="695">
        <v>0</v>
      </c>
      <c r="C56" s="695">
        <v>0</v>
      </c>
      <c r="D56" s="695">
        <v>0</v>
      </c>
      <c r="E56" s="695">
        <v>0</v>
      </c>
      <c r="F56" s="695">
        <v>0</v>
      </c>
      <c r="G56" s="695">
        <v>0</v>
      </c>
      <c r="H56" s="695">
        <v>0</v>
      </c>
      <c r="I56" s="695">
        <v>0</v>
      </c>
    </row>
    <row r="57" spans="1:9" s="78" customFormat="1" ht="21" customHeight="1">
      <c r="A57" s="451" t="s">
        <v>460</v>
      </c>
      <c r="B57" s="695">
        <v>437160.67784256558</v>
      </c>
      <c r="C57" s="695">
        <v>510435.90087463555</v>
      </c>
      <c r="D57" s="695">
        <v>550013.56705539359</v>
      </c>
      <c r="E57" s="695">
        <v>453569.30174927117</v>
      </c>
      <c r="F57" s="695">
        <v>436460.25072886294</v>
      </c>
      <c r="G57" s="695">
        <v>393164.94314868801</v>
      </c>
      <c r="H57" s="695">
        <v>389742.43440233235</v>
      </c>
      <c r="I57" s="695">
        <v>373802.9664723032</v>
      </c>
    </row>
    <row r="58" spans="1:9" s="78" customFormat="1" ht="21" customHeight="1">
      <c r="A58" s="451" t="s">
        <v>461</v>
      </c>
      <c r="B58" s="695">
        <v>0</v>
      </c>
      <c r="C58" s="695">
        <v>0</v>
      </c>
      <c r="D58" s="695">
        <v>0</v>
      </c>
      <c r="E58" s="695">
        <v>0</v>
      </c>
      <c r="F58" s="695">
        <v>0</v>
      </c>
      <c r="G58" s="695">
        <v>0</v>
      </c>
      <c r="H58" s="695">
        <v>0</v>
      </c>
      <c r="I58" s="695">
        <v>0</v>
      </c>
    </row>
    <row r="59" spans="1:9" s="78" customFormat="1" ht="61.5" customHeight="1" thickBot="1">
      <c r="A59" s="450" t="s">
        <v>462</v>
      </c>
      <c r="B59" s="695">
        <v>949982833.10058308</v>
      </c>
      <c r="C59" s="695">
        <v>1032311825.8950437</v>
      </c>
      <c r="D59" s="695">
        <v>1088712427.0670555</v>
      </c>
      <c r="E59" s="695">
        <v>1140089730.2478135</v>
      </c>
      <c r="F59" s="695">
        <v>937491741.56268215</v>
      </c>
      <c r="G59" s="695">
        <v>955664943.68221569</v>
      </c>
      <c r="H59" s="695">
        <v>1002192692.0247813</v>
      </c>
      <c r="I59" s="695">
        <v>1002592893.1399416</v>
      </c>
    </row>
    <row r="60" spans="1:9" ht="31.5" customHeight="1" thickTop="1" thickBot="1">
      <c r="A60" s="452" t="s">
        <v>463</v>
      </c>
      <c r="B60" s="693"/>
      <c r="C60" s="693"/>
      <c r="D60" s="693"/>
      <c r="E60" s="693"/>
      <c r="F60" s="693"/>
      <c r="G60" s="693"/>
      <c r="H60" s="693"/>
      <c r="I60" s="693"/>
    </row>
    <row r="61" spans="1:9" ht="30" customHeight="1" thickTop="1">
      <c r="A61" s="29" t="s">
        <v>464</v>
      </c>
      <c r="B61" s="696">
        <v>31849822.046647232</v>
      </c>
      <c r="C61" s="696">
        <v>35834603.377551019</v>
      </c>
      <c r="D61" s="696">
        <v>40582381.1851312</v>
      </c>
      <c r="E61" s="696">
        <v>40889290.118075795</v>
      </c>
      <c r="F61" s="696">
        <v>33186899.298833817</v>
      </c>
      <c r="G61" s="696">
        <v>19204161.086005829</v>
      </c>
      <c r="H61" s="696">
        <v>34231460.622448981</v>
      </c>
      <c r="I61" s="696">
        <v>19701197.648688048</v>
      </c>
    </row>
    <row r="62" spans="1:9" ht="21" customHeight="1">
      <c r="A62" s="31" t="s">
        <v>465</v>
      </c>
      <c r="B62" s="696">
        <v>-6071521.5932944613</v>
      </c>
      <c r="C62" s="696">
        <v>-7551084.4883381929</v>
      </c>
      <c r="D62" s="696">
        <v>-9029835.4256559778</v>
      </c>
      <c r="E62" s="696">
        <v>-11252048.508746356</v>
      </c>
      <c r="F62" s="696">
        <v>-9778482.6588921286</v>
      </c>
      <c r="G62" s="696">
        <v>-6098052.2303206995</v>
      </c>
      <c r="H62" s="696">
        <v>-10928707.881924197</v>
      </c>
      <c r="I62" s="696">
        <v>-5527285.5087463558</v>
      </c>
    </row>
    <row r="63" spans="1:9" ht="21.75" customHeight="1">
      <c r="A63" s="453" t="s">
        <v>466</v>
      </c>
      <c r="B63" s="696">
        <v>25778300.453352772</v>
      </c>
      <c r="C63" s="696">
        <v>28283518.889212828</v>
      </c>
      <c r="D63" s="696">
        <v>31552545.75947522</v>
      </c>
      <c r="E63" s="696">
        <v>29637241.609329447</v>
      </c>
      <c r="F63" s="696">
        <v>23408416.639941692</v>
      </c>
      <c r="G63" s="696">
        <v>13106108.855685132</v>
      </c>
      <c r="H63" s="696">
        <v>23302752.740524784</v>
      </c>
      <c r="I63" s="696">
        <v>14173912.13994169</v>
      </c>
    </row>
    <row r="64" spans="1:9">
      <c r="A64" s="29" t="s">
        <v>467</v>
      </c>
      <c r="B64" s="696">
        <v>8358465.9650145778</v>
      </c>
      <c r="C64" s="696">
        <v>8548607.6676384844</v>
      </c>
      <c r="D64" s="696">
        <v>5709318.1326530613</v>
      </c>
      <c r="E64" s="696">
        <v>6201547.0714285709</v>
      </c>
      <c r="F64" s="696">
        <v>2714216.3717201166</v>
      </c>
      <c r="G64" s="696">
        <v>780747.20845481043</v>
      </c>
      <c r="H64" s="696">
        <v>1590023.806122449</v>
      </c>
      <c r="I64" s="696">
        <v>1293964.2084548105</v>
      </c>
    </row>
    <row r="65" spans="1:9">
      <c r="A65" s="31" t="s">
        <v>468</v>
      </c>
      <c r="B65" s="696">
        <v>-1823622.0655976676</v>
      </c>
      <c r="C65" s="696">
        <v>-1830884.9008746357</v>
      </c>
      <c r="D65" s="696">
        <v>-1674122.0714285714</v>
      </c>
      <c r="E65" s="696">
        <v>-1423109.3950437317</v>
      </c>
      <c r="F65" s="696">
        <v>-831280.84985422739</v>
      </c>
      <c r="G65" s="696">
        <v>-378764.0320699708</v>
      </c>
      <c r="H65" s="696">
        <v>-706686.44023323618</v>
      </c>
      <c r="I65" s="696">
        <v>-569510.43294460641</v>
      </c>
    </row>
    <row r="66" spans="1:9">
      <c r="A66" s="30" t="s">
        <v>469</v>
      </c>
      <c r="B66" s="696">
        <v>32313144.352769677</v>
      </c>
      <c r="C66" s="696">
        <v>35001241.655976675</v>
      </c>
      <c r="D66" s="696">
        <v>35587741.820699707</v>
      </c>
      <c r="E66" s="696">
        <v>34415679.285714284</v>
      </c>
      <c r="F66" s="696">
        <v>25291352.161807582</v>
      </c>
      <c r="G66" s="696">
        <v>13508092.032069972</v>
      </c>
      <c r="H66" s="696">
        <v>24186090.106413994</v>
      </c>
      <c r="I66" s="696">
        <v>14898365.915451895</v>
      </c>
    </row>
    <row r="67" spans="1:9">
      <c r="A67" s="29" t="s">
        <v>470</v>
      </c>
      <c r="B67" s="696">
        <v>4958181.3498542281</v>
      </c>
      <c r="C67" s="696">
        <v>5132849.6895043729</v>
      </c>
      <c r="D67" s="696">
        <v>3990956.5058309035</v>
      </c>
      <c r="E67" s="696">
        <v>4695835.5014577257</v>
      </c>
      <c r="F67" s="696">
        <v>3673290.825072886</v>
      </c>
      <c r="G67" s="696">
        <v>2132228.1005830904</v>
      </c>
      <c r="H67" s="696">
        <v>4379782.7594752191</v>
      </c>
      <c r="I67" s="696">
        <v>2130824.3833819241</v>
      </c>
    </row>
    <row r="68" spans="1:9">
      <c r="A68" s="29" t="s">
        <v>471</v>
      </c>
      <c r="B68" s="696">
        <v>-6585745.9125364432</v>
      </c>
      <c r="C68" s="696">
        <v>-9083946.0860058311</v>
      </c>
      <c r="D68" s="696">
        <v>-7020414.2667638483</v>
      </c>
      <c r="E68" s="696">
        <v>-5948826.6311953347</v>
      </c>
      <c r="F68" s="696">
        <v>-4766508.381924198</v>
      </c>
      <c r="G68" s="696">
        <v>-3354473.7084548105</v>
      </c>
      <c r="H68" s="696">
        <v>-5620856.0043731779</v>
      </c>
      <c r="I68" s="696">
        <v>-3064355.5131195337</v>
      </c>
    </row>
    <row r="69" spans="1:9">
      <c r="A69" s="453" t="s">
        <v>472</v>
      </c>
      <c r="B69" s="696">
        <v>30685579.790087465</v>
      </c>
      <c r="C69" s="696">
        <v>31050145.259475216</v>
      </c>
      <c r="D69" s="696">
        <v>32558284.059766766</v>
      </c>
      <c r="E69" s="696">
        <v>33162688.155976675</v>
      </c>
      <c r="F69" s="696">
        <v>24198134.604956266</v>
      </c>
      <c r="G69" s="696">
        <v>12285846.424198251</v>
      </c>
      <c r="H69" s="696">
        <v>22945016.861516032</v>
      </c>
      <c r="I69" s="696">
        <v>13964834.785714285</v>
      </c>
    </row>
    <row r="70" spans="1:9">
      <c r="A70" s="31" t="s">
        <v>473</v>
      </c>
      <c r="B70" s="696">
        <v>-23694641.371720117</v>
      </c>
      <c r="C70" s="696">
        <v>-25308445.51020408</v>
      </c>
      <c r="D70" s="696">
        <v>-26241874.110787172</v>
      </c>
      <c r="E70" s="696">
        <v>-26976931.100583088</v>
      </c>
      <c r="F70" s="696">
        <v>-19576762.951895043</v>
      </c>
      <c r="G70" s="696">
        <v>-10513951.412536442</v>
      </c>
      <c r="H70" s="696">
        <v>-19069185.483965013</v>
      </c>
      <c r="I70" s="696">
        <v>-11165438.511661807</v>
      </c>
    </row>
    <row r="71" spans="1:9">
      <c r="A71" s="30" t="s">
        <v>474</v>
      </c>
      <c r="B71" s="696">
        <v>6990938.4183673467</v>
      </c>
      <c r="C71" s="696">
        <v>5741699.7492711376</v>
      </c>
      <c r="D71" s="696">
        <v>6316409.948979592</v>
      </c>
      <c r="E71" s="696">
        <v>6185757.0553935859</v>
      </c>
      <c r="F71" s="696">
        <v>4621371.6530612241</v>
      </c>
      <c r="G71" s="696">
        <v>1771895.0116618075</v>
      </c>
      <c r="H71" s="696">
        <v>3875831.3775510206</v>
      </c>
      <c r="I71" s="696">
        <v>2799396.2740524784</v>
      </c>
    </row>
    <row r="72" spans="1:9">
      <c r="A72" s="30" t="s">
        <v>475</v>
      </c>
      <c r="B72" s="696">
        <v>50774.800291545187</v>
      </c>
      <c r="C72" s="696">
        <v>150031.85568513119</v>
      </c>
      <c r="D72" s="696">
        <v>308201.94460641395</v>
      </c>
      <c r="E72" s="696">
        <v>196205.89504373178</v>
      </c>
      <c r="F72" s="696">
        <v>145956.03061224491</v>
      </c>
      <c r="G72" s="696">
        <v>73274.880466472299</v>
      </c>
      <c r="H72" s="696">
        <v>126158.13848396501</v>
      </c>
      <c r="I72" s="696">
        <v>70511.752186588914</v>
      </c>
    </row>
    <row r="73" spans="1:9">
      <c r="A73" s="31" t="s">
        <v>476</v>
      </c>
      <c r="B73" s="696">
        <v>8288.0655976676389</v>
      </c>
      <c r="C73" s="696">
        <v>2497.7201166180757</v>
      </c>
      <c r="D73" s="696">
        <v>1644.6093294460643</v>
      </c>
      <c r="E73" s="696">
        <v>568.88483965014575</v>
      </c>
      <c r="F73" s="696">
        <v>-25.81924198250729</v>
      </c>
      <c r="G73" s="696">
        <v>10.214285714285714</v>
      </c>
      <c r="H73" s="696">
        <v>16.858600583090379</v>
      </c>
      <c r="I73" s="696">
        <v>7.0801749271137027</v>
      </c>
    </row>
    <row r="74" spans="1:9">
      <c r="A74" s="31" t="s">
        <v>477</v>
      </c>
      <c r="B74" s="696">
        <v>42486.734693877552</v>
      </c>
      <c r="C74" s="696">
        <v>147534.13556851313</v>
      </c>
      <c r="D74" s="696">
        <v>306557.3352769679</v>
      </c>
      <c r="E74" s="696">
        <v>195637.01020408163</v>
      </c>
      <c r="F74" s="696">
        <v>145981.84985422742</v>
      </c>
      <c r="G74" s="696">
        <v>73264.666180758009</v>
      </c>
      <c r="H74" s="696">
        <v>126141.27988338193</v>
      </c>
      <c r="I74" s="696">
        <v>70504.672011661809</v>
      </c>
    </row>
    <row r="75" spans="1:9">
      <c r="A75" s="453" t="s">
        <v>478</v>
      </c>
      <c r="B75" s="696">
        <v>-3874.591836734694</v>
      </c>
      <c r="C75" s="696">
        <v>223.77259475218659</v>
      </c>
      <c r="D75" s="696">
        <v>-4438.986880466472</v>
      </c>
      <c r="E75" s="696">
        <v>-166.21574344023324</v>
      </c>
      <c r="F75" s="696">
        <v>-16.721574344023324</v>
      </c>
      <c r="G75" s="696">
        <v>8.7463556851311956E-3</v>
      </c>
      <c r="H75" s="696">
        <v>1.1661807580174927E-2</v>
      </c>
      <c r="I75" s="696">
        <v>-1.1661807580174927E-2</v>
      </c>
    </row>
    <row r="76" spans="1:9">
      <c r="A76" s="453" t="s">
        <v>1350</v>
      </c>
      <c r="B76" s="696">
        <v>-2435.7215743440233</v>
      </c>
      <c r="C76" s="696">
        <v>459.77696793002917</v>
      </c>
      <c r="D76" s="696">
        <v>-3853.6924198250731</v>
      </c>
      <c r="E76" s="696">
        <v>38.126822157434404</v>
      </c>
      <c r="F76" s="696">
        <v>-16.720116618075803</v>
      </c>
      <c r="G76" s="696">
        <v>8.7463556851311956E-3</v>
      </c>
      <c r="H76" s="696">
        <v>1.1661807580174927E-2</v>
      </c>
      <c r="I76" s="696">
        <v>-1.1661807580174927E-2</v>
      </c>
    </row>
    <row r="77" spans="1:9">
      <c r="A77" s="31" t="s">
        <v>479</v>
      </c>
      <c r="B77" s="696">
        <v>-1438.8702623906704</v>
      </c>
      <c r="C77" s="696">
        <v>-236.00437317784258</v>
      </c>
      <c r="D77" s="696">
        <v>-585.29446064139938</v>
      </c>
      <c r="E77" s="696">
        <v>-204.34256559766763</v>
      </c>
      <c r="F77" s="696">
        <v>-1.4577259475218659E-3</v>
      </c>
      <c r="G77" s="696">
        <v>0</v>
      </c>
      <c r="H77" s="696">
        <v>0</v>
      </c>
      <c r="I77" s="696">
        <v>0</v>
      </c>
    </row>
    <row r="78" spans="1:9">
      <c r="A78" s="453" t="s">
        <v>480</v>
      </c>
      <c r="B78" s="696">
        <v>7037838.6268221568</v>
      </c>
      <c r="C78" s="696">
        <v>5891955.3775510201</v>
      </c>
      <c r="D78" s="696">
        <v>6620172.9067055397</v>
      </c>
      <c r="E78" s="696">
        <v>6381796.7346938774</v>
      </c>
      <c r="F78" s="696">
        <v>4767310.9620991256</v>
      </c>
      <c r="G78" s="696">
        <v>1845169.9008746354</v>
      </c>
      <c r="H78" s="696">
        <v>4001989.527696793</v>
      </c>
      <c r="I78" s="696">
        <v>2869908.0145772593</v>
      </c>
    </row>
    <row r="79" spans="1:9">
      <c r="A79" s="29" t="s">
        <v>481</v>
      </c>
      <c r="B79" s="696">
        <v>21543.94023323615</v>
      </c>
      <c r="C79" s="696">
        <v>17144.361516034987</v>
      </c>
      <c r="D79" s="696">
        <v>20584.169096209913</v>
      </c>
      <c r="E79" s="696">
        <v>40225.880466472299</v>
      </c>
      <c r="F79" s="696">
        <v>-2339.32944606414</v>
      </c>
      <c r="G79" s="696">
        <v>92080.879008746357</v>
      </c>
      <c r="H79" s="696">
        <v>116964.58309037902</v>
      </c>
      <c r="I79" s="696">
        <v>3783.5772594752189</v>
      </c>
    </row>
    <row r="80" spans="1:9">
      <c r="A80" s="30" t="s">
        <v>482</v>
      </c>
      <c r="B80" s="696">
        <v>7059382.567055393</v>
      </c>
      <c r="C80" s="696">
        <v>5909099.7390670553</v>
      </c>
      <c r="D80" s="696">
        <v>6640757.0758017488</v>
      </c>
      <c r="E80" s="696">
        <v>6422022.6151603498</v>
      </c>
      <c r="F80" s="696">
        <v>4764971.6326530613</v>
      </c>
      <c r="G80" s="696">
        <v>1937250.7798833819</v>
      </c>
      <c r="H80" s="696">
        <v>4118954.1107871719</v>
      </c>
      <c r="I80" s="696">
        <v>2873691.5918367347</v>
      </c>
    </row>
    <row r="81" spans="1:9">
      <c r="A81" s="29" t="s">
        <v>483</v>
      </c>
      <c r="B81" s="696">
        <v>-64725.817784256556</v>
      </c>
      <c r="C81" s="696">
        <v>-86025.252186588914</v>
      </c>
      <c r="D81" s="696">
        <v>-148570.18950437318</v>
      </c>
      <c r="E81" s="696">
        <v>47176.905247813411</v>
      </c>
      <c r="F81" s="696">
        <v>247759.37317784259</v>
      </c>
      <c r="G81" s="696">
        <v>120413.00728862974</v>
      </c>
      <c r="H81" s="696">
        <v>83135.516034985427</v>
      </c>
      <c r="I81" s="696">
        <v>-98115.240524781344</v>
      </c>
    </row>
    <row r="82" spans="1:9" ht="21" customHeight="1">
      <c r="A82" s="453" t="s">
        <v>484</v>
      </c>
      <c r="B82" s="696">
        <v>6994656.7492711367</v>
      </c>
      <c r="C82" s="696">
        <v>5823074.4868804663</v>
      </c>
      <c r="D82" s="696">
        <v>6492186.8862973759</v>
      </c>
      <c r="E82" s="696">
        <v>6469199.5204081638</v>
      </c>
      <c r="F82" s="696">
        <v>5012731.0058309045</v>
      </c>
      <c r="G82" s="696">
        <v>2057663.7871720116</v>
      </c>
      <c r="H82" s="696">
        <v>4202089.6268221578</v>
      </c>
      <c r="I82" s="696">
        <v>2775576.3513119533</v>
      </c>
    </row>
    <row r="83" spans="1:9" ht="21" customHeight="1">
      <c r="A83" s="29" t="s">
        <v>485</v>
      </c>
      <c r="B83" s="696">
        <v>0</v>
      </c>
      <c r="C83" s="696">
        <v>0</v>
      </c>
      <c r="D83" s="696">
        <v>0</v>
      </c>
      <c r="E83" s="696">
        <v>0</v>
      </c>
      <c r="F83" s="696">
        <v>0</v>
      </c>
      <c r="G83" s="696">
        <v>0</v>
      </c>
      <c r="H83" s="696">
        <v>0</v>
      </c>
      <c r="I83" s="696">
        <v>0</v>
      </c>
    </row>
    <row r="84" spans="1:9" ht="21" customHeight="1">
      <c r="A84" s="453" t="s">
        <v>486</v>
      </c>
      <c r="B84" s="696">
        <v>6994656.7492711367</v>
      </c>
      <c r="C84" s="696">
        <v>5823074.4868804663</v>
      </c>
      <c r="D84" s="696">
        <v>6492186.8862973759</v>
      </c>
      <c r="E84" s="696">
        <v>6469199.5204081638</v>
      </c>
      <c r="F84" s="696">
        <v>5012731.0058309045</v>
      </c>
      <c r="G84" s="696">
        <v>2057663.7871720116</v>
      </c>
      <c r="H84" s="696">
        <v>4202089.6268221578</v>
      </c>
      <c r="I84" s="696">
        <v>2775576.3513119533</v>
      </c>
    </row>
    <row r="85" spans="1:9" ht="18" customHeight="1" thickBot="1">
      <c r="A85" s="29" t="s">
        <v>487</v>
      </c>
      <c r="B85" s="696">
        <v>-404109.04373177845</v>
      </c>
      <c r="C85" s="696">
        <v>-343705.26967930025</v>
      </c>
      <c r="D85" s="696">
        <v>-241013.34548104956</v>
      </c>
      <c r="E85" s="696">
        <v>-219903.72448979592</v>
      </c>
      <c r="F85" s="696">
        <v>-223293.90379008747</v>
      </c>
      <c r="G85" s="696">
        <v>-3121.8134110787173</v>
      </c>
      <c r="H85" s="696">
        <v>-32262.44023323615</v>
      </c>
      <c r="I85" s="696">
        <v>-14533.965014577259</v>
      </c>
    </row>
    <row r="86" spans="1:9" ht="24" customHeight="1" thickTop="1" thickBot="1">
      <c r="A86" s="27" t="s">
        <v>488</v>
      </c>
      <c r="B86" s="693">
        <v>6590547.7055393578</v>
      </c>
      <c r="C86" s="693">
        <v>5479369.2172011659</v>
      </c>
      <c r="D86" s="693">
        <v>6251173.5408163266</v>
      </c>
      <c r="E86" s="693">
        <v>6249295.7959183669</v>
      </c>
      <c r="F86" s="693">
        <v>4789437.1020408161</v>
      </c>
      <c r="G86" s="693">
        <v>2054541.9737609329</v>
      </c>
      <c r="H86" s="693">
        <v>4169827.1865889211</v>
      </c>
      <c r="I86" s="693">
        <v>2761042.3862973759</v>
      </c>
    </row>
    <row r="87" spans="1:9" ht="15" customHeight="1" thickTop="1" thickBot="1">
      <c r="A87" s="454"/>
      <c r="B87" s="697"/>
      <c r="C87" s="697"/>
      <c r="D87" s="697"/>
      <c r="E87" s="697"/>
      <c r="F87" s="697"/>
      <c r="G87" s="697"/>
      <c r="H87" s="697"/>
      <c r="I87" s="697"/>
    </row>
    <row r="88" spans="1:9" ht="28.5" customHeight="1" thickTop="1">
      <c r="A88" s="455"/>
      <c r="B88" s="32"/>
      <c r="C88" s="32"/>
      <c r="D88" s="32"/>
      <c r="E88" s="32"/>
      <c r="F88" s="32"/>
      <c r="G88" s="32"/>
      <c r="H88" s="32"/>
    </row>
    <row r="89" spans="1:9">
      <c r="A89" s="455"/>
      <c r="B89" s="32"/>
      <c r="C89" s="32"/>
      <c r="D89" s="32"/>
      <c r="E89" s="32"/>
      <c r="F89" s="32"/>
      <c r="G89" s="32"/>
      <c r="H89" s="32"/>
    </row>
    <row r="90" spans="1:9" ht="19.5">
      <c r="A90" s="456"/>
      <c r="B90" s="32"/>
      <c r="C90" s="32"/>
      <c r="D90" s="32"/>
      <c r="E90" s="32"/>
      <c r="F90" s="32"/>
      <c r="G90" s="32"/>
      <c r="H90" s="32"/>
    </row>
    <row r="91" spans="1:9" ht="19.5">
      <c r="A91" s="456"/>
      <c r="B91" s="32"/>
      <c r="C91" s="32"/>
      <c r="D91" s="32"/>
      <c r="E91" s="32"/>
      <c r="F91" s="32"/>
      <c r="G91" s="32"/>
      <c r="H91" s="32"/>
    </row>
    <row r="92" spans="1:9" ht="19.5">
      <c r="A92" s="456"/>
      <c r="B92" s="32"/>
      <c r="C92" s="32"/>
      <c r="D92" s="32"/>
      <c r="E92" s="32"/>
      <c r="F92" s="32"/>
      <c r="G92" s="32"/>
      <c r="H92" s="32"/>
    </row>
    <row r="93" spans="1:9" ht="19.5">
      <c r="A93" s="457"/>
      <c r="B93" s="32"/>
      <c r="C93" s="32"/>
      <c r="D93" s="32"/>
      <c r="E93" s="32"/>
      <c r="F93" s="32"/>
      <c r="G93" s="32"/>
      <c r="H93" s="32"/>
    </row>
    <row r="94" spans="1:9" ht="19.5">
      <c r="A94" s="457"/>
      <c r="B94" s="32"/>
      <c r="C94" s="32"/>
      <c r="D94" s="32"/>
      <c r="E94" s="32"/>
      <c r="F94" s="32"/>
      <c r="G94" s="32"/>
      <c r="H94" s="32"/>
    </row>
    <row r="95" spans="1:9" ht="19.5">
      <c r="A95" s="457"/>
      <c r="B95" s="32"/>
      <c r="C95" s="32"/>
      <c r="D95" s="32"/>
      <c r="E95" s="32"/>
      <c r="F95" s="32"/>
      <c r="G95" s="32"/>
      <c r="H95" s="32"/>
    </row>
    <row r="96" spans="1:9" ht="19.5">
      <c r="A96" s="456"/>
      <c r="B96" s="32"/>
      <c r="C96" s="32"/>
      <c r="D96" s="32"/>
      <c r="E96" s="32"/>
      <c r="F96" s="32"/>
      <c r="G96" s="32"/>
      <c r="H96" s="32"/>
    </row>
    <row r="97" spans="1:8" ht="19.5">
      <c r="A97" s="456"/>
      <c r="B97" s="32"/>
      <c r="C97" s="32"/>
      <c r="D97" s="32"/>
      <c r="E97" s="32"/>
      <c r="F97" s="32"/>
      <c r="G97" s="32"/>
      <c r="H97" s="32"/>
    </row>
    <row r="98" spans="1:8" ht="19.5">
      <c r="A98" s="456"/>
      <c r="B98" s="32"/>
      <c r="C98" s="32"/>
      <c r="D98" s="32"/>
      <c r="E98" s="32"/>
      <c r="F98" s="32"/>
      <c r="G98" s="32"/>
      <c r="H98" s="32"/>
    </row>
    <row r="99" spans="1:8" ht="19.5">
      <c r="A99" s="456"/>
      <c r="B99" s="32"/>
      <c r="C99" s="32"/>
      <c r="D99" s="32"/>
      <c r="E99" s="32"/>
      <c r="F99" s="32"/>
      <c r="G99" s="32"/>
      <c r="H99" s="32"/>
    </row>
    <row r="100" spans="1:8" ht="19.5">
      <c r="A100" s="456"/>
      <c r="B100" s="32"/>
      <c r="C100" s="32"/>
      <c r="D100" s="32"/>
      <c r="E100" s="32"/>
      <c r="F100" s="32"/>
      <c r="G100" s="32"/>
      <c r="H100" s="32"/>
    </row>
    <row r="101" spans="1:8" ht="19.5">
      <c r="A101" s="79"/>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ht="19.5">
      <c r="A110" s="456"/>
      <c r="B110" s="32"/>
      <c r="C110" s="32"/>
      <c r="D110" s="32"/>
      <c r="E110" s="32"/>
      <c r="F110" s="32"/>
      <c r="G110" s="32"/>
      <c r="H110" s="32"/>
    </row>
    <row r="111" spans="1:8" ht="19.5">
      <c r="A111" s="456"/>
      <c r="B111" s="32"/>
      <c r="C111" s="32"/>
      <c r="D111" s="32"/>
      <c r="E111" s="32"/>
      <c r="F111" s="32"/>
      <c r="G111" s="32"/>
      <c r="H111" s="32"/>
    </row>
    <row r="112" spans="1:8" ht="19.5">
      <c r="A112" s="457"/>
      <c r="B112" s="32"/>
      <c r="C112" s="32"/>
      <c r="D112" s="32"/>
      <c r="E112" s="32"/>
      <c r="F112" s="32"/>
      <c r="G112" s="32"/>
      <c r="H112" s="32"/>
    </row>
    <row r="113" spans="1:8" ht="19.5">
      <c r="A113" s="457"/>
      <c r="B113" s="32"/>
      <c r="C113" s="32"/>
      <c r="D113" s="32"/>
      <c r="E113" s="32"/>
      <c r="F113" s="32"/>
      <c r="G113" s="32"/>
      <c r="H113" s="32"/>
    </row>
    <row r="114" spans="1:8" ht="19.5">
      <c r="A114" s="457"/>
      <c r="B114" s="32"/>
      <c r="C114" s="32"/>
      <c r="D114" s="32"/>
      <c r="E114" s="32"/>
      <c r="F114" s="32"/>
      <c r="G114" s="32"/>
      <c r="H114" s="32"/>
    </row>
    <row r="115" spans="1:8" ht="19.5">
      <c r="A115" s="456"/>
      <c r="B115" s="32"/>
      <c r="C115" s="32"/>
      <c r="D115" s="32"/>
      <c r="E115" s="32"/>
      <c r="F115" s="32"/>
      <c r="G115" s="32"/>
      <c r="H115" s="32"/>
    </row>
    <row r="116" spans="1:8" ht="19.5">
      <c r="A116" s="456"/>
      <c r="B116" s="32"/>
      <c r="C116" s="32"/>
      <c r="D116" s="32"/>
      <c r="E116" s="32"/>
      <c r="F116" s="32"/>
      <c r="G116" s="32"/>
      <c r="H116" s="32"/>
    </row>
    <row r="117" spans="1:8" ht="19.5">
      <c r="A117" s="456"/>
      <c r="B117" s="32"/>
      <c r="C117" s="32"/>
      <c r="D117" s="32"/>
      <c r="E117" s="32"/>
      <c r="F117" s="32"/>
      <c r="G117" s="32"/>
      <c r="H117" s="32"/>
    </row>
    <row r="118" spans="1:8" ht="19.5">
      <c r="A118" s="456"/>
      <c r="B118" s="32"/>
      <c r="C118" s="32"/>
      <c r="D118" s="32"/>
      <c r="E118" s="32"/>
      <c r="F118" s="32"/>
      <c r="G118" s="32"/>
      <c r="H118" s="32"/>
    </row>
    <row r="119" spans="1:8" ht="19.5">
      <c r="A119" s="456"/>
      <c r="B119" s="32"/>
      <c r="C119" s="32"/>
      <c r="D119" s="32"/>
      <c r="E119" s="32"/>
      <c r="F119" s="32"/>
      <c r="G119" s="32"/>
      <c r="H119" s="32"/>
    </row>
    <row r="120" spans="1:8" ht="19.5">
      <c r="A120" s="456"/>
      <c r="B120" s="32"/>
      <c r="C120" s="32"/>
      <c r="D120" s="32"/>
      <c r="E120" s="32"/>
      <c r="F120" s="32"/>
      <c r="G120" s="32"/>
      <c r="H120" s="32"/>
    </row>
    <row r="121" spans="1:8" ht="19.5">
      <c r="A121" s="456"/>
      <c r="B121" s="32"/>
      <c r="C121" s="32"/>
      <c r="D121" s="32"/>
      <c r="E121" s="32"/>
      <c r="F121" s="32"/>
      <c r="G121" s="32"/>
      <c r="H121" s="32"/>
    </row>
    <row r="122" spans="1:8" ht="19.5">
      <c r="A122" s="457"/>
      <c r="B122" s="32"/>
      <c r="C122" s="32"/>
      <c r="D122" s="32"/>
      <c r="E122" s="32"/>
      <c r="F122" s="32"/>
      <c r="G122" s="32"/>
      <c r="H122" s="32"/>
    </row>
    <row r="123" spans="1:8" ht="19.5">
      <c r="A123" s="456"/>
      <c r="B123" s="32"/>
      <c r="C123" s="32"/>
      <c r="D123" s="32"/>
      <c r="E123" s="32"/>
      <c r="F123" s="32"/>
      <c r="G123" s="32"/>
      <c r="H123" s="32"/>
    </row>
    <row r="124" spans="1:8" ht="19.5">
      <c r="A124" s="456"/>
      <c r="B124" s="32"/>
      <c r="C124" s="32"/>
      <c r="D124" s="32"/>
      <c r="E124" s="32"/>
      <c r="F124" s="32"/>
      <c r="G124" s="32"/>
      <c r="H124" s="32"/>
    </row>
    <row r="125" spans="1:8" ht="19.5">
      <c r="A125" s="456"/>
      <c r="B125" s="32"/>
      <c r="C125" s="32"/>
      <c r="D125" s="32"/>
      <c r="E125" s="32"/>
      <c r="F125" s="32"/>
      <c r="G125" s="32"/>
      <c r="H125" s="32"/>
    </row>
    <row r="126" spans="1:8" ht="19.5">
      <c r="A126" s="456"/>
      <c r="B126" s="32"/>
      <c r="C126" s="32"/>
      <c r="D126" s="32"/>
      <c r="E126" s="32"/>
      <c r="F126" s="32"/>
      <c r="G126" s="32"/>
      <c r="H126" s="32"/>
    </row>
    <row r="127" spans="1:8" ht="19.5">
      <c r="A127" s="456"/>
      <c r="B127" s="32"/>
      <c r="C127" s="32"/>
      <c r="D127" s="32"/>
      <c r="E127" s="32"/>
      <c r="F127" s="32"/>
      <c r="G127" s="32"/>
      <c r="H127" s="32"/>
    </row>
    <row r="128" spans="1:8" ht="19.5">
      <c r="A128" s="457"/>
      <c r="B128" s="32"/>
      <c r="C128" s="32"/>
      <c r="D128" s="32"/>
      <c r="E128" s="32"/>
      <c r="F128" s="32"/>
      <c r="G128" s="32"/>
      <c r="H128" s="32"/>
    </row>
    <row r="129" spans="1:8" ht="19.5">
      <c r="A129" s="456"/>
      <c r="B129" s="32"/>
      <c r="C129" s="32"/>
      <c r="D129" s="32"/>
      <c r="E129" s="32"/>
      <c r="F129" s="32"/>
      <c r="G129" s="32"/>
      <c r="H129" s="32"/>
    </row>
    <row r="130" spans="1:8" ht="19.5">
      <c r="A130" s="456"/>
      <c r="B130" s="32"/>
      <c r="C130" s="32"/>
      <c r="D130" s="32"/>
      <c r="E130" s="32"/>
      <c r="F130" s="32"/>
      <c r="G130" s="32"/>
      <c r="H130" s="32"/>
    </row>
    <row r="131" spans="1:8" ht="19.5">
      <c r="A131" s="456"/>
      <c r="B131" s="32"/>
      <c r="C131" s="32"/>
      <c r="D131" s="32"/>
      <c r="E131" s="32"/>
      <c r="F131" s="32"/>
      <c r="G131" s="32"/>
      <c r="H131" s="32"/>
    </row>
    <row r="132" spans="1:8" ht="19.5">
      <c r="A132" s="457"/>
      <c r="B132" s="32"/>
      <c r="C132" s="32"/>
      <c r="D132" s="32"/>
      <c r="E132" s="32"/>
      <c r="F132" s="32"/>
      <c r="G132" s="32"/>
      <c r="H132" s="32"/>
    </row>
    <row r="133" spans="1:8" ht="19.5">
      <c r="A133" s="456"/>
      <c r="B133" s="32"/>
      <c r="C133" s="32"/>
      <c r="D133" s="32"/>
      <c r="E133" s="32"/>
      <c r="F133" s="32"/>
      <c r="G133" s="32"/>
      <c r="H133" s="32"/>
    </row>
    <row r="134" spans="1:8" ht="19.5">
      <c r="A134" s="456"/>
      <c r="B134" s="32"/>
      <c r="C134" s="32"/>
      <c r="D134" s="32"/>
      <c r="E134" s="32"/>
      <c r="F134" s="32"/>
      <c r="G134" s="32"/>
      <c r="H134" s="32"/>
    </row>
    <row r="135" spans="1:8" ht="19.5">
      <c r="A135" s="456"/>
      <c r="B135" s="32"/>
      <c r="C135" s="32"/>
      <c r="D135" s="32"/>
      <c r="E135" s="32"/>
      <c r="F135" s="32"/>
      <c r="G135" s="32"/>
      <c r="H135" s="32"/>
    </row>
    <row r="136" spans="1:8" ht="19.5">
      <c r="A136" s="456"/>
      <c r="B136" s="32"/>
      <c r="C136" s="32"/>
      <c r="D136" s="32"/>
      <c r="E136" s="32"/>
      <c r="F136" s="32"/>
      <c r="G136" s="32"/>
      <c r="H136" s="32"/>
    </row>
    <row r="137" spans="1:8" ht="19.5">
      <c r="A137" s="457"/>
      <c r="B137" s="32"/>
      <c r="C137" s="32"/>
      <c r="D137" s="32"/>
      <c r="E137" s="32"/>
      <c r="F137" s="32"/>
      <c r="G137" s="32"/>
      <c r="H137" s="32"/>
    </row>
    <row r="138" spans="1:8" ht="19.5">
      <c r="A138" s="456"/>
      <c r="B138" s="32"/>
      <c r="C138" s="32"/>
      <c r="D138" s="32"/>
      <c r="E138" s="32"/>
      <c r="F138" s="32"/>
      <c r="G138" s="32"/>
      <c r="H138" s="32"/>
    </row>
    <row r="139" spans="1:8" ht="19.5">
      <c r="A139" s="456"/>
      <c r="B139" s="32"/>
      <c r="C139" s="32"/>
      <c r="D139" s="32"/>
      <c r="E139" s="32"/>
      <c r="F139" s="32"/>
      <c r="G139" s="32"/>
      <c r="H139" s="32"/>
    </row>
    <row r="140" spans="1:8" ht="19.5">
      <c r="A140" s="456"/>
      <c r="B140" s="32"/>
      <c r="C140" s="32"/>
      <c r="D140" s="32"/>
      <c r="E140" s="32"/>
      <c r="F140" s="32"/>
      <c r="G140" s="32"/>
      <c r="H140" s="32"/>
    </row>
    <row r="141" spans="1:8" ht="19.5">
      <c r="A141" s="456"/>
      <c r="B141" s="32"/>
      <c r="C141" s="32"/>
      <c r="D141" s="32"/>
      <c r="E141" s="32"/>
      <c r="F141" s="32"/>
      <c r="G141" s="32"/>
      <c r="H141" s="32"/>
    </row>
    <row r="142" spans="1:8" ht="19.5">
      <c r="A142" s="457"/>
      <c r="B142" s="32"/>
      <c r="C142" s="32"/>
      <c r="D142" s="32"/>
      <c r="E142" s="32"/>
      <c r="F142" s="32"/>
      <c r="G142" s="32"/>
      <c r="H142" s="32"/>
    </row>
    <row r="143" spans="1:8" ht="19.5">
      <c r="A143" s="457"/>
      <c r="B143" s="32"/>
      <c r="C143" s="32"/>
      <c r="D143" s="32"/>
      <c r="E143" s="32"/>
      <c r="F143" s="32"/>
      <c r="G143" s="32"/>
      <c r="H143" s="32"/>
    </row>
    <row r="144" spans="1:8" ht="19.5">
      <c r="A144" s="457"/>
      <c r="B144" s="32"/>
      <c r="C144" s="32"/>
      <c r="D144" s="32"/>
      <c r="E144" s="32"/>
      <c r="F144" s="32"/>
      <c r="G144" s="32"/>
      <c r="H144" s="32"/>
    </row>
    <row r="145" spans="1:8" ht="19.5">
      <c r="A145" s="456"/>
      <c r="B145" s="32"/>
      <c r="C145" s="32"/>
      <c r="D145" s="32"/>
      <c r="E145" s="32"/>
      <c r="F145" s="32"/>
      <c r="G145" s="32"/>
      <c r="H145" s="32"/>
    </row>
    <row r="146" spans="1:8" ht="19.5">
      <c r="A146" s="456"/>
      <c r="B146" s="32"/>
      <c r="C146" s="32"/>
      <c r="D146" s="32"/>
      <c r="E146" s="32"/>
      <c r="F146" s="32"/>
      <c r="G146" s="32"/>
      <c r="H146" s="32"/>
    </row>
    <row r="147" spans="1:8" ht="19.5">
      <c r="A147" s="82"/>
      <c r="B147" s="32"/>
      <c r="C147" s="32"/>
      <c r="D147" s="32"/>
      <c r="E147" s="32"/>
      <c r="F147" s="32"/>
      <c r="G147" s="32"/>
      <c r="H147" s="32"/>
    </row>
    <row r="148" spans="1:8" ht="19.5">
      <c r="A148" s="457"/>
      <c r="B148" s="32"/>
      <c r="C148" s="32"/>
      <c r="D148" s="32"/>
      <c r="E148" s="32"/>
      <c r="F148" s="32"/>
      <c r="G148" s="32"/>
      <c r="H148" s="32"/>
    </row>
    <row r="149" spans="1:8" ht="19.5">
      <c r="A149" s="456"/>
      <c r="B149" s="32"/>
      <c r="C149" s="32"/>
      <c r="D149" s="32"/>
      <c r="E149" s="32"/>
      <c r="F149" s="32"/>
      <c r="G149" s="32"/>
      <c r="H149" s="32"/>
    </row>
    <row r="150" spans="1:8" ht="19.5">
      <c r="A150" s="456"/>
      <c r="B150" s="32"/>
      <c r="C150" s="32"/>
      <c r="D150" s="32"/>
      <c r="E150" s="32"/>
      <c r="F150" s="32"/>
      <c r="G150" s="32"/>
      <c r="H150" s="32"/>
    </row>
    <row r="151" spans="1:8" ht="19.5">
      <c r="A151" s="456"/>
      <c r="B151" s="32"/>
      <c r="C151" s="32"/>
      <c r="D151" s="32"/>
      <c r="E151" s="32"/>
      <c r="F151" s="32"/>
      <c r="G151" s="32"/>
      <c r="H151" s="32"/>
    </row>
    <row r="152" spans="1:8" ht="19.5">
      <c r="A152" s="457"/>
      <c r="B152" s="32"/>
      <c r="C152" s="32"/>
      <c r="D152" s="32"/>
      <c r="E152" s="32"/>
      <c r="F152" s="32"/>
      <c r="G152" s="32"/>
      <c r="H152" s="32"/>
    </row>
    <row r="153" spans="1:8" ht="19.5">
      <c r="A153" s="456"/>
      <c r="B153" s="32"/>
      <c r="C153" s="32"/>
      <c r="D153" s="32"/>
      <c r="E153" s="32"/>
      <c r="F153" s="32"/>
      <c r="G153" s="32"/>
      <c r="H153" s="32"/>
    </row>
    <row r="154" spans="1:8" ht="19.5">
      <c r="A154" s="456"/>
      <c r="B154" s="32"/>
      <c r="C154" s="32"/>
      <c r="D154" s="32"/>
      <c r="E154" s="32"/>
      <c r="F154" s="32"/>
      <c r="G154" s="32"/>
      <c r="H154" s="32"/>
    </row>
    <row r="155" spans="1:8" ht="19.5">
      <c r="A155" s="456"/>
      <c r="B155" s="32"/>
      <c r="C155" s="32"/>
      <c r="D155" s="32"/>
      <c r="E155" s="32"/>
      <c r="F155" s="32"/>
      <c r="G155" s="32"/>
      <c r="H155" s="32"/>
    </row>
    <row r="156" spans="1:8" ht="19.5">
      <c r="A156" s="457"/>
      <c r="B156" s="32"/>
      <c r="C156" s="32"/>
      <c r="D156" s="32"/>
      <c r="E156" s="32"/>
      <c r="F156" s="32"/>
      <c r="G156" s="32"/>
      <c r="H156" s="32"/>
    </row>
    <row r="157" spans="1:8" ht="19.5">
      <c r="A157" s="456"/>
      <c r="B157" s="32"/>
      <c r="C157" s="32"/>
      <c r="D157" s="32"/>
      <c r="E157" s="32"/>
      <c r="F157" s="32"/>
      <c r="G157" s="32"/>
      <c r="H157" s="32"/>
    </row>
    <row r="158" spans="1:8" ht="19.5">
      <c r="A158" s="456"/>
      <c r="B158" s="32"/>
      <c r="C158" s="32"/>
      <c r="D158" s="32"/>
      <c r="E158" s="32"/>
      <c r="F158" s="32"/>
      <c r="G158" s="32"/>
      <c r="H158" s="32"/>
    </row>
    <row r="159" spans="1:8" ht="19.5">
      <c r="A159" s="456"/>
      <c r="B159" s="32"/>
      <c r="C159" s="32"/>
      <c r="D159" s="32"/>
      <c r="E159" s="32"/>
      <c r="F159" s="32"/>
      <c r="G159" s="32"/>
      <c r="H159" s="32"/>
    </row>
    <row r="160" spans="1:8" ht="19.5">
      <c r="A160" s="457"/>
      <c r="B160" s="32"/>
      <c r="C160" s="32"/>
      <c r="D160" s="32"/>
      <c r="E160" s="32"/>
      <c r="F160" s="32"/>
      <c r="G160" s="32"/>
      <c r="H160" s="32"/>
    </row>
    <row r="161" spans="1:8" ht="19.5">
      <c r="A161" s="456"/>
      <c r="B161" s="32"/>
      <c r="C161" s="32"/>
      <c r="D161" s="32"/>
      <c r="E161" s="32"/>
      <c r="F161" s="32"/>
      <c r="G161" s="32"/>
      <c r="H161" s="32"/>
    </row>
    <row r="162" spans="1:8" ht="19.5">
      <c r="A162" s="456"/>
      <c r="B162" s="32"/>
      <c r="C162" s="32"/>
      <c r="D162" s="32"/>
      <c r="E162" s="32"/>
      <c r="F162" s="32"/>
      <c r="G162" s="32"/>
      <c r="H162" s="32"/>
    </row>
    <row r="163" spans="1:8" ht="19.5">
      <c r="A163" s="456"/>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79"/>
      <c r="B167" s="32"/>
      <c r="C167" s="32"/>
      <c r="D167" s="32"/>
      <c r="E167" s="32"/>
      <c r="F167" s="32"/>
      <c r="G167" s="32"/>
      <c r="H167" s="32"/>
    </row>
    <row r="168" spans="1:8" ht="19.5">
      <c r="A168" s="79"/>
      <c r="B168" s="32"/>
      <c r="C168" s="32"/>
      <c r="D168" s="32"/>
      <c r="E168" s="32"/>
      <c r="F168" s="32"/>
      <c r="G168" s="32"/>
      <c r="H168" s="32"/>
    </row>
    <row r="169" spans="1:8" ht="19.5">
      <c r="A169" s="457"/>
      <c r="B169" s="32"/>
      <c r="C169" s="32"/>
      <c r="D169" s="32"/>
      <c r="E169" s="32"/>
      <c r="F169" s="32"/>
      <c r="G169" s="32"/>
      <c r="H169" s="32"/>
    </row>
    <row r="170" spans="1:8" ht="19.5">
      <c r="A170" s="456"/>
      <c r="B170" s="32"/>
      <c r="C170" s="32"/>
      <c r="D170" s="32"/>
      <c r="E170" s="32"/>
      <c r="F170" s="32"/>
      <c r="G170" s="32"/>
      <c r="H170" s="32"/>
    </row>
    <row r="171" spans="1:8" ht="19.5">
      <c r="A171" s="456"/>
      <c r="B171" s="32"/>
      <c r="C171" s="32"/>
      <c r="D171" s="32"/>
      <c r="E171" s="32"/>
      <c r="F171" s="32"/>
      <c r="G171" s="32"/>
      <c r="H171" s="32"/>
    </row>
    <row r="172" spans="1:8" ht="19.5">
      <c r="A172" s="456"/>
      <c r="B172" s="32"/>
      <c r="C172" s="32"/>
      <c r="D172" s="32"/>
      <c r="E172" s="32"/>
      <c r="F172" s="32"/>
      <c r="G172" s="32"/>
      <c r="H172" s="32"/>
    </row>
    <row r="173" spans="1:8" ht="19.5">
      <c r="A173" s="456"/>
      <c r="B173" s="32"/>
      <c r="C173" s="32"/>
      <c r="D173" s="32"/>
      <c r="E173" s="32"/>
      <c r="F173" s="32"/>
      <c r="G173" s="32"/>
      <c r="H173" s="32"/>
    </row>
    <row r="174" spans="1:8" ht="19.5">
      <c r="A174" s="456"/>
      <c r="B174" s="32"/>
      <c r="C174" s="32"/>
      <c r="D174" s="32"/>
      <c r="E174" s="32"/>
      <c r="F174" s="32"/>
      <c r="G174" s="32"/>
      <c r="H174" s="32"/>
    </row>
    <row r="175" spans="1:8" ht="19.5">
      <c r="A175" s="457"/>
      <c r="B175" s="32"/>
      <c r="C175" s="32"/>
      <c r="D175" s="32"/>
      <c r="E175" s="32"/>
      <c r="F175" s="32"/>
      <c r="G175" s="32"/>
      <c r="H175" s="32"/>
    </row>
    <row r="176" spans="1:8" ht="19.5">
      <c r="A176" s="456"/>
      <c r="B176" s="32"/>
      <c r="C176" s="32"/>
      <c r="D176" s="32"/>
      <c r="E176" s="32"/>
      <c r="F176" s="32"/>
      <c r="G176" s="32"/>
      <c r="H176" s="32"/>
    </row>
    <row r="177" spans="1:8" ht="19.5">
      <c r="A177" s="456"/>
      <c r="B177" s="32"/>
      <c r="C177" s="32"/>
      <c r="D177" s="32"/>
      <c r="E177" s="32"/>
      <c r="F177" s="32"/>
      <c r="G177" s="32"/>
      <c r="H177" s="32"/>
    </row>
    <row r="178" spans="1:8" ht="19.5">
      <c r="A178" s="456"/>
      <c r="B178" s="32"/>
      <c r="C178" s="32"/>
      <c r="D178" s="32"/>
      <c r="E178" s="32"/>
      <c r="F178" s="32"/>
      <c r="G178" s="32"/>
      <c r="H178" s="32"/>
    </row>
    <row r="179" spans="1:8" ht="19.5">
      <c r="A179" s="456"/>
      <c r="B179" s="32"/>
      <c r="C179" s="32"/>
      <c r="D179" s="32"/>
      <c r="E179" s="32"/>
      <c r="F179" s="32"/>
      <c r="G179" s="32"/>
      <c r="H179" s="32"/>
    </row>
    <row r="180" spans="1:8" ht="19.5">
      <c r="A180" s="457"/>
      <c r="B180" s="32"/>
      <c r="C180" s="32"/>
      <c r="D180" s="32"/>
      <c r="E180" s="32"/>
      <c r="F180" s="32"/>
      <c r="G180" s="32"/>
      <c r="H180" s="32"/>
    </row>
    <row r="181" spans="1:8" ht="19.5">
      <c r="A181" s="457"/>
      <c r="B181" s="32"/>
      <c r="C181" s="32"/>
      <c r="D181" s="32"/>
      <c r="E181" s="32"/>
      <c r="F181" s="32"/>
      <c r="G181" s="32"/>
      <c r="H181" s="32"/>
    </row>
    <row r="182" spans="1:8" ht="19.5">
      <c r="A182" s="456"/>
      <c r="B182" s="32"/>
      <c r="C182" s="32"/>
      <c r="D182" s="32"/>
      <c r="E182" s="32"/>
      <c r="F182" s="32"/>
      <c r="G182" s="32"/>
      <c r="H182" s="32"/>
    </row>
    <row r="183" spans="1:8" ht="19.5">
      <c r="A183" s="456"/>
      <c r="B183" s="32"/>
      <c r="C183" s="32"/>
      <c r="D183" s="32"/>
      <c r="E183" s="32"/>
      <c r="F183" s="32"/>
      <c r="G183" s="32"/>
      <c r="H183" s="32"/>
    </row>
    <row r="184" spans="1:8" ht="19.5">
      <c r="A184" s="456"/>
      <c r="B184" s="32"/>
      <c r="C184" s="32"/>
      <c r="D184" s="32"/>
      <c r="E184" s="32"/>
      <c r="F184" s="32"/>
      <c r="G184" s="32"/>
      <c r="H184" s="32"/>
    </row>
    <row r="185" spans="1:8" ht="19.5">
      <c r="A185" s="457"/>
      <c r="B185" s="32"/>
      <c r="C185" s="32"/>
      <c r="D185" s="32"/>
      <c r="E185" s="32"/>
      <c r="F185" s="32"/>
      <c r="G185" s="32"/>
      <c r="H185" s="32"/>
    </row>
    <row r="186" spans="1:8" ht="19.5">
      <c r="A186" s="457"/>
      <c r="B186" s="32"/>
      <c r="C186" s="32"/>
      <c r="D186" s="32"/>
      <c r="E186" s="32"/>
      <c r="F186" s="32"/>
      <c r="G186" s="32"/>
      <c r="H186" s="32"/>
    </row>
    <row r="187" spans="1:8" ht="19.5">
      <c r="A187" s="457"/>
      <c r="B187" s="32"/>
      <c r="C187" s="32"/>
      <c r="D187" s="32"/>
      <c r="E187" s="32"/>
      <c r="F187" s="32"/>
      <c r="G187" s="32"/>
      <c r="H187" s="32"/>
    </row>
    <row r="188" spans="1:8" ht="19.5">
      <c r="A188" s="457"/>
      <c r="B188" s="32"/>
      <c r="C188" s="32"/>
      <c r="D188" s="32"/>
      <c r="E188" s="32"/>
      <c r="F188" s="32"/>
      <c r="G188" s="32"/>
      <c r="H188" s="32"/>
    </row>
    <row r="189" spans="1:8" ht="19.5">
      <c r="A189" s="457"/>
      <c r="B189" s="32"/>
      <c r="C189" s="32"/>
      <c r="D189" s="32"/>
      <c r="E189" s="32"/>
      <c r="F189" s="32"/>
      <c r="G189" s="32"/>
      <c r="H189" s="32"/>
    </row>
    <row r="190" spans="1:8" ht="19.5">
      <c r="A190" s="457"/>
      <c r="B190" s="32"/>
      <c r="C190" s="32"/>
      <c r="D190" s="32"/>
      <c r="E190" s="32"/>
      <c r="F190" s="32"/>
      <c r="G190" s="32"/>
      <c r="H190" s="32"/>
    </row>
    <row r="191" spans="1:8" ht="19.5">
      <c r="A191" s="456"/>
      <c r="B191" s="32"/>
      <c r="C191" s="32"/>
      <c r="D191" s="32"/>
      <c r="E191" s="32"/>
      <c r="F191" s="32"/>
      <c r="G191" s="32"/>
      <c r="H191" s="32"/>
    </row>
    <row r="192" spans="1:8" ht="19.5">
      <c r="A192" s="456"/>
      <c r="B192" s="32"/>
      <c r="C192" s="32"/>
      <c r="D192" s="32"/>
      <c r="E192" s="32"/>
      <c r="F192" s="32"/>
      <c r="G192" s="32"/>
      <c r="H192" s="32"/>
    </row>
    <row r="193" spans="1:8" ht="19.5">
      <c r="A193" s="456"/>
      <c r="B193" s="32"/>
      <c r="C193" s="32"/>
      <c r="D193" s="32"/>
      <c r="E193" s="32"/>
      <c r="F193" s="32"/>
      <c r="G193" s="32"/>
      <c r="H193" s="32"/>
    </row>
    <row r="194" spans="1:8" ht="19.5">
      <c r="A194" s="457"/>
      <c r="B194" s="32"/>
      <c r="C194" s="32"/>
      <c r="D194" s="32"/>
      <c r="E194" s="32"/>
      <c r="F194" s="32"/>
      <c r="G194" s="32"/>
      <c r="H194" s="32"/>
    </row>
    <row r="195" spans="1:8" ht="19.5">
      <c r="A195" s="456"/>
      <c r="B195" s="32"/>
      <c r="C195" s="32"/>
      <c r="D195" s="32"/>
      <c r="E195" s="32"/>
      <c r="F195" s="32"/>
      <c r="G195" s="32"/>
      <c r="H195" s="32"/>
    </row>
    <row r="196" spans="1:8" ht="19.5">
      <c r="A196" s="456"/>
      <c r="B196" s="32"/>
      <c r="C196" s="32"/>
      <c r="D196" s="32"/>
      <c r="E196" s="32"/>
      <c r="F196" s="32"/>
      <c r="G196" s="32"/>
      <c r="H196" s="32"/>
    </row>
    <row r="197" spans="1:8" ht="19.5">
      <c r="A197" s="82"/>
      <c r="B197" s="32"/>
      <c r="C197" s="32"/>
      <c r="D197" s="32"/>
      <c r="E197" s="32"/>
      <c r="F197" s="32"/>
      <c r="G197" s="32"/>
      <c r="H197" s="32"/>
    </row>
    <row r="198" spans="1:8" ht="19.5">
      <c r="A198" s="456"/>
      <c r="B198" s="32"/>
      <c r="C198" s="32"/>
      <c r="D198" s="32"/>
      <c r="E198" s="32"/>
      <c r="F198" s="32"/>
      <c r="G198" s="32"/>
      <c r="H198" s="32"/>
    </row>
    <row r="199" spans="1:8" ht="19.5">
      <c r="A199" s="457"/>
      <c r="B199" s="32"/>
      <c r="C199" s="32"/>
      <c r="D199" s="32"/>
      <c r="E199" s="32"/>
      <c r="F199" s="32"/>
      <c r="G199" s="32"/>
      <c r="H199" s="32"/>
    </row>
    <row r="200" spans="1:8" ht="19.5">
      <c r="A200" s="456"/>
      <c r="B200" s="32"/>
      <c r="C200" s="32"/>
      <c r="D200" s="32"/>
      <c r="E200" s="32"/>
      <c r="F200" s="32"/>
      <c r="G200" s="32"/>
      <c r="H200" s="32"/>
    </row>
    <row r="201" spans="1:8" ht="19.5">
      <c r="A201" s="456"/>
      <c r="B201" s="32"/>
      <c r="C201" s="32"/>
      <c r="D201" s="32"/>
      <c r="E201" s="32"/>
      <c r="F201" s="32"/>
      <c r="G201" s="32"/>
      <c r="H201" s="32"/>
    </row>
    <row r="202" spans="1:8" ht="19.5">
      <c r="A202" s="457"/>
      <c r="B202" s="32"/>
      <c r="C202" s="32"/>
      <c r="D202" s="32"/>
      <c r="E202" s="32"/>
      <c r="F202" s="32"/>
      <c r="G202" s="32"/>
      <c r="H202" s="32"/>
    </row>
    <row r="203" spans="1:8" ht="19.5">
      <c r="A203" s="456"/>
      <c r="B203" s="32"/>
      <c r="C203" s="32"/>
      <c r="D203" s="32"/>
      <c r="E203" s="32"/>
      <c r="F203" s="32"/>
      <c r="G203" s="32"/>
      <c r="H203" s="32"/>
    </row>
    <row r="204" spans="1:8" ht="19.5">
      <c r="A204" s="456"/>
      <c r="B204" s="32"/>
      <c r="C204" s="32"/>
      <c r="D204" s="32"/>
      <c r="E204" s="32"/>
      <c r="F204" s="32"/>
      <c r="G204" s="32"/>
      <c r="H204" s="32"/>
    </row>
    <row r="205" spans="1:8" ht="19.5">
      <c r="A205" s="457"/>
      <c r="B205" s="32"/>
      <c r="C205" s="32"/>
      <c r="D205" s="32"/>
      <c r="E205" s="32"/>
      <c r="F205" s="32"/>
      <c r="G205" s="32"/>
      <c r="H205" s="32"/>
    </row>
    <row r="206" spans="1:8" ht="19.5">
      <c r="A206" s="456"/>
      <c r="B206" s="32"/>
      <c r="C206" s="32"/>
      <c r="D206" s="32"/>
      <c r="E206" s="32"/>
      <c r="F206" s="32"/>
      <c r="G206" s="32"/>
      <c r="H206" s="32"/>
    </row>
    <row r="207" spans="1:8" ht="19.5">
      <c r="A207" s="456"/>
      <c r="B207" s="32"/>
      <c r="C207" s="32"/>
      <c r="D207" s="32"/>
      <c r="E207" s="32"/>
      <c r="F207" s="32"/>
      <c r="G207" s="32"/>
      <c r="H207" s="32"/>
    </row>
    <row r="208" spans="1:8" ht="19.5">
      <c r="A208" s="456"/>
      <c r="B208" s="32"/>
      <c r="C208" s="32"/>
      <c r="D208" s="32"/>
      <c r="E208" s="32"/>
      <c r="F208" s="32"/>
      <c r="G208" s="32"/>
      <c r="H208" s="32"/>
    </row>
    <row r="209" spans="1:8" ht="19.5">
      <c r="A209" s="456"/>
      <c r="B209" s="32"/>
      <c r="C209" s="32"/>
      <c r="D209" s="32"/>
      <c r="E209" s="32"/>
      <c r="F209" s="32"/>
      <c r="G209" s="32"/>
      <c r="H209" s="32"/>
    </row>
    <row r="210" spans="1:8" ht="19.5">
      <c r="A210" s="456"/>
      <c r="B210" s="32"/>
      <c r="C210" s="32"/>
      <c r="D210" s="32"/>
      <c r="E210" s="32"/>
      <c r="F210" s="32"/>
      <c r="G210" s="32"/>
      <c r="H210" s="32"/>
    </row>
    <row r="211" spans="1:8" ht="19.5">
      <c r="A211" s="456"/>
      <c r="B211" s="32"/>
      <c r="C211" s="32"/>
      <c r="D211" s="32"/>
      <c r="E211" s="32"/>
      <c r="F211" s="32"/>
      <c r="G211" s="32"/>
      <c r="H211" s="32"/>
    </row>
    <row r="212" spans="1:8" ht="19.5">
      <c r="A212" s="456"/>
      <c r="B212" s="32"/>
      <c r="C212" s="32"/>
      <c r="D212" s="32"/>
      <c r="E212" s="32"/>
      <c r="F212" s="32"/>
      <c r="G212" s="32"/>
      <c r="H212" s="32"/>
    </row>
    <row r="213" spans="1:8" ht="19.5">
      <c r="A213" s="456"/>
      <c r="B213" s="32"/>
      <c r="C213" s="32"/>
      <c r="D213" s="32"/>
      <c r="E213" s="32"/>
      <c r="F213" s="32"/>
      <c r="G213" s="32"/>
      <c r="H213" s="32"/>
    </row>
    <row r="214" spans="1:8" ht="19.5">
      <c r="A214" s="457"/>
      <c r="B214" s="32"/>
      <c r="C214" s="32"/>
      <c r="D214" s="32"/>
      <c r="E214" s="32"/>
      <c r="F214" s="32"/>
      <c r="G214" s="32"/>
      <c r="H214" s="32"/>
    </row>
    <row r="215" spans="1:8" ht="19.5">
      <c r="A215" s="456"/>
      <c r="B215" s="32"/>
      <c r="C215" s="32"/>
      <c r="D215" s="32"/>
      <c r="E215" s="32"/>
      <c r="F215" s="32"/>
      <c r="G215" s="32"/>
      <c r="H215" s="32"/>
    </row>
    <row r="216" spans="1:8" ht="19.5">
      <c r="A216" s="456"/>
      <c r="B216" s="32"/>
      <c r="C216" s="32"/>
      <c r="D216" s="32"/>
      <c r="E216" s="32"/>
      <c r="F216" s="32"/>
      <c r="G216" s="32"/>
      <c r="H216" s="32"/>
    </row>
    <row r="217" spans="1:8" ht="19.5">
      <c r="A217" s="456"/>
      <c r="B217" s="32"/>
      <c r="C217" s="32"/>
      <c r="D217" s="32"/>
      <c r="E217" s="32"/>
      <c r="F217" s="32"/>
      <c r="G217" s="32"/>
      <c r="H217" s="32"/>
    </row>
    <row r="218" spans="1:8" ht="19.5">
      <c r="A218" s="456"/>
      <c r="B218" s="32"/>
      <c r="C218" s="32"/>
      <c r="D218" s="32"/>
      <c r="E218" s="32"/>
      <c r="F218" s="32"/>
      <c r="G218" s="32"/>
      <c r="H218" s="32"/>
    </row>
    <row r="219" spans="1:8" ht="19.5">
      <c r="A219" s="456"/>
      <c r="B219" s="32"/>
      <c r="C219" s="32"/>
      <c r="D219" s="32"/>
      <c r="E219" s="32"/>
      <c r="F219" s="32"/>
      <c r="G219" s="32"/>
      <c r="H219" s="32"/>
    </row>
    <row r="220" spans="1:8" ht="19.5">
      <c r="A220" s="457"/>
      <c r="B220" s="32"/>
      <c r="C220" s="32"/>
      <c r="D220" s="32"/>
      <c r="E220" s="32"/>
      <c r="F220" s="32"/>
      <c r="G220" s="32"/>
      <c r="H220" s="32"/>
    </row>
    <row r="221" spans="1:8" ht="19.5">
      <c r="A221" s="456"/>
      <c r="B221" s="32"/>
      <c r="C221" s="32"/>
      <c r="D221" s="32"/>
      <c r="E221" s="32"/>
      <c r="F221" s="32"/>
      <c r="G221" s="32"/>
      <c r="H221" s="32"/>
    </row>
    <row r="222" spans="1:8" ht="19.5">
      <c r="A222" s="456"/>
      <c r="B222" s="32"/>
      <c r="C222" s="32"/>
      <c r="D222" s="32"/>
      <c r="E222" s="32"/>
      <c r="F222" s="32"/>
      <c r="G222" s="32"/>
      <c r="H222" s="32"/>
    </row>
    <row r="223" spans="1:8" ht="19.5">
      <c r="A223" s="457"/>
      <c r="B223" s="32"/>
      <c r="C223" s="32"/>
      <c r="D223" s="32"/>
      <c r="E223" s="32"/>
      <c r="F223" s="32"/>
      <c r="G223" s="32"/>
      <c r="H223" s="32"/>
    </row>
    <row r="224" spans="1:8" ht="19.5">
      <c r="A224" s="456"/>
      <c r="B224" s="32"/>
      <c r="C224" s="32"/>
      <c r="D224" s="32"/>
      <c r="E224" s="32"/>
      <c r="F224" s="32"/>
      <c r="G224" s="32"/>
      <c r="H224" s="32"/>
    </row>
    <row r="225" spans="1:8" ht="19.5">
      <c r="A225" s="456"/>
      <c r="B225" s="32"/>
      <c r="C225" s="32"/>
      <c r="D225" s="32"/>
      <c r="E225" s="32"/>
      <c r="F225" s="32"/>
      <c r="G225" s="32"/>
      <c r="H225" s="32"/>
    </row>
    <row r="226" spans="1:8" ht="19.5">
      <c r="A226" s="456"/>
      <c r="B226" s="32"/>
      <c r="C226" s="32"/>
      <c r="D226" s="32"/>
      <c r="E226" s="32"/>
      <c r="F226" s="32"/>
      <c r="G226" s="32"/>
      <c r="H226" s="32"/>
    </row>
    <row r="227" spans="1:8" ht="19.5">
      <c r="A227" s="458"/>
      <c r="B227" s="32"/>
      <c r="C227" s="32"/>
      <c r="D227" s="32"/>
      <c r="E227" s="32"/>
      <c r="F227" s="32"/>
      <c r="G227" s="32"/>
      <c r="H227" s="32"/>
    </row>
  </sheetData>
  <mergeCells count="6">
    <mergeCell ref="E5:I5"/>
    <mergeCell ref="B5:D5"/>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showGridLines="0" topLeftCell="C1" zoomScale="70" zoomScaleNormal="70" workbookViewId="0">
      <selection activeCell="P15" sqref="P15"/>
    </sheetView>
  </sheetViews>
  <sheetFormatPr baseColWidth="10" defaultColWidth="9.140625" defaultRowHeight="15"/>
  <cols>
    <col min="1" max="1" width="39.42578125" style="893" hidden="1" customWidth="1"/>
    <col min="2" max="2" width="36.85546875" style="893" hidden="1" customWidth="1"/>
    <col min="3" max="3" width="81.5703125" style="893" customWidth="1"/>
    <col min="4" max="11" width="13.140625" style="893" customWidth="1"/>
    <col min="12" max="12" width="4" style="893" customWidth="1"/>
    <col min="13" max="256" width="9.140625" style="893"/>
    <col min="257" max="258" width="0" style="893" hidden="1" customWidth="1"/>
    <col min="259" max="259" width="81.5703125" style="893" customWidth="1"/>
    <col min="260" max="267" width="13.140625" style="893" customWidth="1"/>
    <col min="268" max="268" width="4" style="893" customWidth="1"/>
    <col min="269" max="512" width="9.140625" style="893"/>
    <col min="513" max="514" width="0" style="893" hidden="1" customWidth="1"/>
    <col min="515" max="515" width="81.5703125" style="893" customWidth="1"/>
    <col min="516" max="523" width="13.140625" style="893" customWidth="1"/>
    <col min="524" max="524" width="4" style="893" customWidth="1"/>
    <col min="525" max="768" width="9.140625" style="893"/>
    <col min="769" max="770" width="0" style="893" hidden="1" customWidth="1"/>
    <col min="771" max="771" width="81.5703125" style="893" customWidth="1"/>
    <col min="772" max="779" width="13.140625" style="893" customWidth="1"/>
    <col min="780" max="780" width="4" style="893" customWidth="1"/>
    <col min="781" max="1024" width="9.140625" style="893"/>
    <col min="1025" max="1026" width="0" style="893" hidden="1" customWidth="1"/>
    <col min="1027" max="1027" width="81.5703125" style="893" customWidth="1"/>
    <col min="1028" max="1035" width="13.140625" style="893" customWidth="1"/>
    <col min="1036" max="1036" width="4" style="893" customWidth="1"/>
    <col min="1037" max="1280" width="9.140625" style="893"/>
    <col min="1281" max="1282" width="0" style="893" hidden="1" customWidth="1"/>
    <col min="1283" max="1283" width="81.5703125" style="893" customWidth="1"/>
    <col min="1284" max="1291" width="13.140625" style="893" customWidth="1"/>
    <col min="1292" max="1292" width="4" style="893" customWidth="1"/>
    <col min="1293" max="1536" width="9.140625" style="893"/>
    <col min="1537" max="1538" width="0" style="893" hidden="1" customWidth="1"/>
    <col min="1539" max="1539" width="81.5703125" style="893" customWidth="1"/>
    <col min="1540" max="1547" width="13.140625" style="893" customWidth="1"/>
    <col min="1548" max="1548" width="4" style="893" customWidth="1"/>
    <col min="1549" max="1792" width="9.140625" style="893"/>
    <col min="1793" max="1794" width="0" style="893" hidden="1" customWidth="1"/>
    <col min="1795" max="1795" width="81.5703125" style="893" customWidth="1"/>
    <col min="1796" max="1803" width="13.140625" style="893" customWidth="1"/>
    <col min="1804" max="1804" width="4" style="893" customWidth="1"/>
    <col min="1805" max="2048" width="9.140625" style="893"/>
    <col min="2049" max="2050" width="0" style="893" hidden="1" customWidth="1"/>
    <col min="2051" max="2051" width="81.5703125" style="893" customWidth="1"/>
    <col min="2052" max="2059" width="13.140625" style="893" customWidth="1"/>
    <col min="2060" max="2060" width="4" style="893" customWidth="1"/>
    <col min="2061" max="2304" width="9.140625" style="893"/>
    <col min="2305" max="2306" width="0" style="893" hidden="1" customWidth="1"/>
    <col min="2307" max="2307" width="81.5703125" style="893" customWidth="1"/>
    <col min="2308" max="2315" width="13.140625" style="893" customWidth="1"/>
    <col min="2316" max="2316" width="4" style="893" customWidth="1"/>
    <col min="2317" max="2560" width="9.140625" style="893"/>
    <col min="2561" max="2562" width="0" style="893" hidden="1" customWidth="1"/>
    <col min="2563" max="2563" width="81.5703125" style="893" customWidth="1"/>
    <col min="2564" max="2571" width="13.140625" style="893" customWidth="1"/>
    <col min="2572" max="2572" width="4" style="893" customWidth="1"/>
    <col min="2573" max="2816" width="9.140625" style="893"/>
    <col min="2817" max="2818" width="0" style="893" hidden="1" customWidth="1"/>
    <col min="2819" max="2819" width="81.5703125" style="893" customWidth="1"/>
    <col min="2820" max="2827" width="13.140625" style="893" customWidth="1"/>
    <col min="2828" max="2828" width="4" style="893" customWidth="1"/>
    <col min="2829" max="3072" width="9.140625" style="893"/>
    <col min="3073" max="3074" width="0" style="893" hidden="1" customWidth="1"/>
    <col min="3075" max="3075" width="81.5703125" style="893" customWidth="1"/>
    <col min="3076" max="3083" width="13.140625" style="893" customWidth="1"/>
    <col min="3084" max="3084" width="4" style="893" customWidth="1"/>
    <col min="3085" max="3328" width="9.140625" style="893"/>
    <col min="3329" max="3330" width="0" style="893" hidden="1" customWidth="1"/>
    <col min="3331" max="3331" width="81.5703125" style="893" customWidth="1"/>
    <col min="3332" max="3339" width="13.140625" style="893" customWidth="1"/>
    <col min="3340" max="3340" width="4" style="893" customWidth="1"/>
    <col min="3341" max="3584" width="9.140625" style="893"/>
    <col min="3585" max="3586" width="0" style="893" hidden="1" customWidth="1"/>
    <col min="3587" max="3587" width="81.5703125" style="893" customWidth="1"/>
    <col min="3588" max="3595" width="13.140625" style="893" customWidth="1"/>
    <col min="3596" max="3596" width="4" style="893" customWidth="1"/>
    <col min="3597" max="3840" width="9.140625" style="893"/>
    <col min="3841" max="3842" width="0" style="893" hidden="1" customWidth="1"/>
    <col min="3843" max="3843" width="81.5703125" style="893" customWidth="1"/>
    <col min="3844" max="3851" width="13.140625" style="893" customWidth="1"/>
    <col min="3852" max="3852" width="4" style="893" customWidth="1"/>
    <col min="3853" max="4096" width="9.140625" style="893"/>
    <col min="4097" max="4098" width="0" style="893" hidden="1" customWidth="1"/>
    <col min="4099" max="4099" width="81.5703125" style="893" customWidth="1"/>
    <col min="4100" max="4107" width="13.140625" style="893" customWidth="1"/>
    <col min="4108" max="4108" width="4" style="893" customWidth="1"/>
    <col min="4109" max="4352" width="9.140625" style="893"/>
    <col min="4353" max="4354" width="0" style="893" hidden="1" customWidth="1"/>
    <col min="4355" max="4355" width="81.5703125" style="893" customWidth="1"/>
    <col min="4356" max="4363" width="13.140625" style="893" customWidth="1"/>
    <col min="4364" max="4364" width="4" style="893" customWidth="1"/>
    <col min="4365" max="4608" width="9.140625" style="893"/>
    <col min="4609" max="4610" width="0" style="893" hidden="1" customWidth="1"/>
    <col min="4611" max="4611" width="81.5703125" style="893" customWidth="1"/>
    <col min="4612" max="4619" width="13.140625" style="893" customWidth="1"/>
    <col min="4620" max="4620" width="4" style="893" customWidth="1"/>
    <col min="4621" max="4864" width="9.140625" style="893"/>
    <col min="4865" max="4866" width="0" style="893" hidden="1" customWidth="1"/>
    <col min="4867" max="4867" width="81.5703125" style="893" customWidth="1"/>
    <col min="4868" max="4875" width="13.140625" style="893" customWidth="1"/>
    <col min="4876" max="4876" width="4" style="893" customWidth="1"/>
    <col min="4877" max="5120" width="9.140625" style="893"/>
    <col min="5121" max="5122" width="0" style="893" hidden="1" customWidth="1"/>
    <col min="5123" max="5123" width="81.5703125" style="893" customWidth="1"/>
    <col min="5124" max="5131" width="13.140625" style="893" customWidth="1"/>
    <col min="5132" max="5132" width="4" style="893" customWidth="1"/>
    <col min="5133" max="5376" width="9.140625" style="893"/>
    <col min="5377" max="5378" width="0" style="893" hidden="1" customWidth="1"/>
    <col min="5379" max="5379" width="81.5703125" style="893" customWidth="1"/>
    <col min="5380" max="5387" width="13.140625" style="893" customWidth="1"/>
    <col min="5388" max="5388" width="4" style="893" customWidth="1"/>
    <col min="5389" max="5632" width="9.140625" style="893"/>
    <col min="5633" max="5634" width="0" style="893" hidden="1" customWidth="1"/>
    <col min="5635" max="5635" width="81.5703125" style="893" customWidth="1"/>
    <col min="5636" max="5643" width="13.140625" style="893" customWidth="1"/>
    <col min="5644" max="5644" width="4" style="893" customWidth="1"/>
    <col min="5645" max="5888" width="9.140625" style="893"/>
    <col min="5889" max="5890" width="0" style="893" hidden="1" customWidth="1"/>
    <col min="5891" max="5891" width="81.5703125" style="893" customWidth="1"/>
    <col min="5892" max="5899" width="13.140625" style="893" customWidth="1"/>
    <col min="5900" max="5900" width="4" style="893" customWidth="1"/>
    <col min="5901" max="6144" width="9.140625" style="893"/>
    <col min="6145" max="6146" width="0" style="893" hidden="1" customWidth="1"/>
    <col min="6147" max="6147" width="81.5703125" style="893" customWidth="1"/>
    <col min="6148" max="6155" width="13.140625" style="893" customWidth="1"/>
    <col min="6156" max="6156" width="4" style="893" customWidth="1"/>
    <col min="6157" max="6400" width="9.140625" style="893"/>
    <col min="6401" max="6402" width="0" style="893" hidden="1" customWidth="1"/>
    <col min="6403" max="6403" width="81.5703125" style="893" customWidth="1"/>
    <col min="6404" max="6411" width="13.140625" style="893" customWidth="1"/>
    <col min="6412" max="6412" width="4" style="893" customWidth="1"/>
    <col min="6413" max="6656" width="9.140625" style="893"/>
    <col min="6657" max="6658" width="0" style="893" hidden="1" customWidth="1"/>
    <col min="6659" max="6659" width="81.5703125" style="893" customWidth="1"/>
    <col min="6660" max="6667" width="13.140625" style="893" customWidth="1"/>
    <col min="6668" max="6668" width="4" style="893" customWidth="1"/>
    <col min="6669" max="6912" width="9.140625" style="893"/>
    <col min="6913" max="6914" width="0" style="893" hidden="1" customWidth="1"/>
    <col min="6915" max="6915" width="81.5703125" style="893" customWidth="1"/>
    <col min="6916" max="6923" width="13.140625" style="893" customWidth="1"/>
    <col min="6924" max="6924" width="4" style="893" customWidth="1"/>
    <col min="6925" max="7168" width="9.140625" style="893"/>
    <col min="7169" max="7170" width="0" style="893" hidden="1" customWidth="1"/>
    <col min="7171" max="7171" width="81.5703125" style="893" customWidth="1"/>
    <col min="7172" max="7179" width="13.140625" style="893" customWidth="1"/>
    <col min="7180" max="7180" width="4" style="893" customWidth="1"/>
    <col min="7181" max="7424" width="9.140625" style="893"/>
    <col min="7425" max="7426" width="0" style="893" hidden="1" customWidth="1"/>
    <col min="7427" max="7427" width="81.5703125" style="893" customWidth="1"/>
    <col min="7428" max="7435" width="13.140625" style="893" customWidth="1"/>
    <col min="7436" max="7436" width="4" style="893" customWidth="1"/>
    <col min="7437" max="7680" width="9.140625" style="893"/>
    <col min="7681" max="7682" width="0" style="893" hidden="1" customWidth="1"/>
    <col min="7683" max="7683" width="81.5703125" style="893" customWidth="1"/>
    <col min="7684" max="7691" width="13.140625" style="893" customWidth="1"/>
    <col min="7692" max="7692" width="4" style="893" customWidth="1"/>
    <col min="7693" max="7936" width="9.140625" style="893"/>
    <col min="7937" max="7938" width="0" style="893" hidden="1" customWidth="1"/>
    <col min="7939" max="7939" width="81.5703125" style="893" customWidth="1"/>
    <col min="7940" max="7947" width="13.140625" style="893" customWidth="1"/>
    <col min="7948" max="7948" width="4" style="893" customWidth="1"/>
    <col min="7949" max="8192" width="9.140625" style="893"/>
    <col min="8193" max="8194" width="0" style="893" hidden="1" customWidth="1"/>
    <col min="8195" max="8195" width="81.5703125" style="893" customWidth="1"/>
    <col min="8196" max="8203" width="13.140625" style="893" customWidth="1"/>
    <col min="8204" max="8204" width="4" style="893" customWidth="1"/>
    <col min="8205" max="8448" width="9.140625" style="893"/>
    <col min="8449" max="8450" width="0" style="893" hidden="1" customWidth="1"/>
    <col min="8451" max="8451" width="81.5703125" style="893" customWidth="1"/>
    <col min="8452" max="8459" width="13.140625" style="893" customWidth="1"/>
    <col min="8460" max="8460" width="4" style="893" customWidth="1"/>
    <col min="8461" max="8704" width="9.140625" style="893"/>
    <col min="8705" max="8706" width="0" style="893" hidden="1" customWidth="1"/>
    <col min="8707" max="8707" width="81.5703125" style="893" customWidth="1"/>
    <col min="8708" max="8715" width="13.140625" style="893" customWidth="1"/>
    <col min="8716" max="8716" width="4" style="893" customWidth="1"/>
    <col min="8717" max="8960" width="9.140625" style="893"/>
    <col min="8961" max="8962" width="0" style="893" hidden="1" customWidth="1"/>
    <col min="8963" max="8963" width="81.5703125" style="893" customWidth="1"/>
    <col min="8964" max="8971" width="13.140625" style="893" customWidth="1"/>
    <col min="8972" max="8972" width="4" style="893" customWidth="1"/>
    <col min="8973" max="9216" width="9.140625" style="893"/>
    <col min="9217" max="9218" width="0" style="893" hidden="1" customWidth="1"/>
    <col min="9219" max="9219" width="81.5703125" style="893" customWidth="1"/>
    <col min="9220" max="9227" width="13.140625" style="893" customWidth="1"/>
    <col min="9228" max="9228" width="4" style="893" customWidth="1"/>
    <col min="9229" max="9472" width="9.140625" style="893"/>
    <col min="9473" max="9474" width="0" style="893" hidden="1" customWidth="1"/>
    <col min="9475" max="9475" width="81.5703125" style="893" customWidth="1"/>
    <col min="9476" max="9483" width="13.140625" style="893" customWidth="1"/>
    <col min="9484" max="9484" width="4" style="893" customWidth="1"/>
    <col min="9485" max="9728" width="9.140625" style="893"/>
    <col min="9729" max="9730" width="0" style="893" hidden="1" customWidth="1"/>
    <col min="9731" max="9731" width="81.5703125" style="893" customWidth="1"/>
    <col min="9732" max="9739" width="13.140625" style="893" customWidth="1"/>
    <col min="9740" max="9740" width="4" style="893" customWidth="1"/>
    <col min="9741" max="9984" width="9.140625" style="893"/>
    <col min="9985" max="9986" width="0" style="893" hidden="1" customWidth="1"/>
    <col min="9987" max="9987" width="81.5703125" style="893" customWidth="1"/>
    <col min="9988" max="9995" width="13.140625" style="893" customWidth="1"/>
    <col min="9996" max="9996" width="4" style="893" customWidth="1"/>
    <col min="9997" max="10240" width="9.140625" style="893"/>
    <col min="10241" max="10242" width="0" style="893" hidden="1" customWidth="1"/>
    <col min="10243" max="10243" width="81.5703125" style="893" customWidth="1"/>
    <col min="10244" max="10251" width="13.140625" style="893" customWidth="1"/>
    <col min="10252" max="10252" width="4" style="893" customWidth="1"/>
    <col min="10253" max="10496" width="9.140625" style="893"/>
    <col min="10497" max="10498" width="0" style="893" hidden="1" customWidth="1"/>
    <col min="10499" max="10499" width="81.5703125" style="893" customWidth="1"/>
    <col min="10500" max="10507" width="13.140625" style="893" customWidth="1"/>
    <col min="10508" max="10508" width="4" style="893" customWidth="1"/>
    <col min="10509" max="10752" width="9.140625" style="893"/>
    <col min="10753" max="10754" width="0" style="893" hidden="1" customWidth="1"/>
    <col min="10755" max="10755" width="81.5703125" style="893" customWidth="1"/>
    <col min="10756" max="10763" width="13.140625" style="893" customWidth="1"/>
    <col min="10764" max="10764" width="4" style="893" customWidth="1"/>
    <col min="10765" max="11008" width="9.140625" style="893"/>
    <col min="11009" max="11010" width="0" style="893" hidden="1" customWidth="1"/>
    <col min="11011" max="11011" width="81.5703125" style="893" customWidth="1"/>
    <col min="11012" max="11019" width="13.140625" style="893" customWidth="1"/>
    <col min="11020" max="11020" width="4" style="893" customWidth="1"/>
    <col min="11021" max="11264" width="9.140625" style="893"/>
    <col min="11265" max="11266" width="0" style="893" hidden="1" customWidth="1"/>
    <col min="11267" max="11267" width="81.5703125" style="893" customWidth="1"/>
    <col min="11268" max="11275" width="13.140625" style="893" customWidth="1"/>
    <col min="11276" max="11276" width="4" style="893" customWidth="1"/>
    <col min="11277" max="11520" width="9.140625" style="893"/>
    <col min="11521" max="11522" width="0" style="893" hidden="1" customWidth="1"/>
    <col min="11523" max="11523" width="81.5703125" style="893" customWidth="1"/>
    <col min="11524" max="11531" width="13.140625" style="893" customWidth="1"/>
    <col min="11532" max="11532" width="4" style="893" customWidth="1"/>
    <col min="11533" max="11776" width="9.140625" style="893"/>
    <col min="11777" max="11778" width="0" style="893" hidden="1" customWidth="1"/>
    <col min="11779" max="11779" width="81.5703125" style="893" customWidth="1"/>
    <col min="11780" max="11787" width="13.140625" style="893" customWidth="1"/>
    <col min="11788" max="11788" width="4" style="893" customWidth="1"/>
    <col min="11789" max="12032" width="9.140625" style="893"/>
    <col min="12033" max="12034" width="0" style="893" hidden="1" customWidth="1"/>
    <col min="12035" max="12035" width="81.5703125" style="893" customWidth="1"/>
    <col min="12036" max="12043" width="13.140625" style="893" customWidth="1"/>
    <col min="12044" max="12044" width="4" style="893" customWidth="1"/>
    <col min="12045" max="12288" width="9.140625" style="893"/>
    <col min="12289" max="12290" width="0" style="893" hidden="1" customWidth="1"/>
    <col min="12291" max="12291" width="81.5703125" style="893" customWidth="1"/>
    <col min="12292" max="12299" width="13.140625" style="893" customWidth="1"/>
    <col min="12300" max="12300" width="4" style="893" customWidth="1"/>
    <col min="12301" max="12544" width="9.140625" style="893"/>
    <col min="12545" max="12546" width="0" style="893" hidden="1" customWidth="1"/>
    <col min="12547" max="12547" width="81.5703125" style="893" customWidth="1"/>
    <col min="12548" max="12555" width="13.140625" style="893" customWidth="1"/>
    <col min="12556" max="12556" width="4" style="893" customWidth="1"/>
    <col min="12557" max="12800" width="9.140625" style="893"/>
    <col min="12801" max="12802" width="0" style="893" hidden="1" customWidth="1"/>
    <col min="12803" max="12803" width="81.5703125" style="893" customWidth="1"/>
    <col min="12804" max="12811" width="13.140625" style="893" customWidth="1"/>
    <col min="12812" max="12812" width="4" style="893" customWidth="1"/>
    <col min="12813" max="13056" width="9.140625" style="893"/>
    <col min="13057" max="13058" width="0" style="893" hidden="1" customWidth="1"/>
    <col min="13059" max="13059" width="81.5703125" style="893" customWidth="1"/>
    <col min="13060" max="13067" width="13.140625" style="893" customWidth="1"/>
    <col min="13068" max="13068" width="4" style="893" customWidth="1"/>
    <col min="13069" max="13312" width="9.140625" style="893"/>
    <col min="13313" max="13314" width="0" style="893" hidden="1" customWidth="1"/>
    <col min="13315" max="13315" width="81.5703125" style="893" customWidth="1"/>
    <col min="13316" max="13323" width="13.140625" style="893" customWidth="1"/>
    <col min="13324" max="13324" width="4" style="893" customWidth="1"/>
    <col min="13325" max="13568" width="9.140625" style="893"/>
    <col min="13569" max="13570" width="0" style="893" hidden="1" customWidth="1"/>
    <col min="13571" max="13571" width="81.5703125" style="893" customWidth="1"/>
    <col min="13572" max="13579" width="13.140625" style="893" customWidth="1"/>
    <col min="13580" max="13580" width="4" style="893" customWidth="1"/>
    <col min="13581" max="13824" width="9.140625" style="893"/>
    <col min="13825" max="13826" width="0" style="893" hidden="1" customWidth="1"/>
    <col min="13827" max="13827" width="81.5703125" style="893" customWidth="1"/>
    <col min="13828" max="13835" width="13.140625" style="893" customWidth="1"/>
    <col min="13836" max="13836" width="4" style="893" customWidth="1"/>
    <col min="13837" max="14080" width="9.140625" style="893"/>
    <col min="14081" max="14082" width="0" style="893" hidden="1" customWidth="1"/>
    <col min="14083" max="14083" width="81.5703125" style="893" customWidth="1"/>
    <col min="14084" max="14091" width="13.140625" style="893" customWidth="1"/>
    <col min="14092" max="14092" width="4" style="893" customWidth="1"/>
    <col min="14093" max="14336" width="9.140625" style="893"/>
    <col min="14337" max="14338" width="0" style="893" hidden="1" customWidth="1"/>
    <col min="14339" max="14339" width="81.5703125" style="893" customWidth="1"/>
    <col min="14340" max="14347" width="13.140625" style="893" customWidth="1"/>
    <col min="14348" max="14348" width="4" style="893" customWidth="1"/>
    <col min="14349" max="14592" width="9.140625" style="893"/>
    <col min="14593" max="14594" width="0" style="893" hidden="1" customWidth="1"/>
    <col min="14595" max="14595" width="81.5703125" style="893" customWidth="1"/>
    <col min="14596" max="14603" width="13.140625" style="893" customWidth="1"/>
    <col min="14604" max="14604" width="4" style="893" customWidth="1"/>
    <col min="14605" max="14848" width="9.140625" style="893"/>
    <col min="14849" max="14850" width="0" style="893" hidden="1" customWidth="1"/>
    <col min="14851" max="14851" width="81.5703125" style="893" customWidth="1"/>
    <col min="14852" max="14859" width="13.140625" style="893" customWidth="1"/>
    <col min="14860" max="14860" width="4" style="893" customWidth="1"/>
    <col min="14861" max="15104" width="9.140625" style="893"/>
    <col min="15105" max="15106" width="0" style="893" hidden="1" customWidth="1"/>
    <col min="15107" max="15107" width="81.5703125" style="893" customWidth="1"/>
    <col min="15108" max="15115" width="13.140625" style="893" customWidth="1"/>
    <col min="15116" max="15116" width="4" style="893" customWidth="1"/>
    <col min="15117" max="15360" width="9.140625" style="893"/>
    <col min="15361" max="15362" width="0" style="893" hidden="1" customWidth="1"/>
    <col min="15363" max="15363" width="81.5703125" style="893" customWidth="1"/>
    <col min="15364" max="15371" width="13.140625" style="893" customWidth="1"/>
    <col min="15372" max="15372" width="4" style="893" customWidth="1"/>
    <col min="15373" max="15616" width="9.140625" style="893"/>
    <col min="15617" max="15618" width="0" style="893" hidden="1" customWidth="1"/>
    <col min="15619" max="15619" width="81.5703125" style="893" customWidth="1"/>
    <col min="15620" max="15627" width="13.140625" style="893" customWidth="1"/>
    <col min="15628" max="15628" width="4" style="893" customWidth="1"/>
    <col min="15629" max="15872" width="9.140625" style="893"/>
    <col min="15873" max="15874" width="0" style="893" hidden="1" customWidth="1"/>
    <col min="15875" max="15875" width="81.5703125" style="893" customWidth="1"/>
    <col min="15876" max="15883" width="13.140625" style="893" customWidth="1"/>
    <col min="15884" max="15884" width="4" style="893" customWidth="1"/>
    <col min="15885" max="16128" width="9.140625" style="893"/>
    <col min="16129" max="16130" width="0" style="893" hidden="1" customWidth="1"/>
    <col min="16131" max="16131" width="81.5703125" style="893" customWidth="1"/>
    <col min="16132" max="16139" width="13.140625" style="893" customWidth="1"/>
    <col min="16140" max="16140" width="4" style="893" customWidth="1"/>
    <col min="16141" max="16384" width="9.140625" style="893"/>
  </cols>
  <sheetData>
    <row r="1" spans="1:12" s="84" customFormat="1" ht="42" customHeight="1">
      <c r="A1" s="327"/>
      <c r="B1" s="327"/>
      <c r="C1" s="83"/>
      <c r="D1" s="327"/>
      <c r="E1" s="327"/>
      <c r="F1" s="327"/>
      <c r="G1" s="327"/>
      <c r="H1" s="327"/>
      <c r="I1" s="327"/>
      <c r="J1" s="327"/>
      <c r="K1" s="327"/>
    </row>
    <row r="2" spans="1:12" s="84" customFormat="1" ht="28.5" customHeight="1">
      <c r="A2" s="1082" t="s">
        <v>1211</v>
      </c>
      <c r="B2" s="1082"/>
      <c r="C2" s="1082"/>
      <c r="D2" s="1082"/>
      <c r="E2" s="1082"/>
      <c r="F2" s="1082"/>
      <c r="G2" s="1082"/>
      <c r="H2" s="1082"/>
      <c r="I2" s="1082"/>
      <c r="J2" s="1082"/>
      <c r="K2" s="1082"/>
    </row>
    <row r="3" spans="1:12" s="84" customFormat="1" ht="28.5" customHeight="1">
      <c r="A3" s="327"/>
      <c r="B3" s="327"/>
      <c r="C3" s="700" t="s">
        <v>496</v>
      </c>
      <c r="D3" s="701"/>
      <c r="E3" s="701"/>
      <c r="F3" s="701"/>
      <c r="G3" s="701"/>
      <c r="H3" s="701"/>
      <c r="I3" s="701"/>
      <c r="J3" s="701"/>
      <c r="K3" s="701"/>
    </row>
    <row r="4" spans="1:12" s="84" customFormat="1" ht="58.5" customHeight="1" thickBot="1">
      <c r="A4" s="1083"/>
      <c r="B4" s="1084"/>
      <c r="C4" s="1084"/>
      <c r="D4" s="1084"/>
      <c r="E4" s="1084"/>
      <c r="F4" s="1084"/>
      <c r="G4" s="1084"/>
      <c r="H4" s="1084"/>
      <c r="I4" s="1084"/>
      <c r="J4" s="1084"/>
      <c r="K4" s="1084"/>
    </row>
    <row r="5" spans="1:12" s="86" customFormat="1" ht="24.75" customHeight="1" thickTop="1" thickBot="1">
      <c r="A5" s="85"/>
      <c r="B5" s="328"/>
      <c r="C5" s="999"/>
      <c r="D5" s="1106" t="s">
        <v>1379</v>
      </c>
      <c r="E5" s="1106"/>
      <c r="F5" s="1106"/>
      <c r="G5" s="1107" t="s">
        <v>1438</v>
      </c>
      <c r="H5" s="1107"/>
      <c r="I5" s="1107"/>
      <c r="J5" s="1107"/>
      <c r="K5" s="1107"/>
    </row>
    <row r="6" spans="1:12" s="87" customFormat="1" ht="27.75" customHeight="1" thickTop="1" thickBot="1">
      <c r="C6" s="88"/>
      <c r="D6" s="89" t="s">
        <v>424</v>
      </c>
      <c r="E6" s="89" t="s">
        <v>425</v>
      </c>
      <c r="F6" s="89" t="s">
        <v>1147</v>
      </c>
      <c r="G6" s="89" t="s">
        <v>1237</v>
      </c>
      <c r="H6" s="89" t="s">
        <v>1289</v>
      </c>
      <c r="I6" s="89" t="s">
        <v>1528</v>
      </c>
      <c r="J6" s="90" t="s">
        <v>1363</v>
      </c>
      <c r="K6" s="90" t="s">
        <v>1529</v>
      </c>
      <c r="L6" s="702" t="s">
        <v>497</v>
      </c>
    </row>
    <row r="7" spans="1:12" ht="14.25" customHeight="1" thickTop="1" thickBot="1">
      <c r="C7" s="91"/>
      <c r="D7" s="91"/>
      <c r="E7" s="91"/>
      <c r="F7" s="91"/>
      <c r="G7" s="91"/>
      <c r="H7" s="91"/>
      <c r="I7" s="91"/>
      <c r="J7" s="91"/>
      <c r="K7" s="91"/>
    </row>
    <row r="8" spans="1:12" s="92" customFormat="1" ht="24" customHeight="1" thickTop="1" thickBot="1">
      <c r="B8" s="743"/>
      <c r="C8" s="93" t="s">
        <v>310</v>
      </c>
      <c r="D8" s="744"/>
      <c r="E8" s="744"/>
      <c r="F8" s="744"/>
      <c r="G8" s="744"/>
      <c r="H8" s="744"/>
      <c r="I8" s="744"/>
      <c r="J8" s="94"/>
      <c r="K8" s="94"/>
      <c r="L8" s="95"/>
    </row>
    <row r="9" spans="1:12" ht="22.5" customHeight="1" thickTop="1">
      <c r="A9" s="893" t="s">
        <v>498</v>
      </c>
      <c r="B9" s="1" t="s">
        <v>499</v>
      </c>
      <c r="C9" s="2" t="s">
        <v>500</v>
      </c>
      <c r="D9" s="96">
        <v>7.3300000000000004E-2</v>
      </c>
      <c r="E9" s="96">
        <v>6.7599999999999993E-2</v>
      </c>
      <c r="F9" s="96">
        <v>6.3899999999999998E-2</v>
      </c>
      <c r="G9" s="96">
        <v>7.2099999999999997E-2</v>
      </c>
      <c r="H9" s="96">
        <v>6.6100000000000006E-2</v>
      </c>
      <c r="I9" s="96">
        <v>6.7000000000000004E-2</v>
      </c>
      <c r="J9" s="96">
        <v>6.3500000000000001E-2</v>
      </c>
      <c r="K9" s="96">
        <v>6.6500000000000004E-2</v>
      </c>
    </row>
    <row r="10" spans="1:12" ht="22.5" customHeight="1">
      <c r="A10" s="893" t="s">
        <v>498</v>
      </c>
      <c r="B10" s="1" t="s">
        <v>501</v>
      </c>
      <c r="C10" s="2" t="s">
        <v>502</v>
      </c>
      <c r="D10" s="96">
        <v>0.65669999999999995</v>
      </c>
      <c r="E10" s="96">
        <v>0.67969999999999997</v>
      </c>
      <c r="F10" s="96">
        <v>0.70150000000000001</v>
      </c>
      <c r="G10" s="96">
        <v>0.70640000000000003</v>
      </c>
      <c r="H10" s="96">
        <v>0.68159999999999998</v>
      </c>
      <c r="I10" s="96">
        <v>0.68389999999999995</v>
      </c>
      <c r="J10" s="96">
        <v>0.68110000000000004</v>
      </c>
      <c r="K10" s="96">
        <v>0.67500000000000004</v>
      </c>
    </row>
    <row r="11" spans="1:12" ht="41.25" customHeight="1" thickBot="1">
      <c r="B11" s="3"/>
      <c r="C11" s="2"/>
      <c r="D11" s="97"/>
      <c r="E11" s="97"/>
      <c r="F11" s="97"/>
      <c r="G11" s="97"/>
      <c r="H11" s="97"/>
      <c r="I11" s="97"/>
      <c r="J11" s="97"/>
      <c r="K11" s="97"/>
    </row>
    <row r="12" spans="1:12" s="28" customFormat="1" ht="24" customHeight="1" thickTop="1" thickBot="1">
      <c r="B12" s="745"/>
      <c r="C12" s="93" t="s">
        <v>313</v>
      </c>
      <c r="D12" s="744"/>
      <c r="E12" s="744"/>
      <c r="F12" s="744"/>
      <c r="G12" s="744"/>
      <c r="H12" s="744"/>
      <c r="I12" s="744"/>
      <c r="J12" s="94"/>
      <c r="K12" s="94"/>
      <c r="L12" s="98"/>
    </row>
    <row r="13" spans="1:12" s="87" customFormat="1" ht="32.25" customHeight="1" thickTop="1">
      <c r="A13" s="87" t="s">
        <v>498</v>
      </c>
      <c r="B13" s="4" t="s">
        <v>503</v>
      </c>
      <c r="C13" s="5" t="s">
        <v>504</v>
      </c>
      <c r="D13" s="99">
        <v>0.73380000000000001</v>
      </c>
      <c r="E13" s="99">
        <v>0.73960000000000004</v>
      </c>
      <c r="F13" s="99">
        <v>0.72970000000000002</v>
      </c>
      <c r="G13" s="99">
        <v>0.72770000000000001</v>
      </c>
      <c r="H13" s="99">
        <v>0.71109999999999995</v>
      </c>
      <c r="I13" s="99">
        <v>0.70960000000000001</v>
      </c>
      <c r="J13" s="99">
        <v>0.7087</v>
      </c>
      <c r="K13" s="99">
        <v>0.70450000000000002</v>
      </c>
    </row>
    <row r="14" spans="1:12" s="72" customFormat="1" ht="23.25" customHeight="1">
      <c r="A14" s="72" t="s">
        <v>498</v>
      </c>
      <c r="B14" s="6" t="s">
        <v>505</v>
      </c>
      <c r="C14" s="7" t="s">
        <v>506</v>
      </c>
      <c r="D14" s="642">
        <v>0.73380000000000001</v>
      </c>
      <c r="E14" s="100">
        <v>0.73960000000000004</v>
      </c>
      <c r="F14" s="100">
        <v>0.72970000000000002</v>
      </c>
      <c r="G14" s="100">
        <v>0.72770000000000001</v>
      </c>
      <c r="H14" s="100">
        <v>0.71109999999999995</v>
      </c>
      <c r="I14" s="100">
        <v>0.70960000000000001</v>
      </c>
      <c r="J14" s="100">
        <v>0.7087</v>
      </c>
      <c r="K14" s="100">
        <v>0.70450000000000002</v>
      </c>
    </row>
    <row r="15" spans="1:12" s="72" customFormat="1" ht="23.25" customHeight="1">
      <c r="B15" s="6"/>
      <c r="C15" s="7" t="s">
        <v>507</v>
      </c>
      <c r="D15" s="100">
        <v>2.6499999999999999E-2</v>
      </c>
      <c r="E15" s="100">
        <v>2.24E-2</v>
      </c>
      <c r="F15" s="100">
        <v>2.58E-2</v>
      </c>
      <c r="G15" s="100">
        <v>2.53E-2</v>
      </c>
      <c r="H15" s="100">
        <v>1.77E-2</v>
      </c>
      <c r="I15" s="100">
        <v>2.2499999999999999E-2</v>
      </c>
      <c r="J15" s="100">
        <v>2.7300000000000001E-2</v>
      </c>
      <c r="K15" s="100">
        <v>2.9899999999999999E-2</v>
      </c>
    </row>
    <row r="16" spans="1:12" s="72" customFormat="1" ht="41.25" customHeight="1" thickBot="1">
      <c r="A16" s="72" t="s">
        <v>498</v>
      </c>
      <c r="B16" s="6" t="s">
        <v>508</v>
      </c>
      <c r="C16" s="7" t="s">
        <v>509</v>
      </c>
      <c r="D16" s="100">
        <v>0</v>
      </c>
      <c r="E16" s="100">
        <v>0</v>
      </c>
      <c r="F16" s="100">
        <v>0</v>
      </c>
      <c r="G16" s="100">
        <v>0</v>
      </c>
      <c r="H16" s="100">
        <v>0</v>
      </c>
      <c r="I16" s="100">
        <v>0</v>
      </c>
      <c r="J16" s="100">
        <v>0</v>
      </c>
      <c r="K16" s="100">
        <v>0</v>
      </c>
    </row>
    <row r="17" spans="1:26" s="28" customFormat="1" ht="24" customHeight="1" thickTop="1" thickBot="1">
      <c r="B17" s="745"/>
      <c r="C17" s="93" t="s">
        <v>510</v>
      </c>
      <c r="D17" s="744"/>
      <c r="E17" s="744"/>
      <c r="F17" s="744"/>
      <c r="G17" s="744"/>
      <c r="H17" s="744"/>
      <c r="I17" s="744"/>
      <c r="J17" s="94"/>
      <c r="K17" s="94"/>
      <c r="L17" s="98"/>
    </row>
    <row r="18" spans="1:26" s="87" customFormat="1" ht="32.25" customHeight="1" thickTop="1">
      <c r="A18" s="87" t="s">
        <v>498</v>
      </c>
      <c r="B18" s="4" t="s">
        <v>511</v>
      </c>
      <c r="C18" s="5" t="s">
        <v>512</v>
      </c>
      <c r="D18" s="99">
        <v>2.8000000000000001E-2</v>
      </c>
      <c r="E18" s="99">
        <v>3.3599999999999998E-2</v>
      </c>
      <c r="F18" s="99">
        <v>2.5100000000000001E-2</v>
      </c>
      <c r="G18" s="99">
        <v>2.46E-2</v>
      </c>
      <c r="H18" s="99">
        <v>1.5900000000000001E-2</v>
      </c>
      <c r="I18" s="99">
        <v>1.9E-2</v>
      </c>
      <c r="J18" s="99">
        <v>3.4599999999999999E-2</v>
      </c>
      <c r="K18" s="99">
        <v>4.1200000000000001E-2</v>
      </c>
    </row>
    <row r="19" spans="1:26" s="72" customFormat="1" ht="23.25" customHeight="1">
      <c r="A19" s="72" t="s">
        <v>498</v>
      </c>
      <c r="B19" s="6" t="s">
        <v>513</v>
      </c>
      <c r="C19" s="7" t="s">
        <v>514</v>
      </c>
      <c r="D19" s="100">
        <v>0.97199999999999998</v>
      </c>
      <c r="E19" s="100">
        <v>0.96640000000000004</v>
      </c>
      <c r="F19" s="100">
        <v>0.97489999999999999</v>
      </c>
      <c r="G19" s="100">
        <v>0.97540000000000004</v>
      </c>
      <c r="H19" s="100">
        <v>0.98409999999999997</v>
      </c>
      <c r="I19" s="100">
        <v>0.98099999999999998</v>
      </c>
      <c r="J19" s="100">
        <v>0.96540000000000004</v>
      </c>
      <c r="K19" s="100">
        <v>0.95879999999999999</v>
      </c>
    </row>
    <row r="20" spans="1:26" s="72" customFormat="1" ht="41.25" customHeight="1" thickBot="1">
      <c r="A20" s="72" t="s">
        <v>498</v>
      </c>
      <c r="B20" s="6" t="s">
        <v>515</v>
      </c>
      <c r="C20" s="7" t="s">
        <v>516</v>
      </c>
      <c r="D20" s="101">
        <v>353.2912</v>
      </c>
      <c r="E20" s="101">
        <v>365.17809999999997</v>
      </c>
      <c r="F20" s="101">
        <v>398.67329999999998</v>
      </c>
      <c r="G20" s="101">
        <v>404.32279999999997</v>
      </c>
      <c r="H20" s="101">
        <v>451.36110000000002</v>
      </c>
      <c r="I20" s="101">
        <v>455.40210000000002</v>
      </c>
      <c r="J20" s="101">
        <v>457.6866</v>
      </c>
      <c r="K20" s="101">
        <v>471.39170000000001</v>
      </c>
      <c r="L20" s="102"/>
      <c r="M20" s="102"/>
      <c r="N20" s="102"/>
      <c r="O20" s="102"/>
      <c r="P20" s="102"/>
      <c r="Q20" s="102"/>
      <c r="R20" s="102"/>
      <c r="S20" s="102"/>
      <c r="T20" s="102"/>
      <c r="U20" s="102"/>
      <c r="V20" s="102"/>
      <c r="W20" s="102"/>
      <c r="X20" s="102"/>
      <c r="Y20" s="102"/>
      <c r="Z20" s="102"/>
    </row>
    <row r="21" spans="1:26" s="28" customFormat="1" ht="24" customHeight="1" thickTop="1" thickBot="1">
      <c r="B21" s="745"/>
      <c r="C21" s="93" t="s">
        <v>517</v>
      </c>
      <c r="D21" s="744"/>
      <c r="E21" s="744"/>
      <c r="F21" s="744"/>
      <c r="G21" s="744"/>
      <c r="H21" s="744"/>
      <c r="I21" s="744"/>
      <c r="J21" s="94"/>
      <c r="K21" s="94"/>
      <c r="L21" s="98"/>
    </row>
    <row r="22" spans="1:26" s="87" customFormat="1" ht="32.25" customHeight="1" thickTop="1">
      <c r="A22" s="87" t="s">
        <v>498</v>
      </c>
      <c r="B22" s="4" t="s">
        <v>518</v>
      </c>
      <c r="C22" s="5" t="s">
        <v>519</v>
      </c>
      <c r="D22" s="99">
        <v>0.97819999999999996</v>
      </c>
      <c r="E22" s="99">
        <v>0.97970000000000002</v>
      </c>
      <c r="F22" s="99">
        <v>0.98029999999999995</v>
      </c>
      <c r="G22" s="99">
        <v>0.98150000000000004</v>
      </c>
      <c r="H22" s="99">
        <v>0.98619999999999997</v>
      </c>
      <c r="I22" s="99">
        <v>0.97440000000000004</v>
      </c>
      <c r="J22" s="99">
        <v>0.97689999999999999</v>
      </c>
      <c r="K22" s="99">
        <v>0.9728</v>
      </c>
    </row>
    <row r="23" spans="1:26" s="72" customFormat="1" ht="23.25" customHeight="1">
      <c r="A23" s="72" t="s">
        <v>498</v>
      </c>
      <c r="B23" s="6" t="s">
        <v>520</v>
      </c>
      <c r="C23" s="7" t="s">
        <v>521</v>
      </c>
      <c r="D23" s="100">
        <v>9.4999999999999998E-3</v>
      </c>
      <c r="E23" s="100">
        <v>8.5000000000000006E-3</v>
      </c>
      <c r="F23" s="100">
        <v>6.7999999999999996E-3</v>
      </c>
      <c r="G23" s="100">
        <v>6.7999999999999996E-3</v>
      </c>
      <c r="H23" s="100">
        <v>7.7999999999999996E-3</v>
      </c>
      <c r="I23" s="100">
        <v>6.4999999999999997E-3</v>
      </c>
      <c r="J23" s="100">
        <v>8.3000000000000001E-3</v>
      </c>
      <c r="K23" s="100">
        <v>9.4999999999999998E-3</v>
      </c>
    </row>
    <row r="24" spans="1:26" s="72" customFormat="1" ht="23.25" customHeight="1">
      <c r="A24" s="72" t="s">
        <v>498</v>
      </c>
      <c r="B24" s="6" t="s">
        <v>522</v>
      </c>
      <c r="C24" s="7" t="s">
        <v>523</v>
      </c>
      <c r="D24" s="100">
        <v>2.18E-2</v>
      </c>
      <c r="E24" s="100">
        <v>2.0299999999999999E-2</v>
      </c>
      <c r="F24" s="100">
        <v>1.9699999999999999E-2</v>
      </c>
      <c r="G24" s="100">
        <v>1.8499999999999999E-2</v>
      </c>
      <c r="H24" s="100">
        <v>1.38E-2</v>
      </c>
      <c r="I24" s="100">
        <v>2.5600000000000001E-2</v>
      </c>
      <c r="J24" s="100">
        <v>2.3099999999999999E-2</v>
      </c>
      <c r="K24" s="100">
        <v>2.7199999999999998E-2</v>
      </c>
    </row>
    <row r="25" spans="1:26" s="72" customFormat="1" ht="23.25" customHeight="1">
      <c r="A25" s="72" t="s">
        <v>498</v>
      </c>
      <c r="B25" s="6" t="s">
        <v>524</v>
      </c>
      <c r="C25" s="7" t="s">
        <v>525</v>
      </c>
      <c r="D25" s="100">
        <v>7.1000000000000004E-3</v>
      </c>
      <c r="E25" s="100">
        <v>6.4999999999999997E-3</v>
      </c>
      <c r="F25" s="100">
        <v>5.0000000000000001E-3</v>
      </c>
      <c r="G25" s="100">
        <v>5.1999999999999998E-3</v>
      </c>
      <c r="H25" s="100">
        <v>7.7000000000000002E-3</v>
      </c>
      <c r="I25" s="100">
        <v>6.4999999999999997E-3</v>
      </c>
      <c r="J25" s="100">
        <v>8.0000000000000002E-3</v>
      </c>
      <c r="K25" s="100">
        <v>9.2999999999999992E-3</v>
      </c>
    </row>
    <row r="26" spans="1:26" s="72" customFormat="1" ht="23.25" customHeight="1">
      <c r="A26" s="72" t="s">
        <v>498</v>
      </c>
      <c r="B26" s="6" t="s">
        <v>526</v>
      </c>
      <c r="C26" s="7" t="s">
        <v>527</v>
      </c>
      <c r="D26" s="100">
        <v>0.26960000000000001</v>
      </c>
      <c r="E26" s="100">
        <v>0.25</v>
      </c>
      <c r="F26" s="100">
        <v>0.2782</v>
      </c>
      <c r="G26" s="100">
        <v>0.24879999999999999</v>
      </c>
      <c r="H26" s="100">
        <v>2.4799999999999999E-2</v>
      </c>
      <c r="I26" s="100">
        <v>3.6999999999999998E-2</v>
      </c>
      <c r="J26" s="100">
        <v>6.0100000000000001E-2</v>
      </c>
      <c r="K26" s="100">
        <v>4.9799999999999997E-2</v>
      </c>
    </row>
    <row r="27" spans="1:26" s="72" customFormat="1" ht="23.25" customHeight="1">
      <c r="A27" s="72" t="s">
        <v>498</v>
      </c>
      <c r="B27" s="6" t="s">
        <v>528</v>
      </c>
      <c r="C27" s="7" t="s">
        <v>529</v>
      </c>
      <c r="D27" s="100">
        <v>3.3999999999999998E-3</v>
      </c>
      <c r="E27" s="100">
        <v>3.5999999999999999E-3</v>
      </c>
      <c r="F27" s="100">
        <v>3.7000000000000002E-3</v>
      </c>
      <c r="G27" s="100">
        <v>3.5000000000000001E-3</v>
      </c>
      <c r="H27" s="100">
        <v>3.5000000000000001E-3</v>
      </c>
      <c r="I27" s="100">
        <v>3.7000000000000002E-3</v>
      </c>
      <c r="J27" s="100">
        <v>3.5999999999999999E-3</v>
      </c>
      <c r="K27" s="100">
        <v>3.5000000000000001E-3</v>
      </c>
    </row>
    <row r="28" spans="1:26" s="72" customFormat="1" ht="23.25" customHeight="1">
      <c r="A28" s="72" t="s">
        <v>498</v>
      </c>
      <c r="B28" s="6" t="s">
        <v>530</v>
      </c>
      <c r="C28" s="7" t="s">
        <v>531</v>
      </c>
      <c r="D28" s="100">
        <v>7.8E-2</v>
      </c>
      <c r="E28" s="100">
        <v>7.9799999999999996E-2</v>
      </c>
      <c r="F28" s="100">
        <v>7.9200000000000007E-2</v>
      </c>
      <c r="G28" s="100">
        <v>6.4699999999999994E-2</v>
      </c>
      <c r="H28" s="100">
        <v>6.4600000000000005E-2</v>
      </c>
      <c r="I28" s="100">
        <v>6.6900000000000001E-2</v>
      </c>
      <c r="J28" s="100">
        <v>6.5199999999999994E-2</v>
      </c>
      <c r="K28" s="100">
        <v>6.6199999999999995E-2</v>
      </c>
    </row>
    <row r="29" spans="1:26" s="72" customFormat="1" ht="23.25" customHeight="1">
      <c r="A29" s="72" t="s">
        <v>498</v>
      </c>
      <c r="B29" s="6" t="s">
        <v>532</v>
      </c>
      <c r="C29" s="7" t="s">
        <v>533</v>
      </c>
      <c r="D29" s="100">
        <v>0.96640000000000004</v>
      </c>
      <c r="E29" s="100">
        <v>0.97109999999999996</v>
      </c>
      <c r="F29" s="100">
        <v>0.96640000000000004</v>
      </c>
      <c r="G29" s="100">
        <v>0.96799999999999997</v>
      </c>
      <c r="H29" s="100">
        <v>0.97299999999999998</v>
      </c>
      <c r="I29" s="100">
        <v>0.96179999999999999</v>
      </c>
      <c r="J29" s="100">
        <v>0.96560000000000001</v>
      </c>
      <c r="K29" s="100">
        <v>0.9637</v>
      </c>
    </row>
    <row r="30" spans="1:26" s="72" customFormat="1" ht="23.25" customHeight="1">
      <c r="A30" s="72" t="s">
        <v>498</v>
      </c>
      <c r="B30" s="6" t="s">
        <v>534</v>
      </c>
      <c r="C30" s="7" t="s">
        <v>535</v>
      </c>
      <c r="D30" s="100">
        <v>1.2500000000000001E-2</v>
      </c>
      <c r="E30" s="100">
        <v>8.9999999999999993E-3</v>
      </c>
      <c r="F30" s="100">
        <v>1.49E-2</v>
      </c>
      <c r="G30" s="100">
        <v>1.4200000000000001E-2</v>
      </c>
      <c r="H30" s="100">
        <v>1.4E-2</v>
      </c>
      <c r="I30" s="100">
        <v>1.67E-2</v>
      </c>
      <c r="J30" s="100">
        <v>1.43E-2</v>
      </c>
      <c r="K30" s="100">
        <v>1.26E-2</v>
      </c>
    </row>
    <row r="31" spans="1:26" s="72" customFormat="1" ht="23.25" customHeight="1">
      <c r="A31" s="72" t="s">
        <v>498</v>
      </c>
      <c r="B31" s="6" t="s">
        <v>536</v>
      </c>
      <c r="C31" s="7" t="s">
        <v>537</v>
      </c>
      <c r="D31" s="100">
        <v>0</v>
      </c>
      <c r="E31" s="100">
        <v>0</v>
      </c>
      <c r="F31" s="100">
        <v>0</v>
      </c>
      <c r="G31" s="100">
        <v>0</v>
      </c>
      <c r="H31" s="100">
        <v>0</v>
      </c>
      <c r="I31" s="100">
        <v>0</v>
      </c>
      <c r="J31" s="100">
        <v>0</v>
      </c>
      <c r="K31" s="103">
        <v>0</v>
      </c>
    </row>
    <row r="32" spans="1:26" s="72" customFormat="1" ht="23.25" customHeight="1">
      <c r="A32" s="72" t="s">
        <v>498</v>
      </c>
      <c r="B32" s="6" t="s">
        <v>538</v>
      </c>
      <c r="C32" s="7" t="s">
        <v>539</v>
      </c>
      <c r="D32" s="100">
        <v>1.6000000000000001E-3</v>
      </c>
      <c r="E32" s="100">
        <v>1.1999999999999999E-3</v>
      </c>
      <c r="F32" s="100">
        <v>2.7000000000000001E-3</v>
      </c>
      <c r="G32" s="100">
        <v>1.8E-3</v>
      </c>
      <c r="H32" s="100">
        <v>2.8999999999999998E-3</v>
      </c>
      <c r="I32" s="100">
        <v>5.5999999999999999E-3</v>
      </c>
      <c r="J32" s="100">
        <v>4.8999999999999998E-3</v>
      </c>
      <c r="K32" s="100">
        <v>5.5999999999999999E-3</v>
      </c>
    </row>
    <row r="33" spans="1:12" s="72" customFormat="1" ht="23.25" customHeight="1">
      <c r="A33" s="72" t="s">
        <v>498</v>
      </c>
      <c r="B33" s="6" t="s">
        <v>540</v>
      </c>
      <c r="C33" s="7" t="s">
        <v>541</v>
      </c>
      <c r="D33" s="100">
        <v>0</v>
      </c>
      <c r="E33" s="100">
        <v>0</v>
      </c>
      <c r="F33" s="100">
        <v>0</v>
      </c>
      <c r="G33" s="100">
        <v>0</v>
      </c>
      <c r="H33" s="100">
        <v>0</v>
      </c>
      <c r="I33" s="100">
        <v>0</v>
      </c>
      <c r="J33" s="100">
        <v>0</v>
      </c>
      <c r="K33" s="103">
        <v>0</v>
      </c>
    </row>
    <row r="34" spans="1:12" s="72" customFormat="1" ht="23.25" customHeight="1">
      <c r="A34" s="72" t="s">
        <v>498</v>
      </c>
      <c r="B34" s="6" t="s">
        <v>542</v>
      </c>
      <c r="C34" s="7" t="s">
        <v>543</v>
      </c>
      <c r="D34" s="100">
        <v>8.9999999999999998E-4</v>
      </c>
      <c r="E34" s="100">
        <v>1.1999999999999999E-3</v>
      </c>
      <c r="F34" s="100">
        <v>4.0000000000000002E-4</v>
      </c>
      <c r="G34" s="100">
        <v>5.9999999999999995E-4</v>
      </c>
      <c r="H34" s="100">
        <v>8.9999999999999998E-4</v>
      </c>
      <c r="I34" s="100">
        <v>4.3E-3</v>
      </c>
      <c r="J34" s="100">
        <v>2E-3</v>
      </c>
      <c r="K34" s="100">
        <v>1.4E-3</v>
      </c>
    </row>
    <row r="35" spans="1:12" s="72" customFormat="1" ht="23.25" customHeight="1">
      <c r="A35" s="72" t="s">
        <v>498</v>
      </c>
      <c r="B35" s="6" t="s">
        <v>544</v>
      </c>
      <c r="C35" s="7" t="s">
        <v>545</v>
      </c>
      <c r="D35" s="100">
        <v>2.9999999999999997E-4</v>
      </c>
      <c r="E35" s="100">
        <v>2.0000000000000001E-4</v>
      </c>
      <c r="F35" s="100">
        <v>2.0000000000000001E-4</v>
      </c>
      <c r="G35" s="100">
        <v>4.0000000000000002E-4</v>
      </c>
      <c r="H35" s="100">
        <v>8.0000000000000004E-4</v>
      </c>
      <c r="I35" s="100">
        <v>1.1999999999999999E-3</v>
      </c>
      <c r="J35" s="100">
        <v>2.0999999999999999E-3</v>
      </c>
      <c r="K35" s="100">
        <v>3.2000000000000002E-3</v>
      </c>
    </row>
    <row r="36" spans="1:12" s="72" customFormat="1" ht="41.25" customHeight="1" thickBot="1">
      <c r="A36" s="72" t="s">
        <v>498</v>
      </c>
      <c r="B36" s="8" t="s">
        <v>546</v>
      </c>
      <c r="C36" s="7" t="s">
        <v>547</v>
      </c>
      <c r="D36" s="100">
        <v>1.83E-2</v>
      </c>
      <c r="E36" s="100">
        <v>1.7299999999999999E-2</v>
      </c>
      <c r="F36" s="100">
        <v>1.54E-2</v>
      </c>
      <c r="G36" s="100">
        <v>1.5100000000000001E-2</v>
      </c>
      <c r="H36" s="100">
        <v>8.5000000000000006E-3</v>
      </c>
      <c r="I36" s="100">
        <v>1.03E-2</v>
      </c>
      <c r="J36" s="100">
        <v>1.11E-2</v>
      </c>
      <c r="K36" s="100">
        <v>1.34E-2</v>
      </c>
    </row>
    <row r="37" spans="1:12" s="28" customFormat="1" ht="24" customHeight="1" thickTop="1" thickBot="1">
      <c r="B37" s="745"/>
      <c r="C37" s="93" t="s">
        <v>336</v>
      </c>
      <c r="D37" s="744"/>
      <c r="E37" s="744"/>
      <c r="F37" s="744"/>
      <c r="G37" s="744"/>
      <c r="H37" s="744"/>
      <c r="I37" s="744"/>
      <c r="J37" s="94"/>
      <c r="K37" s="94"/>
      <c r="L37" s="98"/>
    </row>
    <row r="38" spans="1:12" s="87" customFormat="1" ht="31.5" customHeight="1" thickTop="1">
      <c r="A38" s="87" t="s">
        <v>498</v>
      </c>
      <c r="B38" s="4" t="s">
        <v>548</v>
      </c>
      <c r="C38" s="5" t="s">
        <v>549</v>
      </c>
      <c r="D38" s="99">
        <v>0.13650000000000001</v>
      </c>
      <c r="E38" s="99">
        <v>0.12330000000000001</v>
      </c>
      <c r="F38" s="99">
        <v>0.1162</v>
      </c>
      <c r="G38" s="99">
        <v>0.13020000000000001</v>
      </c>
      <c r="H38" s="99">
        <v>0.1166</v>
      </c>
      <c r="I38" s="99">
        <v>0.1186</v>
      </c>
      <c r="J38" s="99">
        <v>0.11169999999999999</v>
      </c>
      <c r="K38" s="99">
        <v>0.1183</v>
      </c>
    </row>
    <row r="39" spans="1:12" s="72" customFormat="1" ht="22.5" customHeight="1">
      <c r="A39" s="72" t="s">
        <v>498</v>
      </c>
      <c r="B39" s="6" t="s">
        <v>550</v>
      </c>
      <c r="C39" s="7" t="s">
        <v>551</v>
      </c>
      <c r="D39" s="100">
        <v>0.37240000000000001</v>
      </c>
      <c r="E39" s="100">
        <v>0.3614</v>
      </c>
      <c r="F39" s="100">
        <v>0.38290000000000002</v>
      </c>
      <c r="G39" s="100">
        <v>0.43680000000000002</v>
      </c>
      <c r="H39" s="100">
        <v>0.4965</v>
      </c>
      <c r="I39" s="100">
        <v>0.45300000000000001</v>
      </c>
      <c r="J39" s="100">
        <v>0.45250000000000001</v>
      </c>
      <c r="K39" s="100">
        <v>0.3624</v>
      </c>
    </row>
    <row r="40" spans="1:12" s="72" customFormat="1" ht="22.5" customHeight="1">
      <c r="A40" s="72" t="s">
        <v>498</v>
      </c>
      <c r="B40" s="6" t="s">
        <v>552</v>
      </c>
      <c r="C40" s="7" t="s">
        <v>553</v>
      </c>
      <c r="D40" s="100">
        <v>0.24890000000000001</v>
      </c>
      <c r="E40" s="100">
        <v>0.24709999999999999</v>
      </c>
      <c r="F40" s="100">
        <v>0.2646</v>
      </c>
      <c r="G40" s="100">
        <v>0.30840000000000001</v>
      </c>
      <c r="H40" s="100">
        <v>0.37019999999999997</v>
      </c>
      <c r="I40" s="100">
        <v>0.33560000000000001</v>
      </c>
      <c r="J40" s="100">
        <v>0.3357</v>
      </c>
      <c r="K40" s="100">
        <v>0.26519999999999999</v>
      </c>
    </row>
    <row r="41" spans="1:12" s="72" customFormat="1" ht="40.5" customHeight="1" thickBot="1">
      <c r="A41" s="72" t="s">
        <v>498</v>
      </c>
      <c r="B41" s="6" t="s">
        <v>554</v>
      </c>
      <c r="C41" s="7" t="s">
        <v>555</v>
      </c>
      <c r="D41" s="100">
        <v>0.2001</v>
      </c>
      <c r="E41" s="100">
        <v>0.19819999999999999</v>
      </c>
      <c r="F41" s="100">
        <v>0.2107</v>
      </c>
      <c r="G41" s="100">
        <v>0.24199999999999999</v>
      </c>
      <c r="H41" s="100">
        <v>0.28160000000000002</v>
      </c>
      <c r="I41" s="100">
        <v>0.25609999999999999</v>
      </c>
      <c r="J41" s="100">
        <v>0.25719999999999998</v>
      </c>
      <c r="K41" s="100">
        <v>0.20369999999999999</v>
      </c>
    </row>
    <row r="42" spans="1:12" s="28" customFormat="1" ht="24" customHeight="1" thickTop="1" thickBot="1">
      <c r="B42" s="745"/>
      <c r="C42" s="93" t="s">
        <v>341</v>
      </c>
      <c r="D42" s="744"/>
      <c r="E42" s="744"/>
      <c r="F42" s="744"/>
      <c r="G42" s="744"/>
      <c r="H42" s="744"/>
      <c r="I42" s="744"/>
      <c r="J42" s="94"/>
      <c r="K42" s="94"/>
      <c r="L42" s="98"/>
    </row>
    <row r="43" spans="1:12" s="87" customFormat="1" ht="31.5" customHeight="1" thickTop="1">
      <c r="A43" s="87" t="s">
        <v>498</v>
      </c>
      <c r="B43" s="4" t="s">
        <v>556</v>
      </c>
      <c r="C43" s="5" t="s">
        <v>557</v>
      </c>
      <c r="D43" s="99">
        <v>0.1963</v>
      </c>
      <c r="E43" s="99">
        <v>0.19819999999999999</v>
      </c>
      <c r="F43" s="99">
        <v>0.2036</v>
      </c>
      <c r="G43" s="99">
        <v>0.21510000000000001</v>
      </c>
      <c r="H43" s="99">
        <v>0.2394</v>
      </c>
      <c r="I43" s="99">
        <v>0.23680000000000001</v>
      </c>
      <c r="J43" s="99">
        <v>0.23369999999999999</v>
      </c>
      <c r="K43" s="99">
        <v>0.23169999999999999</v>
      </c>
    </row>
    <row r="44" spans="1:12" s="72" customFormat="1" ht="22.5" customHeight="1">
      <c r="A44" s="72" t="s">
        <v>498</v>
      </c>
      <c r="B44" s="6" t="s">
        <v>558</v>
      </c>
      <c r="C44" s="7" t="s">
        <v>559</v>
      </c>
      <c r="D44" s="100">
        <v>0.19600000000000001</v>
      </c>
      <c r="E44" s="100">
        <v>0.19769999999999999</v>
      </c>
      <c r="F44" s="100">
        <v>0.2029</v>
      </c>
      <c r="G44" s="100">
        <v>0.2147</v>
      </c>
      <c r="H44" s="100">
        <v>0.23899999999999999</v>
      </c>
      <c r="I44" s="100">
        <v>0.2366</v>
      </c>
      <c r="J44" s="100">
        <v>0.2334</v>
      </c>
      <c r="K44" s="100">
        <v>0.23139999999999999</v>
      </c>
    </row>
    <row r="45" spans="1:12" s="72" customFormat="1" ht="22.5" customHeight="1">
      <c r="A45" s="72" t="s">
        <v>498</v>
      </c>
      <c r="B45" s="6" t="s">
        <v>560</v>
      </c>
      <c r="C45" s="7" t="s">
        <v>561</v>
      </c>
      <c r="D45" s="100">
        <v>7.6100000000000001E-2</v>
      </c>
      <c r="E45" s="100">
        <v>7.3400000000000007E-2</v>
      </c>
      <c r="F45" s="100">
        <v>7.1300000000000002E-2</v>
      </c>
      <c r="G45" s="100">
        <v>6.3799999999999996E-2</v>
      </c>
      <c r="H45" s="100">
        <v>4.1099999999999998E-2</v>
      </c>
      <c r="I45" s="100">
        <v>7.7200000000000005E-2</v>
      </c>
      <c r="J45" s="100">
        <v>7.0199999999999999E-2</v>
      </c>
      <c r="K45" s="100">
        <v>8.2900000000000001E-2</v>
      </c>
    </row>
    <row r="46" spans="1:12" s="72" customFormat="1" ht="22.5" customHeight="1">
      <c r="A46" s="72" t="s">
        <v>498</v>
      </c>
      <c r="B46" s="6" t="s">
        <v>562</v>
      </c>
      <c r="C46" s="7" t="s">
        <v>563</v>
      </c>
      <c r="D46" s="100">
        <v>8.8999999999999999E-3</v>
      </c>
      <c r="E46" s="100">
        <v>7.7000000000000002E-3</v>
      </c>
      <c r="F46" s="100">
        <v>6.8999999999999999E-3</v>
      </c>
      <c r="G46" s="100">
        <v>5.7999999999999996E-3</v>
      </c>
      <c r="H46" s="100">
        <v>5.9999999999999995E-4</v>
      </c>
      <c r="I46" s="100">
        <v>6.9999999999999999E-4</v>
      </c>
      <c r="J46" s="100">
        <v>1.5E-3</v>
      </c>
      <c r="K46" s="100">
        <v>1.4E-3</v>
      </c>
    </row>
    <row r="47" spans="1:12" s="72" customFormat="1" ht="22.5" customHeight="1">
      <c r="A47" s="72" t="s">
        <v>498</v>
      </c>
      <c r="B47" s="6" t="s">
        <v>564</v>
      </c>
      <c r="C47" s="7" t="s">
        <v>565</v>
      </c>
      <c r="D47" s="100">
        <v>3.5200000000000002E-2</v>
      </c>
      <c r="E47" s="100">
        <v>3.3000000000000002E-2</v>
      </c>
      <c r="F47" s="100">
        <v>3.4700000000000002E-2</v>
      </c>
      <c r="G47" s="100">
        <v>2.9700000000000001E-2</v>
      </c>
      <c r="H47" s="100">
        <v>2.53E-2</v>
      </c>
      <c r="I47" s="100">
        <v>4.9799999999999997E-2</v>
      </c>
      <c r="J47" s="100">
        <v>4.2999999999999997E-2</v>
      </c>
      <c r="K47" s="100">
        <v>5.3999999999999999E-2</v>
      </c>
    </row>
    <row r="48" spans="1:12" s="72" customFormat="1" ht="40.5" customHeight="1" thickBot="1">
      <c r="A48" s="72" t="s">
        <v>498</v>
      </c>
      <c r="B48" s="6" t="s">
        <v>566</v>
      </c>
      <c r="C48" s="7" t="s">
        <v>567</v>
      </c>
      <c r="D48" s="100">
        <v>0.35920000000000002</v>
      </c>
      <c r="E48" s="100">
        <v>0.36930000000000002</v>
      </c>
      <c r="F48" s="100">
        <v>0.38469999999999999</v>
      </c>
      <c r="G48" s="100">
        <v>0.41470000000000001</v>
      </c>
      <c r="H48" s="100">
        <v>0.46800000000000003</v>
      </c>
      <c r="I48" s="100">
        <v>0.4728</v>
      </c>
      <c r="J48" s="100">
        <v>0.4667</v>
      </c>
      <c r="K48" s="100">
        <v>0.50060000000000004</v>
      </c>
    </row>
    <row r="49" spans="1:12" s="92" customFormat="1" ht="24" customHeight="1" thickTop="1" thickBot="1">
      <c r="B49" s="743"/>
      <c r="C49" s="93" t="s">
        <v>568</v>
      </c>
      <c r="D49" s="744"/>
      <c r="E49" s="744"/>
      <c r="F49" s="744"/>
      <c r="G49" s="744"/>
      <c r="H49" s="744"/>
      <c r="I49" s="744"/>
      <c r="J49" s="94"/>
      <c r="K49" s="94"/>
      <c r="L49" s="95"/>
    </row>
    <row r="50" spans="1:12" s="87" customFormat="1" ht="31.5" customHeight="1" thickTop="1">
      <c r="A50" s="87" t="s">
        <v>498</v>
      </c>
      <c r="B50" s="4" t="s">
        <v>569</v>
      </c>
      <c r="C50" s="5" t="s">
        <v>570</v>
      </c>
      <c r="D50" s="99">
        <v>0.91159999999999997</v>
      </c>
      <c r="E50" s="99">
        <v>0.92520000000000002</v>
      </c>
      <c r="F50" s="99">
        <v>0.93179999999999996</v>
      </c>
      <c r="G50" s="99">
        <v>0.92559999999999998</v>
      </c>
      <c r="H50" s="99">
        <v>0.93359999999999999</v>
      </c>
      <c r="I50" s="99">
        <v>0.92669999999999997</v>
      </c>
      <c r="J50" s="99">
        <v>0.93159999999999998</v>
      </c>
      <c r="K50" s="99">
        <v>0.92510000000000003</v>
      </c>
    </row>
    <row r="51" spans="1:12" s="72" customFormat="1" ht="22.5" customHeight="1">
      <c r="A51" s="72" t="s">
        <v>498</v>
      </c>
      <c r="B51" s="6" t="s">
        <v>571</v>
      </c>
      <c r="C51" s="7" t="s">
        <v>572</v>
      </c>
      <c r="D51" s="100">
        <v>0.93879999999999997</v>
      </c>
      <c r="E51" s="100">
        <v>0.94140000000000001</v>
      </c>
      <c r="F51" s="100">
        <v>0.9375</v>
      </c>
      <c r="G51" s="100">
        <v>0.9496</v>
      </c>
      <c r="H51" s="100">
        <v>0.94969999999999999</v>
      </c>
      <c r="I51" s="100">
        <v>0.95179999999999998</v>
      </c>
      <c r="J51" s="100">
        <v>0.95299999999999996</v>
      </c>
      <c r="K51" s="100">
        <v>0.94850000000000001</v>
      </c>
    </row>
    <row r="52" spans="1:12" s="72" customFormat="1" ht="22.5" customHeight="1">
      <c r="A52" s="72" t="s">
        <v>498</v>
      </c>
      <c r="B52" s="6" t="s">
        <v>573</v>
      </c>
      <c r="C52" s="7" t="s">
        <v>574</v>
      </c>
      <c r="D52" s="100">
        <v>0.2077</v>
      </c>
      <c r="E52" s="100">
        <v>0.22489999999999999</v>
      </c>
      <c r="F52" s="100">
        <v>0.24690000000000001</v>
      </c>
      <c r="G52" s="100">
        <v>0.24129999999999999</v>
      </c>
      <c r="H52" s="100">
        <v>0.29170000000000001</v>
      </c>
      <c r="I52" s="100">
        <v>0.27539999999999998</v>
      </c>
      <c r="J52" s="100">
        <v>0.27529999999999999</v>
      </c>
      <c r="K52" s="100">
        <v>0.26910000000000001</v>
      </c>
    </row>
    <row r="53" spans="1:12" s="72" customFormat="1" ht="22.5" customHeight="1">
      <c r="A53" s="72" t="s">
        <v>498</v>
      </c>
      <c r="B53" s="6" t="s">
        <v>575</v>
      </c>
      <c r="C53" s="7" t="s">
        <v>576</v>
      </c>
      <c r="D53" s="100">
        <v>0.45090000000000002</v>
      </c>
      <c r="E53" s="100">
        <v>0.37840000000000001</v>
      </c>
      <c r="F53" s="100">
        <v>0.33610000000000001</v>
      </c>
      <c r="G53" s="100">
        <v>0.34649999999999997</v>
      </c>
      <c r="H53" s="100">
        <v>0.27789999999999998</v>
      </c>
      <c r="I53" s="100">
        <v>0.30969999999999998</v>
      </c>
      <c r="J53" s="100">
        <v>0.29299999999999998</v>
      </c>
      <c r="K53" s="100">
        <v>0.3236</v>
      </c>
    </row>
    <row r="54" spans="1:12" ht="15.75" thickBot="1">
      <c r="C54" s="104"/>
      <c r="D54" s="104"/>
      <c r="E54" s="104"/>
      <c r="F54" s="104"/>
      <c r="G54" s="104"/>
      <c r="H54" s="104"/>
      <c r="I54" s="104"/>
      <c r="J54" s="104"/>
      <c r="K54" s="104"/>
      <c r="L54" s="84"/>
    </row>
    <row r="55" spans="1:12" ht="19.5" customHeight="1" thickTop="1">
      <c r="A55" s="105" t="s">
        <v>497</v>
      </c>
      <c r="B55" s="3" t="s">
        <v>497</v>
      </c>
      <c r="C55" s="73" t="s">
        <v>353</v>
      </c>
      <c r="D55" s="69"/>
      <c r="E55" s="106"/>
      <c r="F55" s="106"/>
      <c r="G55" s="106"/>
      <c r="H55" s="106"/>
      <c r="I55" s="106"/>
    </row>
    <row r="56" spans="1:12" ht="33.75" customHeight="1">
      <c r="C56" s="1081" t="s">
        <v>354</v>
      </c>
      <c r="D56" s="1081"/>
      <c r="E56" s="1081"/>
      <c r="F56" s="1081"/>
      <c r="G56" s="1081"/>
      <c r="H56" s="1081"/>
      <c r="I56" s="1081"/>
      <c r="J56" s="1081"/>
      <c r="K56" s="1081"/>
    </row>
    <row r="57" spans="1:12" ht="33.75" customHeight="1">
      <c r="C57" s="1081" t="s">
        <v>355</v>
      </c>
      <c r="D57" s="1081"/>
      <c r="E57" s="1081"/>
      <c r="F57" s="1081"/>
      <c r="G57" s="1081"/>
      <c r="H57" s="1081"/>
      <c r="I57" s="1081"/>
      <c r="J57" s="1081"/>
      <c r="K57" s="1081"/>
    </row>
    <row r="58" spans="1:12">
      <c r="C58" s="39" t="s">
        <v>577</v>
      </c>
      <c r="D58" s="643"/>
      <c r="E58" s="106"/>
      <c r="F58" s="106"/>
      <c r="G58" s="106"/>
      <c r="H58" s="106"/>
      <c r="I58" s="106"/>
    </row>
  </sheetData>
  <mergeCells count="6">
    <mergeCell ref="A2:K2"/>
    <mergeCell ref="A4:K4"/>
    <mergeCell ref="C57:K57"/>
    <mergeCell ref="D5:F5"/>
    <mergeCell ref="G5:K5"/>
    <mergeCell ref="C56:K56"/>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80"/>
  <sheetViews>
    <sheetView showGridLines="0" topLeftCell="C1" zoomScale="65" zoomScaleNormal="65" workbookViewId="0">
      <selection activeCell="G18" sqref="G18"/>
    </sheetView>
  </sheetViews>
  <sheetFormatPr baseColWidth="10" defaultColWidth="9.140625" defaultRowHeight="12.75"/>
  <cols>
    <col min="1" max="2" width="9.140625" style="746" hidden="1" customWidth="1"/>
    <col min="3" max="3" width="124.140625" style="501" customWidth="1"/>
    <col min="4" max="11" width="16.85546875" style="501" customWidth="1"/>
    <col min="12" max="12" width="3.85546875" style="501" bestFit="1" customWidth="1"/>
    <col min="13" max="256" width="9.140625" style="501"/>
    <col min="257" max="258" width="0" style="501" hidden="1" customWidth="1"/>
    <col min="259" max="259" width="124.140625" style="501" customWidth="1"/>
    <col min="260" max="267" width="16.85546875" style="501" customWidth="1"/>
    <col min="268" max="268" width="3.85546875" style="501" bestFit="1" customWidth="1"/>
    <col min="269" max="512" width="9.140625" style="501"/>
    <col min="513" max="514" width="0" style="501" hidden="1" customWidth="1"/>
    <col min="515" max="515" width="124.140625" style="501" customWidth="1"/>
    <col min="516" max="523" width="16.85546875" style="501" customWidth="1"/>
    <col min="524" max="524" width="3.85546875" style="501" bestFit="1" customWidth="1"/>
    <col min="525" max="768" width="9.140625" style="501"/>
    <col min="769" max="770" width="0" style="501" hidden="1" customWidth="1"/>
    <col min="771" max="771" width="124.140625" style="501" customWidth="1"/>
    <col min="772" max="779" width="16.85546875" style="501" customWidth="1"/>
    <col min="780" max="780" width="3.85546875" style="501" bestFit="1" customWidth="1"/>
    <col min="781" max="1024" width="9.140625" style="501"/>
    <col min="1025" max="1026" width="0" style="501" hidden="1" customWidth="1"/>
    <col min="1027" max="1027" width="124.140625" style="501" customWidth="1"/>
    <col min="1028" max="1035" width="16.85546875" style="501" customWidth="1"/>
    <col min="1036" max="1036" width="3.85546875" style="501" bestFit="1" customWidth="1"/>
    <col min="1037" max="1280" width="9.140625" style="501"/>
    <col min="1281" max="1282" width="0" style="501" hidden="1" customWidth="1"/>
    <col min="1283" max="1283" width="124.140625" style="501" customWidth="1"/>
    <col min="1284" max="1291" width="16.85546875" style="501" customWidth="1"/>
    <col min="1292" max="1292" width="3.85546875" style="501" bestFit="1" customWidth="1"/>
    <col min="1293" max="1536" width="9.140625" style="501"/>
    <col min="1537" max="1538" width="0" style="501" hidden="1" customWidth="1"/>
    <col min="1539" max="1539" width="124.140625" style="501" customWidth="1"/>
    <col min="1540" max="1547" width="16.85546875" style="501" customWidth="1"/>
    <col min="1548" max="1548" width="3.85546875" style="501" bestFit="1" customWidth="1"/>
    <col min="1549" max="1792" width="9.140625" style="501"/>
    <col min="1793" max="1794" width="0" style="501" hidden="1" customWidth="1"/>
    <col min="1795" max="1795" width="124.140625" style="501" customWidth="1"/>
    <col min="1796" max="1803" width="16.85546875" style="501" customWidth="1"/>
    <col min="1804" max="1804" width="3.85546875" style="501" bestFit="1" customWidth="1"/>
    <col min="1805" max="2048" width="9.140625" style="501"/>
    <col min="2049" max="2050" width="0" style="501" hidden="1" customWidth="1"/>
    <col min="2051" max="2051" width="124.140625" style="501" customWidth="1"/>
    <col min="2052" max="2059" width="16.85546875" style="501" customWidth="1"/>
    <col min="2060" max="2060" width="3.85546875" style="501" bestFit="1" customWidth="1"/>
    <col min="2061" max="2304" width="9.140625" style="501"/>
    <col min="2305" max="2306" width="0" style="501" hidden="1" customWidth="1"/>
    <col min="2307" max="2307" width="124.140625" style="501" customWidth="1"/>
    <col min="2308" max="2315" width="16.85546875" style="501" customWidth="1"/>
    <col min="2316" max="2316" width="3.85546875" style="501" bestFit="1" customWidth="1"/>
    <col min="2317" max="2560" width="9.140625" style="501"/>
    <col min="2561" max="2562" width="0" style="501" hidden="1" customWidth="1"/>
    <col min="2563" max="2563" width="124.140625" style="501" customWidth="1"/>
    <col min="2564" max="2571" width="16.85546875" style="501" customWidth="1"/>
    <col min="2572" max="2572" width="3.85546875" style="501" bestFit="1" customWidth="1"/>
    <col min="2573" max="2816" width="9.140625" style="501"/>
    <col min="2817" max="2818" width="0" style="501" hidden="1" customWidth="1"/>
    <col min="2819" max="2819" width="124.140625" style="501" customWidth="1"/>
    <col min="2820" max="2827" width="16.85546875" style="501" customWidth="1"/>
    <col min="2828" max="2828" width="3.85546875" style="501" bestFit="1" customWidth="1"/>
    <col min="2829" max="3072" width="9.140625" style="501"/>
    <col min="3073" max="3074" width="0" style="501" hidden="1" customWidth="1"/>
    <col min="3075" max="3075" width="124.140625" style="501" customWidth="1"/>
    <col min="3076" max="3083" width="16.85546875" style="501" customWidth="1"/>
    <col min="3084" max="3084" width="3.85546875" style="501" bestFit="1" customWidth="1"/>
    <col min="3085" max="3328" width="9.140625" style="501"/>
    <col min="3329" max="3330" width="0" style="501" hidden="1" customWidth="1"/>
    <col min="3331" max="3331" width="124.140625" style="501" customWidth="1"/>
    <col min="3332" max="3339" width="16.85546875" style="501" customWidth="1"/>
    <col min="3340" max="3340" width="3.85546875" style="501" bestFit="1" customWidth="1"/>
    <col min="3341" max="3584" width="9.140625" style="501"/>
    <col min="3585" max="3586" width="0" style="501" hidden="1" customWidth="1"/>
    <col min="3587" max="3587" width="124.140625" style="501" customWidth="1"/>
    <col min="3588" max="3595" width="16.85546875" style="501" customWidth="1"/>
    <col min="3596" max="3596" width="3.85546875" style="501" bestFit="1" customWidth="1"/>
    <col min="3597" max="3840" width="9.140625" style="501"/>
    <col min="3841" max="3842" width="0" style="501" hidden="1" customWidth="1"/>
    <col min="3843" max="3843" width="124.140625" style="501" customWidth="1"/>
    <col min="3844" max="3851" width="16.85546875" style="501" customWidth="1"/>
    <col min="3852" max="3852" width="3.85546875" style="501" bestFit="1" customWidth="1"/>
    <col min="3853" max="4096" width="9.140625" style="501"/>
    <col min="4097" max="4098" width="0" style="501" hidden="1" customWidth="1"/>
    <col min="4099" max="4099" width="124.140625" style="501" customWidth="1"/>
    <col min="4100" max="4107" width="16.85546875" style="501" customWidth="1"/>
    <col min="4108" max="4108" width="3.85546875" style="501" bestFit="1" customWidth="1"/>
    <col min="4109" max="4352" width="9.140625" style="501"/>
    <col min="4353" max="4354" width="0" style="501" hidden="1" customWidth="1"/>
    <col min="4355" max="4355" width="124.140625" style="501" customWidth="1"/>
    <col min="4356" max="4363" width="16.85546875" style="501" customWidth="1"/>
    <col min="4364" max="4364" width="3.85546875" style="501" bestFit="1" customWidth="1"/>
    <col min="4365" max="4608" width="9.140625" style="501"/>
    <col min="4609" max="4610" width="0" style="501" hidden="1" customWidth="1"/>
    <col min="4611" max="4611" width="124.140625" style="501" customWidth="1"/>
    <col min="4612" max="4619" width="16.85546875" style="501" customWidth="1"/>
    <col min="4620" max="4620" width="3.85546875" style="501" bestFit="1" customWidth="1"/>
    <col min="4621" max="4864" width="9.140625" style="501"/>
    <col min="4865" max="4866" width="0" style="501" hidden="1" customWidth="1"/>
    <col min="4867" max="4867" width="124.140625" style="501" customWidth="1"/>
    <col min="4868" max="4875" width="16.85546875" style="501" customWidth="1"/>
    <col min="4876" max="4876" width="3.85546875" style="501" bestFit="1" customWidth="1"/>
    <col min="4877" max="5120" width="9.140625" style="501"/>
    <col min="5121" max="5122" width="0" style="501" hidden="1" customWidth="1"/>
    <col min="5123" max="5123" width="124.140625" style="501" customWidth="1"/>
    <col min="5124" max="5131" width="16.85546875" style="501" customWidth="1"/>
    <col min="5132" max="5132" width="3.85546875" style="501" bestFit="1" customWidth="1"/>
    <col min="5133" max="5376" width="9.140625" style="501"/>
    <col min="5377" max="5378" width="0" style="501" hidden="1" customWidth="1"/>
    <col min="5379" max="5379" width="124.140625" style="501" customWidth="1"/>
    <col min="5380" max="5387" width="16.85546875" style="501" customWidth="1"/>
    <col min="5388" max="5388" width="3.85546875" style="501" bestFit="1" customWidth="1"/>
    <col min="5389" max="5632" width="9.140625" style="501"/>
    <col min="5633" max="5634" width="0" style="501" hidden="1" customWidth="1"/>
    <col min="5635" max="5635" width="124.140625" style="501" customWidth="1"/>
    <col min="5636" max="5643" width="16.85546875" style="501" customWidth="1"/>
    <col min="5644" max="5644" width="3.85546875" style="501" bestFit="1" customWidth="1"/>
    <col min="5645" max="5888" width="9.140625" style="501"/>
    <col min="5889" max="5890" width="0" style="501" hidden="1" customWidth="1"/>
    <col min="5891" max="5891" width="124.140625" style="501" customWidth="1"/>
    <col min="5892" max="5899" width="16.85546875" style="501" customWidth="1"/>
    <col min="5900" max="5900" width="3.85546875" style="501" bestFit="1" customWidth="1"/>
    <col min="5901" max="6144" width="9.140625" style="501"/>
    <col min="6145" max="6146" width="0" style="501" hidden="1" customWidth="1"/>
    <col min="6147" max="6147" width="124.140625" style="501" customWidth="1"/>
    <col min="6148" max="6155" width="16.85546875" style="501" customWidth="1"/>
    <col min="6156" max="6156" width="3.85546875" style="501" bestFit="1" customWidth="1"/>
    <col min="6157" max="6400" width="9.140625" style="501"/>
    <col min="6401" max="6402" width="0" style="501" hidden="1" customWidth="1"/>
    <col min="6403" max="6403" width="124.140625" style="501" customWidth="1"/>
    <col min="6404" max="6411" width="16.85546875" style="501" customWidth="1"/>
    <col min="6412" max="6412" width="3.85546875" style="501" bestFit="1" customWidth="1"/>
    <col min="6413" max="6656" width="9.140625" style="501"/>
    <col min="6657" max="6658" width="0" style="501" hidden="1" customWidth="1"/>
    <col min="6659" max="6659" width="124.140625" style="501" customWidth="1"/>
    <col min="6660" max="6667" width="16.85546875" style="501" customWidth="1"/>
    <col min="6668" max="6668" width="3.85546875" style="501" bestFit="1" customWidth="1"/>
    <col min="6669" max="6912" width="9.140625" style="501"/>
    <col min="6913" max="6914" width="0" style="501" hidden="1" customWidth="1"/>
    <col min="6915" max="6915" width="124.140625" style="501" customWidth="1"/>
    <col min="6916" max="6923" width="16.85546875" style="501" customWidth="1"/>
    <col min="6924" max="6924" width="3.85546875" style="501" bestFit="1" customWidth="1"/>
    <col min="6925" max="7168" width="9.140625" style="501"/>
    <col min="7169" max="7170" width="0" style="501" hidden="1" customWidth="1"/>
    <col min="7171" max="7171" width="124.140625" style="501" customWidth="1"/>
    <col min="7172" max="7179" width="16.85546875" style="501" customWidth="1"/>
    <col min="7180" max="7180" width="3.85546875" style="501" bestFit="1" customWidth="1"/>
    <col min="7181" max="7424" width="9.140625" style="501"/>
    <col min="7425" max="7426" width="0" style="501" hidden="1" customWidth="1"/>
    <col min="7427" max="7427" width="124.140625" style="501" customWidth="1"/>
    <col min="7428" max="7435" width="16.85546875" style="501" customWidth="1"/>
    <col min="7436" max="7436" width="3.85546875" style="501" bestFit="1" customWidth="1"/>
    <col min="7437" max="7680" width="9.140625" style="501"/>
    <col min="7681" max="7682" width="0" style="501" hidden="1" customWidth="1"/>
    <col min="7683" max="7683" width="124.140625" style="501" customWidth="1"/>
    <col min="7684" max="7691" width="16.85546875" style="501" customWidth="1"/>
    <col min="7692" max="7692" width="3.85546875" style="501" bestFit="1" customWidth="1"/>
    <col min="7693" max="7936" width="9.140625" style="501"/>
    <col min="7937" max="7938" width="0" style="501" hidden="1" customWidth="1"/>
    <col min="7939" max="7939" width="124.140625" style="501" customWidth="1"/>
    <col min="7940" max="7947" width="16.85546875" style="501" customWidth="1"/>
    <col min="7948" max="7948" width="3.85546875" style="501" bestFit="1" customWidth="1"/>
    <col min="7949" max="8192" width="9.140625" style="501"/>
    <col min="8193" max="8194" width="0" style="501" hidden="1" customWidth="1"/>
    <col min="8195" max="8195" width="124.140625" style="501" customWidth="1"/>
    <col min="8196" max="8203" width="16.85546875" style="501" customWidth="1"/>
    <col min="8204" max="8204" width="3.85546875" style="501" bestFit="1" customWidth="1"/>
    <col min="8205" max="8448" width="9.140625" style="501"/>
    <col min="8449" max="8450" width="0" style="501" hidden="1" customWidth="1"/>
    <col min="8451" max="8451" width="124.140625" style="501" customWidth="1"/>
    <col min="8452" max="8459" width="16.85546875" style="501" customWidth="1"/>
    <col min="8460" max="8460" width="3.85546875" style="501" bestFit="1" customWidth="1"/>
    <col min="8461" max="8704" width="9.140625" style="501"/>
    <col min="8705" max="8706" width="0" style="501" hidden="1" customWidth="1"/>
    <col min="8707" max="8707" width="124.140625" style="501" customWidth="1"/>
    <col min="8708" max="8715" width="16.85546875" style="501" customWidth="1"/>
    <col min="8716" max="8716" width="3.85546875" style="501" bestFit="1" customWidth="1"/>
    <col min="8717" max="8960" width="9.140625" style="501"/>
    <col min="8961" max="8962" width="0" style="501" hidden="1" customWidth="1"/>
    <col min="8963" max="8963" width="124.140625" style="501" customWidth="1"/>
    <col min="8964" max="8971" width="16.85546875" style="501" customWidth="1"/>
    <col min="8972" max="8972" width="3.85546875" style="501" bestFit="1" customWidth="1"/>
    <col min="8973" max="9216" width="9.140625" style="501"/>
    <col min="9217" max="9218" width="0" style="501" hidden="1" customWidth="1"/>
    <col min="9219" max="9219" width="124.140625" style="501" customWidth="1"/>
    <col min="9220" max="9227" width="16.85546875" style="501" customWidth="1"/>
    <col min="9228" max="9228" width="3.85546875" style="501" bestFit="1" customWidth="1"/>
    <col min="9229" max="9472" width="9.140625" style="501"/>
    <col min="9473" max="9474" width="0" style="501" hidden="1" customWidth="1"/>
    <col min="9475" max="9475" width="124.140625" style="501" customWidth="1"/>
    <col min="9476" max="9483" width="16.85546875" style="501" customWidth="1"/>
    <col min="9484" max="9484" width="3.85546875" style="501" bestFit="1" customWidth="1"/>
    <col min="9485" max="9728" width="9.140625" style="501"/>
    <col min="9729" max="9730" width="0" style="501" hidden="1" customWidth="1"/>
    <col min="9731" max="9731" width="124.140625" style="501" customWidth="1"/>
    <col min="9732" max="9739" width="16.85546875" style="501" customWidth="1"/>
    <col min="9740" max="9740" width="3.85546875" style="501" bestFit="1" customWidth="1"/>
    <col min="9741" max="9984" width="9.140625" style="501"/>
    <col min="9985" max="9986" width="0" style="501" hidden="1" customWidth="1"/>
    <col min="9987" max="9987" width="124.140625" style="501" customWidth="1"/>
    <col min="9988" max="9995" width="16.85546875" style="501" customWidth="1"/>
    <col min="9996" max="9996" width="3.85546875" style="501" bestFit="1" customWidth="1"/>
    <col min="9997" max="10240" width="9.140625" style="501"/>
    <col min="10241" max="10242" width="0" style="501" hidden="1" customWidth="1"/>
    <col min="10243" max="10243" width="124.140625" style="501" customWidth="1"/>
    <col min="10244" max="10251" width="16.85546875" style="501" customWidth="1"/>
    <col min="10252" max="10252" width="3.85546875" style="501" bestFit="1" customWidth="1"/>
    <col min="10253" max="10496" width="9.140625" style="501"/>
    <col min="10497" max="10498" width="0" style="501" hidden="1" customWidth="1"/>
    <col min="10499" max="10499" width="124.140625" style="501" customWidth="1"/>
    <col min="10500" max="10507" width="16.85546875" style="501" customWidth="1"/>
    <col min="10508" max="10508" width="3.85546875" style="501" bestFit="1" customWidth="1"/>
    <col min="10509" max="10752" width="9.140625" style="501"/>
    <col min="10753" max="10754" width="0" style="501" hidden="1" customWidth="1"/>
    <col min="10755" max="10755" width="124.140625" style="501" customWidth="1"/>
    <col min="10756" max="10763" width="16.85546875" style="501" customWidth="1"/>
    <col min="10764" max="10764" width="3.85546875" style="501" bestFit="1" customWidth="1"/>
    <col min="10765" max="11008" width="9.140625" style="501"/>
    <col min="11009" max="11010" width="0" style="501" hidden="1" customWidth="1"/>
    <col min="11011" max="11011" width="124.140625" style="501" customWidth="1"/>
    <col min="11012" max="11019" width="16.85546875" style="501" customWidth="1"/>
    <col min="11020" max="11020" width="3.85546875" style="501" bestFit="1" customWidth="1"/>
    <col min="11021" max="11264" width="9.140625" style="501"/>
    <col min="11265" max="11266" width="0" style="501" hidden="1" customWidth="1"/>
    <col min="11267" max="11267" width="124.140625" style="501" customWidth="1"/>
    <col min="11268" max="11275" width="16.85546875" style="501" customWidth="1"/>
    <col min="11276" max="11276" width="3.85546875" style="501" bestFit="1" customWidth="1"/>
    <col min="11277" max="11520" width="9.140625" style="501"/>
    <col min="11521" max="11522" width="0" style="501" hidden="1" customWidth="1"/>
    <col min="11523" max="11523" width="124.140625" style="501" customWidth="1"/>
    <col min="11524" max="11531" width="16.85546875" style="501" customWidth="1"/>
    <col min="11532" max="11532" width="3.85546875" style="501" bestFit="1" customWidth="1"/>
    <col min="11533" max="11776" width="9.140625" style="501"/>
    <col min="11777" max="11778" width="0" style="501" hidden="1" customWidth="1"/>
    <col min="11779" max="11779" width="124.140625" style="501" customWidth="1"/>
    <col min="11780" max="11787" width="16.85546875" style="501" customWidth="1"/>
    <col min="11788" max="11788" width="3.85546875" style="501" bestFit="1" customWidth="1"/>
    <col min="11789" max="12032" width="9.140625" style="501"/>
    <col min="12033" max="12034" width="0" style="501" hidden="1" customWidth="1"/>
    <col min="12035" max="12035" width="124.140625" style="501" customWidth="1"/>
    <col min="12036" max="12043" width="16.85546875" style="501" customWidth="1"/>
    <col min="12044" max="12044" width="3.85546875" style="501" bestFit="1" customWidth="1"/>
    <col min="12045" max="12288" width="9.140625" style="501"/>
    <col min="12289" max="12290" width="0" style="501" hidden="1" customWidth="1"/>
    <col min="12291" max="12291" width="124.140625" style="501" customWidth="1"/>
    <col min="12292" max="12299" width="16.85546875" style="501" customWidth="1"/>
    <col min="12300" max="12300" width="3.85546875" style="501" bestFit="1" customWidth="1"/>
    <col min="12301" max="12544" width="9.140625" style="501"/>
    <col min="12545" max="12546" width="0" style="501" hidden="1" customWidth="1"/>
    <col min="12547" max="12547" width="124.140625" style="501" customWidth="1"/>
    <col min="12548" max="12555" width="16.85546875" style="501" customWidth="1"/>
    <col min="12556" max="12556" width="3.85546875" style="501" bestFit="1" customWidth="1"/>
    <col min="12557" max="12800" width="9.140625" style="501"/>
    <col min="12801" max="12802" width="0" style="501" hidden="1" customWidth="1"/>
    <col min="12803" max="12803" width="124.140625" style="501" customWidth="1"/>
    <col min="12804" max="12811" width="16.85546875" style="501" customWidth="1"/>
    <col min="12812" max="12812" width="3.85546875" style="501" bestFit="1" customWidth="1"/>
    <col min="12813" max="13056" width="9.140625" style="501"/>
    <col min="13057" max="13058" width="0" style="501" hidden="1" customWidth="1"/>
    <col min="13059" max="13059" width="124.140625" style="501" customWidth="1"/>
    <col min="13060" max="13067" width="16.85546875" style="501" customWidth="1"/>
    <col min="13068" max="13068" width="3.85546875" style="501" bestFit="1" customWidth="1"/>
    <col min="13069" max="13312" width="9.140625" style="501"/>
    <col min="13313" max="13314" width="0" style="501" hidden="1" customWidth="1"/>
    <col min="13315" max="13315" width="124.140625" style="501" customWidth="1"/>
    <col min="13316" max="13323" width="16.85546875" style="501" customWidth="1"/>
    <col min="13324" max="13324" width="3.85546875" style="501" bestFit="1" customWidth="1"/>
    <col min="13325" max="13568" width="9.140625" style="501"/>
    <col min="13569" max="13570" width="0" style="501" hidden="1" customWidth="1"/>
    <col min="13571" max="13571" width="124.140625" style="501" customWidth="1"/>
    <col min="13572" max="13579" width="16.85546875" style="501" customWidth="1"/>
    <col min="13580" max="13580" width="3.85546875" style="501" bestFit="1" customWidth="1"/>
    <col min="13581" max="13824" width="9.140625" style="501"/>
    <col min="13825" max="13826" width="0" style="501" hidden="1" customWidth="1"/>
    <col min="13827" max="13827" width="124.140625" style="501" customWidth="1"/>
    <col min="13828" max="13835" width="16.85546875" style="501" customWidth="1"/>
    <col min="13836" max="13836" width="3.85546875" style="501" bestFit="1" customWidth="1"/>
    <col min="13837" max="14080" width="9.140625" style="501"/>
    <col min="14081" max="14082" width="0" style="501" hidden="1" customWidth="1"/>
    <col min="14083" max="14083" width="124.140625" style="501" customWidth="1"/>
    <col min="14084" max="14091" width="16.85546875" style="501" customWidth="1"/>
    <col min="14092" max="14092" width="3.85546875" style="501" bestFit="1" customWidth="1"/>
    <col min="14093" max="14336" width="9.140625" style="501"/>
    <col min="14337" max="14338" width="0" style="501" hidden="1" customWidth="1"/>
    <col min="14339" max="14339" width="124.140625" style="501" customWidth="1"/>
    <col min="14340" max="14347" width="16.85546875" style="501" customWidth="1"/>
    <col min="14348" max="14348" width="3.85546875" style="501" bestFit="1" customWidth="1"/>
    <col min="14349" max="14592" width="9.140625" style="501"/>
    <col min="14593" max="14594" width="0" style="501" hidden="1" customWidth="1"/>
    <col min="14595" max="14595" width="124.140625" style="501" customWidth="1"/>
    <col min="14596" max="14603" width="16.85546875" style="501" customWidth="1"/>
    <col min="14604" max="14604" width="3.85546875" style="501" bestFit="1" customWidth="1"/>
    <col min="14605" max="14848" width="9.140625" style="501"/>
    <col min="14849" max="14850" width="0" style="501" hidden="1" customWidth="1"/>
    <col min="14851" max="14851" width="124.140625" style="501" customWidth="1"/>
    <col min="14852" max="14859" width="16.85546875" style="501" customWidth="1"/>
    <col min="14860" max="14860" width="3.85546875" style="501" bestFit="1" customWidth="1"/>
    <col min="14861" max="15104" width="9.140625" style="501"/>
    <col min="15105" max="15106" width="0" style="501" hidden="1" customWidth="1"/>
    <col min="15107" max="15107" width="124.140625" style="501" customWidth="1"/>
    <col min="15108" max="15115" width="16.85546875" style="501" customWidth="1"/>
    <col min="15116" max="15116" width="3.85546875" style="501" bestFit="1" customWidth="1"/>
    <col min="15117" max="15360" width="9.140625" style="501"/>
    <col min="15361" max="15362" width="0" style="501" hidden="1" customWidth="1"/>
    <col min="15363" max="15363" width="124.140625" style="501" customWidth="1"/>
    <col min="15364" max="15371" width="16.85546875" style="501" customWidth="1"/>
    <col min="15372" max="15372" width="3.85546875" style="501" bestFit="1" customWidth="1"/>
    <col min="15373" max="15616" width="9.140625" style="501"/>
    <col min="15617" max="15618" width="0" style="501" hidden="1" customWidth="1"/>
    <col min="15619" max="15619" width="124.140625" style="501" customWidth="1"/>
    <col min="15620" max="15627" width="16.85546875" style="501" customWidth="1"/>
    <col min="15628" max="15628" width="3.85546875" style="501" bestFit="1" customWidth="1"/>
    <col min="15629" max="15872" width="9.140625" style="501"/>
    <col min="15873" max="15874" width="0" style="501" hidden="1" customWidth="1"/>
    <col min="15875" max="15875" width="124.140625" style="501" customWidth="1"/>
    <col min="15876" max="15883" width="16.85546875" style="501" customWidth="1"/>
    <col min="15884" max="15884" width="3.85546875" style="501" bestFit="1" customWidth="1"/>
    <col min="15885" max="16128" width="9.140625" style="501"/>
    <col min="16129" max="16130" width="0" style="501" hidden="1" customWidth="1"/>
    <col min="16131" max="16131" width="124.140625" style="501" customWidth="1"/>
    <col min="16132" max="16139" width="16.85546875" style="501" customWidth="1"/>
    <col min="16140" max="16140" width="3.85546875" style="501" bestFit="1" customWidth="1"/>
    <col min="16141" max="16384" width="9.140625" style="501"/>
  </cols>
  <sheetData>
    <row r="1" spans="1:12" ht="60" customHeight="1">
      <c r="A1" s="891"/>
      <c r="B1" s="891"/>
      <c r="C1" s="890"/>
      <c r="D1" s="890"/>
      <c r="E1" s="890"/>
      <c r="F1" s="890"/>
      <c r="G1" s="890"/>
      <c r="H1" s="890"/>
      <c r="I1" s="890"/>
      <c r="J1" s="890"/>
      <c r="K1" s="890"/>
    </row>
    <row r="2" spans="1:12" ht="33" customHeight="1">
      <c r="A2" s="1084" t="s">
        <v>1211</v>
      </c>
      <c r="B2" s="1084"/>
      <c r="C2" s="1084"/>
      <c r="D2" s="1084"/>
      <c r="E2" s="1084"/>
      <c r="F2" s="1084"/>
      <c r="G2" s="1084"/>
      <c r="H2" s="1084"/>
      <c r="I2" s="1084"/>
      <c r="J2" s="1084"/>
      <c r="K2" s="1084"/>
    </row>
    <row r="3" spans="1:12" ht="33" customHeight="1">
      <c r="A3" s="891"/>
      <c r="B3" s="891"/>
      <c r="C3" s="1084" t="s">
        <v>496</v>
      </c>
      <c r="D3" s="1084"/>
      <c r="E3" s="1084"/>
      <c r="F3" s="1084"/>
      <c r="G3" s="1084"/>
      <c r="H3" s="1084"/>
      <c r="I3" s="1084"/>
      <c r="J3" s="1084"/>
      <c r="K3" s="1084"/>
    </row>
    <row r="4" spans="1:12" s="114" customFormat="1" ht="69.75" customHeight="1">
      <c r="A4" s="1083"/>
      <c r="B4" s="1084"/>
      <c r="C4" s="1084"/>
      <c r="D4" s="1084"/>
      <c r="E4" s="1084"/>
      <c r="F4" s="1084"/>
      <c r="G4" s="1084"/>
      <c r="H4" s="1084"/>
      <c r="I4" s="1084"/>
      <c r="J4" s="1084"/>
      <c r="K4" s="1084"/>
    </row>
    <row r="5" spans="1:12" s="329" customFormat="1" ht="14.25" customHeight="1" thickBot="1">
      <c r="A5" s="107"/>
      <c r="B5" s="107"/>
    </row>
    <row r="6" spans="1:12" s="329" customFormat="1" ht="21.75" customHeight="1" thickTop="1" thickBot="1">
      <c r="A6" s="107"/>
      <c r="B6" s="107"/>
      <c r="C6" s="999"/>
      <c r="D6" s="1129" t="s">
        <v>1379</v>
      </c>
      <c r="E6" s="1129"/>
      <c r="F6" s="1129"/>
      <c r="G6" s="1130" t="s">
        <v>1438</v>
      </c>
      <c r="H6" s="1130"/>
      <c r="I6" s="1130"/>
      <c r="J6" s="1130"/>
      <c r="K6" s="1130"/>
    </row>
    <row r="7" spans="1:12" ht="29.25" customHeight="1" thickTop="1" thickBot="1">
      <c r="B7" s="747"/>
      <c r="C7" s="108"/>
      <c r="D7" s="762" t="s">
        <v>424</v>
      </c>
      <c r="E7" s="762" t="s">
        <v>425</v>
      </c>
      <c r="F7" s="762" t="s">
        <v>1147</v>
      </c>
      <c r="G7" s="762" t="s">
        <v>1237</v>
      </c>
      <c r="H7" s="762" t="s">
        <v>1289</v>
      </c>
      <c r="I7" s="762" t="s">
        <v>1528</v>
      </c>
      <c r="J7" s="534" t="s">
        <v>1363</v>
      </c>
      <c r="K7" s="534" t="s">
        <v>1529</v>
      </c>
      <c r="L7" s="703" t="s">
        <v>497</v>
      </c>
    </row>
    <row r="8" spans="1:12" ht="14.25" customHeight="1" thickTop="1" thickBot="1">
      <c r="C8" s="109"/>
      <c r="D8" s="109"/>
      <c r="E8" s="109"/>
      <c r="F8" s="109"/>
      <c r="G8" s="109"/>
      <c r="H8" s="109"/>
      <c r="I8" s="109"/>
      <c r="J8" s="109"/>
      <c r="K8" s="109"/>
    </row>
    <row r="9" spans="1:12" s="110" customFormat="1" ht="24" customHeight="1" thickTop="1" thickBot="1">
      <c r="A9" s="748"/>
      <c r="B9" s="749"/>
      <c r="C9" s="111" t="s">
        <v>356</v>
      </c>
      <c r="D9" s="750"/>
      <c r="E9" s="750"/>
      <c r="F9" s="750"/>
      <c r="G9" s="750"/>
      <c r="H9" s="750"/>
      <c r="I9" s="750"/>
      <c r="J9" s="88"/>
      <c r="K9" s="88"/>
      <c r="L9" s="112"/>
    </row>
    <row r="10" spans="1:12" s="110" customFormat="1" ht="27" customHeight="1" thickTop="1">
      <c r="A10" s="748" t="s">
        <v>498</v>
      </c>
      <c r="B10" s="4" t="s">
        <v>578</v>
      </c>
      <c r="C10" s="9" t="s">
        <v>579</v>
      </c>
      <c r="D10" s="113">
        <v>4.3400000000000001E-2</v>
      </c>
      <c r="E10" s="113">
        <v>4.5600000000000002E-2</v>
      </c>
      <c r="F10" s="113">
        <v>4.9500000000000002E-2</v>
      </c>
      <c r="G10" s="113">
        <v>4.5100000000000001E-2</v>
      </c>
      <c r="H10" s="113">
        <v>3.8800000000000001E-2</v>
      </c>
      <c r="I10" s="113">
        <v>4.2500000000000003E-2</v>
      </c>
      <c r="J10" s="113">
        <v>4.2449969359289137E-2</v>
      </c>
      <c r="K10" s="113">
        <v>4.2999999999999997E-2</v>
      </c>
    </row>
    <row r="11" spans="1:12" s="114" customFormat="1" ht="23.25" customHeight="1">
      <c r="A11" s="751" t="s">
        <v>498</v>
      </c>
      <c r="B11" s="6" t="s">
        <v>580</v>
      </c>
      <c r="C11" s="10" t="s">
        <v>581</v>
      </c>
      <c r="D11" s="115">
        <v>5.4300000000000001E-2</v>
      </c>
      <c r="E11" s="115">
        <v>5.6500000000000002E-2</v>
      </c>
      <c r="F11" s="115">
        <v>5.5800000000000002E-2</v>
      </c>
      <c r="G11" s="115">
        <v>5.2400000000000002E-2</v>
      </c>
      <c r="H11" s="115">
        <v>4.19E-2</v>
      </c>
      <c r="I11" s="115">
        <v>4.3799999999999999E-2</v>
      </c>
      <c r="J11" s="115">
        <v>4.405912019796674E-2</v>
      </c>
      <c r="K11" s="115">
        <v>4.5199999999999997E-2</v>
      </c>
    </row>
    <row r="12" spans="1:12" s="114" customFormat="1" ht="23.25" customHeight="1">
      <c r="A12" s="751" t="s">
        <v>498</v>
      </c>
      <c r="B12" s="6" t="s">
        <v>582</v>
      </c>
      <c r="C12" s="10" t="s">
        <v>583</v>
      </c>
      <c r="D12" s="115">
        <v>5.16E-2</v>
      </c>
      <c r="E12" s="115">
        <v>5.0099999999999999E-2</v>
      </c>
      <c r="F12" s="115">
        <v>5.0999999999999997E-2</v>
      </c>
      <c r="G12" s="115">
        <v>5.0500000000000003E-2</v>
      </c>
      <c r="H12" s="115">
        <v>4.0099999999999997E-2</v>
      </c>
      <c r="I12" s="115">
        <v>3.9800000000000002E-2</v>
      </c>
      <c r="J12" s="115">
        <v>4.1798291968564799E-2</v>
      </c>
      <c r="K12" s="115">
        <v>4.2299999999999997E-2</v>
      </c>
    </row>
    <row r="13" spans="1:12" s="114" customFormat="1" ht="23.25" customHeight="1">
      <c r="A13" s="751" t="s">
        <v>498</v>
      </c>
      <c r="B13" s="6" t="s">
        <v>584</v>
      </c>
      <c r="C13" s="10" t="s">
        <v>585</v>
      </c>
      <c r="D13" s="115">
        <v>1.18E-2</v>
      </c>
      <c r="E13" s="115">
        <v>9.2999999999999992E-3</v>
      </c>
      <c r="F13" s="115">
        <v>9.9000000000000008E-3</v>
      </c>
      <c r="G13" s="115">
        <v>9.4000000000000004E-3</v>
      </c>
      <c r="H13" s="115">
        <v>7.7000000000000002E-3</v>
      </c>
      <c r="I13" s="115">
        <v>5.7000000000000002E-3</v>
      </c>
      <c r="J13" s="115">
        <v>7.0604930263319203E-3</v>
      </c>
      <c r="K13" s="115">
        <v>8.5000000000000006E-3</v>
      </c>
    </row>
    <row r="14" spans="1:12" s="114" customFormat="1" ht="23.25" customHeight="1">
      <c r="A14" s="751" t="s">
        <v>498</v>
      </c>
      <c r="B14" s="6" t="s">
        <v>586</v>
      </c>
      <c r="C14" s="10" t="s">
        <v>587</v>
      </c>
      <c r="D14" s="115">
        <v>1.18E-2</v>
      </c>
      <c r="E14" s="115">
        <v>9.4000000000000004E-3</v>
      </c>
      <c r="F14" s="115">
        <v>1.0200000000000001E-2</v>
      </c>
      <c r="G14" s="115">
        <v>9.7999999999999997E-3</v>
      </c>
      <c r="H14" s="115">
        <v>8.3000000000000001E-3</v>
      </c>
      <c r="I14" s="115">
        <v>6.7000000000000002E-3</v>
      </c>
      <c r="J14" s="115">
        <v>7.6548285041611016E-3</v>
      </c>
      <c r="K14" s="115">
        <v>8.3999999999999995E-3</v>
      </c>
    </row>
    <row r="15" spans="1:12" s="114" customFormat="1" ht="23.25" customHeight="1">
      <c r="A15" s="751" t="s">
        <v>498</v>
      </c>
      <c r="B15" s="6" t="s">
        <v>588</v>
      </c>
      <c r="C15" s="10" t="s">
        <v>589</v>
      </c>
      <c r="D15" s="115">
        <v>1.11E-2</v>
      </c>
      <c r="E15" s="115">
        <v>8.8000000000000005E-3</v>
      </c>
      <c r="F15" s="115">
        <v>9.7999999999999997E-3</v>
      </c>
      <c r="G15" s="115">
        <v>9.4999999999999998E-3</v>
      </c>
      <c r="H15" s="115">
        <v>7.9000000000000008E-3</v>
      </c>
      <c r="I15" s="115">
        <v>6.7000000000000002E-3</v>
      </c>
      <c r="J15" s="115">
        <v>7.5960569240561011E-3</v>
      </c>
      <c r="K15" s="115">
        <v>8.3999999999999995E-3</v>
      </c>
    </row>
    <row r="16" spans="1:12" s="114" customFormat="1" ht="44.25" customHeight="1" thickBot="1">
      <c r="A16" s="751" t="s">
        <v>498</v>
      </c>
      <c r="B16" s="6" t="s">
        <v>590</v>
      </c>
      <c r="C16" s="10" t="s">
        <v>591</v>
      </c>
      <c r="D16" s="115">
        <v>5.6800000000000003E-2</v>
      </c>
      <c r="E16" s="115">
        <v>4.4900000000000002E-2</v>
      </c>
      <c r="F16" s="115">
        <v>4.8899999999999999E-2</v>
      </c>
      <c r="G16" s="115">
        <v>4.5499999999999999E-2</v>
      </c>
      <c r="H16" s="115">
        <v>3.5200000000000002E-2</v>
      </c>
      <c r="I16" s="115">
        <v>2.8299999999999999E-2</v>
      </c>
      <c r="J16" s="115">
        <v>3.2166864770850012E-2</v>
      </c>
      <c r="K16" s="115">
        <v>3.5999999999999997E-2</v>
      </c>
    </row>
    <row r="17" spans="1:12" s="116" customFormat="1" ht="24" customHeight="1" thickTop="1" thickBot="1">
      <c r="A17" s="752"/>
      <c r="B17" s="753"/>
      <c r="C17" s="111" t="s">
        <v>364</v>
      </c>
      <c r="D17" s="750"/>
      <c r="E17" s="750"/>
      <c r="F17" s="750"/>
      <c r="G17" s="750"/>
      <c r="H17" s="750"/>
      <c r="I17" s="750"/>
      <c r="J17" s="88"/>
      <c r="K17" s="88"/>
      <c r="L17" s="117"/>
    </row>
    <row r="18" spans="1:12" s="110" customFormat="1" ht="26.25" customHeight="1" thickTop="1">
      <c r="A18" s="748" t="s">
        <v>498</v>
      </c>
      <c r="B18" s="4" t="s">
        <v>592</v>
      </c>
      <c r="C18" s="9" t="s">
        <v>593</v>
      </c>
      <c r="D18" s="113">
        <v>5.3600000000000002E-2</v>
      </c>
      <c r="E18" s="113">
        <v>5.7799999999999997E-2</v>
      </c>
      <c r="F18" s="113">
        <v>6.3600000000000004E-2</v>
      </c>
      <c r="G18" s="113">
        <v>6.2199999999999998E-2</v>
      </c>
      <c r="H18" s="113">
        <v>5.5E-2</v>
      </c>
      <c r="I18" s="113">
        <v>6.2300000000000001E-2</v>
      </c>
      <c r="J18" s="113">
        <v>6.2358489176242586E-2</v>
      </c>
      <c r="K18" s="113">
        <v>5.9700000000000003E-2</v>
      </c>
    </row>
    <row r="19" spans="1:12" s="114" customFormat="1" ht="24" customHeight="1">
      <c r="A19" s="751" t="s">
        <v>498</v>
      </c>
      <c r="B19" s="6" t="s">
        <v>594</v>
      </c>
      <c r="C19" s="10" t="s">
        <v>595</v>
      </c>
      <c r="D19" s="115">
        <v>-1.0200000000000001E-2</v>
      </c>
      <c r="E19" s="115">
        <v>-1.2200000000000001E-2</v>
      </c>
      <c r="F19" s="115">
        <v>-1.4200000000000001E-2</v>
      </c>
      <c r="G19" s="115">
        <v>-1.7100000000000001E-2</v>
      </c>
      <c r="H19" s="115">
        <v>-1.6199999999999999E-2</v>
      </c>
      <c r="I19" s="115">
        <v>-1.9800000000000002E-2</v>
      </c>
      <c r="J19" s="115">
        <v>-1.9908519816953445E-2</v>
      </c>
      <c r="K19" s="115">
        <v>-1.6799999999999999E-2</v>
      </c>
    </row>
    <row r="20" spans="1:12" s="114" customFormat="1" ht="24" customHeight="1">
      <c r="A20" s="751" t="s">
        <v>498</v>
      </c>
      <c r="B20" s="6" t="s">
        <v>596</v>
      </c>
      <c r="C20" s="10" t="s">
        <v>597</v>
      </c>
      <c r="D20" s="115">
        <v>1.35E-2</v>
      </c>
      <c r="E20" s="115">
        <v>1.61E-2</v>
      </c>
      <c r="F20" s="115">
        <v>1.8800000000000001E-2</v>
      </c>
      <c r="G20" s="115">
        <v>2.29E-2</v>
      </c>
      <c r="H20" s="115">
        <v>2.1999999999999999E-2</v>
      </c>
      <c r="I20" s="115">
        <v>2.7199999999999998E-2</v>
      </c>
      <c r="J20" s="115">
        <v>2.7900000000000001E-2</v>
      </c>
      <c r="K20" s="115">
        <v>2.3E-2</v>
      </c>
    </row>
    <row r="21" spans="1:12" s="114" customFormat="1" ht="24" customHeight="1">
      <c r="A21" s="751" t="s">
        <v>498</v>
      </c>
      <c r="B21" s="6" t="s">
        <v>598</v>
      </c>
      <c r="C21" s="10" t="s">
        <v>599</v>
      </c>
      <c r="D21" s="115">
        <v>1E-4</v>
      </c>
      <c r="E21" s="115">
        <v>2.0000000000000001E-4</v>
      </c>
      <c r="F21" s="115">
        <v>5.0000000000000001E-4</v>
      </c>
      <c r="G21" s="115">
        <v>2.9999999999999997E-4</v>
      </c>
      <c r="H21" s="115">
        <v>2.0000000000000001E-4</v>
      </c>
      <c r="I21" s="115">
        <v>2.0000000000000001E-4</v>
      </c>
      <c r="J21" s="115">
        <v>2.2981875436541409E-4</v>
      </c>
      <c r="K21" s="115">
        <v>2.0000000000000001E-4</v>
      </c>
    </row>
    <row r="22" spans="1:12" s="114" customFormat="1" ht="24" customHeight="1">
      <c r="A22" s="751" t="s">
        <v>498</v>
      </c>
      <c r="B22" s="6" t="s">
        <v>600</v>
      </c>
      <c r="C22" s="10" t="s">
        <v>601</v>
      </c>
      <c r="D22" s="115">
        <v>-2.7000000000000001E-3</v>
      </c>
      <c r="E22" s="115">
        <v>-6.4000000000000003E-3</v>
      </c>
      <c r="F22" s="115">
        <v>-4.7000000000000002E-3</v>
      </c>
      <c r="G22" s="115">
        <v>-1.9E-3</v>
      </c>
      <c r="H22" s="115">
        <v>-1.8E-3</v>
      </c>
      <c r="I22" s="115">
        <v>-4.0000000000000001E-3</v>
      </c>
      <c r="J22" s="115">
        <v>-2.2608282294019422E-3</v>
      </c>
      <c r="K22" s="115">
        <v>-2.8E-3</v>
      </c>
    </row>
    <row r="23" spans="1:12" s="114" customFormat="1" ht="24" customHeight="1">
      <c r="A23" s="751" t="s">
        <v>498</v>
      </c>
      <c r="B23" s="6" t="s">
        <v>602</v>
      </c>
      <c r="C23" s="10" t="s">
        <v>603</v>
      </c>
      <c r="D23" s="115">
        <v>1.0999999999999999E-2</v>
      </c>
      <c r="E23" s="115">
        <v>1.0800000000000001E-2</v>
      </c>
      <c r="F23" s="115">
        <v>6.3E-3</v>
      </c>
      <c r="G23" s="115">
        <v>7.3000000000000001E-3</v>
      </c>
      <c r="H23" s="115">
        <v>3.0999999999999999E-3</v>
      </c>
      <c r="I23" s="115">
        <v>1.2999999999999999E-3</v>
      </c>
      <c r="J23" s="115">
        <v>1.6091508386776032E-3</v>
      </c>
      <c r="K23" s="115">
        <v>2.2000000000000001E-3</v>
      </c>
    </row>
    <row r="24" spans="1:12" s="114" customFormat="1" ht="24" customHeight="1">
      <c r="A24" s="751" t="s">
        <v>498</v>
      </c>
      <c r="B24" s="6" t="s">
        <v>604</v>
      </c>
      <c r="C24" s="10" t="s">
        <v>605</v>
      </c>
      <c r="D24" s="115">
        <v>-3.9899999999999998E-2</v>
      </c>
      <c r="E24" s="115">
        <v>-4.0800000000000003E-2</v>
      </c>
      <c r="F24" s="115">
        <v>-4.1099999999999998E-2</v>
      </c>
      <c r="G24" s="115">
        <v>-4.1000000000000002E-2</v>
      </c>
      <c r="H24" s="115">
        <v>-3.2500000000000001E-2</v>
      </c>
      <c r="I24" s="115">
        <v>-3.4099999999999998E-2</v>
      </c>
      <c r="J24" s="115">
        <v>-3.4737798942232875E-2</v>
      </c>
      <c r="K24" s="115">
        <v>-3.3799999999999997E-2</v>
      </c>
    </row>
    <row r="25" spans="1:12" s="114" customFormat="1" ht="24" customHeight="1">
      <c r="A25" s="751" t="s">
        <v>498</v>
      </c>
      <c r="B25" s="6" t="s">
        <v>606</v>
      </c>
      <c r="C25" s="10" t="s">
        <v>607</v>
      </c>
      <c r="D25" s="115">
        <v>-1E-4</v>
      </c>
      <c r="E25" s="115">
        <v>-1E-4</v>
      </c>
      <c r="F25" s="115">
        <v>-2.0000000000000001E-4</v>
      </c>
      <c r="G25" s="115">
        <v>1E-4</v>
      </c>
      <c r="H25" s="115">
        <v>4.0000000000000002E-4</v>
      </c>
      <c r="I25" s="115">
        <v>6.9999999999999999E-4</v>
      </c>
      <c r="J25" s="115">
        <v>3.6451672346376823E-4</v>
      </c>
      <c r="K25" s="115">
        <v>-2.9999999999999997E-4</v>
      </c>
    </row>
    <row r="26" spans="1:12" s="114" customFormat="1" ht="43.5" customHeight="1" thickBot="1">
      <c r="A26" s="751" t="s">
        <v>498</v>
      </c>
      <c r="B26" s="6" t="s">
        <v>608</v>
      </c>
      <c r="C26" s="10" t="s">
        <v>609</v>
      </c>
      <c r="D26" s="115">
        <v>0.15379999999999999</v>
      </c>
      <c r="E26" s="115">
        <v>0.13750000000000001</v>
      </c>
      <c r="F26" s="115">
        <v>0.1452</v>
      </c>
      <c r="G26" s="115">
        <v>0.14360000000000001</v>
      </c>
      <c r="H26" s="115">
        <v>9.6799999999999997E-2</v>
      </c>
      <c r="I26" s="115">
        <v>0.1089</v>
      </c>
      <c r="J26" s="115">
        <v>0.1125</v>
      </c>
      <c r="K26" s="115">
        <v>0.1171</v>
      </c>
    </row>
    <row r="27" spans="1:12" s="116" customFormat="1" ht="24.75" customHeight="1" thickTop="1" thickBot="1">
      <c r="A27" s="752"/>
      <c r="B27" s="754"/>
      <c r="C27" s="111" t="s">
        <v>374</v>
      </c>
      <c r="D27" s="750"/>
      <c r="E27" s="750"/>
      <c r="F27" s="750"/>
      <c r="G27" s="750"/>
      <c r="H27" s="750"/>
      <c r="I27" s="750"/>
      <c r="J27" s="88"/>
      <c r="K27" s="88"/>
      <c r="L27" s="117"/>
    </row>
    <row r="28" spans="1:12" s="110" customFormat="1" ht="27" customHeight="1" thickTop="1">
      <c r="A28" s="748" t="s">
        <v>498</v>
      </c>
      <c r="B28" s="4" t="s">
        <v>610</v>
      </c>
      <c r="C28" s="9" t="s">
        <v>611</v>
      </c>
      <c r="D28" s="113">
        <v>7.2700000000000001E-2</v>
      </c>
      <c r="E28" s="113">
        <v>7.5499999999999998E-2</v>
      </c>
      <c r="F28" s="113">
        <v>7.3800000000000004E-2</v>
      </c>
      <c r="G28" s="113">
        <v>7.5499999999999998E-2</v>
      </c>
      <c r="H28" s="113">
        <v>6.6500000000000004E-2</v>
      </c>
      <c r="I28" s="113">
        <v>7.4800000000000005E-2</v>
      </c>
      <c r="J28" s="113">
        <v>7.4374661399032704E-2</v>
      </c>
      <c r="K28" s="113">
        <v>7.4800000000000005E-2</v>
      </c>
    </row>
    <row r="29" spans="1:12" s="114" customFormat="1" ht="23.25" customHeight="1">
      <c r="A29" s="751" t="s">
        <v>498</v>
      </c>
      <c r="B29" s="6" t="s">
        <v>612</v>
      </c>
      <c r="C29" s="10" t="s">
        <v>613</v>
      </c>
      <c r="D29" s="115">
        <v>0.12620000000000001</v>
      </c>
      <c r="E29" s="115">
        <v>0.15620000000000001</v>
      </c>
      <c r="F29" s="115">
        <v>1.0004</v>
      </c>
      <c r="G29" s="115">
        <v>0.24460000000000001</v>
      </c>
      <c r="H29" s="115">
        <v>0.18540000000000001</v>
      </c>
      <c r="I29" s="115">
        <v>0.26029999999999998</v>
      </c>
      <c r="J29" s="115">
        <v>0.214</v>
      </c>
      <c r="K29" s="115">
        <v>0.23100000000000001</v>
      </c>
    </row>
    <row r="30" spans="1:12" s="114" customFormat="1" ht="23.25" customHeight="1">
      <c r="A30" s="751" t="s">
        <v>498</v>
      </c>
      <c r="B30" s="6" t="s">
        <v>614</v>
      </c>
      <c r="C30" s="10" t="s">
        <v>615</v>
      </c>
      <c r="D30" s="115">
        <v>9.64E-2</v>
      </c>
      <c r="E30" s="115">
        <v>9.5699999999999993E-2</v>
      </c>
      <c r="F30" s="115">
        <v>0.15629999999999999</v>
      </c>
      <c r="G30" s="115">
        <v>0.14369999999999999</v>
      </c>
      <c r="H30" s="115">
        <v>0.1474</v>
      </c>
      <c r="I30" s="115">
        <v>0.13969999999999999</v>
      </c>
      <c r="J30" s="115">
        <v>0.15465189497227588</v>
      </c>
      <c r="K30" s="115">
        <v>9.2100000000000001E-2</v>
      </c>
    </row>
    <row r="31" spans="1:12" s="114" customFormat="1" ht="23.25" customHeight="1">
      <c r="A31" s="751" t="s">
        <v>498</v>
      </c>
      <c r="B31" s="6" t="s">
        <v>616</v>
      </c>
      <c r="C31" s="10" t="s">
        <v>617</v>
      </c>
      <c r="D31" s="115">
        <v>0.10639999999999999</v>
      </c>
      <c r="E31" s="115">
        <v>6.2300000000000001E-2</v>
      </c>
      <c r="F31" s="115">
        <v>5.6399999999999999E-2</v>
      </c>
      <c r="G31" s="115">
        <v>4.0800000000000003E-2</v>
      </c>
      <c r="H31" s="115">
        <v>7.7700000000000005E-2</v>
      </c>
      <c r="I31" s="115">
        <v>0.22339999999999999</v>
      </c>
      <c r="J31" s="115">
        <v>0.58348643900619079</v>
      </c>
      <c r="K31" s="115">
        <v>1.1299999999999999E-2</v>
      </c>
    </row>
    <row r="32" spans="1:12" s="114" customFormat="1" ht="23.25" customHeight="1">
      <c r="A32" s="751" t="s">
        <v>498</v>
      </c>
      <c r="B32" s="6" t="s">
        <v>618</v>
      </c>
      <c r="C32" s="10" t="s">
        <v>619</v>
      </c>
      <c r="D32" s="115">
        <v>3.8800000000000001E-2</v>
      </c>
      <c r="E32" s="115">
        <v>2.6100000000000002E-2</v>
      </c>
      <c r="F32" s="115">
        <v>6.7000000000000002E-3</v>
      </c>
      <c r="G32" s="115">
        <v>2.2000000000000001E-3</v>
      </c>
      <c r="H32" s="115">
        <v>4.3E-3</v>
      </c>
      <c r="I32" s="115">
        <v>3.7000000000000002E-3</v>
      </c>
      <c r="J32" s="115">
        <v>5.114997295420436E-3</v>
      </c>
      <c r="K32" s="115">
        <v>1.7100000000000001E-2</v>
      </c>
    </row>
    <row r="33" spans="1:12" s="114" customFormat="1" ht="23.25" customHeight="1">
      <c r="A33" s="751" t="s">
        <v>498</v>
      </c>
      <c r="B33" s="6" t="s">
        <v>620</v>
      </c>
      <c r="C33" s="10" t="s">
        <v>621</v>
      </c>
      <c r="D33" s="115">
        <v>1.43E-2</v>
      </c>
      <c r="E33" s="115">
        <v>6.4999999999999997E-3</v>
      </c>
      <c r="F33" s="115">
        <v>1.9099999999999999E-2</v>
      </c>
      <c r="G33" s="115">
        <v>1.1299999999999999E-2</v>
      </c>
      <c r="H33" s="115">
        <v>2.29E-2</v>
      </c>
      <c r="I33" s="115">
        <v>2.7300000000000001E-2</v>
      </c>
      <c r="J33" s="115">
        <v>2.8143878652614383E-2</v>
      </c>
      <c r="K33" s="115">
        <v>5.5999999999999999E-3</v>
      </c>
    </row>
    <row r="34" spans="1:12" s="114" customFormat="1" ht="23.25" customHeight="1">
      <c r="A34" s="751" t="s">
        <v>498</v>
      </c>
      <c r="B34" s="6" t="s">
        <v>622</v>
      </c>
      <c r="C34" s="10" t="s">
        <v>623</v>
      </c>
      <c r="D34" s="115">
        <v>2.81E-2</v>
      </c>
      <c r="E34" s="115">
        <v>1.7500000000000002E-2</v>
      </c>
      <c r="F34" s="115">
        <v>8.8999999999999999E-3</v>
      </c>
      <c r="G34" s="115">
        <v>4.7000000000000002E-3</v>
      </c>
      <c r="H34" s="115">
        <v>9.7000000000000003E-3</v>
      </c>
      <c r="I34" s="115">
        <v>8.8000000000000005E-3</v>
      </c>
      <c r="J34" s="115">
        <v>1.0029266923773783E-2</v>
      </c>
      <c r="K34" s="115">
        <v>1.2E-2</v>
      </c>
    </row>
    <row r="35" spans="1:12" s="114" customFormat="1" ht="23.25" customHeight="1">
      <c r="A35" s="751" t="s">
        <v>498</v>
      </c>
      <c r="B35" s="6" t="s">
        <v>624</v>
      </c>
      <c r="C35" s="10" t="s">
        <v>625</v>
      </c>
      <c r="D35" s="115">
        <v>0</v>
      </c>
      <c r="E35" s="115">
        <v>0</v>
      </c>
      <c r="F35" s="115">
        <v>0</v>
      </c>
      <c r="G35" s="115">
        <v>0</v>
      </c>
      <c r="H35" s="115">
        <v>0</v>
      </c>
      <c r="I35" s="115">
        <v>0</v>
      </c>
      <c r="J35" s="115">
        <v>0</v>
      </c>
      <c r="K35" s="115">
        <v>0</v>
      </c>
    </row>
    <row r="36" spans="1:12" s="114" customFormat="1" ht="23.25" customHeight="1">
      <c r="A36" s="751" t="s">
        <v>498</v>
      </c>
      <c r="B36" s="6" t="s">
        <v>626</v>
      </c>
      <c r="C36" s="10" t="s">
        <v>627</v>
      </c>
      <c r="D36" s="115">
        <v>9.2999999999999992E-3</v>
      </c>
      <c r="E36" s="115">
        <v>1.03E-2</v>
      </c>
      <c r="F36" s="115">
        <v>1.2999999999999999E-2</v>
      </c>
      <c r="G36" s="115">
        <v>1.6400000000000001E-2</v>
      </c>
      <c r="H36" s="115">
        <v>1.6199999999999999E-2</v>
      </c>
      <c r="I36" s="115">
        <v>1.7899999999999999E-2</v>
      </c>
      <c r="J36" s="115">
        <v>1.7948671679783344E-2</v>
      </c>
      <c r="K36" s="115">
        <v>1.9E-2</v>
      </c>
    </row>
    <row r="37" spans="1:12" s="114" customFormat="1" ht="23.25" customHeight="1">
      <c r="A37" s="751" t="s">
        <v>498</v>
      </c>
      <c r="B37" s="6" t="s">
        <v>628</v>
      </c>
      <c r="C37" s="10" t="s">
        <v>629</v>
      </c>
      <c r="D37" s="115">
        <v>2.29E-2</v>
      </c>
      <c r="E37" s="115">
        <v>2.5100000000000001E-2</v>
      </c>
      <c r="F37" s="115">
        <v>2.5999999999999999E-2</v>
      </c>
      <c r="G37" s="115">
        <v>2.98E-2</v>
      </c>
      <c r="H37" s="115">
        <v>2.3599999999999999E-2</v>
      </c>
      <c r="I37" s="115">
        <v>3.2099999999999997E-2</v>
      </c>
      <c r="J37" s="115">
        <v>3.1726840949952623E-2</v>
      </c>
      <c r="K37" s="115">
        <v>3.2500000000000001E-2</v>
      </c>
    </row>
    <row r="38" spans="1:12" s="114" customFormat="1" ht="23.25" customHeight="1">
      <c r="A38" s="751"/>
      <c r="B38" s="6"/>
      <c r="C38" s="10" t="s">
        <v>630</v>
      </c>
      <c r="D38" s="115">
        <v>0</v>
      </c>
      <c r="E38" s="115">
        <v>0</v>
      </c>
      <c r="F38" s="115">
        <v>0</v>
      </c>
      <c r="G38" s="115">
        <v>0</v>
      </c>
      <c r="H38" s="115">
        <v>0</v>
      </c>
      <c r="I38" s="115">
        <v>0</v>
      </c>
      <c r="J38" s="115">
        <v>0</v>
      </c>
      <c r="K38" s="115">
        <v>0</v>
      </c>
    </row>
    <row r="39" spans="1:12" s="114" customFormat="1" ht="44.25" customHeight="1" thickBot="1">
      <c r="A39" s="751" t="s">
        <v>498</v>
      </c>
      <c r="B39" s="6" t="s">
        <v>631</v>
      </c>
      <c r="C39" s="10" t="s">
        <v>632</v>
      </c>
      <c r="D39" s="115">
        <v>0</v>
      </c>
      <c r="E39" s="115">
        <v>0</v>
      </c>
      <c r="F39" s="115">
        <v>0</v>
      </c>
      <c r="G39" s="115">
        <v>0</v>
      </c>
      <c r="H39" s="115">
        <v>0</v>
      </c>
      <c r="I39" s="115">
        <v>0</v>
      </c>
      <c r="J39" s="115">
        <v>1.2715376884422111E-3</v>
      </c>
      <c r="K39" s="115">
        <v>0</v>
      </c>
    </row>
    <row r="40" spans="1:12" s="116" customFormat="1" ht="24" customHeight="1" thickTop="1" thickBot="1">
      <c r="A40" s="752"/>
      <c r="B40" s="755"/>
      <c r="C40" s="111" t="s">
        <v>387</v>
      </c>
      <c r="D40" s="750"/>
      <c r="E40" s="750"/>
      <c r="F40" s="750"/>
      <c r="G40" s="750"/>
      <c r="H40" s="750"/>
      <c r="I40" s="750"/>
      <c r="J40" s="88"/>
      <c r="K40" s="88"/>
      <c r="L40" s="117"/>
    </row>
    <row r="41" spans="1:12" s="116" customFormat="1" ht="24.75" customHeight="1" thickTop="1" thickBot="1">
      <c r="A41" s="752"/>
      <c r="B41" s="754"/>
      <c r="C41" s="111" t="s">
        <v>388</v>
      </c>
      <c r="D41" s="750"/>
      <c r="E41" s="750"/>
      <c r="F41" s="750"/>
      <c r="G41" s="750"/>
      <c r="H41" s="750"/>
      <c r="I41" s="750"/>
      <c r="J41" s="88"/>
      <c r="K41" s="88"/>
      <c r="L41" s="117"/>
    </row>
    <row r="42" spans="1:12" s="110" customFormat="1" ht="27" customHeight="1" thickTop="1">
      <c r="A42" s="748" t="s">
        <v>498</v>
      </c>
      <c r="B42" s="4" t="s">
        <v>633</v>
      </c>
      <c r="C42" s="9" t="s">
        <v>634</v>
      </c>
      <c r="D42" s="113">
        <v>3.9899999999999998E-2</v>
      </c>
      <c r="E42" s="113">
        <v>4.0800000000000003E-2</v>
      </c>
      <c r="F42" s="113">
        <v>4.1099999999999998E-2</v>
      </c>
      <c r="G42" s="113">
        <v>4.1000000000000002E-2</v>
      </c>
      <c r="H42" s="113">
        <v>3.2500000000000001E-2</v>
      </c>
      <c r="I42" s="113">
        <v>3.4099999999999998E-2</v>
      </c>
      <c r="J42" s="113">
        <v>3.4737798942232875E-2</v>
      </c>
      <c r="K42" s="113">
        <v>3.3799999999999997E-2</v>
      </c>
    </row>
    <row r="43" spans="1:12" s="114" customFormat="1" ht="23.25" customHeight="1">
      <c r="A43" s="751" t="s">
        <v>498</v>
      </c>
      <c r="B43" s="6" t="s">
        <v>635</v>
      </c>
      <c r="C43" s="10" t="s">
        <v>636</v>
      </c>
      <c r="D43" s="115">
        <v>4.3799999999999999E-2</v>
      </c>
      <c r="E43" s="115">
        <v>4.4499999999999998E-2</v>
      </c>
      <c r="F43" s="115">
        <v>4.4499999999999998E-2</v>
      </c>
      <c r="G43" s="115">
        <v>4.4299999999999999E-2</v>
      </c>
      <c r="H43" s="115">
        <v>3.5000000000000003E-2</v>
      </c>
      <c r="I43" s="115">
        <v>3.6700000000000003E-2</v>
      </c>
      <c r="J43" s="115">
        <v>3.730981530277918E-2</v>
      </c>
      <c r="K43" s="115">
        <v>3.6499999999999998E-2</v>
      </c>
    </row>
    <row r="44" spans="1:12" s="114" customFormat="1" ht="23.25" customHeight="1">
      <c r="A44" s="751" t="s">
        <v>498</v>
      </c>
      <c r="B44" s="6" t="s">
        <v>637</v>
      </c>
      <c r="C44" s="10" t="s">
        <v>638</v>
      </c>
      <c r="D44" s="115">
        <v>5.9900000000000002E-2</v>
      </c>
      <c r="E44" s="115">
        <v>5.8200000000000002E-2</v>
      </c>
      <c r="F44" s="115">
        <v>5.6599999999999998E-2</v>
      </c>
      <c r="G44" s="115">
        <v>5.5500000000000001E-2</v>
      </c>
      <c r="H44" s="115">
        <v>4.4600000000000001E-2</v>
      </c>
      <c r="I44" s="115">
        <v>4.7899999999999998E-2</v>
      </c>
      <c r="J44" s="115">
        <v>4.8849408259950156E-2</v>
      </c>
      <c r="K44" s="115">
        <v>4.7800000000000002E-2</v>
      </c>
    </row>
    <row r="45" spans="1:12" s="114" customFormat="1" ht="44.25" customHeight="1" thickBot="1">
      <c r="A45" s="751" t="s">
        <v>498</v>
      </c>
      <c r="B45" s="6" t="s">
        <v>639</v>
      </c>
      <c r="C45" s="10" t="s">
        <v>640</v>
      </c>
      <c r="D45" s="115">
        <v>5.4600000000000003E-2</v>
      </c>
      <c r="E45" s="115">
        <v>5.62E-2</v>
      </c>
      <c r="F45" s="115">
        <v>5.6899999999999999E-2</v>
      </c>
      <c r="G45" s="115">
        <v>5.7299999999999997E-2</v>
      </c>
      <c r="H45" s="115">
        <v>4.58E-2</v>
      </c>
      <c r="I45" s="115">
        <v>4.8500000000000001E-2</v>
      </c>
      <c r="J45" s="115">
        <v>4.961858244610514E-2</v>
      </c>
      <c r="K45" s="115">
        <v>4.8500000000000001E-2</v>
      </c>
    </row>
    <row r="46" spans="1:12" s="116" customFormat="1" ht="24" customHeight="1" thickTop="1" thickBot="1">
      <c r="A46" s="752"/>
      <c r="B46" s="754"/>
      <c r="C46" s="111" t="s">
        <v>393</v>
      </c>
      <c r="D46" s="750"/>
      <c r="E46" s="750"/>
      <c r="F46" s="750"/>
      <c r="G46" s="750"/>
      <c r="H46" s="750"/>
      <c r="I46" s="750"/>
      <c r="J46" s="88"/>
      <c r="K46" s="88"/>
      <c r="L46" s="117"/>
    </row>
    <row r="47" spans="1:12" s="118" customFormat="1" ht="27" customHeight="1" thickTop="1">
      <c r="A47" s="756" t="s">
        <v>498</v>
      </c>
      <c r="B47" s="4" t="s">
        <v>641</v>
      </c>
      <c r="C47" s="9" t="s">
        <v>642</v>
      </c>
      <c r="D47" s="113">
        <v>0.55649999999999999</v>
      </c>
      <c r="E47" s="113">
        <v>0.56240000000000001</v>
      </c>
      <c r="F47" s="113">
        <v>0.56340000000000001</v>
      </c>
      <c r="G47" s="113">
        <v>0.56759999999999999</v>
      </c>
      <c r="H47" s="113">
        <v>0.56399999999999995</v>
      </c>
      <c r="I47" s="113">
        <v>0.5655</v>
      </c>
      <c r="J47" s="113">
        <v>0.55630000000000002</v>
      </c>
      <c r="K47" s="113">
        <v>0.54669999999999996</v>
      </c>
    </row>
    <row r="48" spans="1:12" ht="23.25" customHeight="1">
      <c r="A48" s="746" t="s">
        <v>498</v>
      </c>
      <c r="B48" s="1" t="s">
        <v>643</v>
      </c>
      <c r="C48" s="11" t="s">
        <v>644</v>
      </c>
      <c r="D48" s="119">
        <v>5.0200000000000002E-2</v>
      </c>
      <c r="E48" s="119">
        <v>4.2900000000000001E-2</v>
      </c>
      <c r="F48" s="119">
        <v>4.5499999999999999E-2</v>
      </c>
      <c r="G48" s="119">
        <v>4.1799999999999997E-2</v>
      </c>
      <c r="H48" s="119">
        <v>3.5799999999999998E-2</v>
      </c>
      <c r="I48" s="119">
        <v>3.9399999999999998E-2</v>
      </c>
      <c r="J48" s="119">
        <v>3.9800000000000002E-2</v>
      </c>
      <c r="K48" s="119">
        <v>4.1200000000000001E-2</v>
      </c>
    </row>
    <row r="49" spans="1:12" ht="23.25" customHeight="1">
      <c r="A49" s="746" t="s">
        <v>498</v>
      </c>
      <c r="B49" s="1" t="s">
        <v>645</v>
      </c>
      <c r="C49" s="11" t="s">
        <v>646</v>
      </c>
      <c r="D49" s="119">
        <v>0.39329999999999998</v>
      </c>
      <c r="E49" s="119">
        <v>0.3947</v>
      </c>
      <c r="F49" s="119">
        <v>0.3911</v>
      </c>
      <c r="G49" s="119">
        <v>0.3906</v>
      </c>
      <c r="H49" s="119">
        <v>0.4002</v>
      </c>
      <c r="I49" s="119">
        <v>0.39510000000000001</v>
      </c>
      <c r="J49" s="119">
        <v>0.40400000000000003</v>
      </c>
      <c r="K49" s="119">
        <v>0.41210000000000002</v>
      </c>
    </row>
    <row r="50" spans="1:12" ht="23.25" customHeight="1">
      <c r="A50" s="746" t="s">
        <v>498</v>
      </c>
      <c r="B50" s="1" t="s">
        <v>647</v>
      </c>
      <c r="C50" s="11" t="s">
        <v>648</v>
      </c>
      <c r="D50" s="119">
        <v>0.61119999999999997</v>
      </c>
      <c r="E50" s="119">
        <v>0.57099999999999995</v>
      </c>
      <c r="F50" s="119">
        <v>0.58919999999999995</v>
      </c>
      <c r="G50" s="119">
        <v>0.5847</v>
      </c>
      <c r="H50" s="119">
        <v>0.55479999999999996</v>
      </c>
      <c r="I50" s="119">
        <v>0.51480000000000004</v>
      </c>
      <c r="J50" s="119">
        <v>0.52239999999999998</v>
      </c>
      <c r="K50" s="119">
        <v>0.54500000000000004</v>
      </c>
    </row>
    <row r="51" spans="1:12" ht="43.5" customHeight="1" thickBot="1">
      <c r="C51" s="120"/>
      <c r="D51" s="119"/>
      <c r="E51" s="119"/>
      <c r="F51" s="119"/>
      <c r="G51" s="119"/>
      <c r="H51" s="119"/>
      <c r="I51" s="119"/>
      <c r="J51" s="119"/>
      <c r="K51" s="119"/>
    </row>
    <row r="52" spans="1:12" s="110" customFormat="1" ht="24" customHeight="1" thickTop="1" thickBot="1">
      <c r="A52" s="748"/>
      <c r="B52" s="757"/>
      <c r="C52" s="111" t="s">
        <v>398</v>
      </c>
      <c r="D52" s="750"/>
      <c r="E52" s="750"/>
      <c r="F52" s="750"/>
      <c r="G52" s="750"/>
      <c r="H52" s="750"/>
      <c r="I52" s="750"/>
      <c r="J52" s="88"/>
      <c r="K52" s="88"/>
      <c r="L52" s="112"/>
    </row>
    <row r="53" spans="1:12" s="116" customFormat="1" ht="18.75" thickTop="1">
      <c r="A53" s="121"/>
      <c r="B53" s="755"/>
      <c r="C53" s="758"/>
      <c r="D53" s="119"/>
      <c r="E53" s="119"/>
      <c r="F53" s="119"/>
      <c r="G53" s="119"/>
      <c r="H53" s="119"/>
      <c r="I53" s="119"/>
      <c r="J53" s="119"/>
      <c r="K53" s="119"/>
      <c r="L53" s="117"/>
    </row>
    <row r="54" spans="1:12" s="110" customFormat="1" ht="23.25" customHeight="1">
      <c r="A54" s="748" t="s">
        <v>498</v>
      </c>
      <c r="B54" s="4" t="s">
        <v>649</v>
      </c>
      <c r="C54" s="9" t="s">
        <v>650</v>
      </c>
      <c r="D54" s="113">
        <v>5.4699999999999999E-2</v>
      </c>
      <c r="E54" s="113">
        <v>5.6099999999999997E-2</v>
      </c>
      <c r="F54" s="113">
        <v>5.5100000000000003E-2</v>
      </c>
      <c r="G54" s="113">
        <v>5.0900000000000001E-2</v>
      </c>
      <c r="H54" s="113">
        <v>3.9199999999999999E-2</v>
      </c>
      <c r="I54" s="113">
        <v>3.9699999999999999E-2</v>
      </c>
      <c r="J54" s="113">
        <v>3.9701864246976165E-2</v>
      </c>
      <c r="K54" s="113">
        <v>4.4999999999999998E-2</v>
      </c>
    </row>
    <row r="55" spans="1:12" s="110" customFormat="1" ht="24.75" customHeight="1">
      <c r="A55" s="748" t="s">
        <v>498</v>
      </c>
      <c r="B55" s="4" t="s">
        <v>651</v>
      </c>
      <c r="C55" s="9" t="s">
        <v>652</v>
      </c>
      <c r="D55" s="113">
        <v>4.3499999999999997E-2</v>
      </c>
      <c r="E55" s="113">
        <v>4.4999999999999998E-2</v>
      </c>
      <c r="F55" s="113">
        <v>4.8500000000000001E-2</v>
      </c>
      <c r="G55" s="113">
        <v>4.3400000000000001E-2</v>
      </c>
      <c r="H55" s="113">
        <v>3.61E-2</v>
      </c>
      <c r="I55" s="113">
        <v>3.8399999999999997E-2</v>
      </c>
      <c r="J55" s="113">
        <v>3.8172568100144078E-2</v>
      </c>
      <c r="K55" s="113">
        <v>4.2999999999999997E-2</v>
      </c>
    </row>
    <row r="56" spans="1:12" s="110" customFormat="1" ht="24.75" customHeight="1">
      <c r="A56" s="748" t="s">
        <v>498</v>
      </c>
      <c r="B56" s="4" t="s">
        <v>653</v>
      </c>
      <c r="C56" s="9" t="s">
        <v>654</v>
      </c>
      <c r="D56" s="113">
        <v>4.7E-2</v>
      </c>
      <c r="E56" s="113">
        <v>4.8599999999999997E-2</v>
      </c>
      <c r="F56" s="113">
        <v>5.0999999999999997E-2</v>
      </c>
      <c r="G56" s="113">
        <v>4.5999999999999999E-2</v>
      </c>
      <c r="H56" s="113">
        <v>3.8300000000000001E-2</v>
      </c>
      <c r="I56" s="113">
        <v>4.0599999999999997E-2</v>
      </c>
      <c r="J56" s="113">
        <v>4.0069118895021252E-2</v>
      </c>
      <c r="K56" s="113">
        <v>4.5900000000000003E-2</v>
      </c>
    </row>
    <row r="57" spans="1:12" s="110" customFormat="1" ht="24.75" customHeight="1">
      <c r="A57" s="748" t="s">
        <v>498</v>
      </c>
      <c r="B57" s="4" t="s">
        <v>655</v>
      </c>
      <c r="C57" s="9" t="s">
        <v>656</v>
      </c>
      <c r="D57" s="113">
        <v>5.7000000000000002E-2</v>
      </c>
      <c r="E57" s="113">
        <v>6.0600000000000001E-2</v>
      </c>
      <c r="F57" s="113">
        <v>6.5100000000000005E-2</v>
      </c>
      <c r="G57" s="113">
        <v>6.3100000000000003E-2</v>
      </c>
      <c r="H57" s="113">
        <v>5.4399999999999997E-2</v>
      </c>
      <c r="I57" s="113">
        <v>6.0299999999999999E-2</v>
      </c>
      <c r="J57" s="113">
        <v>5.9907259689441522E-2</v>
      </c>
      <c r="K57" s="113">
        <v>6.2399999999999997E-2</v>
      </c>
    </row>
    <row r="58" spans="1:12" s="110" customFormat="1" ht="24.75" customHeight="1">
      <c r="A58" s="748" t="s">
        <v>498</v>
      </c>
      <c r="B58" s="4" t="s">
        <v>657</v>
      </c>
      <c r="C58" s="9" t="s">
        <v>658</v>
      </c>
      <c r="D58" s="113">
        <v>-0.01</v>
      </c>
      <c r="E58" s="113">
        <v>-1.2E-2</v>
      </c>
      <c r="F58" s="113">
        <v>-1.4E-2</v>
      </c>
      <c r="G58" s="113">
        <v>-1.7100000000000001E-2</v>
      </c>
      <c r="H58" s="113">
        <v>-1.61E-2</v>
      </c>
      <c r="I58" s="113">
        <v>-1.9699999999999999E-2</v>
      </c>
      <c r="J58" s="113">
        <v>-1.9838140794420273E-2</v>
      </c>
      <c r="K58" s="113">
        <v>-1.66E-2</v>
      </c>
    </row>
    <row r="59" spans="1:12" s="110" customFormat="1" ht="24.75" customHeight="1">
      <c r="A59" s="748" t="s">
        <v>498</v>
      </c>
      <c r="B59" s="4" t="s">
        <v>659</v>
      </c>
      <c r="C59" s="9" t="s">
        <v>660</v>
      </c>
      <c r="D59" s="113">
        <v>-3.5000000000000001E-3</v>
      </c>
      <c r="E59" s="113">
        <v>-3.5999999999999999E-3</v>
      </c>
      <c r="F59" s="113">
        <v>-2.5000000000000001E-3</v>
      </c>
      <c r="G59" s="113">
        <v>-2.5999999999999999E-3</v>
      </c>
      <c r="H59" s="113">
        <v>-2.0999999999999999E-3</v>
      </c>
      <c r="I59" s="113">
        <v>-2.2000000000000001E-3</v>
      </c>
      <c r="J59" s="113">
        <v>-1.8965507948771748E-3</v>
      </c>
      <c r="K59" s="113">
        <v>-2.8999999999999998E-3</v>
      </c>
    </row>
    <row r="60" spans="1:12" s="110" customFormat="1" ht="24.75" customHeight="1" thickBot="1">
      <c r="A60" s="748" t="s">
        <v>498</v>
      </c>
      <c r="B60" s="4" t="s">
        <v>661</v>
      </c>
      <c r="C60" s="9" t="s">
        <v>662</v>
      </c>
      <c r="D60" s="113">
        <v>1.0800000000000001E-2</v>
      </c>
      <c r="E60" s="113">
        <v>1.0699999999999999E-2</v>
      </c>
      <c r="F60" s="113">
        <v>6.1999999999999998E-3</v>
      </c>
      <c r="G60" s="113">
        <v>7.1999999999999998E-3</v>
      </c>
      <c r="H60" s="113">
        <v>3.0999999999999999E-3</v>
      </c>
      <c r="I60" s="113">
        <v>1.1999999999999999E-3</v>
      </c>
      <c r="J60" s="113">
        <v>1.5292961468320891E-3</v>
      </c>
      <c r="K60" s="113">
        <v>2E-3</v>
      </c>
    </row>
    <row r="61" spans="1:12" s="116" customFormat="1" ht="44.25" customHeight="1" thickTop="1" thickBot="1">
      <c r="A61" s="752"/>
      <c r="B61" s="752"/>
      <c r="C61" s="111" t="s">
        <v>663</v>
      </c>
      <c r="D61" s="111"/>
      <c r="E61" s="111"/>
      <c r="F61" s="111"/>
      <c r="G61" s="111"/>
      <c r="H61" s="111"/>
      <c r="I61" s="111"/>
      <c r="J61" s="111"/>
      <c r="K61" s="111"/>
      <c r="L61" s="117"/>
    </row>
    <row r="62" spans="1:12" s="110" customFormat="1" ht="24" customHeight="1" thickTop="1">
      <c r="A62" s="748" t="s">
        <v>498</v>
      </c>
      <c r="B62" s="4" t="s">
        <v>649</v>
      </c>
      <c r="C62" s="9" t="s">
        <v>650</v>
      </c>
      <c r="D62" s="113">
        <v>5.4699999999999999E-2</v>
      </c>
      <c r="E62" s="113">
        <v>5.6099999999999997E-2</v>
      </c>
      <c r="F62" s="113">
        <v>5.5100000000000003E-2</v>
      </c>
      <c r="G62" s="113">
        <v>5.0900000000000001E-2</v>
      </c>
      <c r="H62" s="113">
        <v>3.9199999999999999E-2</v>
      </c>
      <c r="I62" s="113">
        <v>3.9699999999999999E-2</v>
      </c>
      <c r="J62" s="113">
        <v>3.9701864246976165E-2</v>
      </c>
      <c r="K62" s="113">
        <v>4.4999999999999998E-2</v>
      </c>
      <c r="L62" s="112"/>
    </row>
    <row r="63" spans="1:12" s="110" customFormat="1" ht="27" customHeight="1">
      <c r="A63" s="748" t="s">
        <v>498</v>
      </c>
      <c r="B63" s="4" t="s">
        <v>664</v>
      </c>
      <c r="C63" s="9" t="s">
        <v>665</v>
      </c>
      <c r="D63" s="113">
        <v>-2.7000000000000001E-3</v>
      </c>
      <c r="E63" s="113">
        <v>-6.3E-3</v>
      </c>
      <c r="F63" s="113">
        <v>-4.7000000000000002E-3</v>
      </c>
      <c r="G63" s="113">
        <v>-1.9E-3</v>
      </c>
      <c r="H63" s="113">
        <v>-1.6999999999999999E-3</v>
      </c>
      <c r="I63" s="113">
        <v>-3.8E-3</v>
      </c>
      <c r="J63" s="113">
        <v>-2.1265292625297556E-3</v>
      </c>
      <c r="K63" s="113">
        <v>-2.5999999999999999E-3</v>
      </c>
    </row>
    <row r="64" spans="1:12" s="114" customFormat="1" ht="23.25" customHeight="1">
      <c r="A64" s="751" t="s">
        <v>498</v>
      </c>
      <c r="B64" s="6" t="s">
        <v>666</v>
      </c>
      <c r="C64" s="10" t="s">
        <v>667</v>
      </c>
      <c r="D64" s="115">
        <v>-3.9899999999999998E-2</v>
      </c>
      <c r="E64" s="115">
        <v>-4.0899999999999999E-2</v>
      </c>
      <c r="F64" s="115">
        <v>-4.1300000000000003E-2</v>
      </c>
      <c r="G64" s="115">
        <v>-4.1200000000000001E-2</v>
      </c>
      <c r="H64" s="115">
        <v>-3.2500000000000001E-2</v>
      </c>
      <c r="I64" s="115">
        <v>-3.4099999999999998E-2</v>
      </c>
      <c r="J64" s="115">
        <v>-3.479014545249981E-2</v>
      </c>
      <c r="K64" s="115">
        <v>-3.39E-2</v>
      </c>
    </row>
    <row r="65" spans="1:12" s="114" customFormat="1" ht="23.25" customHeight="1">
      <c r="A65" s="751" t="s">
        <v>498</v>
      </c>
      <c r="B65" s="6" t="s">
        <v>668</v>
      </c>
      <c r="C65" s="10" t="s">
        <v>669</v>
      </c>
      <c r="D65" s="115">
        <v>0</v>
      </c>
      <c r="E65" s="115">
        <v>0</v>
      </c>
      <c r="F65" s="115">
        <v>0</v>
      </c>
      <c r="G65" s="115">
        <v>1E-4</v>
      </c>
      <c r="H65" s="115">
        <v>0</v>
      </c>
      <c r="I65" s="115">
        <v>2.9999999999999997E-4</v>
      </c>
      <c r="J65" s="115">
        <v>2.1339216936806376E-4</v>
      </c>
      <c r="K65" s="115">
        <v>0</v>
      </c>
    </row>
    <row r="66" spans="1:12" s="114" customFormat="1" ht="23.25" customHeight="1">
      <c r="A66" s="751" t="s">
        <v>498</v>
      </c>
      <c r="B66" s="6" t="s">
        <v>670</v>
      </c>
      <c r="C66" s="10" t="s">
        <v>671</v>
      </c>
      <c r="D66" s="115">
        <v>-1E-4</v>
      </c>
      <c r="E66" s="115">
        <v>-1E-4</v>
      </c>
      <c r="F66" s="115">
        <v>-2.0000000000000001E-4</v>
      </c>
      <c r="G66" s="115">
        <v>1E-4</v>
      </c>
      <c r="H66" s="115">
        <v>4.0000000000000002E-4</v>
      </c>
      <c r="I66" s="115">
        <v>4.0000000000000002E-4</v>
      </c>
      <c r="J66" s="115">
        <v>1.5167384561641929E-4</v>
      </c>
      <c r="K66" s="115">
        <v>-2.9999999999999997E-4</v>
      </c>
    </row>
    <row r="67" spans="1:12" s="114" customFormat="1" ht="44.25" customHeight="1" thickBot="1">
      <c r="A67" s="751"/>
      <c r="B67" s="6"/>
      <c r="C67" s="10" t="s">
        <v>672</v>
      </c>
      <c r="D67" s="115">
        <v>1E-4</v>
      </c>
      <c r="E67" s="115">
        <v>2.0000000000000001E-4</v>
      </c>
      <c r="F67" s="115">
        <v>5.0000000000000001E-4</v>
      </c>
      <c r="G67" s="115">
        <v>2.9999999999999997E-4</v>
      </c>
      <c r="H67" s="115">
        <v>2.0000000000000001E-4</v>
      </c>
      <c r="I67" s="115">
        <v>2.0000000000000001E-4</v>
      </c>
      <c r="J67" s="115">
        <v>2.3016506904715108E-4</v>
      </c>
      <c r="K67" s="115">
        <v>2.0000000000000001E-4</v>
      </c>
    </row>
    <row r="68" spans="1:12" s="110" customFormat="1" ht="24.75" customHeight="1" thickTop="1" thickBot="1">
      <c r="A68" s="748" t="s">
        <v>498</v>
      </c>
      <c r="B68" s="4" t="s">
        <v>673</v>
      </c>
      <c r="C68" s="111" t="s">
        <v>674</v>
      </c>
      <c r="D68" s="759">
        <v>1.17E-2</v>
      </c>
      <c r="E68" s="759">
        <v>8.6E-3</v>
      </c>
      <c r="F68" s="759">
        <v>8.9999999999999993E-3</v>
      </c>
      <c r="G68" s="759">
        <v>8.0000000000000002E-3</v>
      </c>
      <c r="H68" s="759">
        <v>5.5999999999999999E-3</v>
      </c>
      <c r="I68" s="759">
        <v>2.5999999999999999E-3</v>
      </c>
      <c r="J68" s="535">
        <v>3.3937407985778385E-3</v>
      </c>
      <c r="K68" s="535">
        <v>8.3999999999999995E-3</v>
      </c>
      <c r="L68" s="112"/>
    </row>
    <row r="69" spans="1:12" ht="4.5" hidden="1" customHeight="1" thickTop="1" thickBot="1">
      <c r="A69" s="746" t="s">
        <v>497</v>
      </c>
      <c r="B69" s="12" t="s">
        <v>497</v>
      </c>
      <c r="C69" s="122"/>
      <c r="D69" s="122"/>
      <c r="E69" s="122"/>
      <c r="F69" s="122"/>
      <c r="G69" s="122"/>
      <c r="H69" s="122"/>
      <c r="I69" s="122"/>
      <c r="J69" s="122"/>
      <c r="K69" s="122"/>
    </row>
    <row r="70" spans="1:12" ht="14.25" thickTop="1" thickBot="1">
      <c r="A70" s="760"/>
      <c r="B70" s="760"/>
      <c r="C70" s="330"/>
      <c r="D70" s="330"/>
      <c r="E70" s="330"/>
      <c r="F70" s="330"/>
      <c r="G70" s="330"/>
      <c r="H70" s="330"/>
      <c r="I70" s="330"/>
      <c r="J70" s="330"/>
      <c r="K70" s="330"/>
      <c r="L70" s="331"/>
    </row>
    <row r="71" spans="1:12" ht="23.25" customHeight="1">
      <c r="C71" s="76" t="s">
        <v>413</v>
      </c>
    </row>
    <row r="72" spans="1:12" ht="15">
      <c r="C72" s="76" t="s">
        <v>675</v>
      </c>
    </row>
    <row r="73" spans="1:12" ht="15">
      <c r="C73" s="76" t="s">
        <v>676</v>
      </c>
    </row>
    <row r="74" spans="1:12" ht="15">
      <c r="C74" s="76" t="s">
        <v>416</v>
      </c>
    </row>
    <row r="75" spans="1:12" ht="15">
      <c r="C75" s="76" t="s">
        <v>417</v>
      </c>
    </row>
    <row r="76" spans="1:12" ht="15">
      <c r="C76" s="76" t="s">
        <v>418</v>
      </c>
    </row>
    <row r="77" spans="1:12" ht="15">
      <c r="C77" s="76" t="s">
        <v>677</v>
      </c>
    </row>
    <row r="78" spans="1:12" ht="15">
      <c r="C78" s="76" t="s">
        <v>420</v>
      </c>
    </row>
    <row r="79" spans="1:12" ht="15">
      <c r="C79" s="76" t="s">
        <v>421</v>
      </c>
    </row>
    <row r="80" spans="1:12" ht="15">
      <c r="C80" s="76" t="s">
        <v>422</v>
      </c>
    </row>
  </sheetData>
  <mergeCells count="5">
    <mergeCell ref="D6:F6"/>
    <mergeCell ref="G6:K6"/>
    <mergeCell ref="C3:K3"/>
    <mergeCell ref="A2:K2"/>
    <mergeCell ref="A4:K4"/>
  </mergeCell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I200"/>
  <sheetViews>
    <sheetView showGridLines="0" topLeftCell="A2" zoomScale="55" zoomScaleNormal="55" workbookViewId="0">
      <selection activeCell="P10" sqref="P10"/>
    </sheetView>
  </sheetViews>
  <sheetFormatPr baseColWidth="10" defaultColWidth="9.140625" defaultRowHeight="15"/>
  <cols>
    <col min="1" max="1" width="95.140625" style="462" customWidth="1"/>
    <col min="2" max="7" width="24.42578125" style="55" customWidth="1"/>
    <col min="8" max="8" width="24.42578125" style="1015" customWidth="1"/>
    <col min="9" max="9" width="3.7109375" style="55" customWidth="1"/>
    <col min="10" max="11" width="11.140625" style="892" bestFit="1" customWidth="1"/>
    <col min="12" max="256" width="9.140625" style="892"/>
    <col min="257" max="257" width="95.140625" style="892" customWidth="1"/>
    <col min="258" max="264" width="24.42578125" style="892" customWidth="1"/>
    <col min="265" max="265" width="3.7109375" style="892" customWidth="1"/>
    <col min="266" max="267" width="11.140625" style="892" bestFit="1" customWidth="1"/>
    <col min="268" max="512" width="9.140625" style="892"/>
    <col min="513" max="513" width="95.140625" style="892" customWidth="1"/>
    <col min="514" max="520" width="24.42578125" style="892" customWidth="1"/>
    <col min="521" max="521" width="3.7109375" style="892" customWidth="1"/>
    <col min="522" max="523" width="11.140625" style="892" bestFit="1" customWidth="1"/>
    <col min="524" max="768" width="9.140625" style="892"/>
    <col min="769" max="769" width="95.140625" style="892" customWidth="1"/>
    <col min="770" max="776" width="24.42578125" style="892" customWidth="1"/>
    <col min="777" max="777" width="3.7109375" style="892" customWidth="1"/>
    <col min="778" max="779" width="11.140625" style="892" bestFit="1" customWidth="1"/>
    <col min="780" max="1024" width="9.140625" style="892"/>
    <col min="1025" max="1025" width="95.140625" style="892" customWidth="1"/>
    <col min="1026" max="1032" width="24.42578125" style="892" customWidth="1"/>
    <col min="1033" max="1033" width="3.7109375" style="892" customWidth="1"/>
    <col min="1034" max="1035" width="11.140625" style="892" bestFit="1" customWidth="1"/>
    <col min="1036" max="1280" width="9.140625" style="892"/>
    <col min="1281" max="1281" width="95.140625" style="892" customWidth="1"/>
    <col min="1282" max="1288" width="24.42578125" style="892" customWidth="1"/>
    <col min="1289" max="1289" width="3.7109375" style="892" customWidth="1"/>
    <col min="1290" max="1291" width="11.140625" style="892" bestFit="1" customWidth="1"/>
    <col min="1292" max="1536" width="9.140625" style="892"/>
    <col min="1537" max="1537" width="95.140625" style="892" customWidth="1"/>
    <col min="1538" max="1544" width="24.42578125" style="892" customWidth="1"/>
    <col min="1545" max="1545" width="3.7109375" style="892" customWidth="1"/>
    <col min="1546" max="1547" width="11.140625" style="892" bestFit="1" customWidth="1"/>
    <col min="1548" max="1792" width="9.140625" style="892"/>
    <col min="1793" max="1793" width="95.140625" style="892" customWidth="1"/>
    <col min="1794" max="1800" width="24.42578125" style="892" customWidth="1"/>
    <col min="1801" max="1801" width="3.7109375" style="892" customWidth="1"/>
    <col min="1802" max="1803" width="11.140625" style="892" bestFit="1" customWidth="1"/>
    <col min="1804" max="2048" width="9.140625" style="892"/>
    <col min="2049" max="2049" width="95.140625" style="892" customWidth="1"/>
    <col min="2050" max="2056" width="24.42578125" style="892" customWidth="1"/>
    <col min="2057" max="2057" width="3.7109375" style="892" customWidth="1"/>
    <col min="2058" max="2059" width="11.140625" style="892" bestFit="1" customWidth="1"/>
    <col min="2060" max="2304" width="9.140625" style="892"/>
    <col min="2305" max="2305" width="95.140625" style="892" customWidth="1"/>
    <col min="2306" max="2312" width="24.42578125" style="892" customWidth="1"/>
    <col min="2313" max="2313" width="3.7109375" style="892" customWidth="1"/>
    <col min="2314" max="2315" width="11.140625" style="892" bestFit="1" customWidth="1"/>
    <col min="2316" max="2560" width="9.140625" style="892"/>
    <col min="2561" max="2561" width="95.140625" style="892" customWidth="1"/>
    <col min="2562" max="2568" width="24.42578125" style="892" customWidth="1"/>
    <col min="2569" max="2569" width="3.7109375" style="892" customWidth="1"/>
    <col min="2570" max="2571" width="11.140625" style="892" bestFit="1" customWidth="1"/>
    <col min="2572" max="2816" width="9.140625" style="892"/>
    <col min="2817" max="2817" width="95.140625" style="892" customWidth="1"/>
    <col min="2818" max="2824" width="24.42578125" style="892" customWidth="1"/>
    <col min="2825" max="2825" width="3.7109375" style="892" customWidth="1"/>
    <col min="2826" max="2827" width="11.140625" style="892" bestFit="1" customWidth="1"/>
    <col min="2828" max="3072" width="9.140625" style="892"/>
    <col min="3073" max="3073" width="95.140625" style="892" customWidth="1"/>
    <col min="3074" max="3080" width="24.42578125" style="892" customWidth="1"/>
    <col min="3081" max="3081" width="3.7109375" style="892" customWidth="1"/>
    <col min="3082" max="3083" width="11.140625" style="892" bestFit="1" customWidth="1"/>
    <col min="3084" max="3328" width="9.140625" style="892"/>
    <col min="3329" max="3329" width="95.140625" style="892" customWidth="1"/>
    <col min="3330" max="3336" width="24.42578125" style="892" customWidth="1"/>
    <col min="3337" max="3337" width="3.7109375" style="892" customWidth="1"/>
    <col min="3338" max="3339" width="11.140625" style="892" bestFit="1" customWidth="1"/>
    <col min="3340" max="3584" width="9.140625" style="892"/>
    <col min="3585" max="3585" width="95.140625" style="892" customWidth="1"/>
    <col min="3586" max="3592" width="24.42578125" style="892" customWidth="1"/>
    <col min="3593" max="3593" width="3.7109375" style="892" customWidth="1"/>
    <col min="3594" max="3595" width="11.140625" style="892" bestFit="1" customWidth="1"/>
    <col min="3596" max="3840" width="9.140625" style="892"/>
    <col min="3841" max="3841" width="95.140625" style="892" customWidth="1"/>
    <col min="3842" max="3848" width="24.42578125" style="892" customWidth="1"/>
    <col min="3849" max="3849" width="3.7109375" style="892" customWidth="1"/>
    <col min="3850" max="3851" width="11.140625" style="892" bestFit="1" customWidth="1"/>
    <col min="3852" max="4096" width="9.140625" style="892"/>
    <col min="4097" max="4097" width="95.140625" style="892" customWidth="1"/>
    <col min="4098" max="4104" width="24.42578125" style="892" customWidth="1"/>
    <col min="4105" max="4105" width="3.7109375" style="892" customWidth="1"/>
    <col min="4106" max="4107" width="11.140625" style="892" bestFit="1" customWidth="1"/>
    <col min="4108" max="4352" width="9.140625" style="892"/>
    <col min="4353" max="4353" width="95.140625" style="892" customWidth="1"/>
    <col min="4354" max="4360" width="24.42578125" style="892" customWidth="1"/>
    <col min="4361" max="4361" width="3.7109375" style="892" customWidth="1"/>
    <col min="4362" max="4363" width="11.140625" style="892" bestFit="1" customWidth="1"/>
    <col min="4364" max="4608" width="9.140625" style="892"/>
    <col min="4609" max="4609" width="95.140625" style="892" customWidth="1"/>
    <col min="4610" max="4616" width="24.42578125" style="892" customWidth="1"/>
    <col min="4617" max="4617" width="3.7109375" style="892" customWidth="1"/>
    <col min="4618" max="4619" width="11.140625" style="892" bestFit="1" customWidth="1"/>
    <col min="4620" max="4864" width="9.140625" style="892"/>
    <col min="4865" max="4865" width="95.140625" style="892" customWidth="1"/>
    <col min="4866" max="4872" width="24.42578125" style="892" customWidth="1"/>
    <col min="4873" max="4873" width="3.7109375" style="892" customWidth="1"/>
    <col min="4874" max="4875" width="11.140625" style="892" bestFit="1" customWidth="1"/>
    <col min="4876" max="5120" width="9.140625" style="892"/>
    <col min="5121" max="5121" width="95.140625" style="892" customWidth="1"/>
    <col min="5122" max="5128" width="24.42578125" style="892" customWidth="1"/>
    <col min="5129" max="5129" width="3.7109375" style="892" customWidth="1"/>
    <col min="5130" max="5131" width="11.140625" style="892" bestFit="1" customWidth="1"/>
    <col min="5132" max="5376" width="9.140625" style="892"/>
    <col min="5377" max="5377" width="95.140625" style="892" customWidth="1"/>
    <col min="5378" max="5384" width="24.42578125" style="892" customWidth="1"/>
    <col min="5385" max="5385" width="3.7109375" style="892" customWidth="1"/>
    <col min="5386" max="5387" width="11.140625" style="892" bestFit="1" customWidth="1"/>
    <col min="5388" max="5632" width="9.140625" style="892"/>
    <col min="5633" max="5633" width="95.140625" style="892" customWidth="1"/>
    <col min="5634" max="5640" width="24.42578125" style="892" customWidth="1"/>
    <col min="5641" max="5641" width="3.7109375" style="892" customWidth="1"/>
    <col min="5642" max="5643" width="11.140625" style="892" bestFit="1" customWidth="1"/>
    <col min="5644" max="5888" width="9.140625" style="892"/>
    <col min="5889" max="5889" width="95.140625" style="892" customWidth="1"/>
    <col min="5890" max="5896" width="24.42578125" style="892" customWidth="1"/>
    <col min="5897" max="5897" width="3.7109375" style="892" customWidth="1"/>
    <col min="5898" max="5899" width="11.140625" style="892" bestFit="1" customWidth="1"/>
    <col min="5900" max="6144" width="9.140625" style="892"/>
    <col min="6145" max="6145" width="95.140625" style="892" customWidth="1"/>
    <col min="6146" max="6152" width="24.42578125" style="892" customWidth="1"/>
    <col min="6153" max="6153" width="3.7109375" style="892" customWidth="1"/>
    <col min="6154" max="6155" width="11.140625" style="892" bestFit="1" customWidth="1"/>
    <col min="6156" max="6400" width="9.140625" style="892"/>
    <col min="6401" max="6401" width="95.140625" style="892" customWidth="1"/>
    <col min="6402" max="6408" width="24.42578125" style="892" customWidth="1"/>
    <col min="6409" max="6409" width="3.7109375" style="892" customWidth="1"/>
    <col min="6410" max="6411" width="11.140625" style="892" bestFit="1" customWidth="1"/>
    <col min="6412" max="6656" width="9.140625" style="892"/>
    <col min="6657" max="6657" width="95.140625" style="892" customWidth="1"/>
    <col min="6658" max="6664" width="24.42578125" style="892" customWidth="1"/>
    <col min="6665" max="6665" width="3.7109375" style="892" customWidth="1"/>
    <col min="6666" max="6667" width="11.140625" style="892" bestFit="1" customWidth="1"/>
    <col min="6668" max="6912" width="9.140625" style="892"/>
    <col min="6913" max="6913" width="95.140625" style="892" customWidth="1"/>
    <col min="6914" max="6920" width="24.42578125" style="892" customWidth="1"/>
    <col min="6921" max="6921" width="3.7109375" style="892" customWidth="1"/>
    <col min="6922" max="6923" width="11.140625" style="892" bestFit="1" customWidth="1"/>
    <col min="6924" max="7168" width="9.140625" style="892"/>
    <col min="7169" max="7169" width="95.140625" style="892" customWidth="1"/>
    <col min="7170" max="7176" width="24.42578125" style="892" customWidth="1"/>
    <col min="7177" max="7177" width="3.7109375" style="892" customWidth="1"/>
    <col min="7178" max="7179" width="11.140625" style="892" bestFit="1" customWidth="1"/>
    <col min="7180" max="7424" width="9.140625" style="892"/>
    <col min="7425" max="7425" width="95.140625" style="892" customWidth="1"/>
    <col min="7426" max="7432" width="24.42578125" style="892" customWidth="1"/>
    <col min="7433" max="7433" width="3.7109375" style="892" customWidth="1"/>
    <col min="7434" max="7435" width="11.140625" style="892" bestFit="1" customWidth="1"/>
    <col min="7436" max="7680" width="9.140625" style="892"/>
    <col min="7681" max="7681" width="95.140625" style="892" customWidth="1"/>
    <col min="7682" max="7688" width="24.42578125" style="892" customWidth="1"/>
    <col min="7689" max="7689" width="3.7109375" style="892" customWidth="1"/>
    <col min="7690" max="7691" width="11.140625" style="892" bestFit="1" customWidth="1"/>
    <col min="7692" max="7936" width="9.140625" style="892"/>
    <col min="7937" max="7937" width="95.140625" style="892" customWidth="1"/>
    <col min="7938" max="7944" width="24.42578125" style="892" customWidth="1"/>
    <col min="7945" max="7945" width="3.7109375" style="892" customWidth="1"/>
    <col min="7946" max="7947" width="11.140625" style="892" bestFit="1" customWidth="1"/>
    <col min="7948" max="8192" width="9.140625" style="892"/>
    <col min="8193" max="8193" width="95.140625" style="892" customWidth="1"/>
    <col min="8194" max="8200" width="24.42578125" style="892" customWidth="1"/>
    <col min="8201" max="8201" width="3.7109375" style="892" customWidth="1"/>
    <col min="8202" max="8203" width="11.140625" style="892" bestFit="1" customWidth="1"/>
    <col min="8204" max="8448" width="9.140625" style="892"/>
    <col min="8449" max="8449" width="95.140625" style="892" customWidth="1"/>
    <col min="8450" max="8456" width="24.42578125" style="892" customWidth="1"/>
    <col min="8457" max="8457" width="3.7109375" style="892" customWidth="1"/>
    <col min="8458" max="8459" width="11.140625" style="892" bestFit="1" customWidth="1"/>
    <col min="8460" max="8704" width="9.140625" style="892"/>
    <col min="8705" max="8705" width="95.140625" style="892" customWidth="1"/>
    <col min="8706" max="8712" width="24.42578125" style="892" customWidth="1"/>
    <col min="8713" max="8713" width="3.7109375" style="892" customWidth="1"/>
    <col min="8714" max="8715" width="11.140625" style="892" bestFit="1" customWidth="1"/>
    <col min="8716" max="8960" width="9.140625" style="892"/>
    <col min="8961" max="8961" width="95.140625" style="892" customWidth="1"/>
    <col min="8962" max="8968" width="24.42578125" style="892" customWidth="1"/>
    <col min="8969" max="8969" width="3.7109375" style="892" customWidth="1"/>
    <col min="8970" max="8971" width="11.140625" style="892" bestFit="1" customWidth="1"/>
    <col min="8972" max="9216" width="9.140625" style="892"/>
    <col min="9217" max="9217" width="95.140625" style="892" customWidth="1"/>
    <col min="9218" max="9224" width="24.42578125" style="892" customWidth="1"/>
    <col min="9225" max="9225" width="3.7109375" style="892" customWidth="1"/>
    <col min="9226" max="9227" width="11.140625" style="892" bestFit="1" customWidth="1"/>
    <col min="9228" max="9472" width="9.140625" style="892"/>
    <col min="9473" max="9473" width="95.140625" style="892" customWidth="1"/>
    <col min="9474" max="9480" width="24.42578125" style="892" customWidth="1"/>
    <col min="9481" max="9481" width="3.7109375" style="892" customWidth="1"/>
    <col min="9482" max="9483" width="11.140625" style="892" bestFit="1" customWidth="1"/>
    <col min="9484" max="9728" width="9.140625" style="892"/>
    <col min="9729" max="9729" width="95.140625" style="892" customWidth="1"/>
    <col min="9730" max="9736" width="24.42578125" style="892" customWidth="1"/>
    <col min="9737" max="9737" width="3.7109375" style="892" customWidth="1"/>
    <col min="9738" max="9739" width="11.140625" style="892" bestFit="1" customWidth="1"/>
    <col min="9740" max="9984" width="9.140625" style="892"/>
    <col min="9985" max="9985" width="95.140625" style="892" customWidth="1"/>
    <col min="9986" max="9992" width="24.42578125" style="892" customWidth="1"/>
    <col min="9993" max="9993" width="3.7109375" style="892" customWidth="1"/>
    <col min="9994" max="9995" width="11.140625" style="892" bestFit="1" customWidth="1"/>
    <col min="9996" max="10240" width="9.140625" style="892"/>
    <col min="10241" max="10241" width="95.140625" style="892" customWidth="1"/>
    <col min="10242" max="10248" width="24.42578125" style="892" customWidth="1"/>
    <col min="10249" max="10249" width="3.7109375" style="892" customWidth="1"/>
    <col min="10250" max="10251" width="11.140625" style="892" bestFit="1" customWidth="1"/>
    <col min="10252" max="10496" width="9.140625" style="892"/>
    <col min="10497" max="10497" width="95.140625" style="892" customWidth="1"/>
    <col min="10498" max="10504" width="24.42578125" style="892" customWidth="1"/>
    <col min="10505" max="10505" width="3.7109375" style="892" customWidth="1"/>
    <col min="10506" max="10507" width="11.140625" style="892" bestFit="1" customWidth="1"/>
    <col min="10508" max="10752" width="9.140625" style="892"/>
    <col min="10753" max="10753" width="95.140625" style="892" customWidth="1"/>
    <col min="10754" max="10760" width="24.42578125" style="892" customWidth="1"/>
    <col min="10761" max="10761" width="3.7109375" style="892" customWidth="1"/>
    <col min="10762" max="10763" width="11.140625" style="892" bestFit="1" customWidth="1"/>
    <col min="10764" max="11008" width="9.140625" style="892"/>
    <col min="11009" max="11009" width="95.140625" style="892" customWidth="1"/>
    <col min="11010" max="11016" width="24.42578125" style="892" customWidth="1"/>
    <col min="11017" max="11017" width="3.7109375" style="892" customWidth="1"/>
    <col min="11018" max="11019" width="11.140625" style="892" bestFit="1" customWidth="1"/>
    <col min="11020" max="11264" width="9.140625" style="892"/>
    <col min="11265" max="11265" width="95.140625" style="892" customWidth="1"/>
    <col min="11266" max="11272" width="24.42578125" style="892" customWidth="1"/>
    <col min="11273" max="11273" width="3.7109375" style="892" customWidth="1"/>
    <col min="11274" max="11275" width="11.140625" style="892" bestFit="1" customWidth="1"/>
    <col min="11276" max="11520" width="9.140625" style="892"/>
    <col min="11521" max="11521" width="95.140625" style="892" customWidth="1"/>
    <col min="11522" max="11528" width="24.42578125" style="892" customWidth="1"/>
    <col min="11529" max="11529" width="3.7109375" style="892" customWidth="1"/>
    <col min="11530" max="11531" width="11.140625" style="892" bestFit="1" customWidth="1"/>
    <col min="11532" max="11776" width="9.140625" style="892"/>
    <col min="11777" max="11777" width="95.140625" style="892" customWidth="1"/>
    <col min="11778" max="11784" width="24.42578125" style="892" customWidth="1"/>
    <col min="11785" max="11785" width="3.7109375" style="892" customWidth="1"/>
    <col min="11786" max="11787" width="11.140625" style="892" bestFit="1" customWidth="1"/>
    <col min="11788" max="12032" width="9.140625" style="892"/>
    <col min="12033" max="12033" width="95.140625" style="892" customWidth="1"/>
    <col min="12034" max="12040" width="24.42578125" style="892" customWidth="1"/>
    <col min="12041" max="12041" width="3.7109375" style="892" customWidth="1"/>
    <col min="12042" max="12043" width="11.140625" style="892" bestFit="1" customWidth="1"/>
    <col min="12044" max="12288" width="9.140625" style="892"/>
    <col min="12289" max="12289" width="95.140625" style="892" customWidth="1"/>
    <col min="12290" max="12296" width="24.42578125" style="892" customWidth="1"/>
    <col min="12297" max="12297" width="3.7109375" style="892" customWidth="1"/>
    <col min="12298" max="12299" width="11.140625" style="892" bestFit="1" customWidth="1"/>
    <col min="12300" max="12544" width="9.140625" style="892"/>
    <col min="12545" max="12545" width="95.140625" style="892" customWidth="1"/>
    <col min="12546" max="12552" width="24.42578125" style="892" customWidth="1"/>
    <col min="12553" max="12553" width="3.7109375" style="892" customWidth="1"/>
    <col min="12554" max="12555" width="11.140625" style="892" bestFit="1" customWidth="1"/>
    <col min="12556" max="12800" width="9.140625" style="892"/>
    <col min="12801" max="12801" width="95.140625" style="892" customWidth="1"/>
    <col min="12802" max="12808" width="24.42578125" style="892" customWidth="1"/>
    <col min="12809" max="12809" width="3.7109375" style="892" customWidth="1"/>
    <col min="12810" max="12811" width="11.140625" style="892" bestFit="1" customWidth="1"/>
    <col min="12812" max="13056" width="9.140625" style="892"/>
    <col min="13057" max="13057" width="95.140625" style="892" customWidth="1"/>
    <col min="13058" max="13064" width="24.42578125" style="892" customWidth="1"/>
    <col min="13065" max="13065" width="3.7109375" style="892" customWidth="1"/>
    <col min="13066" max="13067" width="11.140625" style="892" bestFit="1" customWidth="1"/>
    <col min="13068" max="13312" width="9.140625" style="892"/>
    <col min="13313" max="13313" width="95.140625" style="892" customWidth="1"/>
    <col min="13314" max="13320" width="24.42578125" style="892" customWidth="1"/>
    <col min="13321" max="13321" width="3.7109375" style="892" customWidth="1"/>
    <col min="13322" max="13323" width="11.140625" style="892" bestFit="1" customWidth="1"/>
    <col min="13324" max="13568" width="9.140625" style="892"/>
    <col min="13569" max="13569" width="95.140625" style="892" customWidth="1"/>
    <col min="13570" max="13576" width="24.42578125" style="892" customWidth="1"/>
    <col min="13577" max="13577" width="3.7109375" style="892" customWidth="1"/>
    <col min="13578" max="13579" width="11.140625" style="892" bestFit="1" customWidth="1"/>
    <col min="13580" max="13824" width="9.140625" style="892"/>
    <col min="13825" max="13825" width="95.140625" style="892" customWidth="1"/>
    <col min="13826" max="13832" width="24.42578125" style="892" customWidth="1"/>
    <col min="13833" max="13833" width="3.7109375" style="892" customWidth="1"/>
    <col min="13834" max="13835" width="11.140625" style="892" bestFit="1" customWidth="1"/>
    <col min="13836" max="14080" width="9.140625" style="892"/>
    <col min="14081" max="14081" width="95.140625" style="892" customWidth="1"/>
    <col min="14082" max="14088" width="24.42578125" style="892" customWidth="1"/>
    <col min="14089" max="14089" width="3.7109375" style="892" customWidth="1"/>
    <col min="14090" max="14091" width="11.140625" style="892" bestFit="1" customWidth="1"/>
    <col min="14092" max="14336" width="9.140625" style="892"/>
    <col min="14337" max="14337" width="95.140625" style="892" customWidth="1"/>
    <col min="14338" max="14344" width="24.42578125" style="892" customWidth="1"/>
    <col min="14345" max="14345" width="3.7109375" style="892" customWidth="1"/>
    <col min="14346" max="14347" width="11.140625" style="892" bestFit="1" customWidth="1"/>
    <col min="14348" max="14592" width="9.140625" style="892"/>
    <col min="14593" max="14593" width="95.140625" style="892" customWidth="1"/>
    <col min="14594" max="14600" width="24.42578125" style="892" customWidth="1"/>
    <col min="14601" max="14601" width="3.7109375" style="892" customWidth="1"/>
    <col min="14602" max="14603" width="11.140625" style="892" bestFit="1" customWidth="1"/>
    <col min="14604" max="14848" width="9.140625" style="892"/>
    <col min="14849" max="14849" width="95.140625" style="892" customWidth="1"/>
    <col min="14850" max="14856" width="24.42578125" style="892" customWidth="1"/>
    <col min="14857" max="14857" width="3.7109375" style="892" customWidth="1"/>
    <col min="14858" max="14859" width="11.140625" style="892" bestFit="1" customWidth="1"/>
    <col min="14860" max="15104" width="9.140625" style="892"/>
    <col min="15105" max="15105" width="95.140625" style="892" customWidth="1"/>
    <col min="15106" max="15112" width="24.42578125" style="892" customWidth="1"/>
    <col min="15113" max="15113" width="3.7109375" style="892" customWidth="1"/>
    <col min="15114" max="15115" width="11.140625" style="892" bestFit="1" customWidth="1"/>
    <col min="15116" max="15360" width="9.140625" style="892"/>
    <col min="15361" max="15361" width="95.140625" style="892" customWidth="1"/>
    <col min="15362" max="15368" width="24.42578125" style="892" customWidth="1"/>
    <col min="15369" max="15369" width="3.7109375" style="892" customWidth="1"/>
    <col min="15370" max="15371" width="11.140625" style="892" bestFit="1" customWidth="1"/>
    <col min="15372" max="15616" width="9.140625" style="892"/>
    <col min="15617" max="15617" width="95.140625" style="892" customWidth="1"/>
    <col min="15618" max="15624" width="24.42578125" style="892" customWidth="1"/>
    <col min="15625" max="15625" width="3.7109375" style="892" customWidth="1"/>
    <col min="15626" max="15627" width="11.140625" style="892" bestFit="1" customWidth="1"/>
    <col min="15628" max="15872" width="9.140625" style="892"/>
    <col min="15873" max="15873" width="95.140625" style="892" customWidth="1"/>
    <col min="15874" max="15880" width="24.42578125" style="892" customWidth="1"/>
    <col min="15881" max="15881" width="3.7109375" style="892" customWidth="1"/>
    <col min="15882" max="15883" width="11.140625" style="892" bestFit="1" customWidth="1"/>
    <col min="15884" max="16128" width="9.140625" style="892"/>
    <col min="16129" max="16129" width="95.140625" style="892" customWidth="1"/>
    <col min="16130" max="16136" width="24.42578125" style="892" customWidth="1"/>
    <col min="16137" max="16137" width="3.7109375" style="892" customWidth="1"/>
    <col min="16138" max="16139" width="11.140625" style="892" bestFit="1" customWidth="1"/>
    <col min="16140" max="16384" width="9.140625" style="892"/>
  </cols>
  <sheetData>
    <row r="1" spans="1:8" s="892" customFormat="1" ht="20.25" hidden="1">
      <c r="A1" s="497"/>
      <c r="B1" s="1000"/>
      <c r="C1" s="1000"/>
      <c r="D1" s="1000"/>
      <c r="E1" s="1000"/>
      <c r="F1" s="1000"/>
      <c r="G1" s="1000"/>
      <c r="H1" s="1001"/>
    </row>
    <row r="2" spans="1:8" s="892" customFormat="1" ht="51" customHeight="1">
      <c r="A2" s="1111" t="s">
        <v>1211</v>
      </c>
      <c r="B2" s="1111"/>
      <c r="C2" s="1111"/>
      <c r="D2" s="1111"/>
      <c r="E2" s="1111"/>
      <c r="F2" s="1111"/>
      <c r="G2" s="1111"/>
      <c r="H2" s="1111"/>
    </row>
    <row r="3" spans="1:8" s="892" customFormat="1" ht="42" customHeight="1">
      <c r="A3" s="1111" t="s">
        <v>678</v>
      </c>
      <c r="B3" s="1111"/>
      <c r="C3" s="1111"/>
      <c r="D3" s="1111"/>
      <c r="E3" s="1111"/>
      <c r="F3" s="1111"/>
      <c r="G3" s="1111"/>
      <c r="H3" s="1111"/>
    </row>
    <row r="4" spans="1:8" s="892" customFormat="1" ht="33.75" customHeight="1">
      <c r="A4" s="1111" t="s">
        <v>1527</v>
      </c>
      <c r="B4" s="1111"/>
      <c r="C4" s="1111"/>
      <c r="D4" s="1111"/>
      <c r="E4" s="1111"/>
      <c r="F4" s="1111"/>
      <c r="G4" s="1111"/>
      <c r="H4" s="1111"/>
    </row>
    <row r="5" spans="1:8" s="87" customFormat="1" ht="41.25" customHeight="1">
      <c r="A5" s="1112" t="s">
        <v>1161</v>
      </c>
      <c r="B5" s="1112"/>
      <c r="C5" s="1112"/>
      <c r="D5" s="1112"/>
      <c r="E5" s="1112"/>
      <c r="F5" s="1112"/>
      <c r="G5" s="1112"/>
      <c r="H5" s="1112"/>
    </row>
    <row r="6" spans="1:8" s="359" customFormat="1" ht="6" customHeight="1">
      <c r="A6" s="613"/>
      <c r="B6" s="1002"/>
      <c r="C6" s="1002"/>
      <c r="D6" s="1002"/>
      <c r="E6" s="1002"/>
      <c r="F6" s="1002"/>
      <c r="G6" s="1002"/>
      <c r="H6" s="1002"/>
    </row>
    <row r="7" spans="1:8" s="892" customFormat="1" ht="16.5" customHeight="1" thickBot="1">
      <c r="A7" s="40"/>
      <c r="B7" s="476"/>
      <c r="C7" s="476"/>
      <c r="D7" s="476"/>
      <c r="E7" s="476"/>
      <c r="F7" s="476"/>
      <c r="G7" s="476"/>
      <c r="H7" s="1003"/>
    </row>
    <row r="8" spans="1:8" s="25" customFormat="1" ht="49.5" customHeight="1" thickTop="1" thickBot="1">
      <c r="A8" s="463"/>
      <c r="B8" s="471" t="s">
        <v>1212</v>
      </c>
      <c r="C8" s="471" t="s">
        <v>1216</v>
      </c>
      <c r="D8" s="471" t="s">
        <v>1215</v>
      </c>
      <c r="E8" s="471" t="s">
        <v>1217</v>
      </c>
      <c r="F8" s="471" t="s">
        <v>1214</v>
      </c>
      <c r="G8" s="471" t="s">
        <v>1218</v>
      </c>
      <c r="H8" s="477" t="s">
        <v>309</v>
      </c>
    </row>
    <row r="9" spans="1:8" s="360" customFormat="1" ht="39.75" customHeight="1" thickTop="1" thickBot="1">
      <c r="A9" s="496" t="s">
        <v>679</v>
      </c>
      <c r="B9" s="1004">
        <v>0.57589999999999997</v>
      </c>
      <c r="C9" s="1004">
        <v>0.20200000000000001</v>
      </c>
      <c r="D9" s="1004">
        <v>1.0527</v>
      </c>
      <c r="E9" s="1004">
        <v>0.112</v>
      </c>
      <c r="F9" s="1004">
        <v>0.34100000000000003</v>
      </c>
      <c r="G9" s="1004">
        <v>0.1467</v>
      </c>
      <c r="H9" s="1004">
        <v>0.50060000000000004</v>
      </c>
    </row>
    <row r="10" spans="1:8" s="361" customFormat="1" ht="39.75" customHeight="1" thickTop="1">
      <c r="A10" s="137" t="s">
        <v>680</v>
      </c>
      <c r="B10" s="1005">
        <v>410984277.58999997</v>
      </c>
      <c r="C10" s="1005">
        <v>126637484.76000001</v>
      </c>
      <c r="D10" s="1005">
        <v>55785762.149999999</v>
      </c>
      <c r="E10" s="1005">
        <v>11876595.5</v>
      </c>
      <c r="F10" s="1005">
        <v>5717058.5700000003</v>
      </c>
      <c r="G10" s="1005">
        <v>61867610.060000002</v>
      </c>
      <c r="H10" s="1006">
        <v>672868788.63</v>
      </c>
    </row>
    <row r="11" spans="1:8" s="361" customFormat="1" ht="39.75" customHeight="1">
      <c r="A11" s="137" t="s">
        <v>681</v>
      </c>
      <c r="B11" s="1005">
        <v>0</v>
      </c>
      <c r="C11" s="1005">
        <v>0</v>
      </c>
      <c r="D11" s="1005">
        <v>0</v>
      </c>
      <c r="E11" s="1005">
        <v>0</v>
      </c>
      <c r="F11" s="1005">
        <v>0</v>
      </c>
      <c r="G11" s="1005">
        <v>0</v>
      </c>
      <c r="H11" s="1006">
        <v>0</v>
      </c>
    </row>
    <row r="12" spans="1:8" s="361" customFormat="1" ht="39.75" customHeight="1">
      <c r="A12" s="137" t="s">
        <v>682</v>
      </c>
      <c r="B12" s="1005">
        <v>274779895.99000001</v>
      </c>
      <c r="C12" s="1005">
        <v>51322221.909999996</v>
      </c>
      <c r="D12" s="1005">
        <v>111145303.48</v>
      </c>
      <c r="E12" s="1005">
        <v>5230782.91</v>
      </c>
      <c r="F12" s="1005">
        <v>2368442.96</v>
      </c>
      <c r="G12" s="1005">
        <v>1722555.4</v>
      </c>
      <c r="H12" s="1006">
        <v>446569202.64999998</v>
      </c>
    </row>
    <row r="13" spans="1:8" s="361" customFormat="1" ht="39.75" customHeight="1">
      <c r="A13" s="137" t="s">
        <v>683</v>
      </c>
      <c r="B13" s="1005">
        <v>1349678658.9100001</v>
      </c>
      <c r="C13" s="1005">
        <v>475019814.07999998</v>
      </c>
      <c r="D13" s="1005">
        <v>148510299.90000001</v>
      </c>
      <c r="E13" s="1005">
        <v>51782924.590000004</v>
      </c>
      <c r="F13" s="1005">
        <v>37299301.759999998</v>
      </c>
      <c r="G13" s="1005">
        <v>30077494.170000002</v>
      </c>
      <c r="H13" s="1006">
        <v>2092368493.4100001</v>
      </c>
    </row>
    <row r="14" spans="1:8" s="361" customFormat="1" ht="39.75" customHeight="1">
      <c r="A14" s="137" t="s">
        <v>684</v>
      </c>
      <c r="B14" s="1005">
        <v>57314060.82</v>
      </c>
      <c r="C14" s="1005">
        <v>0</v>
      </c>
      <c r="D14" s="1005">
        <v>0</v>
      </c>
      <c r="E14" s="1005">
        <v>0</v>
      </c>
      <c r="F14" s="1005">
        <v>0</v>
      </c>
      <c r="G14" s="1005">
        <v>0</v>
      </c>
      <c r="H14" s="1006">
        <v>57314060.82</v>
      </c>
    </row>
    <row r="15" spans="1:8" s="361" customFormat="1" ht="39.75" customHeight="1" thickBot="1">
      <c r="A15" s="137" t="s">
        <v>685</v>
      </c>
      <c r="B15" s="1005">
        <v>420754606.97000003</v>
      </c>
      <c r="C15" s="1005">
        <v>192493643.44999999</v>
      </c>
      <c r="D15" s="1005">
        <v>38142144.759999998</v>
      </c>
      <c r="E15" s="1005">
        <v>14256537.68</v>
      </c>
      <c r="F15" s="1005">
        <v>8783043.1799999997</v>
      </c>
      <c r="G15" s="1005">
        <v>19096291.280000001</v>
      </c>
      <c r="H15" s="1006">
        <v>693526267.32000005</v>
      </c>
    </row>
    <row r="16" spans="1:8" s="361" customFormat="1" ht="39.75" customHeight="1" thickTop="1" thickBot="1">
      <c r="A16" s="474" t="s">
        <v>686</v>
      </c>
      <c r="B16" s="1007">
        <v>2513511500.2800002</v>
      </c>
      <c r="C16" s="1007">
        <v>845473164.20000005</v>
      </c>
      <c r="D16" s="1007">
        <v>353583510.29000002</v>
      </c>
      <c r="E16" s="1007">
        <v>83146840.680000007</v>
      </c>
      <c r="F16" s="1007">
        <v>54167846.469999999</v>
      </c>
      <c r="G16" s="1007">
        <v>112763950.91</v>
      </c>
      <c r="H16" s="1007">
        <v>3962646812.8299999</v>
      </c>
    </row>
    <row r="17" spans="1:8" s="361" customFormat="1" ht="39.75" customHeight="1" thickTop="1" thickBot="1">
      <c r="A17" s="137" t="s">
        <v>687</v>
      </c>
      <c r="B17" s="1005">
        <v>1193535461.2379999</v>
      </c>
      <c r="C17" s="1005">
        <v>440267994.87199998</v>
      </c>
      <c r="D17" s="1005">
        <v>134626355.40599999</v>
      </c>
      <c r="E17" s="1005">
        <v>41194156.556999996</v>
      </c>
      <c r="F17" s="1005">
        <v>27906382.651999999</v>
      </c>
      <c r="G17" s="1005">
        <v>34479549.445</v>
      </c>
      <c r="H17" s="1006">
        <v>1872009900.1700001</v>
      </c>
    </row>
    <row r="18" spans="1:8" s="361" customFormat="1" ht="39.75" customHeight="1" thickTop="1" thickBot="1">
      <c r="A18" s="614" t="s">
        <v>688</v>
      </c>
      <c r="B18" s="1008">
        <v>0.4748</v>
      </c>
      <c r="C18" s="1008">
        <v>0.52070000000000005</v>
      </c>
      <c r="D18" s="1008">
        <v>0.38069999999999998</v>
      </c>
      <c r="E18" s="1008">
        <v>0.49540000000000001</v>
      </c>
      <c r="F18" s="1008">
        <v>0.51519999999999999</v>
      </c>
      <c r="G18" s="1008">
        <v>0.30580000000000002</v>
      </c>
      <c r="H18" s="1008">
        <v>0.47239999999999999</v>
      </c>
    </row>
    <row r="19" spans="1:8" s="361" customFormat="1" ht="39.75" customHeight="1" thickTop="1" thickBot="1">
      <c r="A19" s="474" t="s">
        <v>689</v>
      </c>
      <c r="B19" s="1007">
        <v>119353546.12379999</v>
      </c>
      <c r="C19" s="1007">
        <v>44026799.487199999</v>
      </c>
      <c r="D19" s="1007">
        <v>13462635.5406</v>
      </c>
      <c r="E19" s="1007">
        <v>4119415.6557</v>
      </c>
      <c r="F19" s="1007">
        <v>2790638.2651999998</v>
      </c>
      <c r="G19" s="1007">
        <v>3447954.9445000002</v>
      </c>
      <c r="H19" s="1007">
        <v>187200990.01699999</v>
      </c>
    </row>
    <row r="20" spans="1:8" s="361" customFormat="1" ht="39.75" customHeight="1" thickTop="1">
      <c r="A20" s="137" t="s">
        <v>690</v>
      </c>
      <c r="B20" s="1005">
        <v>636521751</v>
      </c>
      <c r="C20" s="1005">
        <v>88245376</v>
      </c>
      <c r="D20" s="1005">
        <v>139459263</v>
      </c>
      <c r="E20" s="1005">
        <v>5899900</v>
      </c>
      <c r="F20" s="1005">
        <v>9516078</v>
      </c>
      <c r="G20" s="1005">
        <v>6484686</v>
      </c>
      <c r="H20" s="1006">
        <v>886127054</v>
      </c>
    </row>
    <row r="21" spans="1:8" s="361" customFormat="1" ht="39.75" customHeight="1">
      <c r="A21" s="137" t="s">
        <v>691</v>
      </c>
      <c r="B21" s="1005">
        <v>0</v>
      </c>
      <c r="C21" s="1005">
        <v>0</v>
      </c>
      <c r="D21" s="1005">
        <v>13801</v>
      </c>
      <c r="E21" s="1005">
        <v>825</v>
      </c>
      <c r="F21" s="1005">
        <v>0</v>
      </c>
      <c r="G21" s="1005">
        <v>1841</v>
      </c>
      <c r="H21" s="1006">
        <v>16467</v>
      </c>
    </row>
    <row r="22" spans="1:8" s="361" customFormat="1" ht="39.75" customHeight="1">
      <c r="A22" s="212" t="s">
        <v>692</v>
      </c>
      <c r="B22" s="1005">
        <v>0</v>
      </c>
      <c r="C22" s="1005">
        <v>0</v>
      </c>
      <c r="D22" s="1005">
        <v>0</v>
      </c>
      <c r="E22" s="1005">
        <v>0</v>
      </c>
      <c r="F22" s="1005">
        <v>0</v>
      </c>
      <c r="G22" s="1005">
        <v>0</v>
      </c>
      <c r="H22" s="1006">
        <v>0</v>
      </c>
    </row>
    <row r="23" spans="1:8" s="361" customFormat="1" ht="39.75" customHeight="1" thickBot="1">
      <c r="A23" s="137" t="s">
        <v>693</v>
      </c>
      <c r="B23" s="1005">
        <v>0</v>
      </c>
      <c r="C23" s="1005">
        <v>5417</v>
      </c>
      <c r="D23" s="1005">
        <v>0</v>
      </c>
      <c r="E23" s="1005">
        <v>1287035</v>
      </c>
      <c r="F23" s="1005">
        <v>0</v>
      </c>
      <c r="G23" s="1005">
        <v>1434680</v>
      </c>
      <c r="H23" s="1006">
        <v>2727132</v>
      </c>
    </row>
    <row r="24" spans="1:8" s="361" customFormat="1" ht="39.75" customHeight="1" thickTop="1" thickBot="1">
      <c r="A24" s="474" t="s">
        <v>694</v>
      </c>
      <c r="B24" s="1009">
        <v>636521751</v>
      </c>
      <c r="C24" s="1009">
        <v>88239959</v>
      </c>
      <c r="D24" s="1009">
        <v>139445462</v>
      </c>
      <c r="E24" s="1007">
        <v>4612040</v>
      </c>
      <c r="F24" s="1007">
        <v>9516078</v>
      </c>
      <c r="G24" s="1007">
        <v>5048165</v>
      </c>
      <c r="H24" s="1007">
        <v>883383455</v>
      </c>
    </row>
    <row r="25" spans="1:8" s="361" customFormat="1" ht="39.75" customHeight="1" thickTop="1">
      <c r="A25" s="137" t="s">
        <v>695</v>
      </c>
      <c r="B25" s="1005">
        <v>0</v>
      </c>
      <c r="C25" s="1010">
        <v>0</v>
      </c>
      <c r="D25" s="1010">
        <v>0</v>
      </c>
      <c r="E25" s="1005">
        <v>0</v>
      </c>
      <c r="F25" s="1005">
        <v>0</v>
      </c>
      <c r="G25" s="1005">
        <v>0</v>
      </c>
      <c r="H25" s="1006">
        <v>0</v>
      </c>
    </row>
    <row r="26" spans="1:8" s="361" customFormat="1" ht="39.75" customHeight="1">
      <c r="A26" s="137" t="s">
        <v>696</v>
      </c>
      <c r="B26" s="1005">
        <v>0</v>
      </c>
      <c r="C26" s="1005">
        <v>0</v>
      </c>
      <c r="D26" s="1005">
        <v>0</v>
      </c>
      <c r="E26" s="1005">
        <v>0</v>
      </c>
      <c r="F26" s="1005">
        <v>0</v>
      </c>
      <c r="G26" s="1005">
        <v>0</v>
      </c>
      <c r="H26" s="1006">
        <v>0</v>
      </c>
    </row>
    <row r="27" spans="1:8" s="362" customFormat="1" ht="39.75" customHeight="1">
      <c r="A27" s="137" t="s">
        <v>697</v>
      </c>
      <c r="B27" s="1005">
        <v>0</v>
      </c>
      <c r="C27" s="1005">
        <v>0</v>
      </c>
      <c r="D27" s="1005">
        <v>0</v>
      </c>
      <c r="E27" s="1005">
        <v>0</v>
      </c>
      <c r="F27" s="1005">
        <v>0</v>
      </c>
      <c r="G27" s="1005">
        <v>0</v>
      </c>
      <c r="H27" s="1006">
        <v>0</v>
      </c>
    </row>
    <row r="28" spans="1:8" s="361" customFormat="1" ht="39.75" customHeight="1">
      <c r="A28" s="137" t="s">
        <v>698</v>
      </c>
      <c r="B28" s="1005">
        <v>0</v>
      </c>
      <c r="C28" s="1005">
        <v>0</v>
      </c>
      <c r="D28" s="1005">
        <v>0</v>
      </c>
      <c r="E28" s="1005">
        <v>0</v>
      </c>
      <c r="F28" s="1005">
        <v>0</v>
      </c>
      <c r="G28" s="1005">
        <v>0</v>
      </c>
      <c r="H28" s="1006">
        <v>0</v>
      </c>
    </row>
    <row r="29" spans="1:8" s="335" customFormat="1" ht="39.75" customHeight="1">
      <c r="A29" s="137" t="s">
        <v>699</v>
      </c>
      <c r="B29" s="1005">
        <v>50864035</v>
      </c>
      <c r="C29" s="1005">
        <v>680000</v>
      </c>
      <c r="D29" s="1005">
        <v>2280773</v>
      </c>
      <c r="E29" s="1005">
        <v>0</v>
      </c>
      <c r="F29" s="1005">
        <v>0</v>
      </c>
      <c r="G29" s="1005">
        <v>11119</v>
      </c>
      <c r="H29" s="1006">
        <v>53835927</v>
      </c>
    </row>
    <row r="30" spans="1:8" s="363" customFormat="1" ht="39.75" customHeight="1" thickBot="1">
      <c r="A30" s="212" t="s">
        <v>700</v>
      </c>
      <c r="B30" s="1005">
        <v>0</v>
      </c>
      <c r="C30" s="1005">
        <v>0</v>
      </c>
      <c r="D30" s="1005">
        <v>0</v>
      </c>
      <c r="E30" s="1005">
        <v>0</v>
      </c>
      <c r="F30" s="1005">
        <v>0</v>
      </c>
      <c r="G30" s="1005">
        <v>0</v>
      </c>
      <c r="H30" s="1006">
        <v>0</v>
      </c>
    </row>
    <row r="31" spans="1:8" s="361" customFormat="1" ht="39.75" customHeight="1" thickTop="1" thickBot="1">
      <c r="A31" s="474" t="s">
        <v>701</v>
      </c>
      <c r="B31" s="1007">
        <v>50864035</v>
      </c>
      <c r="C31" s="1007">
        <v>680000</v>
      </c>
      <c r="D31" s="1007">
        <v>2280773</v>
      </c>
      <c r="E31" s="1007">
        <v>0</v>
      </c>
      <c r="F31" s="1007">
        <v>0</v>
      </c>
      <c r="G31" s="1007">
        <v>11119</v>
      </c>
      <c r="H31" s="1007">
        <v>53835927</v>
      </c>
    </row>
    <row r="32" spans="1:8" s="361" customFormat="1" ht="39.75" customHeight="1" thickTop="1">
      <c r="A32" s="137" t="s">
        <v>702</v>
      </c>
      <c r="B32" s="1005">
        <v>0</v>
      </c>
      <c r="C32" s="1005">
        <v>0</v>
      </c>
      <c r="D32" s="1005">
        <v>0</v>
      </c>
      <c r="E32" s="1005">
        <v>0</v>
      </c>
      <c r="F32" s="1005">
        <v>0</v>
      </c>
      <c r="G32" s="1005">
        <v>0</v>
      </c>
      <c r="H32" s="1006">
        <v>0</v>
      </c>
    </row>
    <row r="33" spans="1:8" s="361" customFormat="1" ht="39.75" customHeight="1" thickBot="1">
      <c r="A33" s="137" t="s">
        <v>703</v>
      </c>
      <c r="B33" s="1005">
        <v>0</v>
      </c>
      <c r="C33" s="1005">
        <v>0</v>
      </c>
      <c r="D33" s="1005">
        <v>0</v>
      </c>
      <c r="E33" s="1005">
        <v>0</v>
      </c>
      <c r="F33" s="1005">
        <v>0</v>
      </c>
      <c r="G33" s="1005">
        <v>0</v>
      </c>
      <c r="H33" s="1006">
        <v>0</v>
      </c>
    </row>
    <row r="34" spans="1:8" s="361" customFormat="1" ht="39.75" customHeight="1" thickTop="1" thickBot="1">
      <c r="A34" s="474" t="s">
        <v>1257</v>
      </c>
      <c r="B34" s="1007">
        <v>687385786</v>
      </c>
      <c r="C34" s="1007">
        <v>88919959</v>
      </c>
      <c r="D34" s="1007">
        <v>141726235</v>
      </c>
      <c r="E34" s="1007">
        <v>4612040</v>
      </c>
      <c r="F34" s="1007">
        <v>9516078</v>
      </c>
      <c r="G34" s="1007">
        <v>5059284</v>
      </c>
      <c r="H34" s="1007">
        <v>937219382</v>
      </c>
    </row>
    <row r="35" spans="1:8" s="892" customFormat="1" ht="39.75" customHeight="1" thickTop="1">
      <c r="A35" s="137" t="s">
        <v>705</v>
      </c>
      <c r="B35" s="1005">
        <v>568032239.87619996</v>
      </c>
      <c r="C35" s="1005">
        <v>44893159.512800001</v>
      </c>
      <c r="D35" s="1005">
        <v>128263599.4594</v>
      </c>
      <c r="E35" s="1005">
        <v>492624.3443</v>
      </c>
      <c r="F35" s="1005">
        <v>6725439.7347999997</v>
      </c>
      <c r="G35" s="1005">
        <v>1611329.0555</v>
      </c>
      <c r="H35" s="1006">
        <v>750018391.98300004</v>
      </c>
    </row>
    <row r="36" spans="1:8" s="892" customFormat="1" ht="39.75" customHeight="1">
      <c r="A36" s="137" t="s">
        <v>706</v>
      </c>
      <c r="B36" s="1011">
        <v>4.9799999999999997E-2</v>
      </c>
      <c r="C36" s="1011">
        <v>0.1111</v>
      </c>
      <c r="D36" s="1011">
        <v>1.0800000000000001E-2</v>
      </c>
      <c r="E36" s="1011">
        <v>0.35110000000000002</v>
      </c>
      <c r="F36" s="1011">
        <v>0.18529999999999999</v>
      </c>
      <c r="G36" s="1011">
        <v>0.13109999999999999</v>
      </c>
      <c r="H36" s="1012">
        <v>5.2999999999999999E-2</v>
      </c>
    </row>
    <row r="37" spans="1:8" s="892" customFormat="1" ht="15.75" customHeight="1" thickBot="1">
      <c r="A37" s="615"/>
      <c r="B37" s="1013"/>
      <c r="C37" s="1013"/>
      <c r="D37" s="1013"/>
      <c r="E37" s="1013"/>
      <c r="F37" s="1013"/>
      <c r="G37" s="1013"/>
      <c r="H37" s="1014"/>
    </row>
    <row r="38" spans="1:8" s="892" customFormat="1" ht="16.5" customHeight="1">
      <c r="A38" s="616"/>
      <c r="B38" s="55"/>
      <c r="C38" s="55"/>
      <c r="D38" s="55"/>
      <c r="E38" s="55"/>
      <c r="F38" s="55"/>
      <c r="G38" s="55"/>
      <c r="H38" s="1015"/>
    </row>
    <row r="39" spans="1:8" s="892" customFormat="1" ht="15.75">
      <c r="A39" s="137" t="s">
        <v>707</v>
      </c>
      <c r="B39" s="55"/>
      <c r="C39" s="55"/>
      <c r="D39" s="55"/>
      <c r="E39" s="55"/>
      <c r="F39" s="55"/>
      <c r="G39" s="55"/>
      <c r="H39" s="1015"/>
    </row>
    <row r="40" spans="1:8" s="892" customFormat="1" ht="15.75">
      <c r="A40" s="137"/>
      <c r="B40" s="55"/>
      <c r="C40" s="55"/>
      <c r="D40" s="55"/>
      <c r="E40" s="55"/>
      <c r="F40" s="55"/>
      <c r="G40" s="55"/>
      <c r="H40" s="1015"/>
    </row>
    <row r="41" spans="1:8" s="892" customFormat="1">
      <c r="A41" s="462"/>
      <c r="B41" s="55"/>
      <c r="C41" s="55"/>
      <c r="D41" s="55"/>
      <c r="E41" s="55"/>
      <c r="F41" s="55"/>
      <c r="G41" s="55"/>
      <c r="H41" s="1015"/>
    </row>
    <row r="42" spans="1:8" s="892" customFormat="1">
      <c r="A42" s="462"/>
      <c r="B42" s="55"/>
      <c r="C42" s="55"/>
      <c r="D42" s="55"/>
      <c r="E42" s="55"/>
      <c r="F42" s="55"/>
      <c r="G42" s="55"/>
      <c r="H42" s="1015"/>
    </row>
    <row r="43" spans="1:8" s="892" customFormat="1">
      <c r="A43" s="462"/>
      <c r="B43" s="472"/>
      <c r="C43" s="472"/>
      <c r="D43" s="472"/>
      <c r="E43" s="472"/>
      <c r="F43" s="472"/>
      <c r="G43" s="472"/>
      <c r="H43" s="1016"/>
    </row>
    <row r="44" spans="1:8" s="892" customFormat="1">
      <c r="A44" s="462"/>
      <c r="B44" s="1017"/>
      <c r="C44" s="1017"/>
      <c r="D44" s="1017"/>
      <c r="E44" s="1017"/>
      <c r="F44" s="1017"/>
      <c r="G44" s="1017"/>
      <c r="H44" s="1018"/>
    </row>
    <row r="45" spans="1:8" s="892" customFormat="1">
      <c r="A45" s="462"/>
      <c r="B45" s="55"/>
      <c r="C45" s="55"/>
      <c r="D45" s="55"/>
      <c r="E45" s="55"/>
      <c r="F45" s="55"/>
      <c r="G45" s="55"/>
      <c r="H45" s="1015"/>
    </row>
    <row r="46" spans="1:8" s="892" customFormat="1">
      <c r="A46" s="462"/>
      <c r="B46" s="55"/>
      <c r="C46" s="55"/>
      <c r="D46" s="55"/>
      <c r="E46" s="55"/>
      <c r="F46" s="55"/>
      <c r="G46" s="55"/>
      <c r="H46" s="1015"/>
    </row>
    <row r="47" spans="1:8" s="892" customFormat="1">
      <c r="A47" s="462"/>
      <c r="B47" s="55"/>
      <c r="C47" s="55"/>
      <c r="D47" s="55"/>
      <c r="E47" s="55"/>
      <c r="F47" s="55"/>
      <c r="G47" s="55"/>
      <c r="H47" s="1015"/>
    </row>
    <row r="48" spans="1:8" s="892" customFormat="1">
      <c r="A48" s="462"/>
      <c r="B48" s="55"/>
      <c r="C48" s="55"/>
      <c r="D48" s="55"/>
      <c r="E48" s="55"/>
      <c r="F48" s="55"/>
      <c r="G48" s="55"/>
      <c r="H48" s="1015"/>
    </row>
    <row r="49" spans="1:8" s="892" customFormat="1">
      <c r="A49" s="462"/>
      <c r="B49" s="55"/>
      <c r="C49" s="55"/>
      <c r="D49" s="55"/>
      <c r="E49" s="55"/>
      <c r="F49" s="55"/>
      <c r="G49" s="55"/>
      <c r="H49" s="1015"/>
    </row>
    <row r="50" spans="1:8" s="892" customFormat="1">
      <c r="A50" s="462"/>
      <c r="B50" s="55"/>
      <c r="C50" s="55"/>
      <c r="D50" s="55"/>
      <c r="E50" s="55"/>
      <c r="F50" s="55"/>
      <c r="G50" s="55"/>
      <c r="H50" s="1015"/>
    </row>
    <row r="51" spans="1:8" s="892" customFormat="1">
      <c r="A51" s="462"/>
      <c r="B51" s="55"/>
      <c r="C51" s="55"/>
      <c r="D51" s="55"/>
      <c r="E51" s="55"/>
      <c r="F51" s="55"/>
      <c r="G51" s="55"/>
      <c r="H51" s="1015"/>
    </row>
    <row r="52" spans="1:8" s="892" customFormat="1">
      <c r="A52" s="462"/>
      <c r="B52" s="55"/>
      <c r="C52" s="55"/>
      <c r="D52" s="55"/>
      <c r="E52" s="55"/>
      <c r="F52" s="55"/>
      <c r="G52" s="55"/>
      <c r="H52" s="1015"/>
    </row>
    <row r="53" spans="1:8" s="892" customFormat="1">
      <c r="A53" s="462"/>
      <c r="B53" s="55"/>
      <c r="C53" s="55"/>
      <c r="D53" s="55"/>
      <c r="E53" s="55"/>
      <c r="F53" s="55"/>
      <c r="G53" s="55"/>
      <c r="H53" s="1015"/>
    </row>
    <row r="54" spans="1:8" s="892" customFormat="1">
      <c r="A54" s="462"/>
      <c r="B54" s="55"/>
      <c r="C54" s="55"/>
      <c r="D54" s="55"/>
      <c r="E54" s="55"/>
      <c r="F54" s="55"/>
      <c r="G54" s="55"/>
      <c r="H54" s="1015"/>
    </row>
    <row r="55" spans="1:8" s="892" customFormat="1">
      <c r="A55" s="462"/>
      <c r="B55" s="55"/>
      <c r="C55" s="55"/>
      <c r="D55" s="55"/>
      <c r="E55" s="55"/>
      <c r="F55" s="55"/>
      <c r="G55" s="55"/>
      <c r="H55" s="1015"/>
    </row>
    <row r="56" spans="1:8" s="892" customFormat="1">
      <c r="A56" s="462"/>
      <c r="B56" s="55"/>
      <c r="C56" s="55"/>
      <c r="D56" s="55"/>
      <c r="E56" s="55"/>
      <c r="F56" s="55"/>
      <c r="G56" s="55"/>
      <c r="H56" s="1015"/>
    </row>
    <row r="57" spans="1:8" s="892" customFormat="1">
      <c r="A57" s="462"/>
      <c r="B57" s="55"/>
      <c r="C57" s="55"/>
      <c r="D57" s="55"/>
      <c r="E57" s="55"/>
      <c r="F57" s="55"/>
      <c r="G57" s="55"/>
      <c r="H57" s="1015"/>
    </row>
    <row r="58" spans="1:8" s="892" customFormat="1">
      <c r="A58" s="462"/>
      <c r="B58" s="55"/>
      <c r="C58" s="55"/>
      <c r="D58" s="55"/>
      <c r="E58" s="55"/>
      <c r="F58" s="55"/>
      <c r="G58" s="55"/>
      <c r="H58" s="1015"/>
    </row>
    <row r="59" spans="1:8" s="892" customFormat="1">
      <c r="A59" s="462"/>
      <c r="B59" s="55"/>
      <c r="C59" s="55"/>
      <c r="D59" s="55"/>
      <c r="E59" s="55"/>
      <c r="F59" s="55"/>
      <c r="G59" s="55"/>
      <c r="H59" s="1015"/>
    </row>
    <row r="60" spans="1:8" s="892" customFormat="1">
      <c r="A60" s="462"/>
      <c r="B60" s="55"/>
      <c r="C60" s="55"/>
      <c r="D60" s="55"/>
      <c r="E60" s="55"/>
      <c r="F60" s="55"/>
      <c r="G60" s="55"/>
      <c r="H60" s="1015"/>
    </row>
    <row r="61" spans="1:8" s="892" customFormat="1">
      <c r="A61" s="462"/>
      <c r="B61" s="55"/>
      <c r="C61" s="55"/>
      <c r="D61" s="55"/>
      <c r="E61" s="55"/>
      <c r="F61" s="55"/>
      <c r="G61" s="55"/>
      <c r="H61" s="1015"/>
    </row>
    <row r="62" spans="1:8" s="892" customFormat="1">
      <c r="A62" s="462"/>
      <c r="B62" s="55"/>
      <c r="C62" s="55"/>
      <c r="D62" s="55"/>
      <c r="E62" s="55"/>
      <c r="F62" s="55"/>
      <c r="G62" s="55"/>
      <c r="H62" s="1015"/>
    </row>
    <row r="63" spans="1:8" s="892" customFormat="1">
      <c r="A63" s="462"/>
      <c r="B63" s="55"/>
      <c r="C63" s="55"/>
      <c r="D63" s="55"/>
      <c r="E63" s="55"/>
      <c r="F63" s="55"/>
      <c r="G63" s="55"/>
      <c r="H63" s="1015"/>
    </row>
    <row r="64" spans="1:8" s="892" customFormat="1">
      <c r="A64" s="462"/>
      <c r="B64" s="55"/>
      <c r="C64" s="55"/>
      <c r="D64" s="55"/>
      <c r="E64" s="55"/>
      <c r="F64" s="55"/>
      <c r="G64" s="55"/>
      <c r="H64" s="1015"/>
    </row>
    <row r="65" spans="1:8" s="892" customFormat="1">
      <c r="A65" s="462"/>
      <c r="B65" s="55"/>
      <c r="C65" s="55"/>
      <c r="D65" s="55"/>
      <c r="E65" s="55"/>
      <c r="F65" s="55"/>
      <c r="G65" s="55"/>
      <c r="H65" s="1015"/>
    </row>
    <row r="66" spans="1:8" s="892" customFormat="1">
      <c r="A66" s="462"/>
      <c r="B66" s="55"/>
      <c r="C66" s="55"/>
      <c r="D66" s="55"/>
      <c r="E66" s="55"/>
      <c r="F66" s="55"/>
      <c r="G66" s="55"/>
      <c r="H66" s="1015"/>
    </row>
    <row r="67" spans="1:8" s="892" customFormat="1">
      <c r="A67" s="462"/>
      <c r="B67" s="55"/>
      <c r="C67" s="55"/>
      <c r="D67" s="55"/>
      <c r="E67" s="55"/>
      <c r="F67" s="55"/>
      <c r="G67" s="55"/>
      <c r="H67" s="1015"/>
    </row>
    <row r="68" spans="1:8" s="892" customFormat="1">
      <c r="A68" s="462"/>
      <c r="B68" s="55"/>
      <c r="C68" s="55"/>
      <c r="D68" s="55"/>
      <c r="E68" s="55"/>
      <c r="F68" s="55"/>
      <c r="G68" s="55"/>
      <c r="H68" s="1015"/>
    </row>
    <row r="69" spans="1:8" s="892" customFormat="1">
      <c r="A69" s="462"/>
      <c r="B69" s="55"/>
      <c r="C69" s="55"/>
      <c r="D69" s="55"/>
      <c r="E69" s="55"/>
      <c r="F69" s="55"/>
      <c r="G69" s="55"/>
      <c r="H69" s="1015"/>
    </row>
    <row r="70" spans="1:8" s="892" customFormat="1">
      <c r="A70" s="462"/>
      <c r="B70" s="55"/>
      <c r="C70" s="55"/>
      <c r="D70" s="55"/>
      <c r="E70" s="55"/>
      <c r="F70" s="55"/>
      <c r="G70" s="55"/>
      <c r="H70" s="1015"/>
    </row>
    <row r="71" spans="1:8" s="892" customFormat="1">
      <c r="A71" s="462"/>
      <c r="B71" s="55"/>
      <c r="C71" s="55"/>
      <c r="D71" s="55"/>
      <c r="E71" s="55"/>
      <c r="F71" s="55"/>
      <c r="G71" s="55"/>
      <c r="H71" s="1015"/>
    </row>
    <row r="72" spans="1:8" s="892" customFormat="1">
      <c r="A72" s="462"/>
      <c r="B72" s="55"/>
      <c r="C72" s="55"/>
      <c r="D72" s="55"/>
      <c r="E72" s="55"/>
      <c r="F72" s="55"/>
      <c r="G72" s="55"/>
      <c r="H72" s="1015"/>
    </row>
    <row r="73" spans="1:8" s="892" customFormat="1">
      <c r="A73" s="462"/>
      <c r="B73" s="55"/>
      <c r="C73" s="55"/>
      <c r="D73" s="55"/>
      <c r="E73" s="55"/>
      <c r="F73" s="55"/>
      <c r="G73" s="55"/>
      <c r="H73" s="1015"/>
    </row>
    <row r="74" spans="1:8" s="892" customFormat="1">
      <c r="A74" s="462"/>
      <c r="B74" s="55"/>
      <c r="C74" s="55"/>
      <c r="D74" s="55"/>
      <c r="E74" s="55"/>
      <c r="F74" s="55"/>
      <c r="G74" s="55"/>
      <c r="H74" s="1015"/>
    </row>
    <row r="75" spans="1:8" s="892" customFormat="1">
      <c r="A75" s="462"/>
      <c r="B75" s="55"/>
      <c r="C75" s="55"/>
      <c r="D75" s="55"/>
      <c r="E75" s="55"/>
      <c r="F75" s="55"/>
      <c r="G75" s="55"/>
      <c r="H75" s="1015"/>
    </row>
    <row r="76" spans="1:8" s="892" customFormat="1">
      <c r="A76" s="462"/>
      <c r="B76" s="55"/>
      <c r="C76" s="55"/>
      <c r="D76" s="55"/>
      <c r="E76" s="55"/>
      <c r="F76" s="55"/>
      <c r="G76" s="55"/>
      <c r="H76" s="1015"/>
    </row>
    <row r="77" spans="1:8" s="892" customFormat="1">
      <c r="A77" s="462"/>
      <c r="B77" s="55"/>
      <c r="C77" s="55"/>
      <c r="D77" s="55"/>
      <c r="E77" s="55"/>
      <c r="F77" s="55"/>
      <c r="G77" s="55"/>
      <c r="H77" s="1015"/>
    </row>
    <row r="78" spans="1:8" s="892" customFormat="1">
      <c r="A78" s="462"/>
      <c r="B78" s="55"/>
      <c r="C78" s="55"/>
      <c r="D78" s="55"/>
      <c r="E78" s="55"/>
      <c r="F78" s="55"/>
      <c r="G78" s="55"/>
      <c r="H78" s="1015"/>
    </row>
    <row r="79" spans="1:8" s="892" customFormat="1">
      <c r="A79" s="462"/>
      <c r="B79" s="55"/>
      <c r="C79" s="55"/>
      <c r="D79" s="55"/>
      <c r="E79" s="55"/>
      <c r="F79" s="55"/>
      <c r="G79" s="55"/>
      <c r="H79" s="1015"/>
    </row>
    <row r="80" spans="1:8" s="892" customFormat="1">
      <c r="A80" s="462"/>
      <c r="B80" s="55"/>
      <c r="C80" s="55"/>
      <c r="D80" s="55"/>
      <c r="E80" s="55"/>
      <c r="F80" s="55"/>
      <c r="G80" s="55"/>
      <c r="H80" s="1015"/>
    </row>
    <row r="81" spans="1:8" s="892" customFormat="1">
      <c r="A81" s="462"/>
      <c r="B81" s="55"/>
      <c r="C81" s="55"/>
      <c r="D81" s="55"/>
      <c r="E81" s="55"/>
      <c r="F81" s="55"/>
      <c r="G81" s="55"/>
      <c r="H81" s="1015"/>
    </row>
    <row r="82" spans="1:8" s="892" customFormat="1">
      <c r="A82" s="462"/>
      <c r="B82" s="55"/>
      <c r="C82" s="55"/>
      <c r="D82" s="55"/>
      <c r="E82" s="55"/>
      <c r="F82" s="55"/>
      <c r="G82" s="55"/>
      <c r="H82" s="1015"/>
    </row>
    <row r="83" spans="1:8" s="892" customFormat="1">
      <c r="A83" s="462"/>
      <c r="B83" s="55"/>
      <c r="C83" s="55"/>
      <c r="D83" s="55"/>
      <c r="E83" s="55"/>
      <c r="F83" s="55"/>
      <c r="G83" s="55"/>
      <c r="H83" s="1015"/>
    </row>
    <row r="84" spans="1:8" s="892" customFormat="1">
      <c r="A84" s="462"/>
      <c r="B84" s="55"/>
      <c r="C84" s="55"/>
      <c r="D84" s="55"/>
      <c r="E84" s="55"/>
      <c r="F84" s="55"/>
      <c r="G84" s="55"/>
      <c r="H84" s="1015"/>
    </row>
    <row r="85" spans="1:8" s="892" customFormat="1">
      <c r="A85" s="462"/>
      <c r="B85" s="55"/>
      <c r="C85" s="55"/>
      <c r="D85" s="55"/>
      <c r="E85" s="55"/>
      <c r="F85" s="55"/>
      <c r="G85" s="55"/>
      <c r="H85" s="1015"/>
    </row>
    <row r="86" spans="1:8" s="892" customFormat="1">
      <c r="A86" s="462"/>
      <c r="B86" s="55"/>
      <c r="C86" s="55"/>
      <c r="D86" s="55"/>
      <c r="E86" s="55"/>
      <c r="F86" s="55"/>
      <c r="G86" s="55"/>
      <c r="H86" s="1015"/>
    </row>
    <row r="87" spans="1:8" s="892" customFormat="1">
      <c r="A87" s="462"/>
      <c r="B87" s="55"/>
      <c r="C87" s="55"/>
      <c r="D87" s="55"/>
      <c r="E87" s="55"/>
      <c r="F87" s="55"/>
      <c r="G87" s="55"/>
      <c r="H87" s="1015"/>
    </row>
    <row r="88" spans="1:8" s="892" customFormat="1">
      <c r="A88" s="462"/>
      <c r="B88" s="55"/>
      <c r="C88" s="55"/>
      <c r="D88" s="55"/>
      <c r="E88" s="55"/>
      <c r="F88" s="55"/>
      <c r="G88" s="55"/>
      <c r="H88" s="1015"/>
    </row>
    <row r="89" spans="1:8" s="892" customFormat="1">
      <c r="A89" s="462"/>
      <c r="B89" s="55"/>
      <c r="C89" s="55"/>
      <c r="D89" s="55"/>
      <c r="E89" s="55"/>
      <c r="F89" s="55"/>
      <c r="G89" s="55"/>
      <c r="H89" s="1015"/>
    </row>
    <row r="90" spans="1:8" s="892" customFormat="1">
      <c r="A90" s="462"/>
      <c r="B90" s="55"/>
      <c r="C90" s="55"/>
      <c r="D90" s="55"/>
      <c r="E90" s="55"/>
      <c r="F90" s="55"/>
      <c r="G90" s="55"/>
      <c r="H90" s="1015"/>
    </row>
    <row r="91" spans="1:8" s="892" customFormat="1">
      <c r="A91" s="462"/>
      <c r="B91" s="55"/>
      <c r="C91" s="55"/>
      <c r="D91" s="55"/>
      <c r="E91" s="55"/>
      <c r="F91" s="55"/>
      <c r="G91" s="55"/>
      <c r="H91" s="1015"/>
    </row>
    <row r="92" spans="1:8" s="892" customFormat="1">
      <c r="A92" s="462"/>
      <c r="B92" s="55"/>
      <c r="C92" s="55"/>
      <c r="D92" s="55"/>
      <c r="E92" s="55"/>
      <c r="F92" s="55"/>
      <c r="G92" s="55"/>
      <c r="H92" s="1015"/>
    </row>
    <row r="93" spans="1:8" s="892" customFormat="1">
      <c r="A93" s="462"/>
      <c r="B93" s="55"/>
      <c r="C93" s="55"/>
      <c r="D93" s="55"/>
      <c r="E93" s="55"/>
      <c r="F93" s="55"/>
      <c r="G93" s="55"/>
      <c r="H93" s="1015"/>
    </row>
    <row r="94" spans="1:8" s="892" customFormat="1">
      <c r="A94" s="462"/>
      <c r="B94" s="55"/>
      <c r="C94" s="55"/>
      <c r="D94" s="55"/>
      <c r="E94" s="55"/>
      <c r="F94" s="55"/>
      <c r="G94" s="55"/>
      <c r="H94" s="1015"/>
    </row>
    <row r="95" spans="1:8" s="892" customFormat="1">
      <c r="A95" s="462"/>
      <c r="B95" s="55"/>
      <c r="C95" s="55"/>
      <c r="D95" s="55"/>
      <c r="E95" s="55"/>
      <c r="F95" s="55"/>
      <c r="G95" s="55"/>
      <c r="H95" s="1015"/>
    </row>
    <row r="96" spans="1:8" s="892" customFormat="1">
      <c r="A96" s="462"/>
      <c r="B96" s="55"/>
      <c r="C96" s="55"/>
      <c r="D96" s="55"/>
      <c r="E96" s="55"/>
      <c r="F96" s="55"/>
      <c r="G96" s="55"/>
      <c r="H96" s="1015"/>
    </row>
    <row r="97" spans="1:8" s="892" customFormat="1">
      <c r="A97" s="462"/>
      <c r="B97" s="55"/>
      <c r="C97" s="55"/>
      <c r="D97" s="55"/>
      <c r="E97" s="55"/>
      <c r="F97" s="55"/>
      <c r="G97" s="55"/>
      <c r="H97" s="1015"/>
    </row>
    <row r="98" spans="1:8" s="892" customFormat="1">
      <c r="A98" s="462"/>
      <c r="B98" s="55"/>
      <c r="C98" s="55"/>
      <c r="D98" s="55"/>
      <c r="E98" s="55"/>
      <c r="F98" s="55"/>
      <c r="G98" s="55"/>
      <c r="H98" s="1015"/>
    </row>
    <row r="99" spans="1:8" s="892" customFormat="1">
      <c r="A99" s="462"/>
      <c r="B99" s="55"/>
      <c r="C99" s="55"/>
      <c r="D99" s="55"/>
      <c r="E99" s="55"/>
      <c r="F99" s="55"/>
      <c r="G99" s="55"/>
      <c r="H99" s="1015"/>
    </row>
    <row r="100" spans="1:8" s="892" customFormat="1">
      <c r="A100" s="462"/>
      <c r="B100" s="55"/>
      <c r="C100" s="55"/>
      <c r="D100" s="55"/>
      <c r="E100" s="55"/>
      <c r="F100" s="55"/>
      <c r="G100" s="55"/>
      <c r="H100" s="1015"/>
    </row>
    <row r="101" spans="1:8" s="892" customFormat="1">
      <c r="A101" s="462"/>
      <c r="B101" s="55"/>
      <c r="C101" s="55"/>
      <c r="D101" s="55"/>
      <c r="E101" s="55"/>
      <c r="F101" s="55"/>
      <c r="G101" s="55"/>
      <c r="H101" s="1015"/>
    </row>
    <row r="102" spans="1:8" s="892" customFormat="1">
      <c r="A102" s="462"/>
      <c r="B102" s="55"/>
      <c r="C102" s="55"/>
      <c r="D102" s="55"/>
      <c r="E102" s="55"/>
      <c r="F102" s="55"/>
      <c r="G102" s="55"/>
      <c r="H102" s="1015"/>
    </row>
    <row r="103" spans="1:8" s="892" customFormat="1">
      <c r="A103" s="462"/>
      <c r="B103" s="55"/>
      <c r="C103" s="55"/>
      <c r="D103" s="55"/>
      <c r="E103" s="55"/>
      <c r="F103" s="55"/>
      <c r="G103" s="55"/>
      <c r="H103" s="1015"/>
    </row>
    <row r="104" spans="1:8" s="892" customFormat="1">
      <c r="A104" s="462"/>
      <c r="B104" s="55"/>
      <c r="C104" s="55"/>
      <c r="D104" s="55"/>
      <c r="E104" s="55"/>
      <c r="F104" s="55"/>
      <c r="G104" s="55"/>
      <c r="H104" s="1015"/>
    </row>
    <row r="105" spans="1:8" s="892" customFormat="1">
      <c r="A105" s="462"/>
      <c r="B105" s="55"/>
      <c r="C105" s="55"/>
      <c r="D105" s="55"/>
      <c r="E105" s="55"/>
      <c r="F105" s="55"/>
      <c r="G105" s="55"/>
      <c r="H105" s="1015"/>
    </row>
    <row r="106" spans="1:8" s="892" customFormat="1">
      <c r="A106" s="462"/>
      <c r="B106" s="55"/>
      <c r="C106" s="55"/>
      <c r="D106" s="55"/>
      <c r="E106" s="55"/>
      <c r="F106" s="55"/>
      <c r="G106" s="55"/>
      <c r="H106" s="1015"/>
    </row>
    <row r="107" spans="1:8" s="892" customFormat="1">
      <c r="A107" s="462"/>
      <c r="B107" s="55"/>
      <c r="C107" s="55"/>
      <c r="D107" s="55"/>
      <c r="E107" s="55"/>
      <c r="F107" s="55"/>
      <c r="G107" s="55"/>
      <c r="H107" s="1015"/>
    </row>
    <row r="108" spans="1:8" s="892" customFormat="1">
      <c r="A108" s="462"/>
      <c r="B108" s="55"/>
      <c r="C108" s="55"/>
      <c r="D108" s="55"/>
      <c r="E108" s="55"/>
      <c r="F108" s="55"/>
      <c r="G108" s="55"/>
      <c r="H108" s="1015"/>
    </row>
    <row r="109" spans="1:8" s="892" customFormat="1">
      <c r="A109" s="462"/>
      <c r="B109" s="55"/>
      <c r="C109" s="55"/>
      <c r="D109" s="55"/>
      <c r="E109" s="55"/>
      <c r="F109" s="55"/>
      <c r="G109" s="55"/>
      <c r="H109" s="1015"/>
    </row>
    <row r="110" spans="1:8" s="892" customFormat="1">
      <c r="A110" s="462"/>
      <c r="B110" s="55"/>
      <c r="C110" s="55"/>
      <c r="D110" s="55"/>
      <c r="E110" s="55"/>
      <c r="F110" s="55"/>
      <c r="G110" s="55"/>
      <c r="H110" s="1015"/>
    </row>
    <row r="111" spans="1:8" s="892" customFormat="1">
      <c r="A111" s="462"/>
      <c r="B111" s="55"/>
      <c r="C111" s="55"/>
      <c r="D111" s="55"/>
      <c r="E111" s="55"/>
      <c r="F111" s="55"/>
      <c r="G111" s="55"/>
      <c r="H111" s="1015"/>
    </row>
    <row r="112" spans="1:8" s="892" customFormat="1">
      <c r="A112" s="462"/>
      <c r="B112" s="55"/>
      <c r="C112" s="55"/>
      <c r="D112" s="55"/>
      <c r="E112" s="55"/>
      <c r="F112" s="55"/>
      <c r="G112" s="55"/>
      <c r="H112" s="1015"/>
    </row>
    <row r="113" spans="1:8" s="892" customFormat="1">
      <c r="A113" s="462"/>
      <c r="B113" s="55"/>
      <c r="C113" s="55"/>
      <c r="D113" s="55"/>
      <c r="E113" s="55"/>
      <c r="F113" s="55"/>
      <c r="G113" s="55"/>
      <c r="H113" s="1015"/>
    </row>
    <row r="114" spans="1:8" s="892" customFormat="1">
      <c r="A114" s="462"/>
      <c r="B114" s="55"/>
      <c r="C114" s="55"/>
      <c r="D114" s="55"/>
      <c r="E114" s="55"/>
      <c r="F114" s="55"/>
      <c r="G114" s="55"/>
      <c r="H114" s="1015"/>
    </row>
    <row r="115" spans="1:8" s="892" customFormat="1">
      <c r="A115" s="462"/>
      <c r="B115" s="55"/>
      <c r="C115" s="55"/>
      <c r="D115" s="55"/>
      <c r="E115" s="55"/>
      <c r="F115" s="55"/>
      <c r="G115" s="55"/>
      <c r="H115" s="1015"/>
    </row>
    <row r="116" spans="1:8" s="892" customFormat="1">
      <c r="A116" s="462"/>
      <c r="B116" s="55"/>
      <c r="C116" s="55"/>
      <c r="D116" s="55"/>
      <c r="E116" s="55"/>
      <c r="F116" s="55"/>
      <c r="G116" s="55"/>
      <c r="H116" s="1015"/>
    </row>
    <row r="117" spans="1:8" s="892" customFormat="1">
      <c r="A117" s="462"/>
      <c r="B117" s="55"/>
      <c r="C117" s="55"/>
      <c r="D117" s="55"/>
      <c r="E117" s="55"/>
      <c r="F117" s="55"/>
      <c r="G117" s="55"/>
      <c r="H117" s="1015"/>
    </row>
    <row r="118" spans="1:8" s="892" customFormat="1">
      <c r="A118" s="462"/>
      <c r="B118" s="55"/>
      <c r="C118" s="55"/>
      <c r="D118" s="55"/>
      <c r="E118" s="55"/>
      <c r="F118" s="55"/>
      <c r="G118" s="55"/>
      <c r="H118" s="1015"/>
    </row>
    <row r="119" spans="1:8" s="892" customFormat="1">
      <c r="A119" s="462"/>
      <c r="B119" s="55"/>
      <c r="C119" s="55"/>
      <c r="D119" s="55"/>
      <c r="E119" s="55"/>
      <c r="F119" s="55"/>
      <c r="G119" s="55"/>
      <c r="H119" s="1015"/>
    </row>
    <row r="120" spans="1:8" s="892" customFormat="1">
      <c r="A120" s="462"/>
      <c r="B120" s="55"/>
      <c r="C120" s="55"/>
      <c r="D120" s="55"/>
      <c r="E120" s="55"/>
      <c r="F120" s="55"/>
      <c r="G120" s="55"/>
      <c r="H120" s="1015"/>
    </row>
    <row r="121" spans="1:8" s="892" customFormat="1">
      <c r="A121" s="462"/>
      <c r="B121" s="55"/>
      <c r="C121" s="55"/>
      <c r="D121" s="55"/>
      <c r="E121" s="55"/>
      <c r="F121" s="55"/>
      <c r="G121" s="55"/>
      <c r="H121" s="1015"/>
    </row>
    <row r="122" spans="1:8" s="892" customFormat="1">
      <c r="A122" s="462"/>
      <c r="B122" s="55"/>
      <c r="C122" s="55"/>
      <c r="D122" s="55"/>
      <c r="E122" s="55"/>
      <c r="F122" s="55"/>
      <c r="G122" s="55"/>
      <c r="H122" s="1015"/>
    </row>
    <row r="123" spans="1:8" s="892" customFormat="1">
      <c r="A123" s="462"/>
      <c r="B123" s="55"/>
      <c r="C123" s="55"/>
      <c r="D123" s="55"/>
      <c r="E123" s="55"/>
      <c r="F123" s="55"/>
      <c r="G123" s="55"/>
      <c r="H123" s="1015"/>
    </row>
    <row r="124" spans="1:8" s="892" customFormat="1">
      <c r="A124" s="462"/>
      <c r="B124" s="55"/>
      <c r="C124" s="55"/>
      <c r="D124" s="55"/>
      <c r="E124" s="55"/>
      <c r="F124" s="55"/>
      <c r="G124" s="55"/>
      <c r="H124" s="1015"/>
    </row>
    <row r="125" spans="1:8" s="892" customFormat="1">
      <c r="A125" s="462"/>
      <c r="B125" s="55"/>
      <c r="C125" s="55"/>
      <c r="D125" s="55"/>
      <c r="E125" s="55"/>
      <c r="F125" s="55"/>
      <c r="G125" s="55"/>
      <c r="H125" s="1015"/>
    </row>
    <row r="126" spans="1:8" s="892" customFormat="1">
      <c r="A126" s="462"/>
      <c r="B126" s="55"/>
      <c r="C126" s="55"/>
      <c r="D126" s="55"/>
      <c r="E126" s="55"/>
      <c r="F126" s="55"/>
      <c r="G126" s="55"/>
      <c r="H126" s="1015"/>
    </row>
    <row r="127" spans="1:8" s="892" customFormat="1">
      <c r="A127" s="462"/>
      <c r="B127" s="55"/>
      <c r="C127" s="55"/>
      <c r="D127" s="55"/>
      <c r="E127" s="55"/>
      <c r="F127" s="55"/>
      <c r="G127" s="55"/>
      <c r="H127" s="1015"/>
    </row>
    <row r="128" spans="1:8" s="892" customFormat="1">
      <c r="A128" s="462"/>
      <c r="B128" s="55"/>
      <c r="C128" s="55"/>
      <c r="D128" s="55"/>
      <c r="E128" s="55"/>
      <c r="F128" s="55"/>
      <c r="G128" s="55"/>
      <c r="H128" s="1015"/>
    </row>
    <row r="129" spans="1:8" s="892" customFormat="1">
      <c r="A129" s="462"/>
      <c r="B129" s="55"/>
      <c r="C129" s="55"/>
      <c r="D129" s="55"/>
      <c r="E129" s="55"/>
      <c r="F129" s="55"/>
      <c r="G129" s="55"/>
      <c r="H129" s="1015"/>
    </row>
    <row r="130" spans="1:8" s="892" customFormat="1">
      <c r="A130" s="462"/>
      <c r="B130" s="55"/>
      <c r="C130" s="55"/>
      <c r="D130" s="55"/>
      <c r="E130" s="55"/>
      <c r="F130" s="55"/>
      <c r="G130" s="55"/>
      <c r="H130" s="1015"/>
    </row>
    <row r="131" spans="1:8" s="892" customFormat="1">
      <c r="A131" s="462"/>
      <c r="B131" s="55"/>
      <c r="C131" s="55"/>
      <c r="D131" s="55"/>
      <c r="E131" s="55"/>
      <c r="F131" s="55"/>
      <c r="G131" s="55"/>
      <c r="H131" s="1015"/>
    </row>
    <row r="132" spans="1:8" s="892" customFormat="1">
      <c r="A132" s="462"/>
      <c r="B132" s="55"/>
      <c r="C132" s="55"/>
      <c r="D132" s="55"/>
      <c r="E132" s="55"/>
      <c r="F132" s="55"/>
      <c r="G132" s="55"/>
      <c r="H132" s="1015"/>
    </row>
    <row r="133" spans="1:8" s="892" customFormat="1">
      <c r="A133" s="462"/>
      <c r="B133" s="55"/>
      <c r="C133" s="55"/>
      <c r="D133" s="55"/>
      <c r="E133" s="55"/>
      <c r="F133" s="55"/>
      <c r="G133" s="55"/>
      <c r="H133" s="1015"/>
    </row>
    <row r="134" spans="1:8" s="892" customFormat="1">
      <c r="A134" s="462"/>
      <c r="B134" s="55"/>
      <c r="C134" s="55"/>
      <c r="D134" s="55"/>
      <c r="E134" s="55"/>
      <c r="F134" s="55"/>
      <c r="G134" s="55"/>
      <c r="H134" s="1015"/>
    </row>
    <row r="135" spans="1:8" s="892" customFormat="1">
      <c r="A135" s="462"/>
      <c r="B135" s="55"/>
      <c r="C135" s="55"/>
      <c r="D135" s="55"/>
      <c r="E135" s="55"/>
      <c r="F135" s="55"/>
      <c r="G135" s="55"/>
      <c r="H135" s="1015"/>
    </row>
    <row r="136" spans="1:8" s="892" customFormat="1">
      <c r="A136" s="462"/>
      <c r="B136" s="55"/>
      <c r="C136" s="55"/>
      <c r="D136" s="55"/>
      <c r="E136" s="55"/>
      <c r="F136" s="55"/>
      <c r="G136" s="55"/>
      <c r="H136" s="1015"/>
    </row>
    <row r="137" spans="1:8" s="892" customFormat="1">
      <c r="A137" s="462"/>
      <c r="B137" s="55"/>
      <c r="C137" s="55"/>
      <c r="D137" s="55"/>
      <c r="E137" s="55"/>
      <c r="F137" s="55"/>
      <c r="G137" s="55"/>
      <c r="H137" s="1015"/>
    </row>
    <row r="138" spans="1:8" s="892" customFormat="1">
      <c r="A138" s="462"/>
      <c r="B138" s="55"/>
      <c r="C138" s="55"/>
      <c r="D138" s="55"/>
      <c r="E138" s="55"/>
      <c r="F138" s="55"/>
      <c r="G138" s="55"/>
      <c r="H138" s="1015"/>
    </row>
    <row r="139" spans="1:8" s="892" customFormat="1">
      <c r="A139" s="462"/>
      <c r="B139" s="55"/>
      <c r="C139" s="55"/>
      <c r="D139" s="55"/>
      <c r="E139" s="55"/>
      <c r="F139" s="55"/>
      <c r="G139" s="55"/>
      <c r="H139" s="1015"/>
    </row>
    <row r="140" spans="1:8" s="892" customFormat="1">
      <c r="A140" s="462"/>
      <c r="B140" s="55"/>
      <c r="C140" s="55"/>
      <c r="D140" s="55"/>
      <c r="E140" s="55"/>
      <c r="F140" s="55"/>
      <c r="G140" s="55"/>
      <c r="H140" s="1015"/>
    </row>
    <row r="141" spans="1:8" s="892" customFormat="1">
      <c r="A141" s="462"/>
      <c r="B141" s="55"/>
      <c r="C141" s="55"/>
      <c r="D141" s="55"/>
      <c r="E141" s="55"/>
      <c r="F141" s="55"/>
      <c r="G141" s="55"/>
      <c r="H141" s="1015"/>
    </row>
    <row r="142" spans="1:8" s="892" customFormat="1">
      <c r="A142" s="462"/>
      <c r="B142" s="55"/>
      <c r="C142" s="55"/>
      <c r="D142" s="55"/>
      <c r="E142" s="55"/>
      <c r="F142" s="55"/>
      <c r="G142" s="55"/>
      <c r="H142" s="1015"/>
    </row>
    <row r="143" spans="1:8" s="892" customFormat="1">
      <c r="A143" s="462"/>
      <c r="B143" s="55"/>
      <c r="C143" s="55"/>
      <c r="D143" s="55"/>
      <c r="E143" s="55"/>
      <c r="F143" s="55"/>
      <c r="G143" s="55"/>
      <c r="H143" s="1015"/>
    </row>
    <row r="144" spans="1:8" s="892" customFormat="1">
      <c r="A144" s="462"/>
      <c r="B144" s="55"/>
      <c r="C144" s="55"/>
      <c r="D144" s="55"/>
      <c r="E144" s="55"/>
      <c r="F144" s="55"/>
      <c r="G144" s="55"/>
      <c r="H144" s="1015"/>
    </row>
    <row r="145" spans="1:8" s="892" customFormat="1">
      <c r="A145" s="462"/>
      <c r="B145" s="55"/>
      <c r="C145" s="55"/>
      <c r="D145" s="55"/>
      <c r="E145" s="55"/>
      <c r="F145" s="55"/>
      <c r="G145" s="55"/>
      <c r="H145" s="1015"/>
    </row>
    <row r="146" spans="1:8" s="892" customFormat="1">
      <c r="A146" s="462"/>
      <c r="B146" s="55"/>
      <c r="C146" s="55"/>
      <c r="D146" s="55"/>
      <c r="E146" s="55"/>
      <c r="F146" s="55"/>
      <c r="G146" s="55"/>
      <c r="H146" s="1015"/>
    </row>
    <row r="147" spans="1:8" s="892" customFormat="1">
      <c r="A147" s="462"/>
      <c r="B147" s="55"/>
      <c r="C147" s="55"/>
      <c r="D147" s="55"/>
      <c r="E147" s="55"/>
      <c r="F147" s="55"/>
      <c r="G147" s="55"/>
      <c r="H147" s="1015"/>
    </row>
    <row r="148" spans="1:8" s="892" customFormat="1">
      <c r="A148" s="462"/>
      <c r="B148" s="55"/>
      <c r="C148" s="55"/>
      <c r="D148" s="55"/>
      <c r="E148" s="55"/>
      <c r="F148" s="55"/>
      <c r="G148" s="55"/>
      <c r="H148" s="1015"/>
    </row>
    <row r="149" spans="1:8" s="892" customFormat="1">
      <c r="A149" s="462"/>
      <c r="B149" s="55"/>
      <c r="C149" s="55"/>
      <c r="D149" s="55"/>
      <c r="E149" s="55"/>
      <c r="F149" s="55"/>
      <c r="G149" s="55"/>
      <c r="H149" s="1015"/>
    </row>
    <row r="150" spans="1:8" s="892" customFormat="1">
      <c r="A150" s="462"/>
      <c r="B150" s="55"/>
      <c r="C150" s="55"/>
      <c r="D150" s="55"/>
      <c r="E150" s="55"/>
      <c r="F150" s="55"/>
      <c r="G150" s="55"/>
      <c r="H150" s="1015"/>
    </row>
    <row r="151" spans="1:8" s="892" customFormat="1">
      <c r="A151" s="462"/>
      <c r="B151" s="55"/>
      <c r="C151" s="55"/>
      <c r="D151" s="55"/>
      <c r="E151" s="55"/>
      <c r="F151" s="55"/>
      <c r="G151" s="55"/>
      <c r="H151" s="1015"/>
    </row>
    <row r="152" spans="1:8" s="892" customFormat="1">
      <c r="A152" s="462"/>
      <c r="B152" s="55"/>
      <c r="C152" s="55"/>
      <c r="D152" s="55"/>
      <c r="E152" s="55"/>
      <c r="F152" s="55"/>
      <c r="G152" s="55"/>
      <c r="H152" s="1015"/>
    </row>
    <row r="153" spans="1:8" s="892" customFormat="1">
      <c r="A153" s="462"/>
      <c r="B153" s="55"/>
      <c r="C153" s="55"/>
      <c r="D153" s="55"/>
      <c r="E153" s="55"/>
      <c r="F153" s="55"/>
      <c r="G153" s="55"/>
      <c r="H153" s="1015"/>
    </row>
    <row r="154" spans="1:8" s="892" customFormat="1">
      <c r="A154" s="462"/>
      <c r="B154" s="55"/>
      <c r="C154" s="55"/>
      <c r="D154" s="55"/>
      <c r="E154" s="55"/>
      <c r="F154" s="55"/>
      <c r="G154" s="55"/>
      <c r="H154" s="1015"/>
    </row>
    <row r="155" spans="1:8" s="892" customFormat="1">
      <c r="A155" s="462"/>
      <c r="B155" s="55"/>
      <c r="C155" s="55"/>
      <c r="D155" s="55"/>
      <c r="E155" s="55"/>
      <c r="F155" s="55"/>
      <c r="G155" s="55"/>
      <c r="H155" s="1015"/>
    </row>
    <row r="156" spans="1:8" s="892" customFormat="1">
      <c r="A156" s="462"/>
      <c r="B156" s="55"/>
      <c r="C156" s="55"/>
      <c r="D156" s="55"/>
      <c r="E156" s="55"/>
      <c r="F156" s="55"/>
      <c r="G156" s="55"/>
      <c r="H156" s="1015"/>
    </row>
    <row r="157" spans="1:8" s="892" customFormat="1">
      <c r="A157" s="462"/>
      <c r="B157" s="55"/>
      <c r="C157" s="55"/>
      <c r="D157" s="55"/>
      <c r="E157" s="55"/>
      <c r="F157" s="55"/>
      <c r="G157" s="55"/>
      <c r="H157" s="1015"/>
    </row>
    <row r="158" spans="1:8" s="892" customFormat="1">
      <c r="A158" s="462"/>
      <c r="B158" s="55"/>
      <c r="C158" s="55"/>
      <c r="D158" s="55"/>
      <c r="E158" s="55"/>
      <c r="F158" s="55"/>
      <c r="G158" s="55"/>
      <c r="H158" s="1015"/>
    </row>
    <row r="159" spans="1:8" s="892" customFormat="1">
      <c r="A159" s="462"/>
      <c r="B159" s="55"/>
      <c r="C159" s="55"/>
      <c r="D159" s="55"/>
      <c r="E159" s="55"/>
      <c r="F159" s="55"/>
      <c r="G159" s="55"/>
      <c r="H159" s="1015"/>
    </row>
    <row r="160" spans="1:8" s="892" customFormat="1">
      <c r="A160" s="462"/>
      <c r="B160" s="55"/>
      <c r="C160" s="55"/>
      <c r="D160" s="55"/>
      <c r="E160" s="55"/>
      <c r="F160" s="55"/>
      <c r="G160" s="55"/>
      <c r="H160" s="1015"/>
    </row>
    <row r="161" spans="1:8" s="892" customFormat="1">
      <c r="A161" s="462"/>
      <c r="B161" s="55"/>
      <c r="C161" s="55"/>
      <c r="D161" s="55"/>
      <c r="E161" s="55"/>
      <c r="F161" s="55"/>
      <c r="G161" s="55"/>
      <c r="H161" s="1015"/>
    </row>
    <row r="162" spans="1:8" s="892" customFormat="1">
      <c r="A162" s="462"/>
      <c r="B162" s="55"/>
      <c r="C162" s="55"/>
      <c r="D162" s="55"/>
      <c r="E162" s="55"/>
      <c r="F162" s="55"/>
      <c r="G162" s="55"/>
      <c r="H162" s="1015"/>
    </row>
    <row r="163" spans="1:8" s="892" customFormat="1">
      <c r="A163" s="462"/>
      <c r="B163" s="55"/>
      <c r="C163" s="55"/>
      <c r="D163" s="55"/>
      <c r="E163" s="55"/>
      <c r="F163" s="55"/>
      <c r="G163" s="55"/>
      <c r="H163" s="1015"/>
    </row>
    <row r="164" spans="1:8" s="892" customFormat="1">
      <c r="A164" s="462"/>
      <c r="B164" s="55"/>
      <c r="C164" s="55"/>
      <c r="D164" s="55"/>
      <c r="E164" s="55"/>
      <c r="F164" s="55"/>
      <c r="G164" s="55"/>
      <c r="H164" s="1015"/>
    </row>
    <row r="165" spans="1:8" s="892" customFormat="1">
      <c r="A165" s="462"/>
      <c r="B165" s="55"/>
      <c r="C165" s="55"/>
      <c r="D165" s="55"/>
      <c r="E165" s="55"/>
      <c r="F165" s="55"/>
      <c r="G165" s="55"/>
      <c r="H165" s="1015"/>
    </row>
    <row r="166" spans="1:8" s="892" customFormat="1">
      <c r="A166" s="462"/>
      <c r="B166" s="55"/>
      <c r="C166" s="55"/>
      <c r="D166" s="55"/>
      <c r="E166" s="55"/>
      <c r="F166" s="55"/>
      <c r="G166" s="55"/>
      <c r="H166" s="1015"/>
    </row>
    <row r="167" spans="1:8" s="892" customFormat="1">
      <c r="A167" s="462"/>
      <c r="B167" s="55"/>
      <c r="C167" s="55"/>
      <c r="D167" s="55"/>
      <c r="E167" s="55"/>
      <c r="F167" s="55"/>
      <c r="G167" s="55"/>
      <c r="H167" s="1015"/>
    </row>
    <row r="168" spans="1:8" s="892" customFormat="1">
      <c r="A168" s="462"/>
      <c r="B168" s="55"/>
      <c r="C168" s="55"/>
      <c r="D168" s="55"/>
      <c r="E168" s="55"/>
      <c r="F168" s="55"/>
      <c r="G168" s="55"/>
      <c r="H168" s="1015"/>
    </row>
    <row r="169" spans="1:8" s="892" customFormat="1">
      <c r="A169" s="462"/>
      <c r="B169" s="55"/>
      <c r="C169" s="55"/>
      <c r="D169" s="55"/>
      <c r="E169" s="55"/>
      <c r="F169" s="55"/>
      <c r="G169" s="55"/>
      <c r="H169" s="1015"/>
    </row>
    <row r="170" spans="1:8" s="892" customFormat="1">
      <c r="A170" s="462"/>
      <c r="B170" s="55"/>
      <c r="C170" s="55"/>
      <c r="D170" s="55"/>
      <c r="E170" s="55"/>
      <c r="F170" s="55"/>
      <c r="G170" s="55"/>
      <c r="H170" s="1015"/>
    </row>
    <row r="171" spans="1:8" s="892" customFormat="1">
      <c r="A171" s="462"/>
      <c r="B171" s="55"/>
      <c r="C171" s="55"/>
      <c r="D171" s="55"/>
      <c r="E171" s="55"/>
      <c r="F171" s="55"/>
      <c r="G171" s="55"/>
      <c r="H171" s="1015"/>
    </row>
    <row r="172" spans="1:8" s="892" customFormat="1">
      <c r="A172" s="462"/>
      <c r="B172" s="55"/>
      <c r="C172" s="55"/>
      <c r="D172" s="55"/>
      <c r="E172" s="55"/>
      <c r="F172" s="55"/>
      <c r="G172" s="55"/>
      <c r="H172" s="1015"/>
    </row>
    <row r="173" spans="1:8" s="892" customFormat="1">
      <c r="A173" s="462"/>
      <c r="B173" s="55"/>
      <c r="C173" s="55"/>
      <c r="D173" s="55"/>
      <c r="E173" s="55"/>
      <c r="F173" s="55"/>
      <c r="G173" s="55"/>
      <c r="H173" s="1015"/>
    </row>
    <row r="174" spans="1:8" s="892" customFormat="1">
      <c r="A174" s="462"/>
      <c r="B174" s="55"/>
      <c r="C174" s="55"/>
      <c r="D174" s="55"/>
      <c r="E174" s="55"/>
      <c r="F174" s="55"/>
      <c r="G174" s="55"/>
      <c r="H174" s="1015"/>
    </row>
    <row r="175" spans="1:8" s="892" customFormat="1">
      <c r="A175" s="462"/>
      <c r="B175" s="55"/>
      <c r="C175" s="55"/>
      <c r="D175" s="55"/>
      <c r="E175" s="55"/>
      <c r="F175" s="55"/>
      <c r="G175" s="55"/>
      <c r="H175" s="1015"/>
    </row>
    <row r="176" spans="1:8" s="892" customFormat="1">
      <c r="A176" s="462"/>
      <c r="B176" s="55"/>
      <c r="C176" s="55"/>
      <c r="D176" s="55"/>
      <c r="E176" s="55"/>
      <c r="F176" s="55"/>
      <c r="G176" s="55"/>
      <c r="H176" s="1015"/>
    </row>
    <row r="177" spans="1:8" s="892" customFormat="1">
      <c r="A177" s="462"/>
      <c r="B177" s="55"/>
      <c r="C177" s="55"/>
      <c r="D177" s="55"/>
      <c r="E177" s="55"/>
      <c r="F177" s="55"/>
      <c r="G177" s="55"/>
      <c r="H177" s="1015"/>
    </row>
    <row r="178" spans="1:8" s="892" customFormat="1">
      <c r="A178" s="462"/>
      <c r="B178" s="55"/>
      <c r="C178" s="55"/>
      <c r="D178" s="55"/>
      <c r="E178" s="55"/>
      <c r="F178" s="55"/>
      <c r="G178" s="55"/>
      <c r="H178" s="1015"/>
    </row>
    <row r="179" spans="1:8" s="892" customFormat="1">
      <c r="A179" s="462"/>
      <c r="B179" s="55"/>
      <c r="C179" s="55"/>
      <c r="D179" s="55"/>
      <c r="E179" s="55"/>
      <c r="F179" s="55"/>
      <c r="G179" s="55"/>
      <c r="H179" s="1015"/>
    </row>
    <row r="180" spans="1:8" s="892" customFormat="1">
      <c r="A180" s="462"/>
      <c r="B180" s="55"/>
      <c r="C180" s="55"/>
      <c r="D180" s="55"/>
      <c r="E180" s="55"/>
      <c r="F180" s="55"/>
      <c r="G180" s="55"/>
      <c r="H180" s="1015"/>
    </row>
    <row r="181" spans="1:8" s="892" customFormat="1">
      <c r="A181" s="462"/>
      <c r="B181" s="55"/>
      <c r="C181" s="55"/>
      <c r="D181" s="55"/>
      <c r="E181" s="55"/>
      <c r="F181" s="55"/>
      <c r="G181" s="55"/>
      <c r="H181" s="1015"/>
    </row>
    <row r="182" spans="1:8" s="892" customFormat="1">
      <c r="A182" s="462"/>
      <c r="B182" s="55"/>
      <c r="C182" s="55"/>
      <c r="D182" s="55"/>
      <c r="E182" s="55"/>
      <c r="F182" s="55"/>
      <c r="G182" s="55"/>
      <c r="H182" s="1015"/>
    </row>
    <row r="183" spans="1:8" s="892" customFormat="1">
      <c r="A183" s="462"/>
      <c r="B183" s="55"/>
      <c r="C183" s="55"/>
      <c r="D183" s="55"/>
      <c r="E183" s="55"/>
      <c r="F183" s="55"/>
      <c r="G183" s="55"/>
      <c r="H183" s="1015"/>
    </row>
    <row r="184" spans="1:8" s="892" customFormat="1">
      <c r="A184" s="462"/>
      <c r="B184" s="55"/>
      <c r="C184" s="55"/>
      <c r="D184" s="55"/>
      <c r="E184" s="55"/>
      <c r="F184" s="55"/>
      <c r="G184" s="55"/>
      <c r="H184" s="1015"/>
    </row>
    <row r="185" spans="1:8" s="892" customFormat="1">
      <c r="A185" s="462"/>
      <c r="B185" s="55"/>
      <c r="C185" s="55"/>
      <c r="D185" s="55"/>
      <c r="E185" s="55"/>
      <c r="F185" s="55"/>
      <c r="G185" s="55"/>
      <c r="H185" s="1015"/>
    </row>
    <row r="186" spans="1:8" s="892" customFormat="1">
      <c r="A186" s="462"/>
      <c r="B186" s="55"/>
      <c r="C186" s="55"/>
      <c r="D186" s="55"/>
      <c r="E186" s="55"/>
      <c r="F186" s="55"/>
      <c r="G186" s="55"/>
      <c r="H186" s="1015"/>
    </row>
    <row r="187" spans="1:8" s="892" customFormat="1">
      <c r="A187" s="462"/>
      <c r="B187" s="55"/>
      <c r="C187" s="55"/>
      <c r="D187" s="55"/>
      <c r="E187" s="55"/>
      <c r="F187" s="55"/>
      <c r="G187" s="55"/>
      <c r="H187" s="1015"/>
    </row>
    <row r="188" spans="1:8" s="892" customFormat="1">
      <c r="A188" s="462"/>
      <c r="B188" s="55"/>
      <c r="C188" s="55"/>
      <c r="D188" s="55"/>
      <c r="E188" s="55"/>
      <c r="F188" s="55"/>
      <c r="G188" s="55"/>
      <c r="H188" s="1015"/>
    </row>
    <row r="189" spans="1:8" s="892" customFormat="1">
      <c r="A189" s="462"/>
      <c r="B189" s="55"/>
      <c r="C189" s="55"/>
      <c r="D189" s="55"/>
      <c r="E189" s="55"/>
      <c r="F189" s="55"/>
      <c r="G189" s="55"/>
      <c r="H189" s="1015"/>
    </row>
    <row r="190" spans="1:8" s="892" customFormat="1">
      <c r="A190" s="462"/>
      <c r="B190" s="55"/>
      <c r="C190" s="55"/>
      <c r="D190" s="55"/>
      <c r="E190" s="55"/>
      <c r="F190" s="55"/>
      <c r="G190" s="55"/>
      <c r="H190" s="1015"/>
    </row>
    <row r="191" spans="1:8" s="892" customFormat="1">
      <c r="A191" s="462"/>
      <c r="B191" s="55"/>
      <c r="C191" s="55"/>
      <c r="D191" s="55"/>
      <c r="E191" s="55"/>
      <c r="F191" s="55"/>
      <c r="G191" s="55"/>
      <c r="H191" s="1015"/>
    </row>
    <row r="192" spans="1:8" s="892" customFormat="1">
      <c r="A192" s="462"/>
      <c r="B192" s="55"/>
      <c r="C192" s="55"/>
      <c r="D192" s="55"/>
      <c r="E192" s="55"/>
      <c r="F192" s="55"/>
      <c r="G192" s="55"/>
      <c r="H192" s="1015"/>
    </row>
    <row r="193" spans="1:8" s="892" customFormat="1">
      <c r="A193" s="462"/>
      <c r="B193" s="55"/>
      <c r="C193" s="55"/>
      <c r="D193" s="55"/>
      <c r="E193" s="55"/>
      <c r="F193" s="55"/>
      <c r="G193" s="55"/>
      <c r="H193" s="1015"/>
    </row>
    <row r="194" spans="1:8" s="892" customFormat="1">
      <c r="A194" s="462"/>
      <c r="B194" s="55"/>
      <c r="C194" s="55"/>
      <c r="D194" s="55"/>
      <c r="E194" s="55"/>
      <c r="F194" s="55"/>
      <c r="G194" s="55"/>
      <c r="H194" s="1015"/>
    </row>
    <row r="195" spans="1:8" s="892" customFormat="1">
      <c r="A195" s="462"/>
      <c r="B195" s="55"/>
      <c r="C195" s="55"/>
      <c r="D195" s="55"/>
      <c r="E195" s="55"/>
      <c r="F195" s="55"/>
      <c r="G195" s="55"/>
      <c r="H195" s="1015"/>
    </row>
    <row r="196" spans="1:8" s="892" customFormat="1">
      <c r="A196" s="462"/>
      <c r="B196" s="55"/>
      <c r="C196" s="55"/>
      <c r="D196" s="55"/>
      <c r="E196" s="55"/>
      <c r="F196" s="55"/>
      <c r="G196" s="55"/>
      <c r="H196" s="1015"/>
    </row>
    <row r="197" spans="1:8" s="892" customFormat="1">
      <c r="A197" s="462"/>
      <c r="B197" s="55"/>
      <c r="C197" s="55"/>
      <c r="D197" s="55"/>
      <c r="E197" s="55"/>
      <c r="F197" s="55"/>
      <c r="G197" s="55"/>
      <c r="H197" s="1015"/>
    </row>
    <row r="198" spans="1:8" s="892" customFormat="1">
      <c r="A198" s="462"/>
      <c r="B198" s="55"/>
      <c r="C198" s="55"/>
      <c r="D198" s="55"/>
      <c r="E198" s="55"/>
      <c r="F198" s="55"/>
      <c r="G198" s="55"/>
      <c r="H198" s="1015"/>
    </row>
    <row r="199" spans="1:8" s="892" customFormat="1">
      <c r="A199" s="462"/>
      <c r="B199" s="55"/>
      <c r="C199" s="55"/>
      <c r="D199" s="55"/>
      <c r="E199" s="55"/>
      <c r="F199" s="55"/>
      <c r="G199" s="55"/>
      <c r="H199" s="1015"/>
    </row>
    <row r="200" spans="1:8" s="892" customFormat="1">
      <c r="A200" s="462"/>
      <c r="B200" s="55"/>
      <c r="C200" s="55"/>
      <c r="D200" s="55"/>
      <c r="E200" s="55"/>
      <c r="F200" s="55"/>
      <c r="G200" s="55"/>
      <c r="H200" s="1015"/>
    </row>
  </sheetData>
  <mergeCells count="4">
    <mergeCell ref="A2:H2"/>
    <mergeCell ref="A3:H3"/>
    <mergeCell ref="A4:H4"/>
    <mergeCell ref="A5:H5"/>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647"/>
  <sheetViews>
    <sheetView showGridLines="0" zoomScale="70" zoomScaleNormal="70" workbookViewId="0">
      <selection activeCell="W17" sqref="W17"/>
    </sheetView>
  </sheetViews>
  <sheetFormatPr baseColWidth="10" defaultColWidth="9.140625" defaultRowHeight="15"/>
  <cols>
    <col min="1" max="1" width="44.5703125" style="56" customWidth="1"/>
    <col min="2" max="8" width="16.42578125" style="892" customWidth="1"/>
    <col min="9" max="9" width="15.5703125" style="892" customWidth="1"/>
    <col min="10" max="10" width="9.28515625" style="892" hidden="1" customWidth="1"/>
    <col min="11" max="11" width="10.42578125" style="892" hidden="1" customWidth="1"/>
    <col min="12" max="12" width="2.5703125" style="60" customWidth="1"/>
    <col min="13" max="13" width="12.7109375" style="60" customWidth="1"/>
    <col min="14" max="256" width="9.140625" style="892"/>
    <col min="257" max="257" width="44.5703125" style="892" customWidth="1"/>
    <col min="258" max="264" width="16.42578125" style="892" customWidth="1"/>
    <col min="265" max="265" width="15.5703125" style="892" customWidth="1"/>
    <col min="266" max="267" width="0" style="892" hidden="1" customWidth="1"/>
    <col min="268" max="268" width="2.5703125" style="892" customWidth="1"/>
    <col min="269" max="269" width="12.7109375" style="892" customWidth="1"/>
    <col min="270" max="512" width="9.140625" style="892"/>
    <col min="513" max="513" width="44.5703125" style="892" customWidth="1"/>
    <col min="514" max="520" width="16.42578125" style="892" customWidth="1"/>
    <col min="521" max="521" width="15.5703125" style="892" customWidth="1"/>
    <col min="522" max="523" width="0" style="892" hidden="1" customWidth="1"/>
    <col min="524" max="524" width="2.5703125" style="892" customWidth="1"/>
    <col min="525" max="525" width="12.7109375" style="892" customWidth="1"/>
    <col min="526" max="768" width="9.140625" style="892"/>
    <col min="769" max="769" width="44.5703125" style="892" customWidth="1"/>
    <col min="770" max="776" width="16.42578125" style="892" customWidth="1"/>
    <col min="777" max="777" width="15.5703125" style="892" customWidth="1"/>
    <col min="778" max="779" width="0" style="892" hidden="1" customWidth="1"/>
    <col min="780" max="780" width="2.5703125" style="892" customWidth="1"/>
    <col min="781" max="781" width="12.7109375" style="892" customWidth="1"/>
    <col min="782" max="1024" width="9.140625" style="892"/>
    <col min="1025" max="1025" width="44.5703125" style="892" customWidth="1"/>
    <col min="1026" max="1032" width="16.42578125" style="892" customWidth="1"/>
    <col min="1033" max="1033" width="15.5703125" style="892" customWidth="1"/>
    <col min="1034" max="1035" width="0" style="892" hidden="1" customWidth="1"/>
    <col min="1036" max="1036" width="2.5703125" style="892" customWidth="1"/>
    <col min="1037" max="1037" width="12.7109375" style="892" customWidth="1"/>
    <col min="1038" max="1280" width="9.140625" style="892"/>
    <col min="1281" max="1281" width="44.5703125" style="892" customWidth="1"/>
    <col min="1282" max="1288" width="16.42578125" style="892" customWidth="1"/>
    <col min="1289" max="1289" width="15.5703125" style="892" customWidth="1"/>
    <col min="1290" max="1291" width="0" style="892" hidden="1" customWidth="1"/>
    <col min="1292" max="1292" width="2.5703125" style="892" customWidth="1"/>
    <col min="1293" max="1293" width="12.7109375" style="892" customWidth="1"/>
    <col min="1294" max="1536" width="9.140625" style="892"/>
    <col min="1537" max="1537" width="44.5703125" style="892" customWidth="1"/>
    <col min="1538" max="1544" width="16.42578125" style="892" customWidth="1"/>
    <col min="1545" max="1545" width="15.5703125" style="892" customWidth="1"/>
    <col min="1546" max="1547" width="0" style="892" hidden="1" customWidth="1"/>
    <col min="1548" max="1548" width="2.5703125" style="892" customWidth="1"/>
    <col min="1549" max="1549" width="12.7109375" style="892" customWidth="1"/>
    <col min="1550" max="1792" width="9.140625" style="892"/>
    <col min="1793" max="1793" width="44.5703125" style="892" customWidth="1"/>
    <col min="1794" max="1800" width="16.42578125" style="892" customWidth="1"/>
    <col min="1801" max="1801" width="15.5703125" style="892" customWidth="1"/>
    <col min="1802" max="1803" width="0" style="892" hidden="1" customWidth="1"/>
    <col min="1804" max="1804" width="2.5703125" style="892" customWidth="1"/>
    <col min="1805" max="1805" width="12.7109375" style="892" customWidth="1"/>
    <col min="1806" max="2048" width="9.140625" style="892"/>
    <col min="2049" max="2049" width="44.5703125" style="892" customWidth="1"/>
    <col min="2050" max="2056" width="16.42578125" style="892" customWidth="1"/>
    <col min="2057" max="2057" width="15.5703125" style="892" customWidth="1"/>
    <col min="2058" max="2059" width="0" style="892" hidden="1" customWidth="1"/>
    <col min="2060" max="2060" width="2.5703125" style="892" customWidth="1"/>
    <col min="2061" max="2061" width="12.7109375" style="892" customWidth="1"/>
    <col min="2062" max="2304" width="9.140625" style="892"/>
    <col min="2305" max="2305" width="44.5703125" style="892" customWidth="1"/>
    <col min="2306" max="2312" width="16.42578125" style="892" customWidth="1"/>
    <col min="2313" max="2313" width="15.5703125" style="892" customWidth="1"/>
    <col min="2314" max="2315" width="0" style="892" hidden="1" customWidth="1"/>
    <col min="2316" max="2316" width="2.5703125" style="892" customWidth="1"/>
    <col min="2317" max="2317" width="12.7109375" style="892" customWidth="1"/>
    <col min="2318" max="2560" width="9.140625" style="892"/>
    <col min="2561" max="2561" width="44.5703125" style="892" customWidth="1"/>
    <col min="2562" max="2568" width="16.42578125" style="892" customWidth="1"/>
    <col min="2569" max="2569" width="15.5703125" style="892" customWidth="1"/>
    <col min="2570" max="2571" width="0" style="892" hidden="1" customWidth="1"/>
    <col min="2572" max="2572" width="2.5703125" style="892" customWidth="1"/>
    <col min="2573" max="2573" width="12.7109375" style="892" customWidth="1"/>
    <col min="2574" max="2816" width="9.140625" style="892"/>
    <col min="2817" max="2817" width="44.5703125" style="892" customWidth="1"/>
    <col min="2818" max="2824" width="16.42578125" style="892" customWidth="1"/>
    <col min="2825" max="2825" width="15.5703125" style="892" customWidth="1"/>
    <col min="2826" max="2827" width="0" style="892" hidden="1" customWidth="1"/>
    <col min="2828" max="2828" width="2.5703125" style="892" customWidth="1"/>
    <col min="2829" max="2829" width="12.7109375" style="892" customWidth="1"/>
    <col min="2830" max="3072" width="9.140625" style="892"/>
    <col min="3073" max="3073" width="44.5703125" style="892" customWidth="1"/>
    <col min="3074" max="3080" width="16.42578125" style="892" customWidth="1"/>
    <col min="3081" max="3081" width="15.5703125" style="892" customWidth="1"/>
    <col min="3082" max="3083" width="0" style="892" hidden="1" customWidth="1"/>
    <col min="3084" max="3084" width="2.5703125" style="892" customWidth="1"/>
    <col min="3085" max="3085" width="12.7109375" style="892" customWidth="1"/>
    <col min="3086" max="3328" width="9.140625" style="892"/>
    <col min="3329" max="3329" width="44.5703125" style="892" customWidth="1"/>
    <col min="3330" max="3336" width="16.42578125" style="892" customWidth="1"/>
    <col min="3337" max="3337" width="15.5703125" style="892" customWidth="1"/>
    <col min="3338" max="3339" width="0" style="892" hidden="1" customWidth="1"/>
    <col min="3340" max="3340" width="2.5703125" style="892" customWidth="1"/>
    <col min="3341" max="3341" width="12.7109375" style="892" customWidth="1"/>
    <col min="3342" max="3584" width="9.140625" style="892"/>
    <col min="3585" max="3585" width="44.5703125" style="892" customWidth="1"/>
    <col min="3586" max="3592" width="16.42578125" style="892" customWidth="1"/>
    <col min="3593" max="3593" width="15.5703125" style="892" customWidth="1"/>
    <col min="3594" max="3595" width="0" style="892" hidden="1" customWidth="1"/>
    <col min="3596" max="3596" width="2.5703125" style="892" customWidth="1"/>
    <col min="3597" max="3597" width="12.7109375" style="892" customWidth="1"/>
    <col min="3598" max="3840" width="9.140625" style="892"/>
    <col min="3841" max="3841" width="44.5703125" style="892" customWidth="1"/>
    <col min="3842" max="3848" width="16.42578125" style="892" customWidth="1"/>
    <col min="3849" max="3849" width="15.5703125" style="892" customWidth="1"/>
    <col min="3850" max="3851" width="0" style="892" hidden="1" customWidth="1"/>
    <col min="3852" max="3852" width="2.5703125" style="892" customWidth="1"/>
    <col min="3853" max="3853" width="12.7109375" style="892" customWidth="1"/>
    <col min="3854" max="4096" width="9.140625" style="892"/>
    <col min="4097" max="4097" width="44.5703125" style="892" customWidth="1"/>
    <col min="4098" max="4104" width="16.42578125" style="892" customWidth="1"/>
    <col min="4105" max="4105" width="15.5703125" style="892" customWidth="1"/>
    <col min="4106" max="4107" width="0" style="892" hidden="1" customWidth="1"/>
    <col min="4108" max="4108" width="2.5703125" style="892" customWidth="1"/>
    <col min="4109" max="4109" width="12.7109375" style="892" customWidth="1"/>
    <col min="4110" max="4352" width="9.140625" style="892"/>
    <col min="4353" max="4353" width="44.5703125" style="892" customWidth="1"/>
    <col min="4354" max="4360" width="16.42578125" style="892" customWidth="1"/>
    <col min="4361" max="4361" width="15.5703125" style="892" customWidth="1"/>
    <col min="4362" max="4363" width="0" style="892" hidden="1" customWidth="1"/>
    <col min="4364" max="4364" width="2.5703125" style="892" customWidth="1"/>
    <col min="4365" max="4365" width="12.7109375" style="892" customWidth="1"/>
    <col min="4366" max="4608" width="9.140625" style="892"/>
    <col min="4609" max="4609" width="44.5703125" style="892" customWidth="1"/>
    <col min="4610" max="4616" width="16.42578125" style="892" customWidth="1"/>
    <col min="4617" max="4617" width="15.5703125" style="892" customWidth="1"/>
    <col min="4618" max="4619" width="0" style="892" hidden="1" customWidth="1"/>
    <col min="4620" max="4620" width="2.5703125" style="892" customWidth="1"/>
    <col min="4621" max="4621" width="12.7109375" style="892" customWidth="1"/>
    <col min="4622" max="4864" width="9.140625" style="892"/>
    <col min="4865" max="4865" width="44.5703125" style="892" customWidth="1"/>
    <col min="4866" max="4872" width="16.42578125" style="892" customWidth="1"/>
    <col min="4873" max="4873" width="15.5703125" style="892" customWidth="1"/>
    <col min="4874" max="4875" width="0" style="892" hidden="1" customWidth="1"/>
    <col min="4876" max="4876" width="2.5703125" style="892" customWidth="1"/>
    <col min="4877" max="4877" width="12.7109375" style="892" customWidth="1"/>
    <col min="4878" max="5120" width="9.140625" style="892"/>
    <col min="5121" max="5121" width="44.5703125" style="892" customWidth="1"/>
    <col min="5122" max="5128" width="16.42578125" style="892" customWidth="1"/>
    <col min="5129" max="5129" width="15.5703125" style="892" customWidth="1"/>
    <col min="5130" max="5131" width="0" style="892" hidden="1" customWidth="1"/>
    <col min="5132" max="5132" width="2.5703125" style="892" customWidth="1"/>
    <col min="5133" max="5133" width="12.7109375" style="892" customWidth="1"/>
    <col min="5134" max="5376" width="9.140625" style="892"/>
    <col min="5377" max="5377" width="44.5703125" style="892" customWidth="1"/>
    <col min="5378" max="5384" width="16.42578125" style="892" customWidth="1"/>
    <col min="5385" max="5385" width="15.5703125" style="892" customWidth="1"/>
    <col min="5386" max="5387" width="0" style="892" hidden="1" customWidth="1"/>
    <col min="5388" max="5388" width="2.5703125" style="892" customWidth="1"/>
    <col min="5389" max="5389" width="12.7109375" style="892" customWidth="1"/>
    <col min="5390" max="5632" width="9.140625" style="892"/>
    <col min="5633" max="5633" width="44.5703125" style="892" customWidth="1"/>
    <col min="5634" max="5640" width="16.42578125" style="892" customWidth="1"/>
    <col min="5641" max="5641" width="15.5703125" style="892" customWidth="1"/>
    <col min="5642" max="5643" width="0" style="892" hidden="1" customWidth="1"/>
    <col min="5644" max="5644" width="2.5703125" style="892" customWidth="1"/>
    <col min="5645" max="5645" width="12.7109375" style="892" customWidth="1"/>
    <col min="5646" max="5888" width="9.140625" style="892"/>
    <col min="5889" max="5889" width="44.5703125" style="892" customWidth="1"/>
    <col min="5890" max="5896" width="16.42578125" style="892" customWidth="1"/>
    <col min="5897" max="5897" width="15.5703125" style="892" customWidth="1"/>
    <col min="5898" max="5899" width="0" style="892" hidden="1" customWidth="1"/>
    <col min="5900" max="5900" width="2.5703125" style="892" customWidth="1"/>
    <col min="5901" max="5901" width="12.7109375" style="892" customWidth="1"/>
    <col min="5902" max="6144" width="9.140625" style="892"/>
    <col min="6145" max="6145" width="44.5703125" style="892" customWidth="1"/>
    <col min="6146" max="6152" width="16.42578125" style="892" customWidth="1"/>
    <col min="6153" max="6153" width="15.5703125" style="892" customWidth="1"/>
    <col min="6154" max="6155" width="0" style="892" hidden="1" customWidth="1"/>
    <col min="6156" max="6156" width="2.5703125" style="892" customWidth="1"/>
    <col min="6157" max="6157" width="12.7109375" style="892" customWidth="1"/>
    <col min="6158" max="6400" width="9.140625" style="892"/>
    <col min="6401" max="6401" width="44.5703125" style="892" customWidth="1"/>
    <col min="6402" max="6408" width="16.42578125" style="892" customWidth="1"/>
    <col min="6409" max="6409" width="15.5703125" style="892" customWidth="1"/>
    <col min="6410" max="6411" width="0" style="892" hidden="1" customWidth="1"/>
    <col min="6412" max="6412" width="2.5703125" style="892" customWidth="1"/>
    <col min="6413" max="6413" width="12.7109375" style="892" customWidth="1"/>
    <col min="6414" max="6656" width="9.140625" style="892"/>
    <col min="6657" max="6657" width="44.5703125" style="892" customWidth="1"/>
    <col min="6658" max="6664" width="16.42578125" style="892" customWidth="1"/>
    <col min="6665" max="6665" width="15.5703125" style="892" customWidth="1"/>
    <col min="6666" max="6667" width="0" style="892" hidden="1" customWidth="1"/>
    <col min="6668" max="6668" width="2.5703125" style="892" customWidth="1"/>
    <col min="6669" max="6669" width="12.7109375" style="892" customWidth="1"/>
    <col min="6670" max="6912" width="9.140625" style="892"/>
    <col min="6913" max="6913" width="44.5703125" style="892" customWidth="1"/>
    <col min="6914" max="6920" width="16.42578125" style="892" customWidth="1"/>
    <col min="6921" max="6921" width="15.5703125" style="892" customWidth="1"/>
    <col min="6922" max="6923" width="0" style="892" hidden="1" customWidth="1"/>
    <col min="6924" max="6924" width="2.5703125" style="892" customWidth="1"/>
    <col min="6925" max="6925" width="12.7109375" style="892" customWidth="1"/>
    <col min="6926" max="7168" width="9.140625" style="892"/>
    <col min="7169" max="7169" width="44.5703125" style="892" customWidth="1"/>
    <col min="7170" max="7176" width="16.42578125" style="892" customWidth="1"/>
    <col min="7177" max="7177" width="15.5703125" style="892" customWidth="1"/>
    <col min="7178" max="7179" width="0" style="892" hidden="1" customWidth="1"/>
    <col min="7180" max="7180" width="2.5703125" style="892" customWidth="1"/>
    <col min="7181" max="7181" width="12.7109375" style="892" customWidth="1"/>
    <col min="7182" max="7424" width="9.140625" style="892"/>
    <col min="7425" max="7425" width="44.5703125" style="892" customWidth="1"/>
    <col min="7426" max="7432" width="16.42578125" style="892" customWidth="1"/>
    <col min="7433" max="7433" width="15.5703125" style="892" customWidth="1"/>
    <col min="7434" max="7435" width="0" style="892" hidden="1" customWidth="1"/>
    <col min="7436" max="7436" width="2.5703125" style="892" customWidth="1"/>
    <col min="7437" max="7437" width="12.7109375" style="892" customWidth="1"/>
    <col min="7438" max="7680" width="9.140625" style="892"/>
    <col min="7681" max="7681" width="44.5703125" style="892" customWidth="1"/>
    <col min="7682" max="7688" width="16.42578125" style="892" customWidth="1"/>
    <col min="7689" max="7689" width="15.5703125" style="892" customWidth="1"/>
    <col min="7690" max="7691" width="0" style="892" hidden="1" customWidth="1"/>
    <col min="7692" max="7692" width="2.5703125" style="892" customWidth="1"/>
    <col min="7693" max="7693" width="12.7109375" style="892" customWidth="1"/>
    <col min="7694" max="7936" width="9.140625" style="892"/>
    <col min="7937" max="7937" width="44.5703125" style="892" customWidth="1"/>
    <col min="7938" max="7944" width="16.42578125" style="892" customWidth="1"/>
    <col min="7945" max="7945" width="15.5703125" style="892" customWidth="1"/>
    <col min="7946" max="7947" width="0" style="892" hidden="1" customWidth="1"/>
    <col min="7948" max="7948" width="2.5703125" style="892" customWidth="1"/>
    <col min="7949" max="7949" width="12.7109375" style="892" customWidth="1"/>
    <col min="7950" max="8192" width="9.140625" style="892"/>
    <col min="8193" max="8193" width="44.5703125" style="892" customWidth="1"/>
    <col min="8194" max="8200" width="16.42578125" style="892" customWidth="1"/>
    <col min="8201" max="8201" width="15.5703125" style="892" customWidth="1"/>
    <col min="8202" max="8203" width="0" style="892" hidden="1" customWidth="1"/>
    <col min="8204" max="8204" width="2.5703125" style="892" customWidth="1"/>
    <col min="8205" max="8205" width="12.7109375" style="892" customWidth="1"/>
    <col min="8206" max="8448" width="9.140625" style="892"/>
    <col min="8449" max="8449" width="44.5703125" style="892" customWidth="1"/>
    <col min="8450" max="8456" width="16.42578125" style="892" customWidth="1"/>
    <col min="8457" max="8457" width="15.5703125" style="892" customWidth="1"/>
    <col min="8458" max="8459" width="0" style="892" hidden="1" customWidth="1"/>
    <col min="8460" max="8460" width="2.5703125" style="892" customWidth="1"/>
    <col min="8461" max="8461" width="12.7109375" style="892" customWidth="1"/>
    <col min="8462" max="8704" width="9.140625" style="892"/>
    <col min="8705" max="8705" width="44.5703125" style="892" customWidth="1"/>
    <col min="8706" max="8712" width="16.42578125" style="892" customWidth="1"/>
    <col min="8713" max="8713" width="15.5703125" style="892" customWidth="1"/>
    <col min="8714" max="8715" width="0" style="892" hidden="1" customWidth="1"/>
    <col min="8716" max="8716" width="2.5703125" style="892" customWidth="1"/>
    <col min="8717" max="8717" width="12.7109375" style="892" customWidth="1"/>
    <col min="8718" max="8960" width="9.140625" style="892"/>
    <col min="8961" max="8961" width="44.5703125" style="892" customWidth="1"/>
    <col min="8962" max="8968" width="16.42578125" style="892" customWidth="1"/>
    <col min="8969" max="8969" width="15.5703125" style="892" customWidth="1"/>
    <col min="8970" max="8971" width="0" style="892" hidden="1" customWidth="1"/>
    <col min="8972" max="8972" width="2.5703125" style="892" customWidth="1"/>
    <col min="8973" max="8973" width="12.7109375" style="892" customWidth="1"/>
    <col min="8974" max="9216" width="9.140625" style="892"/>
    <col min="9217" max="9217" width="44.5703125" style="892" customWidth="1"/>
    <col min="9218" max="9224" width="16.42578125" style="892" customWidth="1"/>
    <col min="9225" max="9225" width="15.5703125" style="892" customWidth="1"/>
    <col min="9226" max="9227" width="0" style="892" hidden="1" customWidth="1"/>
    <col min="9228" max="9228" width="2.5703125" style="892" customWidth="1"/>
    <col min="9229" max="9229" width="12.7109375" style="892" customWidth="1"/>
    <col min="9230" max="9472" width="9.140625" style="892"/>
    <col min="9473" max="9473" width="44.5703125" style="892" customWidth="1"/>
    <col min="9474" max="9480" width="16.42578125" style="892" customWidth="1"/>
    <col min="9481" max="9481" width="15.5703125" style="892" customWidth="1"/>
    <col min="9482" max="9483" width="0" style="892" hidden="1" customWidth="1"/>
    <col min="9484" max="9484" width="2.5703125" style="892" customWidth="1"/>
    <col min="9485" max="9485" width="12.7109375" style="892" customWidth="1"/>
    <col min="9486" max="9728" width="9.140625" style="892"/>
    <col min="9729" max="9729" width="44.5703125" style="892" customWidth="1"/>
    <col min="9730" max="9736" width="16.42578125" style="892" customWidth="1"/>
    <col min="9737" max="9737" width="15.5703125" style="892" customWidth="1"/>
    <col min="9738" max="9739" width="0" style="892" hidden="1" customWidth="1"/>
    <col min="9740" max="9740" width="2.5703125" style="892" customWidth="1"/>
    <col min="9741" max="9741" width="12.7109375" style="892" customWidth="1"/>
    <col min="9742" max="9984" width="9.140625" style="892"/>
    <col min="9985" max="9985" width="44.5703125" style="892" customWidth="1"/>
    <col min="9986" max="9992" width="16.42578125" style="892" customWidth="1"/>
    <col min="9993" max="9993" width="15.5703125" style="892" customWidth="1"/>
    <col min="9994" max="9995" width="0" style="892" hidden="1" customWidth="1"/>
    <col min="9996" max="9996" width="2.5703125" style="892" customWidth="1"/>
    <col min="9997" max="9997" width="12.7109375" style="892" customWidth="1"/>
    <col min="9998" max="10240" width="9.140625" style="892"/>
    <col min="10241" max="10241" width="44.5703125" style="892" customWidth="1"/>
    <col min="10242" max="10248" width="16.42578125" style="892" customWidth="1"/>
    <col min="10249" max="10249" width="15.5703125" style="892" customWidth="1"/>
    <col min="10250" max="10251" width="0" style="892" hidden="1" customWidth="1"/>
    <col min="10252" max="10252" width="2.5703125" style="892" customWidth="1"/>
    <col min="10253" max="10253" width="12.7109375" style="892" customWidth="1"/>
    <col min="10254" max="10496" width="9.140625" style="892"/>
    <col min="10497" max="10497" width="44.5703125" style="892" customWidth="1"/>
    <col min="10498" max="10504" width="16.42578125" style="892" customWidth="1"/>
    <col min="10505" max="10505" width="15.5703125" style="892" customWidth="1"/>
    <col min="10506" max="10507" width="0" style="892" hidden="1" customWidth="1"/>
    <col min="10508" max="10508" width="2.5703125" style="892" customWidth="1"/>
    <col min="10509" max="10509" width="12.7109375" style="892" customWidth="1"/>
    <col min="10510" max="10752" width="9.140625" style="892"/>
    <col min="10753" max="10753" width="44.5703125" style="892" customWidth="1"/>
    <col min="10754" max="10760" width="16.42578125" style="892" customWidth="1"/>
    <col min="10761" max="10761" width="15.5703125" style="892" customWidth="1"/>
    <col min="10762" max="10763" width="0" style="892" hidden="1" customWidth="1"/>
    <col min="10764" max="10764" width="2.5703125" style="892" customWidth="1"/>
    <col min="10765" max="10765" width="12.7109375" style="892" customWidth="1"/>
    <col min="10766" max="11008" width="9.140625" style="892"/>
    <col min="11009" max="11009" width="44.5703125" style="892" customWidth="1"/>
    <col min="11010" max="11016" width="16.42578125" style="892" customWidth="1"/>
    <col min="11017" max="11017" width="15.5703125" style="892" customWidth="1"/>
    <col min="11018" max="11019" width="0" style="892" hidden="1" customWidth="1"/>
    <col min="11020" max="11020" width="2.5703125" style="892" customWidth="1"/>
    <col min="11021" max="11021" width="12.7109375" style="892" customWidth="1"/>
    <col min="11022" max="11264" width="9.140625" style="892"/>
    <col min="11265" max="11265" width="44.5703125" style="892" customWidth="1"/>
    <col min="11266" max="11272" width="16.42578125" style="892" customWidth="1"/>
    <col min="11273" max="11273" width="15.5703125" style="892" customWidth="1"/>
    <col min="11274" max="11275" width="0" style="892" hidden="1" customWidth="1"/>
    <col min="11276" max="11276" width="2.5703125" style="892" customWidth="1"/>
    <col min="11277" max="11277" width="12.7109375" style="892" customWidth="1"/>
    <col min="11278" max="11520" width="9.140625" style="892"/>
    <col min="11521" max="11521" width="44.5703125" style="892" customWidth="1"/>
    <col min="11522" max="11528" width="16.42578125" style="892" customWidth="1"/>
    <col min="11529" max="11529" width="15.5703125" style="892" customWidth="1"/>
    <col min="11530" max="11531" width="0" style="892" hidden="1" customWidth="1"/>
    <col min="11532" max="11532" width="2.5703125" style="892" customWidth="1"/>
    <col min="11533" max="11533" width="12.7109375" style="892" customWidth="1"/>
    <col min="11534" max="11776" width="9.140625" style="892"/>
    <col min="11777" max="11777" width="44.5703125" style="892" customWidth="1"/>
    <col min="11778" max="11784" width="16.42578125" style="892" customWidth="1"/>
    <col min="11785" max="11785" width="15.5703125" style="892" customWidth="1"/>
    <col min="11786" max="11787" width="0" style="892" hidden="1" customWidth="1"/>
    <col min="11788" max="11788" width="2.5703125" style="892" customWidth="1"/>
    <col min="11789" max="11789" width="12.7109375" style="892" customWidth="1"/>
    <col min="11790" max="12032" width="9.140625" style="892"/>
    <col min="12033" max="12033" width="44.5703125" style="892" customWidth="1"/>
    <col min="12034" max="12040" width="16.42578125" style="892" customWidth="1"/>
    <col min="12041" max="12041" width="15.5703125" style="892" customWidth="1"/>
    <col min="12042" max="12043" width="0" style="892" hidden="1" customWidth="1"/>
    <col min="12044" max="12044" width="2.5703125" style="892" customWidth="1"/>
    <col min="12045" max="12045" width="12.7109375" style="892" customWidth="1"/>
    <col min="12046" max="12288" width="9.140625" style="892"/>
    <col min="12289" max="12289" width="44.5703125" style="892" customWidth="1"/>
    <col min="12290" max="12296" width="16.42578125" style="892" customWidth="1"/>
    <col min="12297" max="12297" width="15.5703125" style="892" customWidth="1"/>
    <col min="12298" max="12299" width="0" style="892" hidden="1" customWidth="1"/>
    <col min="12300" max="12300" width="2.5703125" style="892" customWidth="1"/>
    <col min="12301" max="12301" width="12.7109375" style="892" customWidth="1"/>
    <col min="12302" max="12544" width="9.140625" style="892"/>
    <col min="12545" max="12545" width="44.5703125" style="892" customWidth="1"/>
    <col min="12546" max="12552" width="16.42578125" style="892" customWidth="1"/>
    <col min="12553" max="12553" width="15.5703125" style="892" customWidth="1"/>
    <col min="12554" max="12555" width="0" style="892" hidden="1" customWidth="1"/>
    <col min="12556" max="12556" width="2.5703125" style="892" customWidth="1"/>
    <col min="12557" max="12557" width="12.7109375" style="892" customWidth="1"/>
    <col min="12558" max="12800" width="9.140625" style="892"/>
    <col min="12801" max="12801" width="44.5703125" style="892" customWidth="1"/>
    <col min="12802" max="12808" width="16.42578125" style="892" customWidth="1"/>
    <col min="12809" max="12809" width="15.5703125" style="892" customWidth="1"/>
    <col min="12810" max="12811" width="0" style="892" hidden="1" customWidth="1"/>
    <col min="12812" max="12812" width="2.5703125" style="892" customWidth="1"/>
    <col min="12813" max="12813" width="12.7109375" style="892" customWidth="1"/>
    <col min="12814" max="13056" width="9.140625" style="892"/>
    <col min="13057" max="13057" width="44.5703125" style="892" customWidth="1"/>
    <col min="13058" max="13064" width="16.42578125" style="892" customWidth="1"/>
    <col min="13065" max="13065" width="15.5703125" style="892" customWidth="1"/>
    <col min="13066" max="13067" width="0" style="892" hidden="1" customWidth="1"/>
    <col min="13068" max="13068" width="2.5703125" style="892" customWidth="1"/>
    <col min="13069" max="13069" width="12.7109375" style="892" customWidth="1"/>
    <col min="13070" max="13312" width="9.140625" style="892"/>
    <col min="13313" max="13313" width="44.5703125" style="892" customWidth="1"/>
    <col min="13314" max="13320" width="16.42578125" style="892" customWidth="1"/>
    <col min="13321" max="13321" width="15.5703125" style="892" customWidth="1"/>
    <col min="13322" max="13323" width="0" style="892" hidden="1" customWidth="1"/>
    <col min="13324" max="13324" width="2.5703125" style="892" customWidth="1"/>
    <col min="13325" max="13325" width="12.7109375" style="892" customWidth="1"/>
    <col min="13326" max="13568" width="9.140625" style="892"/>
    <col min="13569" max="13569" width="44.5703125" style="892" customWidth="1"/>
    <col min="13570" max="13576" width="16.42578125" style="892" customWidth="1"/>
    <col min="13577" max="13577" width="15.5703125" style="892" customWidth="1"/>
    <col min="13578" max="13579" width="0" style="892" hidden="1" customWidth="1"/>
    <col min="13580" max="13580" width="2.5703125" style="892" customWidth="1"/>
    <col min="13581" max="13581" width="12.7109375" style="892" customWidth="1"/>
    <col min="13582" max="13824" width="9.140625" style="892"/>
    <col min="13825" max="13825" width="44.5703125" style="892" customWidth="1"/>
    <col min="13826" max="13832" width="16.42578125" style="892" customWidth="1"/>
    <col min="13833" max="13833" width="15.5703125" style="892" customWidth="1"/>
    <col min="13834" max="13835" width="0" style="892" hidden="1" customWidth="1"/>
    <col min="13836" max="13836" width="2.5703125" style="892" customWidth="1"/>
    <col min="13837" max="13837" width="12.7109375" style="892" customWidth="1"/>
    <col min="13838" max="14080" width="9.140625" style="892"/>
    <col min="14081" max="14081" width="44.5703125" style="892" customWidth="1"/>
    <col min="14082" max="14088" width="16.42578125" style="892" customWidth="1"/>
    <col min="14089" max="14089" width="15.5703125" style="892" customWidth="1"/>
    <col min="14090" max="14091" width="0" style="892" hidden="1" customWidth="1"/>
    <col min="14092" max="14092" width="2.5703125" style="892" customWidth="1"/>
    <col min="14093" max="14093" width="12.7109375" style="892" customWidth="1"/>
    <col min="14094" max="14336" width="9.140625" style="892"/>
    <col min="14337" max="14337" width="44.5703125" style="892" customWidth="1"/>
    <col min="14338" max="14344" width="16.42578125" style="892" customWidth="1"/>
    <col min="14345" max="14345" width="15.5703125" style="892" customWidth="1"/>
    <col min="14346" max="14347" width="0" style="892" hidden="1" customWidth="1"/>
    <col min="14348" max="14348" width="2.5703125" style="892" customWidth="1"/>
    <col min="14349" max="14349" width="12.7109375" style="892" customWidth="1"/>
    <col min="14350" max="14592" width="9.140625" style="892"/>
    <col min="14593" max="14593" width="44.5703125" style="892" customWidth="1"/>
    <col min="14594" max="14600" width="16.42578125" style="892" customWidth="1"/>
    <col min="14601" max="14601" width="15.5703125" style="892" customWidth="1"/>
    <col min="14602" max="14603" width="0" style="892" hidden="1" customWidth="1"/>
    <col min="14604" max="14604" width="2.5703125" style="892" customWidth="1"/>
    <col min="14605" max="14605" width="12.7109375" style="892" customWidth="1"/>
    <col min="14606" max="14848" width="9.140625" style="892"/>
    <col min="14849" max="14849" width="44.5703125" style="892" customWidth="1"/>
    <col min="14850" max="14856" width="16.42578125" style="892" customWidth="1"/>
    <col min="14857" max="14857" width="15.5703125" style="892" customWidth="1"/>
    <col min="14858" max="14859" width="0" style="892" hidden="1" customWidth="1"/>
    <col min="14860" max="14860" width="2.5703125" style="892" customWidth="1"/>
    <col min="14861" max="14861" width="12.7109375" style="892" customWidth="1"/>
    <col min="14862" max="15104" width="9.140625" style="892"/>
    <col min="15105" max="15105" width="44.5703125" style="892" customWidth="1"/>
    <col min="15106" max="15112" width="16.42578125" style="892" customWidth="1"/>
    <col min="15113" max="15113" width="15.5703125" style="892" customWidth="1"/>
    <col min="15114" max="15115" width="0" style="892" hidden="1" customWidth="1"/>
    <col min="15116" max="15116" width="2.5703125" style="892" customWidth="1"/>
    <col min="15117" max="15117" width="12.7109375" style="892" customWidth="1"/>
    <col min="15118" max="15360" width="9.140625" style="892"/>
    <col min="15361" max="15361" width="44.5703125" style="892" customWidth="1"/>
    <col min="15362" max="15368" width="16.42578125" style="892" customWidth="1"/>
    <col min="15369" max="15369" width="15.5703125" style="892" customWidth="1"/>
    <col min="15370" max="15371" width="0" style="892" hidden="1" customWidth="1"/>
    <col min="15372" max="15372" width="2.5703125" style="892" customWidth="1"/>
    <col min="15373" max="15373" width="12.7109375" style="892" customWidth="1"/>
    <col min="15374" max="15616" width="9.140625" style="892"/>
    <col min="15617" max="15617" width="44.5703125" style="892" customWidth="1"/>
    <col min="15618" max="15624" width="16.42578125" style="892" customWidth="1"/>
    <col min="15625" max="15625" width="15.5703125" style="892" customWidth="1"/>
    <col min="15626" max="15627" width="0" style="892" hidden="1" customWidth="1"/>
    <col min="15628" max="15628" width="2.5703125" style="892" customWidth="1"/>
    <col min="15629" max="15629" width="12.7109375" style="892" customWidth="1"/>
    <col min="15630" max="15872" width="9.140625" style="892"/>
    <col min="15873" max="15873" width="44.5703125" style="892" customWidth="1"/>
    <col min="15874" max="15880" width="16.42578125" style="892" customWidth="1"/>
    <col min="15881" max="15881" width="15.5703125" style="892" customWidth="1"/>
    <col min="15882" max="15883" width="0" style="892" hidden="1" customWidth="1"/>
    <col min="15884" max="15884" width="2.5703125" style="892" customWidth="1"/>
    <col min="15885" max="15885" width="12.7109375" style="892" customWidth="1"/>
    <col min="15886" max="16128" width="9.140625" style="892"/>
    <col min="16129" max="16129" width="44.5703125" style="892" customWidth="1"/>
    <col min="16130" max="16136" width="16.42578125" style="892" customWidth="1"/>
    <col min="16137" max="16137" width="15.5703125" style="892" customWidth="1"/>
    <col min="16138" max="16139" width="0" style="892" hidden="1" customWidth="1"/>
    <col min="16140" max="16140" width="2.5703125" style="892" customWidth="1"/>
    <col min="16141" max="16141" width="12.7109375" style="892" customWidth="1"/>
    <col min="16142" max="16384" width="9.140625" style="892"/>
  </cols>
  <sheetData>
    <row r="1" spans="1:11" s="59" customFormat="1" ht="3.75" customHeight="1">
      <c r="A1" s="236"/>
      <c r="B1" s="237"/>
      <c r="C1" s="237"/>
      <c r="D1" s="237"/>
      <c r="E1" s="237"/>
      <c r="F1" s="237"/>
      <c r="G1" s="237"/>
      <c r="H1" s="237"/>
      <c r="I1" s="237"/>
      <c r="J1" s="237"/>
      <c r="K1" s="237"/>
    </row>
    <row r="2" spans="1:11" s="59" customFormat="1" ht="39" customHeight="1">
      <c r="A2" s="1068" t="s">
        <v>1211</v>
      </c>
      <c r="B2" s="1068"/>
      <c r="C2" s="1068"/>
      <c r="D2" s="1068"/>
      <c r="E2" s="1068"/>
      <c r="F2" s="1068"/>
      <c r="G2" s="1068"/>
      <c r="H2" s="1068"/>
      <c r="I2" s="1068"/>
      <c r="J2" s="1068"/>
      <c r="K2" s="1068"/>
    </row>
    <row r="3" spans="1:11" s="59" customFormat="1" ht="20.25" customHeight="1">
      <c r="A3" s="1068" t="s">
        <v>708</v>
      </c>
      <c r="B3" s="1068"/>
      <c r="C3" s="1068"/>
      <c r="D3" s="1068"/>
      <c r="E3" s="1068"/>
      <c r="F3" s="1068"/>
      <c r="G3" s="1068"/>
      <c r="H3" s="1068"/>
      <c r="I3" s="1068"/>
      <c r="J3" s="1068"/>
      <c r="K3" s="1068"/>
    </row>
    <row r="4" spans="1:11" s="59" customFormat="1" ht="20.25" customHeight="1">
      <c r="A4" s="1068" t="s">
        <v>1527</v>
      </c>
      <c r="B4" s="1068"/>
      <c r="C4" s="1068"/>
      <c r="D4" s="1068"/>
      <c r="E4" s="1068"/>
      <c r="F4" s="1068"/>
      <c r="G4" s="1068"/>
      <c r="H4" s="1068"/>
      <c r="I4" s="1068"/>
      <c r="J4" s="1068"/>
      <c r="K4" s="1068"/>
    </row>
    <row r="5" spans="1:11" s="140" customFormat="1" ht="39" customHeight="1">
      <c r="A5" s="1075" t="s">
        <v>1156</v>
      </c>
      <c r="B5" s="1075"/>
      <c r="C5" s="1075"/>
      <c r="D5" s="1075"/>
      <c r="E5" s="1075"/>
      <c r="F5" s="1075"/>
      <c r="G5" s="1075"/>
      <c r="H5" s="1075"/>
      <c r="I5" s="1075"/>
      <c r="J5" s="1075"/>
      <c r="K5" s="1075"/>
    </row>
    <row r="6" spans="1:11" s="892" customFormat="1" ht="7.5" customHeight="1">
      <c r="A6" s="141"/>
    </row>
    <row r="7" spans="1:11" s="892" customFormat="1" ht="10.5" customHeight="1">
      <c r="A7" s="142"/>
      <c r="B7" s="853"/>
      <c r="C7" s="143"/>
      <c r="D7" s="143"/>
      <c r="E7" s="143"/>
      <c r="F7" s="143"/>
      <c r="G7" s="144"/>
      <c r="H7" s="144"/>
      <c r="I7" s="563"/>
      <c r="J7" s="144"/>
      <c r="K7" s="144"/>
    </row>
    <row r="8" spans="1:11" s="892" customFormat="1" ht="27" customHeight="1">
      <c r="A8" s="213"/>
      <c r="B8" s="213" t="s">
        <v>1212</v>
      </c>
      <c r="C8" s="213" t="s">
        <v>1216</v>
      </c>
      <c r="D8" s="213" t="s">
        <v>1215</v>
      </c>
      <c r="E8" s="213" t="s">
        <v>1217</v>
      </c>
      <c r="F8" s="213" t="s">
        <v>1214</v>
      </c>
      <c r="G8" s="213" t="s">
        <v>1218</v>
      </c>
      <c r="H8" s="854" t="s">
        <v>309</v>
      </c>
      <c r="I8" s="854" t="s">
        <v>709</v>
      </c>
      <c r="J8" s="529"/>
      <c r="K8" s="364"/>
    </row>
    <row r="9" spans="1:11" s="892" customFormat="1" ht="27" customHeight="1">
      <c r="A9" s="214" t="s">
        <v>710</v>
      </c>
      <c r="B9" s="214">
        <v>1697680.7892400001</v>
      </c>
      <c r="C9" s="215">
        <v>610434.16376999998</v>
      </c>
      <c r="D9" s="215">
        <v>191954.30643999999</v>
      </c>
      <c r="E9" s="215">
        <v>64823.184380000006</v>
      </c>
      <c r="F9" s="215">
        <v>44615.799729999999</v>
      </c>
      <c r="G9" s="214">
        <v>48115.049129999999</v>
      </c>
      <c r="H9" s="214">
        <v>2657623.29269</v>
      </c>
      <c r="I9" s="216">
        <v>0.96368685891562045</v>
      </c>
      <c r="J9" s="303"/>
      <c r="K9" s="214"/>
    </row>
    <row r="10" spans="1:11" s="892" customFormat="1" ht="27" customHeight="1">
      <c r="A10" s="214" t="s">
        <v>711</v>
      </c>
      <c r="B10" s="214">
        <v>-4792.9460399999998</v>
      </c>
      <c r="C10" s="215">
        <v>-2641.47163</v>
      </c>
      <c r="D10" s="215">
        <v>-4535.5955800000002</v>
      </c>
      <c r="E10" s="215">
        <v>-214.23148</v>
      </c>
      <c r="F10" s="215">
        <v>-197.45307</v>
      </c>
      <c r="G10" s="214">
        <v>-196.15</v>
      </c>
      <c r="H10" s="214">
        <v>-12577.847800000001</v>
      </c>
      <c r="I10" s="216">
        <v>-4.5608821504691038E-3</v>
      </c>
      <c r="J10" s="303"/>
      <c r="K10" s="214"/>
    </row>
    <row r="11" spans="1:11" s="892" customFormat="1" ht="27" customHeight="1">
      <c r="A11" s="214" t="s">
        <v>712</v>
      </c>
      <c r="B11" s="214">
        <v>25004.61838</v>
      </c>
      <c r="C11" s="215">
        <v>3559.6199700000002</v>
      </c>
      <c r="D11" s="215">
        <v>5415.8136900000009</v>
      </c>
      <c r="E11" s="215">
        <v>222.09460999999999</v>
      </c>
      <c r="F11" s="215">
        <v>469.51427000000001</v>
      </c>
      <c r="G11" s="214">
        <v>104.22981</v>
      </c>
      <c r="H11" s="214">
        <v>34775.890729999999</v>
      </c>
      <c r="I11" s="216">
        <v>1.2610165253957115E-2</v>
      </c>
      <c r="J11" s="303"/>
      <c r="K11" s="214"/>
    </row>
    <row r="12" spans="1:11" s="892" customFormat="1" ht="27" customHeight="1">
      <c r="A12" s="214" t="s">
        <v>713</v>
      </c>
      <c r="B12" s="214">
        <v>-653.81143000000009</v>
      </c>
      <c r="C12" s="215">
        <v>-105.95361</v>
      </c>
      <c r="D12" s="215">
        <v>-127.17405000000001</v>
      </c>
      <c r="E12" s="215">
        <v>-7.21807</v>
      </c>
      <c r="F12" s="215">
        <v>-16.136900000000001</v>
      </c>
      <c r="G12" s="214">
        <v>-3.33988</v>
      </c>
      <c r="H12" s="214">
        <v>-913.63393999999994</v>
      </c>
      <c r="I12" s="216">
        <v>-3.3129489204097059E-4</v>
      </c>
      <c r="J12" s="303"/>
      <c r="K12" s="214"/>
    </row>
    <row r="13" spans="1:11" s="892" customFormat="1" ht="27" customHeight="1">
      <c r="A13" s="214" t="s">
        <v>714</v>
      </c>
      <c r="B13" s="214">
        <v>10134.79328</v>
      </c>
      <c r="C13" s="215">
        <v>1793.7076399999999</v>
      </c>
      <c r="D13" s="215">
        <v>2900.6720499999997</v>
      </c>
      <c r="E13" s="215">
        <v>159.37748999999999</v>
      </c>
      <c r="F13" s="215">
        <v>416.14602000000002</v>
      </c>
      <c r="G13" s="214">
        <v>134.20027999999999</v>
      </c>
      <c r="H13" s="214">
        <v>15538.89676</v>
      </c>
      <c r="I13" s="216">
        <v>5.6345948844019385E-3</v>
      </c>
      <c r="J13" s="303"/>
      <c r="K13" s="214"/>
    </row>
    <row r="14" spans="1:11" s="892" customFormat="1" ht="27" customHeight="1">
      <c r="A14" s="214" t="s">
        <v>715</v>
      </c>
      <c r="B14" s="214">
        <v>-1022.6300799999999</v>
      </c>
      <c r="C14" s="215">
        <v>-179.37076999999999</v>
      </c>
      <c r="D14" s="215">
        <v>-297.28209000000004</v>
      </c>
      <c r="E14" s="215">
        <v>-15.93774</v>
      </c>
      <c r="F14" s="215">
        <v>-43.125080000000004</v>
      </c>
      <c r="G14" s="214">
        <v>-16.81297</v>
      </c>
      <c r="H14" s="214">
        <v>-1575.1587299999999</v>
      </c>
      <c r="I14" s="216">
        <v>-5.7117190874360726E-4</v>
      </c>
      <c r="J14" s="303"/>
      <c r="K14" s="214"/>
    </row>
    <row r="15" spans="1:11" s="892" customFormat="1" ht="27" customHeight="1">
      <c r="A15" s="214" t="s">
        <v>716</v>
      </c>
      <c r="B15" s="214">
        <v>1919.9582499999999</v>
      </c>
      <c r="C15" s="215">
        <v>215.27686</v>
      </c>
      <c r="D15" s="215">
        <v>1104.8344099999999</v>
      </c>
      <c r="E15" s="215">
        <v>0</v>
      </c>
      <c r="F15" s="215">
        <v>696.88423</v>
      </c>
      <c r="G15" s="214">
        <v>47.245620000000002</v>
      </c>
      <c r="H15" s="214">
        <v>3984.1993700000003</v>
      </c>
      <c r="I15" s="216">
        <v>1.4447196435739386E-3</v>
      </c>
      <c r="J15" s="303"/>
      <c r="K15" s="214"/>
    </row>
    <row r="16" spans="1:11" s="892" customFormat="1" ht="27" customHeight="1">
      <c r="A16" s="214" t="s">
        <v>717</v>
      </c>
      <c r="B16" s="214">
        <v>-481.73962</v>
      </c>
      <c r="C16" s="215">
        <v>-53.819220000000001</v>
      </c>
      <c r="D16" s="215">
        <v>-276.20860999999996</v>
      </c>
      <c r="E16" s="215">
        <v>0</v>
      </c>
      <c r="F16" s="215">
        <v>-192.92945</v>
      </c>
      <c r="G16" s="214">
        <v>-11.81141</v>
      </c>
      <c r="H16" s="214">
        <v>-1016.5083100000001</v>
      </c>
      <c r="I16" s="216">
        <v>-3.6859840257269722E-4</v>
      </c>
      <c r="J16" s="303"/>
      <c r="K16" s="214"/>
    </row>
    <row r="17" spans="1:11" s="892" customFormat="1" ht="27" customHeight="1">
      <c r="A17" s="214" t="s">
        <v>718</v>
      </c>
      <c r="B17" s="214">
        <v>3993.4874599999998</v>
      </c>
      <c r="C17" s="215">
        <v>2312.2941600000004</v>
      </c>
      <c r="D17" s="215">
        <v>2246.5892899999999</v>
      </c>
      <c r="E17" s="215">
        <v>0</v>
      </c>
      <c r="F17" s="215">
        <v>309.11680999999999</v>
      </c>
      <c r="G17" s="214">
        <v>0</v>
      </c>
      <c r="H17" s="214">
        <v>8861.487720000001</v>
      </c>
      <c r="I17" s="216">
        <v>3.2132843242664421E-3</v>
      </c>
      <c r="J17" s="303"/>
      <c r="K17" s="214"/>
    </row>
    <row r="18" spans="1:11" s="892" customFormat="1" ht="27" customHeight="1">
      <c r="A18" s="214" t="s">
        <v>719</v>
      </c>
      <c r="B18" s="214">
        <v>-1623.89492</v>
      </c>
      <c r="C18" s="215">
        <v>-924.91767000000004</v>
      </c>
      <c r="D18" s="215">
        <v>-898.63571000000002</v>
      </c>
      <c r="E18" s="215">
        <v>0</v>
      </c>
      <c r="F18" s="215">
        <v>-131.32673</v>
      </c>
      <c r="G18" s="214">
        <v>0</v>
      </c>
      <c r="H18" s="214">
        <v>-3578.7750299999998</v>
      </c>
      <c r="I18" s="216">
        <v>-1.2977077966288897E-3</v>
      </c>
      <c r="J18" s="303"/>
      <c r="K18" s="214"/>
    </row>
    <row r="19" spans="1:11" s="892" customFormat="1" ht="27" customHeight="1">
      <c r="A19" s="214" t="s">
        <v>720</v>
      </c>
      <c r="B19" s="214">
        <v>18333.558430000001</v>
      </c>
      <c r="C19" s="215">
        <v>10640.362560000001</v>
      </c>
      <c r="D19" s="215">
        <v>6238.4916199999998</v>
      </c>
      <c r="E19" s="215">
        <v>334.81253999999996</v>
      </c>
      <c r="F19" s="215">
        <v>1038.11805</v>
      </c>
      <c r="G19" s="214">
        <v>397.34458000000001</v>
      </c>
      <c r="H19" s="214">
        <v>36982.68778</v>
      </c>
      <c r="I19" s="216">
        <v>1.341037697818015E-2</v>
      </c>
      <c r="J19" s="303"/>
      <c r="K19" s="214"/>
    </row>
    <row r="20" spans="1:11" s="892" customFormat="1" ht="27" customHeight="1">
      <c r="A20" s="214" t="s">
        <v>721</v>
      </c>
      <c r="B20" s="214">
        <v>-9656.5326300000015</v>
      </c>
      <c r="C20" s="215">
        <v>-5341.1346599999997</v>
      </c>
      <c r="D20" s="215">
        <v>-5013.1516900000006</v>
      </c>
      <c r="E20" s="215">
        <v>-300.10892999999999</v>
      </c>
      <c r="F20" s="215">
        <v>-721.89265</v>
      </c>
      <c r="G20" s="214">
        <v>-356.40209000000004</v>
      </c>
      <c r="H20" s="214">
        <v>-21389.22265</v>
      </c>
      <c r="I20" s="216">
        <v>-7.7559949323599267E-3</v>
      </c>
      <c r="J20" s="303"/>
      <c r="K20" s="214"/>
    </row>
    <row r="21" spans="1:11" s="892" customFormat="1" ht="27" customHeight="1">
      <c r="A21" s="217" t="s">
        <v>722</v>
      </c>
      <c r="B21" s="218">
        <v>1757067.2050400001</v>
      </c>
      <c r="C21" s="218">
        <v>628955.42496000009</v>
      </c>
      <c r="D21" s="218">
        <v>209860.70749999999</v>
      </c>
      <c r="E21" s="218">
        <v>65539.469020000004</v>
      </c>
      <c r="F21" s="218">
        <v>47545.579109999999</v>
      </c>
      <c r="G21" s="218">
        <v>48798.069419999993</v>
      </c>
      <c r="H21" s="218">
        <v>2757766.45505</v>
      </c>
      <c r="I21" s="219">
        <v>1</v>
      </c>
      <c r="J21" s="303"/>
      <c r="K21" s="214"/>
    </row>
    <row r="22" spans="1:11" s="892" customFormat="1" ht="27" customHeight="1">
      <c r="A22" s="220" t="s">
        <v>839</v>
      </c>
      <c r="B22" s="221">
        <v>-18231.55472</v>
      </c>
      <c r="C22" s="221">
        <v>-9246.6675599999999</v>
      </c>
      <c r="D22" s="221">
        <v>-11148.04773</v>
      </c>
      <c r="E22" s="221">
        <v>-537.49621999999999</v>
      </c>
      <c r="F22" s="221">
        <v>-1302.8638799999999</v>
      </c>
      <c r="G22" s="221">
        <v>-584.5163500000001</v>
      </c>
      <c r="H22" s="221">
        <v>-41051.146460000004</v>
      </c>
      <c r="I22" s="221"/>
      <c r="J22" s="214"/>
      <c r="K22" s="214"/>
    </row>
    <row r="23" spans="1:11" s="154" customFormat="1" ht="27" customHeight="1" thickBot="1">
      <c r="A23" s="222" t="s">
        <v>840</v>
      </c>
      <c r="B23" s="223">
        <v>0.63713415681827323</v>
      </c>
      <c r="C23" s="223">
        <v>0.22806696477443256</v>
      </c>
      <c r="D23" s="223">
        <v>7.6098071000792952E-2</v>
      </c>
      <c r="E23" s="223">
        <v>2.3765416719746028E-2</v>
      </c>
      <c r="F23" s="223">
        <v>1.7240611155790554E-2</v>
      </c>
      <c r="G23" s="223">
        <v>1.7694779530964762E-2</v>
      </c>
      <c r="H23" s="223">
        <v>1</v>
      </c>
      <c r="I23" s="855"/>
      <c r="J23" s="365"/>
      <c r="K23" s="365"/>
    </row>
    <row r="24" spans="1:11" s="892" customFormat="1" ht="15" customHeight="1">
      <c r="A24" s="501" t="s">
        <v>882</v>
      </c>
      <c r="B24" s="856"/>
      <c r="C24" s="224"/>
      <c r="D24" s="224"/>
      <c r="E24" s="224"/>
      <c r="F24" s="224"/>
      <c r="G24" s="225"/>
      <c r="H24" s="225"/>
      <c r="I24" s="225"/>
      <c r="J24" s="225"/>
      <c r="K24" s="225"/>
    </row>
    <row r="25" spans="1:11" s="892" customFormat="1" ht="56.25" customHeight="1">
      <c r="A25" s="1091" t="s">
        <v>354</v>
      </c>
      <c r="B25" s="1131"/>
      <c r="C25" s="1131"/>
      <c r="D25" s="1131"/>
      <c r="E25" s="1131"/>
      <c r="F25" s="1131"/>
      <c r="G25" s="1131"/>
      <c r="H25" s="1131"/>
      <c r="I25" s="1131"/>
      <c r="J25" s="225"/>
      <c r="K25" s="225"/>
    </row>
    <row r="26" spans="1:11" s="892" customFormat="1" ht="59.25" customHeight="1">
      <c r="A26" s="1091" t="s">
        <v>355</v>
      </c>
      <c r="B26" s="1131"/>
      <c r="C26" s="1131"/>
      <c r="D26" s="1131"/>
      <c r="E26" s="1131"/>
      <c r="F26" s="1131"/>
      <c r="G26" s="1131"/>
      <c r="H26" s="1131"/>
      <c r="I26" s="1131"/>
      <c r="J26" s="61"/>
      <c r="K26" s="61"/>
    </row>
    <row r="27" spans="1:11" s="892" customFormat="1" ht="15.75" customHeight="1">
      <c r="A27" s="116" t="s">
        <v>883</v>
      </c>
      <c r="B27" s="116"/>
      <c r="C27" s="158"/>
      <c r="D27" s="158"/>
      <c r="E27" s="158"/>
      <c r="F27" s="158"/>
      <c r="G27" s="61"/>
      <c r="H27" s="61"/>
      <c r="I27" s="61"/>
      <c r="J27" s="61"/>
      <c r="K27" s="61"/>
    </row>
    <row r="28" spans="1:11" s="892" customFormat="1" ht="9" customHeight="1">
      <c r="A28" s="162"/>
      <c r="C28" s="158"/>
      <c r="D28" s="158"/>
      <c r="E28" s="158"/>
      <c r="F28" s="158"/>
      <c r="G28" s="61"/>
      <c r="H28" s="61"/>
      <c r="I28" s="61"/>
      <c r="J28" s="61"/>
      <c r="K28" s="61"/>
    </row>
    <row r="29" spans="1:11" s="892" customFormat="1" ht="9" customHeight="1">
      <c r="A29" s="157"/>
      <c r="C29" s="158"/>
      <c r="D29" s="158"/>
      <c r="E29" s="158"/>
      <c r="F29" s="158"/>
      <c r="G29" s="61"/>
      <c r="H29" s="61"/>
      <c r="I29" s="61"/>
      <c r="J29" s="61"/>
      <c r="K29" s="61"/>
    </row>
    <row r="30" spans="1:11" s="892" customFormat="1" ht="9" customHeight="1">
      <c r="A30" s="157"/>
      <c r="C30" s="158"/>
      <c r="D30" s="158"/>
      <c r="E30" s="158"/>
      <c r="F30" s="158"/>
      <c r="G30" s="61"/>
      <c r="H30" s="61"/>
      <c r="I30" s="61"/>
      <c r="J30" s="61"/>
      <c r="K30" s="61"/>
    </row>
    <row r="31" spans="1:11" s="892" customFormat="1" ht="9" customHeight="1">
      <c r="A31" s="157"/>
      <c r="B31" s="39"/>
      <c r="C31" s="158"/>
      <c r="D31" s="158"/>
      <c r="E31" s="158"/>
      <c r="F31" s="158"/>
      <c r="G31" s="61"/>
      <c r="H31" s="61"/>
      <c r="I31" s="61"/>
      <c r="J31" s="61"/>
      <c r="K31" s="61"/>
    </row>
    <row r="32" spans="1:11" s="892" customFormat="1" ht="9" customHeight="1">
      <c r="A32" s="157"/>
      <c r="B32" s="39"/>
      <c r="C32" s="158"/>
      <c r="D32" s="158"/>
      <c r="E32" s="158"/>
      <c r="F32" s="158"/>
      <c r="G32" s="61"/>
      <c r="H32" s="61"/>
      <c r="I32" s="61"/>
      <c r="J32" s="61"/>
      <c r="K32" s="61"/>
    </row>
    <row r="33" spans="1:11" s="892" customFormat="1" ht="9" customHeight="1">
      <c r="A33" s="157"/>
      <c r="B33" s="39"/>
      <c r="C33" s="158"/>
      <c r="D33" s="158"/>
      <c r="E33" s="158"/>
      <c r="F33" s="158"/>
      <c r="G33" s="61"/>
      <c r="H33" s="61"/>
      <c r="I33" s="61"/>
      <c r="J33" s="61"/>
      <c r="K33" s="61"/>
    </row>
    <row r="34" spans="1:11" s="892" customFormat="1" ht="9" customHeight="1">
      <c r="A34" s="159"/>
      <c r="B34" s="39"/>
      <c r="C34" s="158"/>
      <c r="D34" s="158"/>
      <c r="E34" s="158"/>
      <c r="F34" s="158"/>
      <c r="G34" s="61"/>
      <c r="H34" s="61"/>
      <c r="I34" s="61"/>
      <c r="J34" s="61"/>
      <c r="K34" s="61"/>
    </row>
    <row r="35" spans="1:11" s="892" customFormat="1" ht="9" customHeight="1">
      <c r="A35" s="157"/>
      <c r="B35" s="39"/>
      <c r="C35" s="158"/>
      <c r="D35" s="158"/>
      <c r="E35" s="158"/>
      <c r="F35" s="158"/>
      <c r="G35" s="61"/>
      <c r="H35" s="61"/>
      <c r="I35" s="61"/>
      <c r="J35" s="61"/>
      <c r="K35" s="61"/>
    </row>
    <row r="36" spans="1:11" s="892" customFormat="1" ht="9" customHeight="1">
      <c r="A36" s="157"/>
      <c r="B36" s="39"/>
      <c r="C36" s="158"/>
      <c r="D36" s="158"/>
      <c r="E36" s="158"/>
      <c r="F36" s="158"/>
      <c r="G36" s="61"/>
      <c r="H36" s="61"/>
      <c r="I36" s="61"/>
      <c r="J36" s="61"/>
      <c r="K36" s="61"/>
    </row>
    <row r="37" spans="1:11" s="892" customFormat="1" ht="9" customHeight="1">
      <c r="A37" s="157"/>
      <c r="B37" s="39"/>
      <c r="C37" s="158"/>
      <c r="D37" s="158"/>
      <c r="E37" s="158"/>
      <c r="F37" s="158"/>
      <c r="G37" s="61"/>
      <c r="H37" s="61"/>
      <c r="I37" s="61"/>
      <c r="J37" s="61"/>
      <c r="K37" s="61"/>
    </row>
    <row r="38" spans="1:11" s="892" customFormat="1" ht="9" customHeight="1">
      <c r="A38" s="157"/>
      <c r="C38" s="158"/>
      <c r="D38" s="158"/>
      <c r="E38" s="158"/>
      <c r="F38" s="158"/>
      <c r="G38" s="61"/>
      <c r="H38" s="61"/>
      <c r="I38" s="61"/>
      <c r="J38" s="61"/>
      <c r="K38" s="61"/>
    </row>
    <row r="39" spans="1:11" s="892" customFormat="1" ht="9" customHeight="1">
      <c r="A39" s="157"/>
      <c r="C39" s="158"/>
      <c r="D39" s="158"/>
      <c r="E39" s="158"/>
      <c r="F39" s="158"/>
      <c r="G39" s="61"/>
      <c r="H39" s="61"/>
      <c r="I39" s="61"/>
      <c r="J39" s="61"/>
      <c r="K39" s="61"/>
    </row>
    <row r="40" spans="1:11" s="892" customFormat="1" ht="9" customHeight="1">
      <c r="A40" s="159"/>
      <c r="C40" s="158"/>
      <c r="D40" s="158"/>
      <c r="E40" s="158"/>
      <c r="F40" s="158"/>
      <c r="G40" s="61"/>
      <c r="H40" s="61"/>
      <c r="I40" s="61"/>
      <c r="J40" s="61"/>
      <c r="K40" s="61"/>
    </row>
    <row r="41" spans="1:11" s="892" customFormat="1" ht="9" customHeight="1">
      <c r="A41" s="157"/>
      <c r="C41" s="158"/>
      <c r="D41" s="158"/>
      <c r="E41" s="158"/>
      <c r="F41" s="158"/>
      <c r="G41" s="61"/>
      <c r="H41" s="61"/>
      <c r="I41" s="61"/>
      <c r="J41" s="61"/>
      <c r="K41" s="61"/>
    </row>
    <row r="42" spans="1:11" s="892" customFormat="1" ht="9" customHeight="1">
      <c r="A42" s="157"/>
      <c r="C42" s="158"/>
      <c r="D42" s="158"/>
      <c r="E42" s="158"/>
      <c r="F42" s="158"/>
      <c r="G42" s="61"/>
      <c r="H42" s="61"/>
      <c r="I42" s="61"/>
      <c r="J42" s="61"/>
      <c r="K42" s="61"/>
    </row>
    <row r="43" spans="1:11" s="892" customFormat="1" ht="9" customHeight="1">
      <c r="A43" s="157"/>
      <c r="C43" s="158"/>
      <c r="D43" s="158"/>
      <c r="E43" s="158"/>
      <c r="F43" s="158"/>
      <c r="G43" s="61"/>
      <c r="H43" s="61"/>
      <c r="I43" s="61"/>
      <c r="J43" s="61"/>
      <c r="K43" s="61"/>
    </row>
    <row r="44" spans="1:11" s="892" customFormat="1" ht="9" customHeight="1">
      <c r="A44" s="157"/>
      <c r="C44" s="158"/>
      <c r="D44" s="158"/>
      <c r="E44" s="158"/>
      <c r="F44" s="158"/>
      <c r="G44" s="61"/>
      <c r="H44" s="61"/>
      <c r="I44" s="61"/>
      <c r="J44" s="61"/>
      <c r="K44" s="61"/>
    </row>
    <row r="45" spans="1:11" s="892" customFormat="1" ht="9" customHeight="1">
      <c r="A45" s="157"/>
      <c r="C45" s="158"/>
      <c r="D45" s="158"/>
      <c r="E45" s="158"/>
      <c r="F45" s="158"/>
      <c r="G45" s="61"/>
      <c r="H45" s="61"/>
      <c r="I45" s="61"/>
      <c r="J45" s="61"/>
      <c r="K45" s="61"/>
    </row>
    <row r="46" spans="1:11" s="892" customFormat="1" ht="9" customHeight="1">
      <c r="A46" s="159"/>
      <c r="C46" s="158"/>
      <c r="D46" s="158"/>
      <c r="E46" s="158"/>
      <c r="F46" s="158"/>
      <c r="G46" s="61"/>
      <c r="H46" s="61"/>
      <c r="I46" s="61"/>
      <c r="J46" s="61"/>
      <c r="K46" s="61"/>
    </row>
    <row r="47" spans="1:11" s="892" customFormat="1" ht="9" customHeight="1">
      <c r="A47" s="157"/>
      <c r="C47" s="158"/>
      <c r="D47" s="158"/>
      <c r="E47" s="158"/>
      <c r="F47" s="158"/>
      <c r="G47" s="61"/>
      <c r="H47" s="61"/>
      <c r="I47" s="61"/>
      <c r="J47" s="61"/>
      <c r="K47" s="61"/>
    </row>
    <row r="48" spans="1:11" s="892" customFormat="1" ht="9" customHeight="1">
      <c r="A48" s="157"/>
      <c r="C48" s="158"/>
      <c r="D48" s="158"/>
      <c r="E48" s="158"/>
      <c r="F48" s="158"/>
      <c r="G48" s="61"/>
      <c r="H48" s="61"/>
      <c r="I48" s="61"/>
      <c r="J48" s="61"/>
      <c r="K48" s="61"/>
    </row>
    <row r="49" spans="1:11" s="892" customFormat="1" ht="9" customHeight="1">
      <c r="A49" s="157"/>
      <c r="C49" s="158"/>
      <c r="D49" s="158"/>
      <c r="E49" s="158"/>
      <c r="F49" s="158"/>
      <c r="G49" s="61"/>
      <c r="H49" s="61"/>
      <c r="I49" s="61"/>
      <c r="J49" s="61"/>
      <c r="K49" s="61"/>
    </row>
    <row r="50" spans="1:11" s="892" customFormat="1" ht="9" customHeight="1">
      <c r="A50" s="157"/>
      <c r="C50" s="158"/>
      <c r="D50" s="158"/>
      <c r="E50" s="158"/>
      <c r="F50" s="158"/>
      <c r="G50" s="61"/>
      <c r="H50" s="61"/>
      <c r="I50" s="61"/>
      <c r="J50" s="61"/>
      <c r="K50" s="61"/>
    </row>
    <row r="51" spans="1:11" s="892" customFormat="1" ht="9" customHeight="1">
      <c r="A51" s="159"/>
      <c r="C51" s="158"/>
      <c r="D51" s="158"/>
      <c r="E51" s="158"/>
      <c r="F51" s="158"/>
      <c r="G51" s="61"/>
      <c r="H51" s="61"/>
      <c r="I51" s="61"/>
      <c r="J51" s="61"/>
      <c r="K51" s="61"/>
    </row>
    <row r="52" spans="1:11" s="892" customFormat="1" ht="9" customHeight="1">
      <c r="A52" s="160"/>
      <c r="C52" s="158"/>
      <c r="D52" s="158"/>
      <c r="E52" s="158"/>
      <c r="F52" s="158"/>
      <c r="G52" s="61"/>
      <c r="H52" s="61"/>
      <c r="I52" s="61"/>
      <c r="J52" s="61"/>
      <c r="K52" s="61"/>
    </row>
    <row r="53" spans="1:11" s="892" customFormat="1" ht="9" customHeight="1">
      <c r="A53" s="160"/>
      <c r="C53" s="158"/>
      <c r="D53" s="158"/>
      <c r="E53" s="158"/>
      <c r="F53" s="158"/>
      <c r="G53" s="61"/>
      <c r="H53" s="61"/>
      <c r="I53" s="61"/>
      <c r="J53" s="61"/>
      <c r="K53" s="61"/>
    </row>
    <row r="54" spans="1:11" s="892" customFormat="1" ht="9" customHeight="1">
      <c r="A54" s="160"/>
      <c r="C54" s="158"/>
      <c r="D54" s="158"/>
      <c r="E54" s="158"/>
      <c r="F54" s="158"/>
      <c r="G54" s="61"/>
      <c r="H54" s="61"/>
      <c r="I54" s="61"/>
      <c r="J54" s="61"/>
      <c r="K54" s="61"/>
    </row>
    <row r="55" spans="1:11" s="892" customFormat="1" ht="9" customHeight="1">
      <c r="A55" s="160"/>
      <c r="C55" s="158"/>
      <c r="D55" s="158"/>
      <c r="E55" s="158"/>
      <c r="F55" s="158"/>
      <c r="G55" s="61"/>
      <c r="H55" s="61"/>
      <c r="I55" s="61"/>
      <c r="J55" s="61"/>
      <c r="K55" s="61"/>
    </row>
    <row r="56" spans="1:11" s="892" customFormat="1" ht="9" customHeight="1">
      <c r="A56" s="161"/>
      <c r="C56" s="158"/>
      <c r="D56" s="158"/>
      <c r="E56" s="158"/>
      <c r="F56" s="158"/>
      <c r="G56" s="61"/>
      <c r="H56" s="61"/>
      <c r="I56" s="61"/>
      <c r="J56" s="61"/>
      <c r="K56" s="61"/>
    </row>
    <row r="57" spans="1:11" s="892" customFormat="1" ht="9" customHeight="1">
      <c r="A57" s="161"/>
      <c r="C57" s="158"/>
      <c r="D57" s="158"/>
      <c r="E57" s="158"/>
      <c r="F57" s="158"/>
      <c r="G57" s="61"/>
      <c r="H57" s="61"/>
      <c r="I57" s="61"/>
      <c r="J57" s="61"/>
      <c r="K57" s="61"/>
    </row>
    <row r="58" spans="1:11" s="892" customFormat="1" ht="9" customHeight="1">
      <c r="A58" s="162"/>
      <c r="C58" s="158"/>
      <c r="D58" s="158"/>
      <c r="E58" s="158"/>
      <c r="F58" s="158"/>
      <c r="G58" s="61"/>
      <c r="H58" s="61"/>
      <c r="I58" s="61"/>
      <c r="J58" s="61"/>
      <c r="K58" s="61"/>
    </row>
    <row r="59" spans="1:11" s="892" customFormat="1" ht="9" customHeight="1">
      <c r="A59" s="157"/>
      <c r="C59" s="158"/>
      <c r="D59" s="158"/>
      <c r="E59" s="158"/>
      <c r="F59" s="158"/>
      <c r="G59" s="61"/>
      <c r="H59" s="61"/>
      <c r="I59" s="61"/>
      <c r="J59" s="61"/>
      <c r="K59" s="61"/>
    </row>
    <row r="60" spans="1:11" s="892" customFormat="1" ht="9" customHeight="1">
      <c r="A60" s="157"/>
      <c r="C60" s="158"/>
      <c r="D60" s="158"/>
      <c r="E60" s="158"/>
      <c r="F60" s="158"/>
      <c r="G60" s="61"/>
      <c r="H60" s="61"/>
      <c r="I60" s="61"/>
      <c r="J60" s="61"/>
      <c r="K60" s="61"/>
    </row>
    <row r="61" spans="1:11" s="892" customFormat="1" ht="9" customHeight="1">
      <c r="A61" s="157"/>
      <c r="C61" s="158"/>
      <c r="D61" s="158"/>
      <c r="E61" s="158"/>
      <c r="F61" s="158"/>
      <c r="G61" s="61"/>
      <c r="H61" s="61"/>
      <c r="I61" s="61"/>
      <c r="J61" s="61"/>
      <c r="K61" s="61"/>
    </row>
    <row r="62" spans="1:11" s="892" customFormat="1" ht="9" customHeight="1">
      <c r="A62" s="157"/>
      <c r="C62" s="158"/>
      <c r="D62" s="158"/>
      <c r="E62" s="158"/>
      <c r="F62" s="158"/>
      <c r="G62" s="61"/>
      <c r="H62" s="61"/>
      <c r="I62" s="61"/>
      <c r="J62" s="61"/>
      <c r="K62" s="61"/>
    </row>
    <row r="63" spans="1:11" s="892" customFormat="1" ht="9" customHeight="1">
      <c r="A63" s="160"/>
      <c r="C63" s="158"/>
      <c r="D63" s="158"/>
      <c r="E63" s="158"/>
      <c r="F63" s="158"/>
      <c r="G63" s="61"/>
      <c r="H63" s="61"/>
      <c r="I63" s="61"/>
      <c r="J63" s="61"/>
      <c r="K63" s="61"/>
    </row>
    <row r="64" spans="1:11" s="892" customFormat="1" ht="9" customHeight="1">
      <c r="A64" s="162"/>
      <c r="C64" s="158"/>
      <c r="D64" s="158"/>
      <c r="E64" s="158"/>
      <c r="F64" s="158"/>
      <c r="G64" s="61"/>
      <c r="H64" s="61"/>
      <c r="I64" s="61"/>
      <c r="J64" s="61"/>
      <c r="K64" s="61"/>
    </row>
    <row r="65" spans="1:11" s="892" customFormat="1" ht="9" customHeight="1">
      <c r="A65" s="157"/>
      <c r="C65" s="158"/>
      <c r="D65" s="158"/>
      <c r="E65" s="158"/>
      <c r="F65" s="158"/>
      <c r="G65" s="61"/>
      <c r="H65" s="61"/>
      <c r="I65" s="61"/>
      <c r="J65" s="61"/>
      <c r="K65" s="61"/>
    </row>
    <row r="66" spans="1:11" s="892" customFormat="1" ht="9" customHeight="1">
      <c r="A66" s="157"/>
      <c r="C66" s="158"/>
      <c r="D66" s="158"/>
      <c r="E66" s="158"/>
      <c r="F66" s="158"/>
      <c r="G66" s="61"/>
      <c r="H66" s="61"/>
      <c r="I66" s="61"/>
      <c r="J66" s="61"/>
      <c r="K66" s="61"/>
    </row>
    <row r="67" spans="1:11" s="892" customFormat="1" ht="9" customHeight="1">
      <c r="A67" s="157"/>
      <c r="C67" s="158"/>
      <c r="D67" s="158"/>
      <c r="E67" s="158"/>
      <c r="F67" s="158"/>
      <c r="G67" s="61"/>
      <c r="H67" s="61"/>
      <c r="I67" s="61"/>
      <c r="J67" s="61"/>
      <c r="K67" s="61"/>
    </row>
    <row r="68" spans="1:11" s="892" customFormat="1" ht="9" customHeight="1">
      <c r="A68" s="157"/>
      <c r="C68" s="158"/>
      <c r="D68" s="158"/>
      <c r="E68" s="158"/>
      <c r="F68" s="158"/>
      <c r="G68" s="61"/>
      <c r="H68" s="61"/>
      <c r="I68" s="61"/>
      <c r="J68" s="61"/>
      <c r="K68" s="61"/>
    </row>
    <row r="69" spans="1:11" s="892" customFormat="1" ht="9" customHeight="1">
      <c r="A69" s="160"/>
      <c r="C69" s="158"/>
      <c r="D69" s="158"/>
      <c r="E69" s="158"/>
      <c r="F69" s="158"/>
      <c r="G69" s="61"/>
      <c r="H69" s="61"/>
      <c r="I69" s="61"/>
      <c r="J69" s="61"/>
      <c r="K69" s="61"/>
    </row>
    <row r="70" spans="1:11" s="892" customFormat="1" ht="9" customHeight="1">
      <c r="A70" s="162"/>
      <c r="C70" s="158"/>
      <c r="D70" s="158"/>
      <c r="E70" s="158"/>
      <c r="F70" s="158"/>
      <c r="G70" s="61"/>
      <c r="H70" s="61"/>
      <c r="I70" s="61"/>
      <c r="J70" s="61"/>
      <c r="K70" s="61"/>
    </row>
    <row r="71" spans="1:11" s="892" customFormat="1" ht="9" customHeight="1">
      <c r="A71" s="157"/>
      <c r="C71" s="158"/>
      <c r="D71" s="158"/>
      <c r="E71" s="158"/>
      <c r="F71" s="158"/>
      <c r="G71" s="61"/>
      <c r="H71" s="61"/>
      <c r="I71" s="61"/>
      <c r="J71" s="61"/>
      <c r="K71" s="61"/>
    </row>
    <row r="72" spans="1:11" s="892" customFormat="1" ht="9" customHeight="1">
      <c r="A72" s="157"/>
      <c r="C72" s="158"/>
      <c r="D72" s="158"/>
      <c r="E72" s="158"/>
      <c r="F72" s="158"/>
      <c r="G72" s="61"/>
      <c r="H72" s="61"/>
      <c r="I72" s="61"/>
      <c r="J72" s="61"/>
      <c r="K72" s="61"/>
    </row>
    <row r="73" spans="1:11" s="892" customFormat="1" ht="9" customHeight="1">
      <c r="A73" s="157"/>
      <c r="C73" s="62"/>
      <c r="D73" s="62"/>
      <c r="E73" s="62"/>
      <c r="F73" s="62"/>
    </row>
    <row r="74" spans="1:11" s="892" customFormat="1" ht="9" customHeight="1">
      <c r="A74" s="157"/>
      <c r="C74" s="62"/>
      <c r="D74" s="62"/>
      <c r="E74" s="62"/>
      <c r="F74" s="62"/>
    </row>
    <row r="75" spans="1:11" s="892" customFormat="1" ht="9" customHeight="1">
      <c r="A75" s="157"/>
      <c r="C75" s="62"/>
      <c r="D75" s="62"/>
      <c r="E75" s="62"/>
      <c r="F75" s="62"/>
    </row>
    <row r="76" spans="1:11" s="892" customFormat="1" ht="9" customHeight="1">
      <c r="A76" s="157"/>
      <c r="C76" s="62"/>
      <c r="D76" s="62"/>
      <c r="E76" s="62"/>
      <c r="F76" s="62"/>
    </row>
    <row r="77" spans="1:11" s="892" customFormat="1" ht="9" customHeight="1">
      <c r="A77" s="157"/>
      <c r="C77" s="62"/>
      <c r="D77" s="62"/>
      <c r="E77" s="62"/>
      <c r="F77" s="62"/>
    </row>
    <row r="78" spans="1:11" s="892" customFormat="1" ht="9" customHeight="1">
      <c r="A78" s="157"/>
      <c r="C78" s="62"/>
      <c r="D78" s="62"/>
      <c r="E78" s="62"/>
      <c r="F78" s="62"/>
    </row>
    <row r="79" spans="1:11" s="892" customFormat="1" ht="9" customHeight="1">
      <c r="A79" s="160"/>
      <c r="C79" s="62"/>
      <c r="D79" s="62"/>
      <c r="E79" s="62"/>
      <c r="F79" s="62"/>
    </row>
    <row r="80" spans="1:11" s="892" customFormat="1" ht="9" customHeight="1">
      <c r="A80" s="162"/>
      <c r="C80" s="62"/>
      <c r="D80" s="62"/>
      <c r="E80" s="62"/>
      <c r="F80" s="62"/>
    </row>
    <row r="81" spans="1:6" s="892" customFormat="1" ht="9" customHeight="1">
      <c r="A81" s="157"/>
      <c r="C81" s="62"/>
      <c r="D81" s="62"/>
      <c r="E81" s="62"/>
      <c r="F81" s="62"/>
    </row>
    <row r="82" spans="1:6" s="892" customFormat="1" ht="9" customHeight="1">
      <c r="A82" s="157"/>
      <c r="C82" s="62"/>
      <c r="D82" s="62"/>
      <c r="E82" s="62"/>
      <c r="F82" s="62"/>
    </row>
    <row r="83" spans="1:6" s="892" customFormat="1" ht="9" customHeight="1">
      <c r="A83" s="157"/>
      <c r="C83" s="62"/>
      <c r="D83" s="62"/>
      <c r="E83" s="62"/>
      <c r="F83" s="62"/>
    </row>
    <row r="84" spans="1:6" s="892" customFormat="1" ht="9" customHeight="1">
      <c r="A84" s="157"/>
      <c r="C84" s="62"/>
      <c r="D84" s="62"/>
      <c r="E84" s="62"/>
      <c r="F84" s="62"/>
    </row>
    <row r="85" spans="1:6" s="892" customFormat="1" ht="9" customHeight="1">
      <c r="A85" s="157"/>
      <c r="C85" s="62"/>
      <c r="D85" s="62"/>
      <c r="E85" s="62"/>
      <c r="F85" s="62"/>
    </row>
    <row r="86" spans="1:6" s="892" customFormat="1" ht="9" customHeight="1">
      <c r="A86" s="157"/>
      <c r="C86" s="62"/>
      <c r="D86" s="62"/>
      <c r="E86" s="62"/>
      <c r="F86" s="62"/>
    </row>
    <row r="87" spans="1:6" s="892" customFormat="1" ht="9" customHeight="1">
      <c r="A87" s="157"/>
      <c r="C87" s="62"/>
      <c r="D87" s="62"/>
      <c r="E87" s="62"/>
      <c r="F87" s="62"/>
    </row>
    <row r="88" spans="1:6" s="892" customFormat="1" ht="9" customHeight="1">
      <c r="A88" s="157"/>
      <c r="C88" s="62"/>
      <c r="D88" s="62"/>
      <c r="E88" s="62"/>
      <c r="F88" s="62"/>
    </row>
    <row r="89" spans="1:6" s="892" customFormat="1" ht="9" customHeight="1">
      <c r="A89" s="157"/>
      <c r="C89" s="62"/>
      <c r="D89" s="62"/>
      <c r="E89" s="62"/>
      <c r="F89" s="62"/>
    </row>
    <row r="90" spans="1:6" s="892" customFormat="1" ht="9" customHeight="1">
      <c r="A90" s="162"/>
      <c r="C90" s="62"/>
      <c r="D90" s="62"/>
      <c r="E90" s="62"/>
      <c r="F90" s="62"/>
    </row>
    <row r="91" spans="1:6" s="892" customFormat="1" ht="9" customHeight="1">
      <c r="A91" s="157"/>
      <c r="C91" s="62"/>
      <c r="D91" s="62"/>
      <c r="E91" s="62"/>
      <c r="F91" s="62"/>
    </row>
    <row r="92" spans="1:6" s="892" customFormat="1" ht="9" customHeight="1">
      <c r="A92" s="157"/>
      <c r="C92" s="62"/>
      <c r="D92" s="62"/>
      <c r="E92" s="62"/>
      <c r="F92" s="62"/>
    </row>
    <row r="93" spans="1:6" s="892" customFormat="1" ht="9" customHeight="1">
      <c r="A93" s="157"/>
      <c r="C93" s="62"/>
      <c r="D93" s="62"/>
      <c r="E93" s="62"/>
      <c r="F93" s="62"/>
    </row>
    <row r="94" spans="1:6" s="892" customFormat="1">
      <c r="A94" s="163"/>
      <c r="C94" s="62"/>
      <c r="D94" s="62"/>
      <c r="E94" s="62"/>
      <c r="F94" s="62"/>
    </row>
    <row r="95" spans="1:6" s="892" customFormat="1">
      <c r="A95" s="163"/>
      <c r="C95" s="62"/>
      <c r="D95" s="62"/>
      <c r="E95" s="62"/>
      <c r="F95" s="62"/>
    </row>
    <row r="96" spans="1:6" s="892" customFormat="1">
      <c r="A96" s="163"/>
      <c r="C96" s="62"/>
      <c r="D96" s="62"/>
      <c r="E96" s="62"/>
      <c r="F96" s="62"/>
    </row>
    <row r="97" spans="1:6" s="892" customFormat="1">
      <c r="A97" s="163"/>
      <c r="C97" s="62"/>
      <c r="D97" s="62"/>
      <c r="E97" s="62"/>
      <c r="F97" s="62"/>
    </row>
    <row r="98" spans="1:6" s="892" customFormat="1">
      <c r="A98" s="163"/>
      <c r="C98" s="62"/>
      <c r="D98" s="62"/>
      <c r="E98" s="62"/>
      <c r="F98" s="62"/>
    </row>
    <row r="99" spans="1:6" s="892" customFormat="1">
      <c r="A99" s="163"/>
      <c r="C99" s="62"/>
      <c r="D99" s="62"/>
      <c r="E99" s="62"/>
      <c r="F99" s="62"/>
    </row>
    <row r="100" spans="1:6" s="892" customFormat="1">
      <c r="A100" s="163"/>
      <c r="C100" s="62"/>
      <c r="D100" s="62"/>
      <c r="E100" s="62"/>
      <c r="F100" s="62"/>
    </row>
    <row r="101" spans="1:6" s="892" customFormat="1" ht="15.75">
      <c r="A101" s="164"/>
      <c r="C101" s="62"/>
      <c r="D101" s="62"/>
      <c r="E101" s="62"/>
      <c r="F101" s="62"/>
    </row>
    <row r="102" spans="1:6" s="892" customFormat="1" ht="15.75">
      <c r="A102" s="164"/>
      <c r="C102" s="62"/>
      <c r="D102" s="62"/>
      <c r="E102" s="62"/>
      <c r="F102" s="62"/>
    </row>
    <row r="103" spans="1:6" s="892" customFormat="1" ht="15.75">
      <c r="A103" s="164"/>
      <c r="C103" s="62"/>
      <c r="D103" s="62"/>
      <c r="E103" s="62"/>
      <c r="F103" s="62"/>
    </row>
    <row r="104" spans="1:6" s="892" customFormat="1" ht="15.75">
      <c r="A104" s="164"/>
      <c r="C104" s="62"/>
      <c r="D104" s="62"/>
      <c r="E104" s="62"/>
      <c r="F104" s="62"/>
    </row>
    <row r="105" spans="1:6" s="892" customFormat="1" ht="15.75">
      <c r="A105" s="164"/>
      <c r="C105" s="62"/>
      <c r="D105" s="62"/>
      <c r="E105" s="62"/>
      <c r="F105" s="62"/>
    </row>
    <row r="106" spans="1:6" s="892" customFormat="1" ht="15.75">
      <c r="A106" s="164"/>
      <c r="C106" s="62"/>
      <c r="D106" s="62"/>
      <c r="E106" s="62"/>
      <c r="F106" s="62"/>
    </row>
    <row r="107" spans="1:6" s="892" customFormat="1" ht="15.75">
      <c r="A107" s="164"/>
      <c r="C107" s="62"/>
      <c r="D107" s="62"/>
      <c r="E107" s="62"/>
      <c r="F107" s="62"/>
    </row>
    <row r="108" spans="1:6" s="892" customFormat="1" ht="15.75">
      <c r="A108" s="164"/>
      <c r="C108" s="62"/>
      <c r="D108" s="62"/>
      <c r="E108" s="62"/>
      <c r="F108" s="62"/>
    </row>
    <row r="109" spans="1:6" s="892" customFormat="1" ht="15.75">
      <c r="A109" s="164"/>
      <c r="C109" s="62"/>
      <c r="D109" s="62"/>
      <c r="E109" s="62"/>
      <c r="F109" s="62"/>
    </row>
    <row r="110" spans="1:6" s="892" customFormat="1" ht="15.75">
      <c r="A110" s="164"/>
      <c r="C110" s="62"/>
      <c r="D110" s="62"/>
      <c r="E110" s="62"/>
      <c r="F110" s="62"/>
    </row>
    <row r="111" spans="1:6" s="892" customFormat="1" ht="15.75">
      <c r="A111" s="164"/>
      <c r="C111" s="62"/>
      <c r="D111" s="62"/>
      <c r="E111" s="62"/>
      <c r="F111" s="62"/>
    </row>
    <row r="112" spans="1:6" s="892" customFormat="1" ht="15.75">
      <c r="A112" s="164"/>
      <c r="C112" s="62"/>
      <c r="D112" s="62"/>
      <c r="E112" s="62"/>
      <c r="F112" s="62"/>
    </row>
    <row r="113" spans="1:6" s="892" customFormat="1" ht="15.75">
      <c r="A113" s="164"/>
      <c r="C113" s="62"/>
      <c r="D113" s="62"/>
      <c r="E113" s="62"/>
      <c r="F113" s="62"/>
    </row>
    <row r="114" spans="1:6" s="892" customFormat="1" ht="15.75">
      <c r="A114" s="164"/>
      <c r="C114" s="62"/>
      <c r="D114" s="62"/>
      <c r="E114" s="62"/>
      <c r="F114" s="62"/>
    </row>
    <row r="115" spans="1:6" s="892" customFormat="1" ht="15.75">
      <c r="A115" s="164"/>
      <c r="C115" s="62"/>
      <c r="D115" s="62"/>
      <c r="E115" s="62"/>
      <c r="F115" s="62"/>
    </row>
    <row r="116" spans="1:6" s="892" customFormat="1" ht="15.75">
      <c r="A116" s="164"/>
      <c r="C116" s="62"/>
      <c r="D116" s="62"/>
      <c r="E116" s="62"/>
      <c r="F116" s="62"/>
    </row>
    <row r="117" spans="1:6" s="892" customFormat="1" ht="15.75">
      <c r="A117" s="164"/>
      <c r="C117" s="62"/>
      <c r="D117" s="62"/>
      <c r="E117" s="62"/>
      <c r="F117" s="62"/>
    </row>
    <row r="118" spans="1:6" s="892" customFormat="1" ht="15.75">
      <c r="A118" s="164"/>
      <c r="C118" s="62"/>
      <c r="D118" s="62"/>
      <c r="E118" s="62"/>
      <c r="F118" s="62"/>
    </row>
    <row r="119" spans="1:6" s="892" customFormat="1" ht="15.75">
      <c r="A119" s="164"/>
      <c r="C119" s="62"/>
      <c r="D119" s="62"/>
      <c r="E119" s="62"/>
      <c r="F119" s="62"/>
    </row>
    <row r="120" spans="1:6" s="892" customFormat="1" ht="15.75">
      <c r="A120" s="164"/>
      <c r="C120" s="62"/>
      <c r="D120" s="62"/>
      <c r="E120" s="62"/>
      <c r="F120" s="62"/>
    </row>
    <row r="121" spans="1:6" s="892" customFormat="1" ht="15.75">
      <c r="A121" s="164"/>
      <c r="C121" s="62"/>
      <c r="D121" s="62"/>
      <c r="E121" s="62"/>
      <c r="F121" s="62"/>
    </row>
    <row r="122" spans="1:6" s="892" customFormat="1" ht="15.75">
      <c r="A122" s="164"/>
      <c r="C122" s="62"/>
      <c r="D122" s="62"/>
      <c r="E122" s="62"/>
      <c r="F122" s="62"/>
    </row>
    <row r="123" spans="1:6" s="892" customFormat="1" ht="15.75">
      <c r="A123" s="164"/>
      <c r="C123" s="62"/>
      <c r="D123" s="62"/>
      <c r="E123" s="62"/>
      <c r="F123" s="62"/>
    </row>
    <row r="124" spans="1:6" s="892" customFormat="1" ht="15.75">
      <c r="A124" s="164"/>
      <c r="C124" s="62"/>
      <c r="D124" s="62"/>
      <c r="E124" s="62"/>
      <c r="F124" s="62"/>
    </row>
    <row r="125" spans="1:6" s="892" customFormat="1" ht="15.75">
      <c r="A125" s="164"/>
      <c r="C125" s="62"/>
      <c r="D125" s="62"/>
      <c r="E125" s="62"/>
      <c r="F125" s="62"/>
    </row>
    <row r="126" spans="1:6" s="892" customFormat="1" ht="15.75">
      <c r="A126" s="164"/>
      <c r="C126" s="62"/>
      <c r="D126" s="62"/>
      <c r="E126" s="62"/>
      <c r="F126" s="62"/>
    </row>
    <row r="127" spans="1:6" s="892" customFormat="1" ht="15.75">
      <c r="A127" s="164"/>
      <c r="C127" s="62"/>
      <c r="D127" s="62"/>
      <c r="E127" s="62"/>
      <c r="F127" s="62"/>
    </row>
    <row r="128" spans="1:6" s="892" customFormat="1" ht="15.75">
      <c r="A128" s="164"/>
      <c r="C128" s="62"/>
      <c r="D128" s="62"/>
      <c r="E128" s="62"/>
      <c r="F128" s="62"/>
    </row>
    <row r="129" spans="1:6" s="892" customFormat="1" ht="15.75">
      <c r="A129" s="164"/>
      <c r="C129" s="62"/>
      <c r="D129" s="62"/>
      <c r="E129" s="62"/>
      <c r="F129" s="62"/>
    </row>
    <row r="130" spans="1:6" s="892" customFormat="1" ht="15.75">
      <c r="A130" s="164"/>
      <c r="C130" s="62"/>
      <c r="D130" s="62"/>
      <c r="E130" s="62"/>
      <c r="F130" s="62"/>
    </row>
    <row r="131" spans="1:6" s="892" customFormat="1" ht="15.75">
      <c r="A131" s="164"/>
      <c r="C131" s="62"/>
      <c r="D131" s="62"/>
      <c r="E131" s="62"/>
      <c r="F131" s="62"/>
    </row>
    <row r="132" spans="1:6" s="892" customFormat="1" ht="15.75">
      <c r="A132" s="164"/>
      <c r="C132" s="62"/>
      <c r="D132" s="62"/>
      <c r="E132" s="62"/>
      <c r="F132" s="62"/>
    </row>
    <row r="133" spans="1:6" s="892" customFormat="1" ht="15.75">
      <c r="A133" s="164"/>
      <c r="C133" s="62"/>
      <c r="D133" s="62"/>
      <c r="E133" s="62"/>
      <c r="F133" s="62"/>
    </row>
    <row r="134" spans="1:6" s="892" customFormat="1" ht="15.75">
      <c r="A134" s="164"/>
      <c r="C134" s="62"/>
      <c r="D134" s="62"/>
      <c r="E134" s="62"/>
      <c r="F134" s="62"/>
    </row>
    <row r="135" spans="1:6" s="892" customFormat="1" ht="15.75">
      <c r="A135" s="164"/>
      <c r="C135" s="62"/>
      <c r="D135" s="62"/>
      <c r="E135" s="62"/>
      <c r="F135" s="62"/>
    </row>
    <row r="136" spans="1:6" s="892" customFormat="1" ht="15.75">
      <c r="A136" s="164"/>
      <c r="C136" s="62"/>
      <c r="D136" s="62"/>
      <c r="E136" s="62"/>
      <c r="F136" s="62"/>
    </row>
    <row r="137" spans="1:6" s="892" customFormat="1" ht="15.75">
      <c r="A137" s="164"/>
      <c r="C137" s="62"/>
      <c r="D137" s="62"/>
      <c r="E137" s="62"/>
      <c r="F137" s="62"/>
    </row>
    <row r="138" spans="1:6" s="892" customFormat="1" ht="15.75">
      <c r="A138" s="164"/>
      <c r="C138" s="62"/>
      <c r="D138" s="62"/>
      <c r="E138" s="62"/>
      <c r="F138" s="62"/>
    </row>
    <row r="139" spans="1:6" s="892" customFormat="1" ht="15.75">
      <c r="A139" s="164"/>
      <c r="C139" s="62"/>
      <c r="D139" s="62"/>
      <c r="E139" s="62"/>
      <c r="F139" s="62"/>
    </row>
    <row r="140" spans="1:6" s="892" customFormat="1" ht="15.75">
      <c r="A140" s="164"/>
      <c r="C140" s="62"/>
      <c r="D140" s="62"/>
      <c r="E140" s="62"/>
      <c r="F140" s="62"/>
    </row>
    <row r="141" spans="1:6" s="892" customFormat="1" ht="15.75">
      <c r="A141" s="164"/>
      <c r="C141" s="62"/>
      <c r="D141" s="62"/>
      <c r="E141" s="62"/>
      <c r="F141" s="62"/>
    </row>
    <row r="142" spans="1:6" s="892" customFormat="1" ht="15.75">
      <c r="A142" s="164"/>
      <c r="C142" s="62"/>
      <c r="D142" s="62"/>
      <c r="E142" s="62"/>
      <c r="F142" s="62"/>
    </row>
    <row r="143" spans="1:6" s="892" customFormat="1" ht="15.75">
      <c r="A143" s="164"/>
      <c r="C143" s="62"/>
      <c r="D143" s="62"/>
      <c r="E143" s="62"/>
      <c r="F143" s="62"/>
    </row>
    <row r="144" spans="1:6" s="892" customFormat="1" ht="15.75">
      <c r="A144" s="164"/>
      <c r="C144" s="62"/>
      <c r="D144" s="62"/>
      <c r="E144" s="62"/>
      <c r="F144" s="62"/>
    </row>
    <row r="145" spans="1:6" s="892" customFormat="1" ht="15.75">
      <c r="A145" s="164"/>
      <c r="C145" s="62"/>
      <c r="D145" s="62"/>
      <c r="E145" s="62"/>
      <c r="F145" s="62"/>
    </row>
    <row r="146" spans="1:6" s="892" customFormat="1" ht="15.75">
      <c r="A146" s="164"/>
      <c r="C146" s="62"/>
      <c r="D146" s="62"/>
      <c r="E146" s="62"/>
      <c r="F146" s="62"/>
    </row>
    <row r="147" spans="1:6" s="892" customFormat="1" ht="15.75">
      <c r="A147" s="164"/>
      <c r="C147" s="62"/>
      <c r="D147" s="62"/>
      <c r="E147" s="62"/>
      <c r="F147" s="62"/>
    </row>
    <row r="148" spans="1:6" s="892" customFormat="1" ht="15.75">
      <c r="A148" s="164"/>
      <c r="C148" s="62"/>
      <c r="D148" s="62"/>
      <c r="E148" s="62"/>
      <c r="F148" s="62"/>
    </row>
    <row r="149" spans="1:6" s="892" customFormat="1" ht="15.75">
      <c r="A149" s="164"/>
      <c r="C149" s="62"/>
      <c r="D149" s="62"/>
      <c r="E149" s="62"/>
      <c r="F149" s="62"/>
    </row>
    <row r="150" spans="1:6" s="892" customFormat="1" ht="15.75">
      <c r="A150" s="164"/>
      <c r="C150" s="62"/>
      <c r="D150" s="62"/>
      <c r="E150" s="62"/>
      <c r="F150" s="62"/>
    </row>
    <row r="151" spans="1:6" s="892" customFormat="1" ht="15.75">
      <c r="A151" s="164"/>
      <c r="C151" s="62"/>
      <c r="D151" s="62"/>
      <c r="E151" s="62"/>
      <c r="F151" s="62"/>
    </row>
    <row r="152" spans="1:6" s="892" customFormat="1" ht="15.75">
      <c r="A152" s="164"/>
      <c r="C152" s="62"/>
      <c r="D152" s="62"/>
      <c r="E152" s="62"/>
      <c r="F152" s="62"/>
    </row>
    <row r="153" spans="1:6" s="892" customFormat="1" ht="15.75">
      <c r="A153" s="164"/>
      <c r="C153" s="62"/>
      <c r="D153" s="62"/>
      <c r="E153" s="62"/>
      <c r="F153" s="62"/>
    </row>
    <row r="154" spans="1:6" s="892" customFormat="1" ht="15.75">
      <c r="A154" s="164"/>
      <c r="C154" s="62"/>
      <c r="D154" s="62"/>
      <c r="E154" s="62"/>
      <c r="F154" s="62"/>
    </row>
    <row r="155" spans="1:6" s="892" customFormat="1" ht="15.75">
      <c r="A155" s="164"/>
      <c r="C155" s="62"/>
      <c r="D155" s="62"/>
      <c r="E155" s="62"/>
      <c r="F155" s="62"/>
    </row>
    <row r="156" spans="1:6" s="892" customFormat="1" ht="15.75">
      <c r="A156" s="164"/>
      <c r="C156" s="62"/>
      <c r="D156" s="62"/>
      <c r="E156" s="62"/>
      <c r="F156" s="62"/>
    </row>
    <row r="157" spans="1:6" s="892" customFormat="1" ht="15.75">
      <c r="A157" s="164"/>
      <c r="C157" s="62"/>
      <c r="D157" s="62"/>
      <c r="E157" s="62"/>
      <c r="F157" s="62"/>
    </row>
    <row r="158" spans="1:6" s="892" customFormat="1" ht="15.75">
      <c r="A158" s="164"/>
      <c r="C158" s="62"/>
      <c r="D158" s="62"/>
      <c r="E158" s="62"/>
      <c r="F158" s="62"/>
    </row>
    <row r="159" spans="1:6" s="892" customFormat="1" ht="15.75">
      <c r="A159" s="164"/>
      <c r="C159" s="62"/>
      <c r="D159" s="62"/>
      <c r="E159" s="62"/>
      <c r="F159" s="62"/>
    </row>
    <row r="160" spans="1:6" s="892" customFormat="1" ht="15.75">
      <c r="A160" s="164"/>
      <c r="C160" s="62"/>
      <c r="D160" s="62"/>
      <c r="E160" s="62"/>
      <c r="F160" s="62"/>
    </row>
    <row r="161" spans="1:6" s="892" customFormat="1" ht="15.75">
      <c r="A161" s="164"/>
      <c r="C161" s="62"/>
      <c r="D161" s="62"/>
      <c r="E161" s="62"/>
      <c r="F161" s="62"/>
    </row>
    <row r="162" spans="1:6" s="892" customFormat="1" ht="15.75">
      <c r="A162" s="164"/>
      <c r="C162" s="62"/>
      <c r="D162" s="62"/>
      <c r="E162" s="62"/>
      <c r="F162" s="62"/>
    </row>
    <row r="163" spans="1:6" s="892" customFormat="1" ht="15.75">
      <c r="A163" s="164"/>
      <c r="C163" s="62"/>
      <c r="D163" s="62"/>
      <c r="E163" s="62"/>
      <c r="F163" s="62"/>
    </row>
    <row r="164" spans="1:6" s="892" customFormat="1" ht="15.75">
      <c r="A164" s="164"/>
      <c r="C164" s="62"/>
      <c r="D164" s="62"/>
      <c r="E164" s="62"/>
      <c r="F164" s="62"/>
    </row>
    <row r="165" spans="1:6" s="892" customFormat="1" ht="15.75">
      <c r="A165" s="164"/>
      <c r="C165" s="62"/>
      <c r="D165" s="62"/>
      <c r="E165" s="62"/>
      <c r="F165" s="62"/>
    </row>
    <row r="166" spans="1:6" s="892" customFormat="1" ht="15.75">
      <c r="A166" s="164"/>
      <c r="C166" s="62"/>
      <c r="D166" s="62"/>
      <c r="E166" s="62"/>
      <c r="F166" s="62"/>
    </row>
    <row r="167" spans="1:6" s="892" customFormat="1" ht="15.75">
      <c r="A167" s="164"/>
      <c r="C167" s="62"/>
      <c r="D167" s="62"/>
      <c r="E167" s="62"/>
      <c r="F167" s="62"/>
    </row>
    <row r="168" spans="1:6" s="892" customFormat="1" ht="15.75">
      <c r="A168" s="164"/>
      <c r="C168" s="62"/>
      <c r="D168" s="62"/>
      <c r="E168" s="62"/>
      <c r="F168" s="62"/>
    </row>
    <row r="169" spans="1:6" s="892" customFormat="1" ht="15.75">
      <c r="A169" s="164"/>
      <c r="C169" s="62"/>
      <c r="D169" s="62"/>
      <c r="E169" s="62"/>
      <c r="F169" s="62"/>
    </row>
    <row r="170" spans="1:6" s="892" customFormat="1" ht="15.75">
      <c r="A170" s="164"/>
      <c r="C170" s="62"/>
      <c r="D170" s="62"/>
      <c r="E170" s="62"/>
      <c r="F170" s="62"/>
    </row>
    <row r="171" spans="1:6" s="892" customFormat="1" ht="15.75">
      <c r="A171" s="164"/>
      <c r="C171" s="62"/>
      <c r="D171" s="62"/>
      <c r="E171" s="62"/>
      <c r="F171" s="62"/>
    </row>
    <row r="172" spans="1:6" s="892" customFormat="1" ht="15.75">
      <c r="A172" s="164"/>
      <c r="C172" s="62"/>
      <c r="D172" s="62"/>
      <c r="E172" s="62"/>
      <c r="F172" s="62"/>
    </row>
    <row r="173" spans="1:6" s="892" customFormat="1" ht="15.75">
      <c r="A173" s="164"/>
      <c r="C173" s="62"/>
      <c r="D173" s="62"/>
      <c r="E173" s="62"/>
      <c r="F173" s="62"/>
    </row>
    <row r="174" spans="1:6" s="892" customFormat="1" ht="15.75">
      <c r="A174" s="164"/>
      <c r="C174" s="62"/>
      <c r="D174" s="62"/>
      <c r="E174" s="62"/>
      <c r="F174" s="62"/>
    </row>
    <row r="175" spans="1:6" s="892" customFormat="1" ht="15.75">
      <c r="A175" s="164"/>
      <c r="C175" s="62"/>
      <c r="D175" s="62"/>
      <c r="E175" s="62"/>
      <c r="F175" s="62"/>
    </row>
    <row r="176" spans="1:6" s="892" customFormat="1" ht="15.75">
      <c r="A176" s="164"/>
      <c r="C176" s="62"/>
      <c r="D176" s="62"/>
      <c r="E176" s="62"/>
      <c r="F176" s="62"/>
    </row>
    <row r="177" spans="1:6" s="892" customFormat="1" ht="15.75">
      <c r="A177" s="164"/>
      <c r="C177" s="62"/>
      <c r="D177" s="62"/>
      <c r="E177" s="62"/>
      <c r="F177" s="62"/>
    </row>
    <row r="178" spans="1:6" s="892" customFormat="1" ht="15.75">
      <c r="A178" s="164"/>
      <c r="C178" s="62"/>
      <c r="D178" s="62"/>
      <c r="E178" s="62"/>
      <c r="F178" s="62"/>
    </row>
    <row r="179" spans="1:6" s="892" customFormat="1" ht="15.75">
      <c r="A179" s="164"/>
      <c r="C179" s="62"/>
      <c r="D179" s="62"/>
      <c r="E179" s="62"/>
      <c r="F179" s="62"/>
    </row>
    <row r="180" spans="1:6" s="892" customFormat="1" ht="15.75">
      <c r="A180" s="164"/>
      <c r="C180" s="62"/>
      <c r="D180" s="62"/>
      <c r="E180" s="62"/>
      <c r="F180" s="62"/>
    </row>
    <row r="181" spans="1:6" s="892" customFormat="1" ht="15.75">
      <c r="A181" s="164"/>
      <c r="C181" s="62"/>
      <c r="D181" s="62"/>
      <c r="E181" s="62"/>
      <c r="F181" s="62"/>
    </row>
    <row r="182" spans="1:6" s="892" customFormat="1" ht="15.75">
      <c r="A182" s="164"/>
      <c r="C182" s="62"/>
      <c r="D182" s="62"/>
      <c r="E182" s="62"/>
      <c r="F182" s="62"/>
    </row>
    <row r="183" spans="1:6" s="892" customFormat="1" ht="15.75">
      <c r="A183" s="164"/>
      <c r="C183" s="62"/>
      <c r="D183" s="62"/>
      <c r="E183" s="62"/>
      <c r="F183" s="62"/>
    </row>
    <row r="184" spans="1:6" s="892" customFormat="1" ht="15.75">
      <c r="A184" s="164"/>
      <c r="C184" s="62"/>
      <c r="D184" s="62"/>
      <c r="E184" s="62"/>
      <c r="F184" s="62"/>
    </row>
    <row r="185" spans="1:6" s="892" customFormat="1" ht="15.75">
      <c r="A185" s="164"/>
      <c r="C185" s="62"/>
      <c r="D185" s="62"/>
      <c r="E185" s="62"/>
      <c r="F185" s="62"/>
    </row>
    <row r="186" spans="1:6" s="892" customFormat="1" ht="15.75">
      <c r="A186" s="164"/>
      <c r="C186" s="62"/>
      <c r="D186" s="62"/>
      <c r="E186" s="62"/>
      <c r="F186" s="62"/>
    </row>
    <row r="187" spans="1:6" s="892" customFormat="1" ht="15.75">
      <c r="A187" s="164"/>
      <c r="C187" s="62"/>
      <c r="D187" s="62"/>
      <c r="E187" s="62"/>
      <c r="F187" s="62"/>
    </row>
    <row r="188" spans="1:6" s="892" customFormat="1" ht="15.75">
      <c r="A188" s="164"/>
      <c r="C188" s="62"/>
      <c r="D188" s="62"/>
      <c r="E188" s="62"/>
      <c r="F188" s="62"/>
    </row>
    <row r="189" spans="1:6" s="892" customFormat="1" ht="15.75">
      <c r="A189" s="164"/>
      <c r="C189" s="62"/>
      <c r="D189" s="62"/>
      <c r="E189" s="62"/>
      <c r="F189" s="62"/>
    </row>
    <row r="190" spans="1:6" s="892" customFormat="1" ht="15.75">
      <c r="A190" s="164"/>
      <c r="C190" s="62"/>
      <c r="D190" s="62"/>
      <c r="E190" s="62"/>
      <c r="F190" s="62"/>
    </row>
    <row r="191" spans="1:6" s="892" customFormat="1" ht="15.75">
      <c r="A191" s="164"/>
      <c r="C191" s="62"/>
      <c r="D191" s="62"/>
      <c r="E191" s="62"/>
      <c r="F191" s="62"/>
    </row>
    <row r="192" spans="1:6" s="892" customFormat="1" ht="15.75">
      <c r="A192" s="54"/>
      <c r="C192" s="62"/>
      <c r="D192" s="62"/>
      <c r="E192" s="62"/>
      <c r="F192" s="62"/>
    </row>
    <row r="193" spans="1:13" ht="15.75">
      <c r="A193" s="54"/>
      <c r="C193" s="62"/>
      <c r="D193" s="62"/>
      <c r="E193" s="62"/>
      <c r="F193" s="62"/>
      <c r="L193" s="892"/>
      <c r="M193" s="892"/>
    </row>
    <row r="194" spans="1:13" ht="15.75">
      <c r="A194" s="54"/>
      <c r="C194" s="62"/>
      <c r="D194" s="62"/>
      <c r="E194" s="62"/>
      <c r="F194" s="62"/>
      <c r="L194" s="892"/>
      <c r="M194" s="892"/>
    </row>
    <row r="195" spans="1:13" ht="15.75">
      <c r="A195" s="54"/>
      <c r="C195" s="62"/>
      <c r="D195" s="62"/>
      <c r="E195" s="62"/>
      <c r="F195" s="62"/>
      <c r="L195" s="892"/>
      <c r="M195" s="892"/>
    </row>
    <row r="196" spans="1:13" ht="15.75">
      <c r="A196" s="54"/>
      <c r="C196" s="62"/>
      <c r="D196" s="62"/>
      <c r="E196" s="62"/>
      <c r="F196" s="62"/>
      <c r="L196" s="892"/>
      <c r="M196" s="892"/>
    </row>
    <row r="197" spans="1:13" ht="15.75">
      <c r="A197" s="54"/>
      <c r="C197" s="62"/>
      <c r="D197" s="62"/>
      <c r="E197" s="62"/>
      <c r="F197" s="62"/>
      <c r="L197" s="892"/>
      <c r="M197" s="892"/>
    </row>
    <row r="198" spans="1:13" ht="15.75">
      <c r="A198" s="54"/>
      <c r="C198" s="62"/>
      <c r="D198" s="62"/>
      <c r="E198" s="62"/>
      <c r="F198" s="62"/>
      <c r="L198" s="892"/>
      <c r="M198" s="892"/>
    </row>
    <row r="199" spans="1:13" ht="15.75">
      <c r="A199" s="54"/>
      <c r="C199" s="62"/>
      <c r="D199" s="62"/>
      <c r="E199" s="62"/>
      <c r="F199" s="62"/>
      <c r="L199" s="892"/>
      <c r="M199" s="892"/>
    </row>
    <row r="200" spans="1:13" ht="15.75">
      <c r="A200" s="54"/>
      <c r="C200" s="62"/>
      <c r="D200" s="62"/>
      <c r="E200" s="62"/>
      <c r="F200" s="62"/>
      <c r="L200" s="892"/>
      <c r="M200" s="892"/>
    </row>
    <row r="201" spans="1:13" ht="15.75">
      <c r="A201" s="54"/>
      <c r="C201" s="62"/>
      <c r="D201" s="62"/>
      <c r="E201" s="62"/>
      <c r="F201" s="62"/>
    </row>
    <row r="202" spans="1:13" ht="15.75">
      <c r="A202" s="54"/>
      <c r="C202" s="62"/>
      <c r="D202" s="62"/>
      <c r="E202" s="62"/>
      <c r="F202" s="62"/>
    </row>
    <row r="203" spans="1:13" ht="15.75">
      <c r="A203" s="54"/>
      <c r="C203" s="62"/>
      <c r="D203" s="62"/>
      <c r="E203" s="62"/>
      <c r="F203" s="62"/>
    </row>
    <row r="204" spans="1:13" ht="15.75">
      <c r="A204" s="54"/>
      <c r="C204" s="62"/>
      <c r="D204" s="62"/>
      <c r="E204" s="62"/>
      <c r="F204" s="62"/>
    </row>
    <row r="205" spans="1:13" ht="15.75">
      <c r="A205" s="54"/>
      <c r="C205" s="62"/>
      <c r="D205" s="62"/>
      <c r="E205" s="62"/>
      <c r="F205" s="62"/>
    </row>
    <row r="206" spans="1:13" ht="15.75">
      <c r="A206" s="54"/>
      <c r="C206" s="62"/>
      <c r="D206" s="62"/>
      <c r="E206" s="62"/>
      <c r="F206" s="62"/>
    </row>
    <row r="207" spans="1:13" ht="15.75">
      <c r="A207" s="54"/>
      <c r="C207" s="62"/>
      <c r="D207" s="62"/>
      <c r="E207" s="62"/>
      <c r="F207" s="62"/>
    </row>
    <row r="208" spans="1:13" ht="15.75">
      <c r="A208" s="54"/>
      <c r="C208" s="62"/>
      <c r="D208" s="62"/>
      <c r="E208" s="62"/>
      <c r="F208" s="62"/>
    </row>
    <row r="209" spans="1:6" ht="15.75">
      <c r="A209" s="54"/>
      <c r="C209" s="62"/>
      <c r="D209" s="62"/>
      <c r="E209" s="62"/>
      <c r="F209" s="62"/>
    </row>
    <row r="210" spans="1:6" ht="15.75">
      <c r="A210" s="54"/>
      <c r="C210" s="62"/>
      <c r="D210" s="62"/>
      <c r="E210" s="62"/>
      <c r="F210" s="62"/>
    </row>
    <row r="211" spans="1:6" ht="15.75">
      <c r="A211" s="54"/>
      <c r="C211" s="62"/>
      <c r="D211" s="62"/>
      <c r="E211" s="62"/>
      <c r="F211" s="62"/>
    </row>
    <row r="212" spans="1:6" ht="15.75">
      <c r="A212" s="54"/>
      <c r="C212" s="62"/>
      <c r="D212" s="62"/>
      <c r="E212" s="62"/>
      <c r="F212" s="62"/>
    </row>
    <row r="213" spans="1:6" ht="15.75">
      <c r="A213" s="54"/>
      <c r="C213" s="62"/>
      <c r="D213" s="62"/>
      <c r="E213" s="62"/>
      <c r="F213" s="62"/>
    </row>
    <row r="214" spans="1:6" ht="15.75">
      <c r="A214" s="54"/>
      <c r="C214" s="62"/>
      <c r="D214" s="62"/>
      <c r="E214" s="62"/>
      <c r="F214" s="62"/>
    </row>
    <row r="215" spans="1:6" ht="15.75">
      <c r="A215" s="54"/>
      <c r="C215" s="62"/>
      <c r="D215" s="62"/>
      <c r="E215" s="62"/>
      <c r="F215" s="62"/>
    </row>
    <row r="216" spans="1:6" ht="15.75">
      <c r="A216" s="54"/>
      <c r="C216" s="62"/>
      <c r="D216" s="62"/>
      <c r="E216" s="62"/>
      <c r="F216" s="62"/>
    </row>
    <row r="217" spans="1:6" ht="15.75">
      <c r="A217" s="54"/>
      <c r="C217" s="62"/>
      <c r="D217" s="62"/>
      <c r="E217" s="62"/>
      <c r="F217" s="62"/>
    </row>
    <row r="218" spans="1:6" ht="15.75">
      <c r="A218" s="54"/>
      <c r="C218" s="62"/>
      <c r="D218" s="62"/>
      <c r="E218" s="62"/>
      <c r="F218" s="62"/>
    </row>
    <row r="219" spans="1:6" ht="15.75">
      <c r="A219" s="54"/>
      <c r="C219" s="62"/>
      <c r="D219" s="62"/>
      <c r="E219" s="62"/>
      <c r="F219" s="62"/>
    </row>
    <row r="220" spans="1:6" ht="15.75">
      <c r="A220" s="54"/>
      <c r="C220" s="62"/>
      <c r="D220" s="62"/>
      <c r="E220" s="62"/>
      <c r="F220" s="62"/>
    </row>
    <row r="221" spans="1:6" ht="15.75">
      <c r="A221" s="54"/>
      <c r="C221" s="62"/>
      <c r="D221" s="62"/>
      <c r="E221" s="62"/>
      <c r="F221" s="62"/>
    </row>
    <row r="222" spans="1:6" ht="15.75">
      <c r="A222" s="54"/>
      <c r="C222" s="62"/>
      <c r="D222" s="62"/>
      <c r="E222" s="62"/>
      <c r="F222" s="62"/>
    </row>
    <row r="223" spans="1:6" ht="15.75">
      <c r="A223" s="54"/>
      <c r="C223" s="62"/>
      <c r="D223" s="62"/>
      <c r="E223" s="62"/>
      <c r="F223" s="62"/>
    </row>
    <row r="224" spans="1:6" ht="15.75">
      <c r="A224" s="54"/>
      <c r="C224" s="62"/>
      <c r="D224" s="62"/>
      <c r="E224" s="62"/>
      <c r="F224" s="62"/>
    </row>
    <row r="225" spans="1:6" ht="15.75">
      <c r="A225" s="54"/>
      <c r="C225" s="62"/>
      <c r="D225" s="62"/>
      <c r="E225" s="62"/>
      <c r="F225" s="62"/>
    </row>
    <row r="226" spans="1:6" ht="15.75">
      <c r="A226" s="54"/>
      <c r="C226" s="62"/>
      <c r="D226" s="62"/>
      <c r="E226" s="62"/>
      <c r="F226" s="62"/>
    </row>
    <row r="227" spans="1:6" ht="15.75">
      <c r="A227" s="54"/>
      <c r="C227" s="62"/>
      <c r="D227" s="62"/>
      <c r="E227" s="62"/>
      <c r="F227" s="62"/>
    </row>
    <row r="228" spans="1:6" ht="15.75">
      <c r="A228" s="54"/>
      <c r="C228" s="62"/>
      <c r="D228" s="62"/>
      <c r="E228" s="62"/>
      <c r="F228" s="62"/>
    </row>
    <row r="229" spans="1:6" ht="15.75">
      <c r="A229" s="54"/>
      <c r="C229" s="62"/>
      <c r="D229" s="62"/>
      <c r="E229" s="62"/>
      <c r="F229" s="62"/>
    </row>
    <row r="230" spans="1:6" ht="15.75">
      <c r="A230" s="54"/>
      <c r="C230" s="62"/>
      <c r="D230" s="62"/>
      <c r="E230" s="62"/>
      <c r="F230" s="62"/>
    </row>
    <row r="231" spans="1:6" ht="15.75">
      <c r="A231" s="54"/>
      <c r="C231" s="62"/>
      <c r="D231" s="62"/>
      <c r="E231" s="62"/>
      <c r="F231" s="62"/>
    </row>
    <row r="232" spans="1:6" ht="15.75">
      <c r="A232" s="54"/>
      <c r="C232" s="62"/>
      <c r="D232" s="62"/>
      <c r="E232" s="62"/>
      <c r="F232" s="62"/>
    </row>
    <row r="233" spans="1:6" ht="15.75">
      <c r="A233" s="54"/>
      <c r="C233" s="62"/>
      <c r="D233" s="62"/>
      <c r="E233" s="62"/>
      <c r="F233" s="62"/>
    </row>
    <row r="234" spans="1:6" ht="15.75">
      <c r="A234" s="54"/>
      <c r="C234" s="62"/>
      <c r="D234" s="62"/>
      <c r="E234" s="62"/>
      <c r="F234" s="62"/>
    </row>
    <row r="235" spans="1:6" ht="15.75">
      <c r="A235" s="54"/>
      <c r="C235" s="62"/>
      <c r="D235" s="62"/>
      <c r="E235" s="62"/>
      <c r="F235" s="62"/>
    </row>
    <row r="236" spans="1:6" ht="15.75">
      <c r="A236" s="54"/>
      <c r="C236" s="62"/>
      <c r="D236" s="62"/>
      <c r="E236" s="62"/>
      <c r="F236" s="62"/>
    </row>
    <row r="237" spans="1:6" ht="15.75">
      <c r="A237" s="54"/>
      <c r="C237" s="62"/>
      <c r="D237" s="62"/>
      <c r="E237" s="62"/>
      <c r="F237" s="62"/>
    </row>
    <row r="238" spans="1:6" ht="15.75">
      <c r="A238" s="54"/>
      <c r="C238" s="62"/>
      <c r="D238" s="62"/>
      <c r="E238" s="62"/>
      <c r="F238" s="62"/>
    </row>
    <row r="239" spans="1:6" ht="15.75">
      <c r="A239" s="54"/>
      <c r="C239" s="62"/>
      <c r="D239" s="62"/>
      <c r="E239" s="62"/>
      <c r="F239" s="62"/>
    </row>
    <row r="240" spans="1:6" ht="15.75">
      <c r="A240" s="54"/>
      <c r="C240" s="62"/>
      <c r="D240" s="62"/>
      <c r="E240" s="62"/>
      <c r="F240" s="62"/>
    </row>
    <row r="241" spans="1:6" ht="15.75">
      <c r="A241" s="54"/>
      <c r="C241" s="62"/>
      <c r="D241" s="62"/>
      <c r="E241" s="62"/>
      <c r="F241" s="62"/>
    </row>
    <row r="242" spans="1:6" ht="15.75">
      <c r="A242" s="54"/>
      <c r="C242" s="62"/>
      <c r="D242" s="62"/>
      <c r="E242" s="62"/>
      <c r="F242" s="62"/>
    </row>
    <row r="243" spans="1:6" ht="15.75">
      <c r="A243" s="54"/>
      <c r="C243" s="62"/>
      <c r="D243" s="62"/>
      <c r="E243" s="62"/>
      <c r="F243" s="62"/>
    </row>
    <row r="244" spans="1:6" ht="15.75">
      <c r="A244" s="54"/>
      <c r="C244" s="62"/>
      <c r="D244" s="62"/>
      <c r="E244" s="62"/>
      <c r="F244" s="62"/>
    </row>
    <row r="245" spans="1:6" ht="15.75">
      <c r="A245" s="54"/>
      <c r="C245" s="62"/>
      <c r="D245" s="62"/>
      <c r="E245" s="62"/>
      <c r="F245" s="62"/>
    </row>
    <row r="246" spans="1:6" ht="15.75">
      <c r="A246" s="54"/>
      <c r="C246" s="62"/>
      <c r="D246" s="62"/>
      <c r="E246" s="62"/>
      <c r="F246" s="62"/>
    </row>
    <row r="247" spans="1:6" ht="15.75">
      <c r="A247" s="54"/>
      <c r="C247" s="62"/>
      <c r="D247" s="62"/>
      <c r="E247" s="62"/>
      <c r="F247" s="62"/>
    </row>
    <row r="248" spans="1:6" ht="15.75">
      <c r="A248" s="54"/>
      <c r="C248" s="62"/>
      <c r="D248" s="62"/>
      <c r="E248" s="62"/>
      <c r="F248" s="62"/>
    </row>
    <row r="249" spans="1:6" ht="15.75">
      <c r="A249" s="54"/>
      <c r="C249" s="62"/>
      <c r="D249" s="62"/>
      <c r="E249" s="62"/>
      <c r="F249" s="62"/>
    </row>
    <row r="250" spans="1:6" ht="15.75">
      <c r="A250" s="54"/>
      <c r="C250" s="62"/>
      <c r="D250" s="62"/>
      <c r="E250" s="62"/>
      <c r="F250" s="62"/>
    </row>
    <row r="251" spans="1:6" ht="15.75">
      <c r="A251" s="54"/>
      <c r="C251" s="62"/>
      <c r="D251" s="62"/>
      <c r="E251" s="62"/>
      <c r="F251" s="62"/>
    </row>
    <row r="252" spans="1:6" ht="15.75">
      <c r="A252" s="54"/>
      <c r="C252" s="62"/>
      <c r="D252" s="62"/>
      <c r="E252" s="62"/>
      <c r="F252" s="62"/>
    </row>
    <row r="253" spans="1:6" ht="15.75">
      <c r="A253" s="54"/>
      <c r="C253" s="62"/>
      <c r="D253" s="62"/>
      <c r="E253" s="62"/>
      <c r="F253" s="62"/>
    </row>
    <row r="254" spans="1:6" ht="15.75">
      <c r="A254" s="54"/>
      <c r="C254" s="62"/>
      <c r="D254" s="62"/>
      <c r="E254" s="62"/>
      <c r="F254" s="62"/>
    </row>
    <row r="255" spans="1:6" ht="15.75">
      <c r="A255" s="54"/>
      <c r="C255" s="62"/>
      <c r="D255" s="62"/>
      <c r="E255" s="62"/>
      <c r="F255" s="62"/>
    </row>
    <row r="256" spans="1:6" ht="15.75">
      <c r="A256" s="54"/>
      <c r="C256" s="62"/>
      <c r="D256" s="62"/>
      <c r="E256" s="62"/>
      <c r="F256" s="62"/>
    </row>
    <row r="257" spans="1:6" ht="15.75">
      <c r="A257" s="54"/>
      <c r="C257" s="62"/>
      <c r="D257" s="62"/>
      <c r="E257" s="62"/>
      <c r="F257" s="62"/>
    </row>
    <row r="258" spans="1:6" ht="15.75">
      <c r="A258" s="54"/>
      <c r="C258" s="62"/>
      <c r="D258" s="62"/>
      <c r="E258" s="62"/>
      <c r="F258" s="62"/>
    </row>
    <row r="259" spans="1:6" ht="15.75">
      <c r="A259" s="54"/>
      <c r="C259" s="62"/>
      <c r="D259" s="62"/>
      <c r="E259" s="62"/>
      <c r="F259" s="62"/>
    </row>
    <row r="260" spans="1:6" ht="15.75">
      <c r="A260" s="54"/>
      <c r="C260" s="62"/>
      <c r="D260" s="62"/>
      <c r="E260" s="62"/>
      <c r="F260" s="62"/>
    </row>
    <row r="261" spans="1:6" ht="15.75">
      <c r="A261" s="54"/>
      <c r="C261" s="62"/>
      <c r="D261" s="62"/>
      <c r="E261" s="62"/>
      <c r="F261" s="62"/>
    </row>
    <row r="262" spans="1:6" ht="15.75">
      <c r="A262" s="54"/>
      <c r="C262" s="62"/>
      <c r="D262" s="62"/>
      <c r="E262" s="62"/>
      <c r="F262" s="62"/>
    </row>
    <row r="263" spans="1:6" ht="15.75">
      <c r="A263" s="54"/>
      <c r="C263" s="62"/>
      <c r="D263" s="62"/>
      <c r="E263" s="62"/>
      <c r="F263" s="62"/>
    </row>
    <row r="264" spans="1:6" ht="15.75">
      <c r="A264" s="54"/>
    </row>
    <row r="265" spans="1:6" ht="15.75">
      <c r="A265" s="54"/>
    </row>
    <row r="266" spans="1:6" ht="15.75">
      <c r="A266" s="54"/>
    </row>
    <row r="267" spans="1:6" ht="15.75">
      <c r="A267" s="54"/>
    </row>
    <row r="268" spans="1:6" ht="15.75">
      <c r="A268" s="54"/>
    </row>
    <row r="269" spans="1:6" ht="15.75">
      <c r="A269" s="54"/>
    </row>
    <row r="270" spans="1:6" ht="15.75">
      <c r="A270" s="54"/>
    </row>
    <row r="271" spans="1:6" ht="15.75">
      <c r="A271" s="54"/>
    </row>
    <row r="272" spans="1:6"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sheetData>
  <mergeCells count="6">
    <mergeCell ref="A26:I26"/>
    <mergeCell ref="A2:K2"/>
    <mergeCell ref="A3:K3"/>
    <mergeCell ref="A4:K4"/>
    <mergeCell ref="A5:K5"/>
    <mergeCell ref="A25:I25"/>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J649"/>
  <sheetViews>
    <sheetView showGridLines="0" zoomScale="75" workbookViewId="0">
      <selection activeCell="I39" sqref="I39"/>
    </sheetView>
  </sheetViews>
  <sheetFormatPr baseColWidth="10" defaultColWidth="9.140625" defaultRowHeight="15"/>
  <cols>
    <col min="1" max="1" width="37.28515625" style="56" customWidth="1"/>
    <col min="2" max="7" width="19.28515625" style="892" customWidth="1"/>
    <col min="8" max="8" width="15.5703125" style="892" customWidth="1"/>
    <col min="9" max="9" width="15" style="892" customWidth="1"/>
    <col min="10" max="10" width="5.28515625" style="574" customWidth="1"/>
    <col min="11" max="256" width="9.140625" style="892"/>
    <col min="257" max="257" width="37.28515625" style="892" customWidth="1"/>
    <col min="258" max="263" width="19.28515625" style="892" customWidth="1"/>
    <col min="264" max="264" width="15.5703125" style="892" customWidth="1"/>
    <col min="265" max="265" width="15" style="892" customWidth="1"/>
    <col min="266" max="266" width="5.28515625" style="892" customWidth="1"/>
    <col min="267" max="512" width="9.140625" style="892"/>
    <col min="513" max="513" width="37.28515625" style="892" customWidth="1"/>
    <col min="514" max="519" width="19.28515625" style="892" customWidth="1"/>
    <col min="520" max="520" width="15.5703125" style="892" customWidth="1"/>
    <col min="521" max="521" width="15" style="892" customWidth="1"/>
    <col min="522" max="522" width="5.28515625" style="892" customWidth="1"/>
    <col min="523" max="768" width="9.140625" style="892"/>
    <col min="769" max="769" width="37.28515625" style="892" customWidth="1"/>
    <col min="770" max="775" width="19.28515625" style="892" customWidth="1"/>
    <col min="776" max="776" width="15.5703125" style="892" customWidth="1"/>
    <col min="777" max="777" width="15" style="892" customWidth="1"/>
    <col min="778" max="778" width="5.28515625" style="892" customWidth="1"/>
    <col min="779" max="1024" width="9.140625" style="892"/>
    <col min="1025" max="1025" width="37.28515625" style="892" customWidth="1"/>
    <col min="1026" max="1031" width="19.28515625" style="892" customWidth="1"/>
    <col min="1032" max="1032" width="15.5703125" style="892" customWidth="1"/>
    <col min="1033" max="1033" width="15" style="892" customWidth="1"/>
    <col min="1034" max="1034" width="5.28515625" style="892" customWidth="1"/>
    <col min="1035" max="1280" width="9.140625" style="892"/>
    <col min="1281" max="1281" width="37.28515625" style="892" customWidth="1"/>
    <col min="1282" max="1287" width="19.28515625" style="892" customWidth="1"/>
    <col min="1288" max="1288" width="15.5703125" style="892" customWidth="1"/>
    <col min="1289" max="1289" width="15" style="892" customWidth="1"/>
    <col min="1290" max="1290" width="5.28515625" style="892" customWidth="1"/>
    <col min="1291" max="1536" width="9.140625" style="892"/>
    <col min="1537" max="1537" width="37.28515625" style="892" customWidth="1"/>
    <col min="1538" max="1543" width="19.28515625" style="892" customWidth="1"/>
    <col min="1544" max="1544" width="15.5703125" style="892" customWidth="1"/>
    <col min="1545" max="1545" width="15" style="892" customWidth="1"/>
    <col min="1546" max="1546" width="5.28515625" style="892" customWidth="1"/>
    <col min="1547" max="1792" width="9.140625" style="892"/>
    <col min="1793" max="1793" width="37.28515625" style="892" customWidth="1"/>
    <col min="1794" max="1799" width="19.28515625" style="892" customWidth="1"/>
    <col min="1800" max="1800" width="15.5703125" style="892" customWidth="1"/>
    <col min="1801" max="1801" width="15" style="892" customWidth="1"/>
    <col min="1802" max="1802" width="5.28515625" style="892" customWidth="1"/>
    <col min="1803" max="2048" width="9.140625" style="892"/>
    <col min="2049" max="2049" width="37.28515625" style="892" customWidth="1"/>
    <col min="2050" max="2055" width="19.28515625" style="892" customWidth="1"/>
    <col min="2056" max="2056" width="15.5703125" style="892" customWidth="1"/>
    <col min="2057" max="2057" width="15" style="892" customWidth="1"/>
    <col min="2058" max="2058" width="5.28515625" style="892" customWidth="1"/>
    <col min="2059" max="2304" width="9.140625" style="892"/>
    <col min="2305" max="2305" width="37.28515625" style="892" customWidth="1"/>
    <col min="2306" max="2311" width="19.28515625" style="892" customWidth="1"/>
    <col min="2312" max="2312" width="15.5703125" style="892" customWidth="1"/>
    <col min="2313" max="2313" width="15" style="892" customWidth="1"/>
    <col min="2314" max="2314" width="5.28515625" style="892" customWidth="1"/>
    <col min="2315" max="2560" width="9.140625" style="892"/>
    <col min="2561" max="2561" width="37.28515625" style="892" customWidth="1"/>
    <col min="2562" max="2567" width="19.28515625" style="892" customWidth="1"/>
    <col min="2568" max="2568" width="15.5703125" style="892" customWidth="1"/>
    <col min="2569" max="2569" width="15" style="892" customWidth="1"/>
    <col min="2570" max="2570" width="5.28515625" style="892" customWidth="1"/>
    <col min="2571" max="2816" width="9.140625" style="892"/>
    <col min="2817" max="2817" width="37.28515625" style="892" customWidth="1"/>
    <col min="2818" max="2823" width="19.28515625" style="892" customWidth="1"/>
    <col min="2824" max="2824" width="15.5703125" style="892" customWidth="1"/>
    <col min="2825" max="2825" width="15" style="892" customWidth="1"/>
    <col min="2826" max="2826" width="5.28515625" style="892" customWidth="1"/>
    <col min="2827" max="3072" width="9.140625" style="892"/>
    <col min="3073" max="3073" width="37.28515625" style="892" customWidth="1"/>
    <col min="3074" max="3079" width="19.28515625" style="892" customWidth="1"/>
    <col min="3080" max="3080" width="15.5703125" style="892" customWidth="1"/>
    <col min="3081" max="3081" width="15" style="892" customWidth="1"/>
    <col min="3082" max="3082" width="5.28515625" style="892" customWidth="1"/>
    <col min="3083" max="3328" width="9.140625" style="892"/>
    <col min="3329" max="3329" width="37.28515625" style="892" customWidth="1"/>
    <col min="3330" max="3335" width="19.28515625" style="892" customWidth="1"/>
    <col min="3336" max="3336" width="15.5703125" style="892" customWidth="1"/>
    <col min="3337" max="3337" width="15" style="892" customWidth="1"/>
    <col min="3338" max="3338" width="5.28515625" style="892" customWidth="1"/>
    <col min="3339" max="3584" width="9.140625" style="892"/>
    <col min="3585" max="3585" width="37.28515625" style="892" customWidth="1"/>
    <col min="3586" max="3591" width="19.28515625" style="892" customWidth="1"/>
    <col min="3592" max="3592" width="15.5703125" style="892" customWidth="1"/>
    <col min="3593" max="3593" width="15" style="892" customWidth="1"/>
    <col min="3594" max="3594" width="5.28515625" style="892" customWidth="1"/>
    <col min="3595" max="3840" width="9.140625" style="892"/>
    <col min="3841" max="3841" width="37.28515625" style="892" customWidth="1"/>
    <col min="3842" max="3847" width="19.28515625" style="892" customWidth="1"/>
    <col min="3848" max="3848" width="15.5703125" style="892" customWidth="1"/>
    <col min="3849" max="3849" width="15" style="892" customWidth="1"/>
    <col min="3850" max="3850" width="5.28515625" style="892" customWidth="1"/>
    <col min="3851" max="4096" width="9.140625" style="892"/>
    <col min="4097" max="4097" width="37.28515625" style="892" customWidth="1"/>
    <col min="4098" max="4103" width="19.28515625" style="892" customWidth="1"/>
    <col min="4104" max="4104" width="15.5703125" style="892" customWidth="1"/>
    <col min="4105" max="4105" width="15" style="892" customWidth="1"/>
    <col min="4106" max="4106" width="5.28515625" style="892" customWidth="1"/>
    <col min="4107" max="4352" width="9.140625" style="892"/>
    <col min="4353" max="4353" width="37.28515625" style="892" customWidth="1"/>
    <col min="4354" max="4359" width="19.28515625" style="892" customWidth="1"/>
    <col min="4360" max="4360" width="15.5703125" style="892" customWidth="1"/>
    <col min="4361" max="4361" width="15" style="892" customWidth="1"/>
    <col min="4362" max="4362" width="5.28515625" style="892" customWidth="1"/>
    <col min="4363" max="4608" width="9.140625" style="892"/>
    <col min="4609" max="4609" width="37.28515625" style="892" customWidth="1"/>
    <col min="4610" max="4615" width="19.28515625" style="892" customWidth="1"/>
    <col min="4616" max="4616" width="15.5703125" style="892" customWidth="1"/>
    <col min="4617" max="4617" width="15" style="892" customWidth="1"/>
    <col min="4618" max="4618" width="5.28515625" style="892" customWidth="1"/>
    <col min="4619" max="4864" width="9.140625" style="892"/>
    <col min="4865" max="4865" width="37.28515625" style="892" customWidth="1"/>
    <col min="4866" max="4871" width="19.28515625" style="892" customWidth="1"/>
    <col min="4872" max="4872" width="15.5703125" style="892" customWidth="1"/>
    <col min="4873" max="4873" width="15" style="892" customWidth="1"/>
    <col min="4874" max="4874" width="5.28515625" style="892" customWidth="1"/>
    <col min="4875" max="5120" width="9.140625" style="892"/>
    <col min="5121" max="5121" width="37.28515625" style="892" customWidth="1"/>
    <col min="5122" max="5127" width="19.28515625" style="892" customWidth="1"/>
    <col min="5128" max="5128" width="15.5703125" style="892" customWidth="1"/>
    <col min="5129" max="5129" width="15" style="892" customWidth="1"/>
    <col min="5130" max="5130" width="5.28515625" style="892" customWidth="1"/>
    <col min="5131" max="5376" width="9.140625" style="892"/>
    <col min="5377" max="5377" width="37.28515625" style="892" customWidth="1"/>
    <col min="5378" max="5383" width="19.28515625" style="892" customWidth="1"/>
    <col min="5384" max="5384" width="15.5703125" style="892" customWidth="1"/>
    <col min="5385" max="5385" width="15" style="892" customWidth="1"/>
    <col min="5386" max="5386" width="5.28515625" style="892" customWidth="1"/>
    <col min="5387" max="5632" width="9.140625" style="892"/>
    <col min="5633" max="5633" width="37.28515625" style="892" customWidth="1"/>
    <col min="5634" max="5639" width="19.28515625" style="892" customWidth="1"/>
    <col min="5640" max="5640" width="15.5703125" style="892" customWidth="1"/>
    <col min="5641" max="5641" width="15" style="892" customWidth="1"/>
    <col min="5642" max="5642" width="5.28515625" style="892" customWidth="1"/>
    <col min="5643" max="5888" width="9.140625" style="892"/>
    <col min="5889" max="5889" width="37.28515625" style="892" customWidth="1"/>
    <col min="5890" max="5895" width="19.28515625" style="892" customWidth="1"/>
    <col min="5896" max="5896" width="15.5703125" style="892" customWidth="1"/>
    <col min="5897" max="5897" width="15" style="892" customWidth="1"/>
    <col min="5898" max="5898" width="5.28515625" style="892" customWidth="1"/>
    <col min="5899" max="6144" width="9.140625" style="892"/>
    <col min="6145" max="6145" width="37.28515625" style="892" customWidth="1"/>
    <col min="6146" max="6151" width="19.28515625" style="892" customWidth="1"/>
    <col min="6152" max="6152" width="15.5703125" style="892" customWidth="1"/>
    <col min="6153" max="6153" width="15" style="892" customWidth="1"/>
    <col min="6154" max="6154" width="5.28515625" style="892" customWidth="1"/>
    <col min="6155" max="6400" width="9.140625" style="892"/>
    <col min="6401" max="6401" width="37.28515625" style="892" customWidth="1"/>
    <col min="6402" max="6407" width="19.28515625" style="892" customWidth="1"/>
    <col min="6408" max="6408" width="15.5703125" style="892" customWidth="1"/>
    <col min="6409" max="6409" width="15" style="892" customWidth="1"/>
    <col min="6410" max="6410" width="5.28515625" style="892" customWidth="1"/>
    <col min="6411" max="6656" width="9.140625" style="892"/>
    <col min="6657" max="6657" width="37.28515625" style="892" customWidth="1"/>
    <col min="6658" max="6663" width="19.28515625" style="892" customWidth="1"/>
    <col min="6664" max="6664" width="15.5703125" style="892" customWidth="1"/>
    <col min="6665" max="6665" width="15" style="892" customWidth="1"/>
    <col min="6666" max="6666" width="5.28515625" style="892" customWidth="1"/>
    <col min="6667" max="6912" width="9.140625" style="892"/>
    <col min="6913" max="6913" width="37.28515625" style="892" customWidth="1"/>
    <col min="6914" max="6919" width="19.28515625" style="892" customWidth="1"/>
    <col min="6920" max="6920" width="15.5703125" style="892" customWidth="1"/>
    <col min="6921" max="6921" width="15" style="892" customWidth="1"/>
    <col min="6922" max="6922" width="5.28515625" style="892" customWidth="1"/>
    <col min="6923" max="7168" width="9.140625" style="892"/>
    <col min="7169" max="7169" width="37.28515625" style="892" customWidth="1"/>
    <col min="7170" max="7175" width="19.28515625" style="892" customWidth="1"/>
    <col min="7176" max="7176" width="15.5703125" style="892" customWidth="1"/>
    <col min="7177" max="7177" width="15" style="892" customWidth="1"/>
    <col min="7178" max="7178" width="5.28515625" style="892" customWidth="1"/>
    <col min="7179" max="7424" width="9.140625" style="892"/>
    <col min="7425" max="7425" width="37.28515625" style="892" customWidth="1"/>
    <col min="7426" max="7431" width="19.28515625" style="892" customWidth="1"/>
    <col min="7432" max="7432" width="15.5703125" style="892" customWidth="1"/>
    <col min="7433" max="7433" width="15" style="892" customWidth="1"/>
    <col min="7434" max="7434" width="5.28515625" style="892" customWidth="1"/>
    <col min="7435" max="7680" width="9.140625" style="892"/>
    <col min="7681" max="7681" width="37.28515625" style="892" customWidth="1"/>
    <col min="7682" max="7687" width="19.28515625" style="892" customWidth="1"/>
    <col min="7688" max="7688" width="15.5703125" style="892" customWidth="1"/>
    <col min="7689" max="7689" width="15" style="892" customWidth="1"/>
    <col min="7690" max="7690" width="5.28515625" style="892" customWidth="1"/>
    <col min="7691" max="7936" width="9.140625" style="892"/>
    <col min="7937" max="7937" width="37.28515625" style="892" customWidth="1"/>
    <col min="7938" max="7943" width="19.28515625" style="892" customWidth="1"/>
    <col min="7944" max="7944" width="15.5703125" style="892" customWidth="1"/>
    <col min="7945" max="7945" width="15" style="892" customWidth="1"/>
    <col min="7946" max="7946" width="5.28515625" style="892" customWidth="1"/>
    <col min="7947" max="8192" width="9.140625" style="892"/>
    <col min="8193" max="8193" width="37.28515625" style="892" customWidth="1"/>
    <col min="8194" max="8199" width="19.28515625" style="892" customWidth="1"/>
    <col min="8200" max="8200" width="15.5703125" style="892" customWidth="1"/>
    <col min="8201" max="8201" width="15" style="892" customWidth="1"/>
    <col min="8202" max="8202" width="5.28515625" style="892" customWidth="1"/>
    <col min="8203" max="8448" width="9.140625" style="892"/>
    <col min="8449" max="8449" width="37.28515625" style="892" customWidth="1"/>
    <col min="8450" max="8455" width="19.28515625" style="892" customWidth="1"/>
    <col min="8456" max="8456" width="15.5703125" style="892" customWidth="1"/>
    <col min="8457" max="8457" width="15" style="892" customWidth="1"/>
    <col min="8458" max="8458" width="5.28515625" style="892" customWidth="1"/>
    <col min="8459" max="8704" width="9.140625" style="892"/>
    <col min="8705" max="8705" width="37.28515625" style="892" customWidth="1"/>
    <col min="8706" max="8711" width="19.28515625" style="892" customWidth="1"/>
    <col min="8712" max="8712" width="15.5703125" style="892" customWidth="1"/>
    <col min="8713" max="8713" width="15" style="892" customWidth="1"/>
    <col min="8714" max="8714" width="5.28515625" style="892" customWidth="1"/>
    <col min="8715" max="8960" width="9.140625" style="892"/>
    <col min="8961" max="8961" width="37.28515625" style="892" customWidth="1"/>
    <col min="8962" max="8967" width="19.28515625" style="892" customWidth="1"/>
    <col min="8968" max="8968" width="15.5703125" style="892" customWidth="1"/>
    <col min="8969" max="8969" width="15" style="892" customWidth="1"/>
    <col min="8970" max="8970" width="5.28515625" style="892" customWidth="1"/>
    <col min="8971" max="9216" width="9.140625" style="892"/>
    <col min="9217" max="9217" width="37.28515625" style="892" customWidth="1"/>
    <col min="9218" max="9223" width="19.28515625" style="892" customWidth="1"/>
    <col min="9224" max="9224" width="15.5703125" style="892" customWidth="1"/>
    <col min="9225" max="9225" width="15" style="892" customWidth="1"/>
    <col min="9226" max="9226" width="5.28515625" style="892" customWidth="1"/>
    <col min="9227" max="9472" width="9.140625" style="892"/>
    <col min="9473" max="9473" width="37.28515625" style="892" customWidth="1"/>
    <col min="9474" max="9479" width="19.28515625" style="892" customWidth="1"/>
    <col min="9480" max="9480" width="15.5703125" style="892" customWidth="1"/>
    <col min="9481" max="9481" width="15" style="892" customWidth="1"/>
    <col min="9482" max="9482" width="5.28515625" style="892" customWidth="1"/>
    <col min="9483" max="9728" width="9.140625" style="892"/>
    <col min="9729" max="9729" width="37.28515625" style="892" customWidth="1"/>
    <col min="9730" max="9735" width="19.28515625" style="892" customWidth="1"/>
    <col min="9736" max="9736" width="15.5703125" style="892" customWidth="1"/>
    <col min="9737" max="9737" width="15" style="892" customWidth="1"/>
    <col min="9738" max="9738" width="5.28515625" style="892" customWidth="1"/>
    <col min="9739" max="9984" width="9.140625" style="892"/>
    <col min="9985" max="9985" width="37.28515625" style="892" customWidth="1"/>
    <col min="9986" max="9991" width="19.28515625" style="892" customWidth="1"/>
    <col min="9992" max="9992" width="15.5703125" style="892" customWidth="1"/>
    <col min="9993" max="9993" width="15" style="892" customWidth="1"/>
    <col min="9994" max="9994" width="5.28515625" style="892" customWidth="1"/>
    <col min="9995" max="10240" width="9.140625" style="892"/>
    <col min="10241" max="10241" width="37.28515625" style="892" customWidth="1"/>
    <col min="10242" max="10247" width="19.28515625" style="892" customWidth="1"/>
    <col min="10248" max="10248" width="15.5703125" style="892" customWidth="1"/>
    <col min="10249" max="10249" width="15" style="892" customWidth="1"/>
    <col min="10250" max="10250" width="5.28515625" style="892" customWidth="1"/>
    <col min="10251" max="10496" width="9.140625" style="892"/>
    <col min="10497" max="10497" width="37.28515625" style="892" customWidth="1"/>
    <col min="10498" max="10503" width="19.28515625" style="892" customWidth="1"/>
    <col min="10504" max="10504" width="15.5703125" style="892" customWidth="1"/>
    <col min="10505" max="10505" width="15" style="892" customWidth="1"/>
    <col min="10506" max="10506" width="5.28515625" style="892" customWidth="1"/>
    <col min="10507" max="10752" width="9.140625" style="892"/>
    <col min="10753" max="10753" width="37.28515625" style="892" customWidth="1"/>
    <col min="10754" max="10759" width="19.28515625" style="892" customWidth="1"/>
    <col min="10760" max="10760" width="15.5703125" style="892" customWidth="1"/>
    <col min="10761" max="10761" width="15" style="892" customWidth="1"/>
    <col min="10762" max="10762" width="5.28515625" style="892" customWidth="1"/>
    <col min="10763" max="11008" width="9.140625" style="892"/>
    <col min="11009" max="11009" width="37.28515625" style="892" customWidth="1"/>
    <col min="11010" max="11015" width="19.28515625" style="892" customWidth="1"/>
    <col min="11016" max="11016" width="15.5703125" style="892" customWidth="1"/>
    <col min="11017" max="11017" width="15" style="892" customWidth="1"/>
    <col min="11018" max="11018" width="5.28515625" style="892" customWidth="1"/>
    <col min="11019" max="11264" width="9.140625" style="892"/>
    <col min="11265" max="11265" width="37.28515625" style="892" customWidth="1"/>
    <col min="11266" max="11271" width="19.28515625" style="892" customWidth="1"/>
    <col min="11272" max="11272" width="15.5703125" style="892" customWidth="1"/>
    <col min="11273" max="11273" width="15" style="892" customWidth="1"/>
    <col min="11274" max="11274" width="5.28515625" style="892" customWidth="1"/>
    <col min="11275" max="11520" width="9.140625" style="892"/>
    <col min="11521" max="11521" width="37.28515625" style="892" customWidth="1"/>
    <col min="11522" max="11527" width="19.28515625" style="892" customWidth="1"/>
    <col min="11528" max="11528" width="15.5703125" style="892" customWidth="1"/>
    <col min="11529" max="11529" width="15" style="892" customWidth="1"/>
    <col min="11530" max="11530" width="5.28515625" style="892" customWidth="1"/>
    <col min="11531" max="11776" width="9.140625" style="892"/>
    <col min="11777" max="11777" width="37.28515625" style="892" customWidth="1"/>
    <col min="11778" max="11783" width="19.28515625" style="892" customWidth="1"/>
    <col min="11784" max="11784" width="15.5703125" style="892" customWidth="1"/>
    <col min="11785" max="11785" width="15" style="892" customWidth="1"/>
    <col min="11786" max="11786" width="5.28515625" style="892" customWidth="1"/>
    <col min="11787" max="12032" width="9.140625" style="892"/>
    <col min="12033" max="12033" width="37.28515625" style="892" customWidth="1"/>
    <col min="12034" max="12039" width="19.28515625" style="892" customWidth="1"/>
    <col min="12040" max="12040" width="15.5703125" style="892" customWidth="1"/>
    <col min="12041" max="12041" width="15" style="892" customWidth="1"/>
    <col min="12042" max="12042" width="5.28515625" style="892" customWidth="1"/>
    <col min="12043" max="12288" width="9.140625" style="892"/>
    <col min="12289" max="12289" width="37.28515625" style="892" customWidth="1"/>
    <col min="12290" max="12295" width="19.28515625" style="892" customWidth="1"/>
    <col min="12296" max="12296" width="15.5703125" style="892" customWidth="1"/>
    <col min="12297" max="12297" width="15" style="892" customWidth="1"/>
    <col min="12298" max="12298" width="5.28515625" style="892" customWidth="1"/>
    <col min="12299" max="12544" width="9.140625" style="892"/>
    <col min="12545" max="12545" width="37.28515625" style="892" customWidth="1"/>
    <col min="12546" max="12551" width="19.28515625" style="892" customWidth="1"/>
    <col min="12552" max="12552" width="15.5703125" style="892" customWidth="1"/>
    <col min="12553" max="12553" width="15" style="892" customWidth="1"/>
    <col min="12554" max="12554" width="5.28515625" style="892" customWidth="1"/>
    <col min="12555" max="12800" width="9.140625" style="892"/>
    <col min="12801" max="12801" width="37.28515625" style="892" customWidth="1"/>
    <col min="12802" max="12807" width="19.28515625" style="892" customWidth="1"/>
    <col min="12808" max="12808" width="15.5703125" style="892" customWidth="1"/>
    <col min="12809" max="12809" width="15" style="892" customWidth="1"/>
    <col min="12810" max="12810" width="5.28515625" style="892" customWidth="1"/>
    <col min="12811" max="13056" width="9.140625" style="892"/>
    <col min="13057" max="13057" width="37.28515625" style="892" customWidth="1"/>
    <col min="13058" max="13063" width="19.28515625" style="892" customWidth="1"/>
    <col min="13064" max="13064" width="15.5703125" style="892" customWidth="1"/>
    <col min="13065" max="13065" width="15" style="892" customWidth="1"/>
    <col min="13066" max="13066" width="5.28515625" style="892" customWidth="1"/>
    <col min="13067" max="13312" width="9.140625" style="892"/>
    <col min="13313" max="13313" width="37.28515625" style="892" customWidth="1"/>
    <col min="13314" max="13319" width="19.28515625" style="892" customWidth="1"/>
    <col min="13320" max="13320" width="15.5703125" style="892" customWidth="1"/>
    <col min="13321" max="13321" width="15" style="892" customWidth="1"/>
    <col min="13322" max="13322" width="5.28515625" style="892" customWidth="1"/>
    <col min="13323" max="13568" width="9.140625" style="892"/>
    <col min="13569" max="13569" width="37.28515625" style="892" customWidth="1"/>
    <col min="13570" max="13575" width="19.28515625" style="892" customWidth="1"/>
    <col min="13576" max="13576" width="15.5703125" style="892" customWidth="1"/>
    <col min="13577" max="13577" width="15" style="892" customWidth="1"/>
    <col min="13578" max="13578" width="5.28515625" style="892" customWidth="1"/>
    <col min="13579" max="13824" width="9.140625" style="892"/>
    <col min="13825" max="13825" width="37.28515625" style="892" customWidth="1"/>
    <col min="13826" max="13831" width="19.28515625" style="892" customWidth="1"/>
    <col min="13832" max="13832" width="15.5703125" style="892" customWidth="1"/>
    <col min="13833" max="13833" width="15" style="892" customWidth="1"/>
    <col min="13834" max="13834" width="5.28515625" style="892" customWidth="1"/>
    <col min="13835" max="14080" width="9.140625" style="892"/>
    <col min="14081" max="14081" width="37.28515625" style="892" customWidth="1"/>
    <col min="14082" max="14087" width="19.28515625" style="892" customWidth="1"/>
    <col min="14088" max="14088" width="15.5703125" style="892" customWidth="1"/>
    <col min="14089" max="14089" width="15" style="892" customWidth="1"/>
    <col min="14090" max="14090" width="5.28515625" style="892" customWidth="1"/>
    <col min="14091" max="14336" width="9.140625" style="892"/>
    <col min="14337" max="14337" width="37.28515625" style="892" customWidth="1"/>
    <col min="14338" max="14343" width="19.28515625" style="892" customWidth="1"/>
    <col min="14344" max="14344" width="15.5703125" style="892" customWidth="1"/>
    <col min="14345" max="14345" width="15" style="892" customWidth="1"/>
    <col min="14346" max="14346" width="5.28515625" style="892" customWidth="1"/>
    <col min="14347" max="14592" width="9.140625" style="892"/>
    <col min="14593" max="14593" width="37.28515625" style="892" customWidth="1"/>
    <col min="14594" max="14599" width="19.28515625" style="892" customWidth="1"/>
    <col min="14600" max="14600" width="15.5703125" style="892" customWidth="1"/>
    <col min="14601" max="14601" width="15" style="892" customWidth="1"/>
    <col min="14602" max="14602" width="5.28515625" style="892" customWidth="1"/>
    <col min="14603" max="14848" width="9.140625" style="892"/>
    <col min="14849" max="14849" width="37.28515625" style="892" customWidth="1"/>
    <col min="14850" max="14855" width="19.28515625" style="892" customWidth="1"/>
    <col min="14856" max="14856" width="15.5703125" style="892" customWidth="1"/>
    <col min="14857" max="14857" width="15" style="892" customWidth="1"/>
    <col min="14858" max="14858" width="5.28515625" style="892" customWidth="1"/>
    <col min="14859" max="15104" width="9.140625" style="892"/>
    <col min="15105" max="15105" width="37.28515625" style="892" customWidth="1"/>
    <col min="15106" max="15111" width="19.28515625" style="892" customWidth="1"/>
    <col min="15112" max="15112" width="15.5703125" style="892" customWidth="1"/>
    <col min="15113" max="15113" width="15" style="892" customWidth="1"/>
    <col min="15114" max="15114" width="5.28515625" style="892" customWidth="1"/>
    <col min="15115" max="15360" width="9.140625" style="892"/>
    <col min="15361" max="15361" width="37.28515625" style="892" customWidth="1"/>
    <col min="15362" max="15367" width="19.28515625" style="892" customWidth="1"/>
    <col min="15368" max="15368" width="15.5703125" style="892" customWidth="1"/>
    <col min="15369" max="15369" width="15" style="892" customWidth="1"/>
    <col min="15370" max="15370" width="5.28515625" style="892" customWidth="1"/>
    <col min="15371" max="15616" width="9.140625" style="892"/>
    <col min="15617" max="15617" width="37.28515625" style="892" customWidth="1"/>
    <col min="15618" max="15623" width="19.28515625" style="892" customWidth="1"/>
    <col min="15624" max="15624" width="15.5703125" style="892" customWidth="1"/>
    <col min="15625" max="15625" width="15" style="892" customWidth="1"/>
    <col min="15626" max="15626" width="5.28515625" style="892" customWidth="1"/>
    <col min="15627" max="15872" width="9.140625" style="892"/>
    <col min="15873" max="15873" width="37.28515625" style="892" customWidth="1"/>
    <col min="15874" max="15879" width="19.28515625" style="892" customWidth="1"/>
    <col min="15880" max="15880" width="15.5703125" style="892" customWidth="1"/>
    <col min="15881" max="15881" width="15" style="892" customWidth="1"/>
    <col min="15882" max="15882" width="5.28515625" style="892" customWidth="1"/>
    <col min="15883" max="16128" width="9.140625" style="892"/>
    <col min="16129" max="16129" width="37.28515625" style="892" customWidth="1"/>
    <col min="16130" max="16135" width="19.28515625" style="892" customWidth="1"/>
    <col min="16136" max="16136" width="15.5703125" style="892" customWidth="1"/>
    <col min="16137" max="16137" width="15" style="892" customWidth="1"/>
    <col min="16138" max="16138" width="5.28515625" style="892" customWidth="1"/>
    <col min="16139" max="16384" width="9.140625" style="892"/>
  </cols>
  <sheetData>
    <row r="1" spans="1:9" s="59" customFormat="1" ht="3.75" customHeight="1">
      <c r="A1" s="857"/>
      <c r="B1" s="858"/>
      <c r="C1" s="857"/>
      <c r="D1" s="857"/>
      <c r="E1" s="857"/>
      <c r="F1" s="857"/>
      <c r="G1" s="857"/>
      <c r="H1" s="857"/>
      <c r="I1" s="857"/>
    </row>
    <row r="2" spans="1:9" s="49" customFormat="1" ht="40.5" customHeight="1">
      <c r="A2" s="1097" t="s">
        <v>1211</v>
      </c>
      <c r="B2" s="1097"/>
      <c r="C2" s="1097"/>
      <c r="D2" s="1097"/>
      <c r="E2" s="1097"/>
      <c r="F2" s="1097"/>
      <c r="G2" s="1097"/>
      <c r="H2" s="1097"/>
      <c r="I2" s="1097"/>
    </row>
    <row r="3" spans="1:9" s="49" customFormat="1" ht="27.75" customHeight="1">
      <c r="A3" s="1097" t="s">
        <v>842</v>
      </c>
      <c r="B3" s="1097"/>
      <c r="C3" s="1097"/>
      <c r="D3" s="1097"/>
      <c r="E3" s="1097"/>
      <c r="F3" s="1097"/>
      <c r="G3" s="1097"/>
      <c r="H3" s="1097"/>
      <c r="I3" s="1097"/>
    </row>
    <row r="4" spans="1:9" s="49" customFormat="1" ht="27.75" customHeight="1">
      <c r="A4" s="1097" t="s">
        <v>1527</v>
      </c>
      <c r="B4" s="1097"/>
      <c r="C4" s="1097"/>
      <c r="D4" s="1097"/>
      <c r="E4" s="1097"/>
      <c r="F4" s="1097"/>
      <c r="G4" s="1097"/>
      <c r="H4" s="1097"/>
      <c r="I4" s="1097"/>
    </row>
    <row r="5" spans="1:9" s="50" customFormat="1" ht="42" customHeight="1">
      <c r="A5" s="1098" t="s">
        <v>1156</v>
      </c>
      <c r="B5" s="1098"/>
      <c r="C5" s="1098"/>
      <c r="D5" s="1098"/>
      <c r="E5" s="1098"/>
      <c r="F5" s="1098"/>
      <c r="G5" s="1098"/>
      <c r="H5" s="1098"/>
      <c r="I5" s="1098"/>
    </row>
    <row r="6" spans="1:9" s="892" customFormat="1" ht="6" customHeight="1">
      <c r="A6" s="141"/>
    </row>
    <row r="7" spans="1:9" s="892" customFormat="1" ht="5.25" customHeight="1" thickBot="1">
      <c r="A7" s="769"/>
      <c r="B7" s="831"/>
      <c r="C7" s="831"/>
      <c r="D7" s="832"/>
      <c r="E7" s="831"/>
      <c r="F7" s="831"/>
      <c r="G7" s="831"/>
      <c r="H7" s="833"/>
      <c r="I7" s="831"/>
    </row>
    <row r="8" spans="1:9" s="572" customFormat="1" ht="17.25" customHeight="1" thickTop="1" thickBot="1">
      <c r="A8" s="859" t="s">
        <v>795</v>
      </c>
      <c r="B8" s="859" t="s">
        <v>1212</v>
      </c>
      <c r="C8" s="859" t="s">
        <v>1216</v>
      </c>
      <c r="D8" s="859" t="s">
        <v>1215</v>
      </c>
      <c r="E8" s="859" t="s">
        <v>1217</v>
      </c>
      <c r="F8" s="859" t="s">
        <v>1214</v>
      </c>
      <c r="G8" s="859" t="s">
        <v>1218</v>
      </c>
      <c r="H8" s="859" t="s">
        <v>6</v>
      </c>
      <c r="I8" s="859" t="s">
        <v>709</v>
      </c>
    </row>
    <row r="9" spans="1:9" s="892" customFormat="1" ht="17.25" customHeight="1" thickTop="1">
      <c r="A9" s="566" t="s">
        <v>797</v>
      </c>
      <c r="B9" s="860">
        <v>0</v>
      </c>
      <c r="C9" s="567">
        <v>0</v>
      </c>
      <c r="D9" s="567">
        <v>0</v>
      </c>
      <c r="E9" s="567">
        <v>0</v>
      </c>
      <c r="F9" s="567">
        <v>0</v>
      </c>
      <c r="G9" s="860">
        <v>0</v>
      </c>
      <c r="H9" s="860">
        <v>0</v>
      </c>
      <c r="I9" s="861">
        <v>0</v>
      </c>
    </row>
    <row r="10" spans="1:9" s="892" customFormat="1" ht="17.25" customHeight="1">
      <c r="A10" s="566" t="s">
        <v>798</v>
      </c>
      <c r="B10" s="860">
        <v>0</v>
      </c>
      <c r="C10" s="567">
        <v>8278.2359699999997</v>
      </c>
      <c r="D10" s="567">
        <v>0</v>
      </c>
      <c r="E10" s="567">
        <v>0</v>
      </c>
      <c r="F10" s="567">
        <v>0</v>
      </c>
      <c r="G10" s="860">
        <v>0</v>
      </c>
      <c r="H10" s="860">
        <v>8278.2359699999997</v>
      </c>
      <c r="I10" s="861">
        <v>2.9546741418094865E-3</v>
      </c>
    </row>
    <row r="11" spans="1:9" s="892" customFormat="1" ht="17.25" customHeight="1">
      <c r="A11" s="566" t="s">
        <v>799</v>
      </c>
      <c r="B11" s="860">
        <v>22420.572370000002</v>
      </c>
      <c r="C11" s="567">
        <v>47861.592929999999</v>
      </c>
      <c r="D11" s="567">
        <v>0</v>
      </c>
      <c r="E11" s="567">
        <v>0</v>
      </c>
      <c r="F11" s="567">
        <v>0</v>
      </c>
      <c r="G11" s="860">
        <v>0</v>
      </c>
      <c r="H11" s="860">
        <v>70282.165299999993</v>
      </c>
      <c r="I11" s="861">
        <v>2.5085162732114044E-2</v>
      </c>
    </row>
    <row r="12" spans="1:9" s="892" customFormat="1" ht="17.25" customHeight="1">
      <c r="A12" s="566" t="s">
        <v>800</v>
      </c>
      <c r="B12" s="860">
        <v>46070.197340000006</v>
      </c>
      <c r="C12" s="567">
        <v>68098.01301000001</v>
      </c>
      <c r="D12" s="567">
        <v>0</v>
      </c>
      <c r="E12" s="567">
        <v>5918.1719499999999</v>
      </c>
      <c r="F12" s="567">
        <v>11614.827869999999</v>
      </c>
      <c r="G12" s="860">
        <v>13252.27</v>
      </c>
      <c r="H12" s="860">
        <v>144953.48017</v>
      </c>
      <c r="I12" s="861">
        <v>5.1736903994486293E-2</v>
      </c>
    </row>
    <row r="13" spans="1:9" s="892" customFormat="1" ht="17.25" customHeight="1">
      <c r="A13" s="566" t="s">
        <v>801</v>
      </c>
      <c r="B13" s="860">
        <v>98993.200890000007</v>
      </c>
      <c r="C13" s="567">
        <v>72658.283410000004</v>
      </c>
      <c r="D13" s="567">
        <v>2379.99782</v>
      </c>
      <c r="E13" s="567">
        <v>6671.8310599999995</v>
      </c>
      <c r="F13" s="567">
        <v>12148.161830000001</v>
      </c>
      <c r="G13" s="860">
        <v>7328.6496500000003</v>
      </c>
      <c r="H13" s="860">
        <v>200180.12466</v>
      </c>
      <c r="I13" s="861">
        <v>7.1448439037079231E-2</v>
      </c>
    </row>
    <row r="14" spans="1:9" s="892" customFormat="1" ht="17.25" customHeight="1">
      <c r="A14" s="566" t="s">
        <v>802</v>
      </c>
      <c r="B14" s="860">
        <v>220735.77953</v>
      </c>
      <c r="C14" s="567">
        <v>79654.43965</v>
      </c>
      <c r="D14" s="567">
        <v>16049.819880000001</v>
      </c>
      <c r="E14" s="567">
        <v>6175.9439699999994</v>
      </c>
      <c r="F14" s="567">
        <v>3010.0189300000002</v>
      </c>
      <c r="G14" s="860">
        <v>6663.3662899999999</v>
      </c>
      <c r="H14" s="860">
        <v>332289.36825000006</v>
      </c>
      <c r="I14" s="861">
        <v>0.11860096855471557</v>
      </c>
    </row>
    <row r="15" spans="1:9" s="892" customFormat="1" ht="17.25" customHeight="1">
      <c r="A15" s="566" t="s">
        <v>803</v>
      </c>
      <c r="B15" s="860">
        <v>206358.45723</v>
      </c>
      <c r="C15" s="567">
        <v>69965.707750000001</v>
      </c>
      <c r="D15" s="567">
        <v>19568.772870000001</v>
      </c>
      <c r="E15" s="567">
        <v>4245.6991900000003</v>
      </c>
      <c r="F15" s="567">
        <v>1912.80403</v>
      </c>
      <c r="G15" s="860">
        <v>2479.81475</v>
      </c>
      <c r="H15" s="860">
        <v>304531.25582000002</v>
      </c>
      <c r="I15" s="861">
        <v>0.10869352241285818</v>
      </c>
    </row>
    <row r="16" spans="1:9" s="892" customFormat="1" ht="17.25" customHeight="1">
      <c r="A16" s="566" t="s">
        <v>804</v>
      </c>
      <c r="B16" s="860">
        <v>196362.86781</v>
      </c>
      <c r="C16" s="567">
        <v>59881.793170000004</v>
      </c>
      <c r="D16" s="567">
        <v>21264.2412</v>
      </c>
      <c r="E16" s="567">
        <v>6113.4607000000005</v>
      </c>
      <c r="F16" s="567">
        <v>1395.3560400000001</v>
      </c>
      <c r="G16" s="860">
        <v>3181.6265199999998</v>
      </c>
      <c r="H16" s="860">
        <v>288199.34543999995</v>
      </c>
      <c r="I16" s="861">
        <v>0.10286432480831874</v>
      </c>
    </row>
    <row r="17" spans="1:9" s="892" customFormat="1" ht="17.25" customHeight="1">
      <c r="A17" s="566" t="s">
        <v>805</v>
      </c>
      <c r="B17" s="860">
        <v>134701.66597</v>
      </c>
      <c r="C17" s="567">
        <v>41813.986700000001</v>
      </c>
      <c r="D17" s="567">
        <v>14953.265220000001</v>
      </c>
      <c r="E17" s="567">
        <v>4548.8523499999992</v>
      </c>
      <c r="F17" s="567">
        <v>1425.33482</v>
      </c>
      <c r="G17" s="860">
        <v>1799.6478300000001</v>
      </c>
      <c r="H17" s="860">
        <v>199242.75289</v>
      </c>
      <c r="I17" s="861">
        <v>7.1113871607482129E-2</v>
      </c>
    </row>
    <row r="18" spans="1:9" s="892" customFormat="1" ht="17.25" customHeight="1">
      <c r="A18" s="566" t="s">
        <v>806</v>
      </c>
      <c r="B18" s="860">
        <v>204031.31119000001</v>
      </c>
      <c r="C18" s="567">
        <v>63694.185549999995</v>
      </c>
      <c r="D18" s="567">
        <v>26003.990809999999</v>
      </c>
      <c r="E18" s="567">
        <v>9667.2637400000003</v>
      </c>
      <c r="F18" s="567">
        <v>2449.0765499999998</v>
      </c>
      <c r="G18" s="860">
        <v>3098.9942999999998</v>
      </c>
      <c r="H18" s="860">
        <v>308944.82214</v>
      </c>
      <c r="I18" s="861">
        <v>0.11026881578769358</v>
      </c>
    </row>
    <row r="19" spans="1:9" s="892" customFormat="1" ht="17.25" customHeight="1">
      <c r="A19" s="566" t="s">
        <v>807</v>
      </c>
      <c r="B19" s="860">
        <v>261408.41430999999</v>
      </c>
      <c r="C19" s="567">
        <v>80434.778749999998</v>
      </c>
      <c r="D19" s="567">
        <v>38287.132899999997</v>
      </c>
      <c r="E19" s="567">
        <v>13420.372300000001</v>
      </c>
      <c r="F19" s="567">
        <v>2424.8383100000001</v>
      </c>
      <c r="G19" s="860">
        <v>3261.5841</v>
      </c>
      <c r="H19" s="860">
        <v>399237.12066999992</v>
      </c>
      <c r="I19" s="861">
        <v>0.14249601016073987</v>
      </c>
    </row>
    <row r="20" spans="1:9" s="892" customFormat="1" ht="17.25" customHeight="1">
      <c r="A20" s="566" t="s">
        <v>808</v>
      </c>
      <c r="B20" s="860">
        <v>272648.72645999998</v>
      </c>
      <c r="C20" s="567">
        <v>80710.771290000004</v>
      </c>
      <c r="D20" s="567">
        <v>45531.656029999998</v>
      </c>
      <c r="E20" s="567">
        <v>14950.07137</v>
      </c>
      <c r="F20" s="567">
        <v>3553.4653399999997</v>
      </c>
      <c r="G20" s="860">
        <v>4994.1714499999998</v>
      </c>
      <c r="H20" s="860">
        <v>422388.86194000003</v>
      </c>
      <c r="I20" s="861">
        <v>0.15075934688081322</v>
      </c>
    </row>
    <row r="21" spans="1:9" s="892" customFormat="1" ht="17.25" customHeight="1">
      <c r="A21" s="566" t="s">
        <v>809</v>
      </c>
      <c r="B21" s="860">
        <v>35048.793899999997</v>
      </c>
      <c r="C21" s="567">
        <v>10863.85576</v>
      </c>
      <c r="D21" s="567">
        <v>7944.0024599999997</v>
      </c>
      <c r="E21" s="567">
        <v>1767.8238799999999</v>
      </c>
      <c r="F21" s="567">
        <v>678.21736999999996</v>
      </c>
      <c r="G21" s="860">
        <v>1028.1373599999999</v>
      </c>
      <c r="H21" s="860">
        <v>57330.830729999994</v>
      </c>
      <c r="I21" s="861">
        <v>2.0462562760987311E-2</v>
      </c>
    </row>
    <row r="22" spans="1:9" s="892" customFormat="1" ht="17.25" customHeight="1" thickBot="1">
      <c r="A22" s="566" t="s">
        <v>810</v>
      </c>
      <c r="B22" s="860">
        <v>37252.90814</v>
      </c>
      <c r="C22" s="567">
        <v>11421.41159</v>
      </c>
      <c r="D22" s="567">
        <v>9212.9272000000001</v>
      </c>
      <c r="E22" s="567">
        <v>3015.4487100000001</v>
      </c>
      <c r="F22" s="567">
        <v>2108.9496800000002</v>
      </c>
      <c r="G22" s="860">
        <v>2872.44103</v>
      </c>
      <c r="H22" s="860">
        <v>65884.086349999998</v>
      </c>
      <c r="I22" s="861">
        <v>2.3515397120902358E-2</v>
      </c>
    </row>
    <row r="23" spans="1:9" s="892" customFormat="1" ht="17.25" customHeight="1" thickTop="1" thickBot="1">
      <c r="A23" s="568" t="s">
        <v>6</v>
      </c>
      <c r="B23" s="862">
        <v>1736032.8951399997</v>
      </c>
      <c r="C23" s="862">
        <v>695337.05553000013</v>
      </c>
      <c r="D23" s="862">
        <v>201195.80639000001</v>
      </c>
      <c r="E23" s="862">
        <v>76494.93922</v>
      </c>
      <c r="F23" s="862">
        <v>42721.050769999994</v>
      </c>
      <c r="G23" s="862">
        <v>49960.703280000009</v>
      </c>
      <c r="H23" s="862">
        <v>2801742.4503299999</v>
      </c>
      <c r="I23" s="863">
        <v>1</v>
      </c>
    </row>
    <row r="24" spans="1:9" s="892" customFormat="1" ht="17.25" customHeight="1" thickTop="1" thickBot="1">
      <c r="A24" s="569" t="s">
        <v>811</v>
      </c>
      <c r="B24" s="861">
        <v>0.61962615262353005</v>
      </c>
      <c r="C24" s="861">
        <v>0.24818021922325539</v>
      </c>
      <c r="D24" s="861">
        <v>7.1810956915865837E-2</v>
      </c>
      <c r="E24" s="861">
        <v>2.730263062223658E-2</v>
      </c>
      <c r="F24" s="861">
        <v>1.5248029227300371E-2</v>
      </c>
      <c r="G24" s="861">
        <v>1.7832011387811698E-2</v>
      </c>
      <c r="H24" s="861">
        <v>1</v>
      </c>
      <c r="I24" s="861"/>
    </row>
    <row r="25" spans="1:9" s="573" customFormat="1" ht="17.25" customHeight="1" thickTop="1" thickBot="1">
      <c r="A25" s="570" t="s">
        <v>812</v>
      </c>
      <c r="B25" s="864" t="s">
        <v>1212</v>
      </c>
      <c r="C25" s="864" t="s">
        <v>1216</v>
      </c>
      <c r="D25" s="864" t="s">
        <v>1215</v>
      </c>
      <c r="E25" s="864" t="s">
        <v>1217</v>
      </c>
      <c r="F25" s="864" t="s">
        <v>1214</v>
      </c>
      <c r="G25" s="864" t="s">
        <v>1218</v>
      </c>
      <c r="H25" s="864" t="s">
        <v>6</v>
      </c>
      <c r="I25" s="864" t="s">
        <v>709</v>
      </c>
    </row>
    <row r="26" spans="1:9" s="892" customFormat="1" ht="17.25" customHeight="1" thickTop="1">
      <c r="A26" s="566" t="s">
        <v>797</v>
      </c>
      <c r="B26" s="860">
        <v>0</v>
      </c>
      <c r="C26" s="567">
        <v>0</v>
      </c>
      <c r="D26" s="567">
        <v>0</v>
      </c>
      <c r="E26" s="567">
        <v>0</v>
      </c>
      <c r="F26" s="567">
        <v>0</v>
      </c>
      <c r="G26" s="860">
        <v>0</v>
      </c>
      <c r="H26" s="860">
        <v>0</v>
      </c>
      <c r="I26" s="861">
        <v>0</v>
      </c>
    </row>
    <row r="27" spans="1:9" s="892" customFormat="1" ht="17.25" customHeight="1">
      <c r="A27" s="566" t="s">
        <v>798</v>
      </c>
      <c r="B27" s="860">
        <v>0</v>
      </c>
      <c r="C27" s="567">
        <v>1</v>
      </c>
      <c r="D27" s="567">
        <v>0</v>
      </c>
      <c r="E27" s="567">
        <v>0</v>
      </c>
      <c r="F27" s="567">
        <v>0</v>
      </c>
      <c r="G27" s="860">
        <v>0</v>
      </c>
      <c r="H27" s="860">
        <v>1</v>
      </c>
      <c r="I27" s="861">
        <v>4.2074969180085076E-6</v>
      </c>
    </row>
    <row r="28" spans="1:9" s="892" customFormat="1" ht="17.25" customHeight="1">
      <c r="A28" s="566" t="s">
        <v>799</v>
      </c>
      <c r="B28" s="860">
        <v>5</v>
      </c>
      <c r="C28" s="567">
        <v>11</v>
      </c>
      <c r="D28" s="567">
        <v>0</v>
      </c>
      <c r="E28" s="567">
        <v>0</v>
      </c>
      <c r="F28" s="567">
        <v>0</v>
      </c>
      <c r="G28" s="860">
        <v>0</v>
      </c>
      <c r="H28" s="860">
        <v>16</v>
      </c>
      <c r="I28" s="861">
        <v>6.7319950688136121E-5</v>
      </c>
    </row>
    <row r="29" spans="1:9" s="892" customFormat="1" ht="17.25" customHeight="1">
      <c r="A29" s="566" t="s">
        <v>800</v>
      </c>
      <c r="B29" s="860">
        <v>25</v>
      </c>
      <c r="C29" s="567">
        <v>37</v>
      </c>
      <c r="D29" s="567">
        <v>0</v>
      </c>
      <c r="E29" s="567">
        <v>3</v>
      </c>
      <c r="F29" s="567">
        <v>5</v>
      </c>
      <c r="G29" s="860">
        <v>5</v>
      </c>
      <c r="H29" s="860">
        <v>75</v>
      </c>
      <c r="I29" s="861">
        <v>3.1556226885063807E-4</v>
      </c>
    </row>
    <row r="30" spans="1:9" s="892" customFormat="1" ht="17.25" customHeight="1">
      <c r="A30" s="566" t="s">
        <v>801</v>
      </c>
      <c r="B30" s="860">
        <v>112</v>
      </c>
      <c r="C30" s="567">
        <v>78</v>
      </c>
      <c r="D30" s="567">
        <v>3</v>
      </c>
      <c r="E30" s="567">
        <v>7</v>
      </c>
      <c r="F30" s="567">
        <v>12</v>
      </c>
      <c r="G30" s="860">
        <v>7</v>
      </c>
      <c r="H30" s="860">
        <v>219</v>
      </c>
      <c r="I30" s="861">
        <v>9.2144182504386315E-4</v>
      </c>
    </row>
    <row r="31" spans="1:9" s="892" customFormat="1" ht="17.25" customHeight="1">
      <c r="A31" s="566" t="s">
        <v>802</v>
      </c>
      <c r="B31" s="860">
        <v>478</v>
      </c>
      <c r="C31" s="567">
        <v>173</v>
      </c>
      <c r="D31" s="567">
        <v>35</v>
      </c>
      <c r="E31" s="567">
        <v>14</v>
      </c>
      <c r="F31" s="567">
        <v>6</v>
      </c>
      <c r="G31" s="860">
        <v>15</v>
      </c>
      <c r="H31" s="860">
        <v>721</v>
      </c>
      <c r="I31" s="861">
        <v>3.0336052778841341E-3</v>
      </c>
    </row>
    <row r="32" spans="1:9" s="892" customFormat="1" ht="17.25" customHeight="1">
      <c r="A32" s="566" t="s">
        <v>803</v>
      </c>
      <c r="B32" s="860">
        <v>795</v>
      </c>
      <c r="C32" s="567">
        <v>269</v>
      </c>
      <c r="D32" s="567">
        <v>75</v>
      </c>
      <c r="E32" s="567">
        <v>17</v>
      </c>
      <c r="F32" s="567">
        <v>7</v>
      </c>
      <c r="G32" s="860">
        <v>9</v>
      </c>
      <c r="H32" s="860">
        <v>1172</v>
      </c>
      <c r="I32" s="861">
        <v>4.931186387905971E-3</v>
      </c>
    </row>
    <row r="33" spans="1:9" s="892" customFormat="1" ht="17.25" customHeight="1">
      <c r="A33" s="566" t="s">
        <v>804</v>
      </c>
      <c r="B33" s="860">
        <v>1185</v>
      </c>
      <c r="C33" s="567">
        <v>361</v>
      </c>
      <c r="D33" s="567">
        <v>130</v>
      </c>
      <c r="E33" s="567">
        <v>36</v>
      </c>
      <c r="F33" s="567">
        <v>8</v>
      </c>
      <c r="G33" s="860">
        <v>19</v>
      </c>
      <c r="H33" s="860">
        <v>1739</v>
      </c>
      <c r="I33" s="861">
        <v>7.316837140416795E-3</v>
      </c>
    </row>
    <row r="34" spans="1:9" s="892" customFormat="1" ht="17.25" customHeight="1">
      <c r="A34" s="566" t="s">
        <v>805</v>
      </c>
      <c r="B34" s="860">
        <v>1142</v>
      </c>
      <c r="C34" s="567">
        <v>352</v>
      </c>
      <c r="D34" s="567">
        <v>128</v>
      </c>
      <c r="E34" s="567">
        <v>39</v>
      </c>
      <c r="F34" s="567">
        <v>12</v>
      </c>
      <c r="G34" s="860">
        <v>15</v>
      </c>
      <c r="H34" s="860">
        <v>1688</v>
      </c>
      <c r="I34" s="861">
        <v>7.1022547975983612E-3</v>
      </c>
    </row>
    <row r="35" spans="1:9" s="892" customFormat="1" ht="17.25" customHeight="1">
      <c r="A35" s="566" t="s">
        <v>806</v>
      </c>
      <c r="B35" s="860">
        <v>2439</v>
      </c>
      <c r="C35" s="567">
        <v>759</v>
      </c>
      <c r="D35" s="567">
        <v>316</v>
      </c>
      <c r="E35" s="567">
        <v>114</v>
      </c>
      <c r="F35" s="567">
        <v>29</v>
      </c>
      <c r="G35" s="860">
        <v>35</v>
      </c>
      <c r="H35" s="860">
        <v>3692</v>
      </c>
      <c r="I35" s="861">
        <v>1.553407862128741E-2</v>
      </c>
    </row>
    <row r="36" spans="1:9" s="892" customFormat="1" ht="17.25" customHeight="1">
      <c r="A36" s="566" t="s">
        <v>807</v>
      </c>
      <c r="B36" s="860">
        <v>5407</v>
      </c>
      <c r="C36" s="567">
        <v>1655</v>
      </c>
      <c r="D36" s="567">
        <v>800</v>
      </c>
      <c r="E36" s="567">
        <v>284</v>
      </c>
      <c r="F36" s="567">
        <v>53</v>
      </c>
      <c r="G36" s="860">
        <v>68</v>
      </c>
      <c r="H36" s="860">
        <v>8267</v>
      </c>
      <c r="I36" s="861">
        <v>3.4783377021176329E-2</v>
      </c>
    </row>
    <row r="37" spans="1:9" s="892" customFormat="1" ht="17.25" customHeight="1">
      <c r="A37" s="566" t="s">
        <v>808</v>
      </c>
      <c r="B37" s="860">
        <v>16624</v>
      </c>
      <c r="C37" s="567">
        <v>4961</v>
      </c>
      <c r="D37" s="567">
        <v>2901</v>
      </c>
      <c r="E37" s="567">
        <v>923</v>
      </c>
      <c r="F37" s="567">
        <v>226</v>
      </c>
      <c r="G37" s="860">
        <v>320</v>
      </c>
      <c r="H37" s="860">
        <v>25955</v>
      </c>
      <c r="I37" s="861">
        <v>0.10920558250691081</v>
      </c>
    </row>
    <row r="38" spans="1:9" s="892" customFormat="1" ht="17.25" customHeight="1">
      <c r="A38" s="566" t="s">
        <v>809</v>
      </c>
      <c r="B38" s="860">
        <v>7091</v>
      </c>
      <c r="C38" s="567">
        <v>2188</v>
      </c>
      <c r="D38" s="567">
        <v>1620</v>
      </c>
      <c r="E38" s="567">
        <v>363</v>
      </c>
      <c r="F38" s="567">
        <v>139</v>
      </c>
      <c r="G38" s="860">
        <v>212</v>
      </c>
      <c r="H38" s="860">
        <v>11613</v>
      </c>
      <c r="I38" s="861">
        <v>4.8861661708832799E-2</v>
      </c>
    </row>
    <row r="39" spans="1:9" s="892" customFormat="1" ht="17.25" customHeight="1" thickBot="1">
      <c r="A39" s="566" t="s">
        <v>810</v>
      </c>
      <c r="B39" s="860">
        <v>113594</v>
      </c>
      <c r="C39" s="567">
        <v>26100</v>
      </c>
      <c r="D39" s="567">
        <v>14844</v>
      </c>
      <c r="E39" s="567">
        <v>7327</v>
      </c>
      <c r="F39" s="567">
        <v>5358</v>
      </c>
      <c r="G39" s="860">
        <v>15290</v>
      </c>
      <c r="H39" s="860">
        <v>182513</v>
      </c>
      <c r="I39" s="861">
        <v>0.76792288499648675</v>
      </c>
    </row>
    <row r="40" spans="1:9" s="892" customFormat="1" ht="17.25" customHeight="1" thickTop="1" thickBot="1">
      <c r="A40" s="568" t="s">
        <v>6</v>
      </c>
      <c r="B40" s="862">
        <v>148897</v>
      </c>
      <c r="C40" s="862">
        <v>36945</v>
      </c>
      <c r="D40" s="862">
        <v>20852</v>
      </c>
      <c r="E40" s="862">
        <v>9127</v>
      </c>
      <c r="F40" s="862">
        <v>5855</v>
      </c>
      <c r="G40" s="862">
        <v>15995</v>
      </c>
      <c r="H40" s="862">
        <v>237671</v>
      </c>
      <c r="I40" s="863">
        <v>1</v>
      </c>
    </row>
    <row r="41" spans="1:9" s="892" customFormat="1" ht="17.25" customHeight="1" thickTop="1">
      <c r="A41" s="571" t="s">
        <v>811</v>
      </c>
      <c r="B41" s="861">
        <v>0.6264836686007127</v>
      </c>
      <c r="C41" s="861">
        <v>0.15544597363582432</v>
      </c>
      <c r="D41" s="861">
        <v>8.7734725734313401E-2</v>
      </c>
      <c r="E41" s="861">
        <v>3.8401824370663647E-2</v>
      </c>
      <c r="F41" s="861">
        <v>2.4634894454939812E-2</v>
      </c>
      <c r="G41" s="861">
        <v>6.7298913203546085E-2</v>
      </c>
      <c r="H41" s="861">
        <v>1</v>
      </c>
      <c r="I41" s="861"/>
    </row>
    <row r="42" spans="1:9" s="892" customFormat="1" ht="9" customHeight="1" thickBot="1">
      <c r="A42" s="480"/>
      <c r="B42" s="343"/>
      <c r="C42" s="344"/>
      <c r="D42" s="344"/>
      <c r="E42" s="344"/>
      <c r="F42" s="344"/>
      <c r="G42" s="343"/>
      <c r="H42" s="343"/>
      <c r="I42" s="343"/>
    </row>
    <row r="43" spans="1:9" s="892" customFormat="1" ht="44.25" customHeight="1" thickTop="1">
      <c r="A43" s="1103" t="s">
        <v>813</v>
      </c>
      <c r="B43" s="1104"/>
      <c r="C43" s="1104"/>
      <c r="D43" s="1104"/>
      <c r="E43" s="1104"/>
      <c r="F43" s="1104"/>
      <c r="G43" s="1104"/>
      <c r="H43" s="1104"/>
      <c r="I43" s="225"/>
    </row>
    <row r="44" spans="1:9" s="892" customFormat="1" ht="15" customHeight="1">
      <c r="A44" s="838"/>
      <c r="B44" s="61"/>
      <c r="C44" s="158"/>
      <c r="D44" s="158"/>
      <c r="E44" s="158"/>
      <c r="F44" s="158"/>
      <c r="G44" s="61"/>
      <c r="H44" s="61"/>
      <c r="I44" s="225"/>
    </row>
    <row r="45" spans="1:9" s="892" customFormat="1" ht="32.25" customHeight="1">
      <c r="A45" s="1097" t="s">
        <v>1211</v>
      </c>
      <c r="B45" s="1097"/>
      <c r="C45" s="1097"/>
      <c r="D45" s="1097"/>
      <c r="E45" s="1097"/>
      <c r="F45" s="1097"/>
      <c r="G45" s="1097"/>
      <c r="H45" s="1097"/>
      <c r="I45" s="1097"/>
    </row>
    <row r="46" spans="1:9" s="892" customFormat="1" ht="32.25" customHeight="1">
      <c r="A46" s="1097" t="s">
        <v>1524</v>
      </c>
      <c r="B46" s="1097"/>
      <c r="C46" s="1097"/>
      <c r="D46" s="1097"/>
      <c r="E46" s="1097"/>
      <c r="F46" s="1097"/>
      <c r="G46" s="1097"/>
      <c r="H46" s="1097"/>
      <c r="I46" s="1097"/>
    </row>
    <row r="47" spans="1:9" s="892" customFormat="1" ht="32.25" customHeight="1">
      <c r="A47" s="1097" t="s">
        <v>1527</v>
      </c>
      <c r="B47" s="1097"/>
      <c r="C47" s="1097"/>
      <c r="D47" s="1097"/>
      <c r="E47" s="1097"/>
      <c r="F47" s="1097"/>
      <c r="G47" s="1097"/>
      <c r="H47" s="1097"/>
      <c r="I47" s="1097"/>
    </row>
    <row r="48" spans="1:9" s="892" customFormat="1" ht="32.25" customHeight="1">
      <c r="A48" s="1098" t="s">
        <v>1156</v>
      </c>
      <c r="B48" s="1098"/>
      <c r="C48" s="1098"/>
      <c r="D48" s="1098"/>
      <c r="E48" s="1098"/>
      <c r="F48" s="1098"/>
      <c r="G48" s="1098"/>
      <c r="H48" s="1098"/>
      <c r="I48" s="1098"/>
    </row>
    <row r="49" spans="1:9" s="892" customFormat="1" ht="15" customHeight="1">
      <c r="A49" s="141"/>
    </row>
    <row r="50" spans="1:9" s="892" customFormat="1" ht="15" customHeight="1" thickBot="1">
      <c r="A50" s="769"/>
      <c r="B50" s="831"/>
      <c r="C50" s="831"/>
      <c r="D50" s="832"/>
      <c r="E50" s="831"/>
      <c r="F50" s="831"/>
      <c r="G50" s="831"/>
      <c r="H50" s="833"/>
      <c r="I50" s="831"/>
    </row>
    <row r="51" spans="1:9" s="892" customFormat="1" ht="15" customHeight="1" thickTop="1" thickBot="1">
      <c r="A51" s="859" t="s">
        <v>795</v>
      </c>
      <c r="B51" s="859" t="s">
        <v>1212</v>
      </c>
      <c r="C51" s="859" t="s">
        <v>1216</v>
      </c>
      <c r="D51" s="859" t="s">
        <v>1215</v>
      </c>
      <c r="E51" s="859" t="s">
        <v>1217</v>
      </c>
      <c r="F51" s="859" t="s">
        <v>1214</v>
      </c>
      <c r="G51" s="859" t="s">
        <v>1218</v>
      </c>
      <c r="H51" s="859" t="s">
        <v>6</v>
      </c>
      <c r="I51" s="859" t="s">
        <v>709</v>
      </c>
    </row>
    <row r="52" spans="1:9" s="892" customFormat="1" ht="15" customHeight="1" thickTop="1">
      <c r="A52" s="566" t="s">
        <v>797</v>
      </c>
      <c r="B52" s="567">
        <v>0</v>
      </c>
      <c r="C52" s="567">
        <v>0</v>
      </c>
      <c r="D52" s="567">
        <v>0</v>
      </c>
      <c r="E52" s="567">
        <v>0</v>
      </c>
      <c r="F52" s="567">
        <v>0</v>
      </c>
      <c r="G52" s="567">
        <v>0</v>
      </c>
      <c r="H52" s="567">
        <v>0</v>
      </c>
      <c r="I52" s="617">
        <v>0</v>
      </c>
    </row>
    <row r="53" spans="1:9" s="892" customFormat="1" ht="15" customHeight="1">
      <c r="A53" s="566" t="s">
        <v>798</v>
      </c>
      <c r="B53" s="567">
        <v>0</v>
      </c>
      <c r="C53" s="567">
        <v>8278.2359699999997</v>
      </c>
      <c r="D53" s="567">
        <v>0</v>
      </c>
      <c r="E53" s="567">
        <v>0</v>
      </c>
      <c r="F53" s="567">
        <v>0</v>
      </c>
      <c r="G53" s="567">
        <v>0</v>
      </c>
      <c r="H53" s="567">
        <v>8278.2359699999997</v>
      </c>
      <c r="I53" s="617">
        <v>3.8121071783353238E-3</v>
      </c>
    </row>
    <row r="54" spans="1:9" s="892" customFormat="1" ht="15" customHeight="1">
      <c r="A54" s="566" t="s">
        <v>799</v>
      </c>
      <c r="B54" s="567">
        <v>16865.572370000002</v>
      </c>
      <c r="C54" s="567">
        <v>15960.532050000002</v>
      </c>
      <c r="D54" s="567">
        <v>0</v>
      </c>
      <c r="E54" s="567">
        <v>0</v>
      </c>
      <c r="F54" s="567">
        <v>0</v>
      </c>
      <c r="G54" s="567">
        <v>0</v>
      </c>
      <c r="H54" s="567">
        <v>32826.104420000003</v>
      </c>
      <c r="I54" s="617">
        <v>1.5116339851842483E-2</v>
      </c>
    </row>
    <row r="55" spans="1:9" s="892" customFormat="1" ht="15" customHeight="1">
      <c r="A55" s="566" t="s">
        <v>800</v>
      </c>
      <c r="B55" s="567">
        <v>42744.219159999993</v>
      </c>
      <c r="C55" s="567">
        <v>34156.816610000002</v>
      </c>
      <c r="D55" s="567">
        <v>0</v>
      </c>
      <c r="E55" s="567">
        <v>5918.1719499999999</v>
      </c>
      <c r="F55" s="567">
        <v>2856.8278700000001</v>
      </c>
      <c r="G55" s="567">
        <v>0</v>
      </c>
      <c r="H55" s="567">
        <v>85676.035589999985</v>
      </c>
      <c r="I55" s="617">
        <v>3.9453602369823676E-2</v>
      </c>
    </row>
    <row r="56" spans="1:9" s="892" customFormat="1" ht="15" customHeight="1">
      <c r="A56" s="566" t="s">
        <v>801</v>
      </c>
      <c r="B56" s="567">
        <v>81780.088860000003</v>
      </c>
      <c r="C56" s="567">
        <v>21753.59288</v>
      </c>
      <c r="D56" s="567">
        <v>2379.99782</v>
      </c>
      <c r="E56" s="567">
        <v>1805.79016</v>
      </c>
      <c r="F56" s="567">
        <v>712.16183000000001</v>
      </c>
      <c r="G56" s="567">
        <v>1862.4690900000001</v>
      </c>
      <c r="H56" s="567">
        <v>110294.10064</v>
      </c>
      <c r="I56" s="617">
        <v>5.0790160403917872E-2</v>
      </c>
    </row>
    <row r="57" spans="1:9" s="892" customFormat="1" ht="15" customHeight="1">
      <c r="A57" s="566" t="s">
        <v>802</v>
      </c>
      <c r="B57" s="567">
        <v>189323.1654</v>
      </c>
      <c r="C57" s="567">
        <v>41922.654759999998</v>
      </c>
      <c r="D57" s="567">
        <v>12684.35557</v>
      </c>
      <c r="E57" s="567">
        <v>2622.8784000000001</v>
      </c>
      <c r="F57" s="567">
        <v>2126.6689300000003</v>
      </c>
      <c r="G57" s="567">
        <v>429.48057</v>
      </c>
      <c r="H57" s="567">
        <v>249109.20363000003</v>
      </c>
      <c r="I57" s="617">
        <v>0.11471417181012286</v>
      </c>
    </row>
    <row r="58" spans="1:9" s="892" customFormat="1" ht="15" customHeight="1">
      <c r="A58" s="566" t="s">
        <v>803</v>
      </c>
      <c r="B58" s="567">
        <v>172494.35081999999</v>
      </c>
      <c r="C58" s="567">
        <v>40243.31366</v>
      </c>
      <c r="D58" s="567">
        <v>14916.395460000002</v>
      </c>
      <c r="E58" s="567">
        <v>1138.5270500000001</v>
      </c>
      <c r="F58" s="567">
        <v>1382.80403</v>
      </c>
      <c r="G58" s="567">
        <v>230.68975</v>
      </c>
      <c r="H58" s="567">
        <v>230406.08076999997</v>
      </c>
      <c r="I58" s="617">
        <v>0.10610143001703119</v>
      </c>
    </row>
    <row r="59" spans="1:9" s="892" customFormat="1" ht="15" customHeight="1">
      <c r="A59" s="566" t="s">
        <v>804</v>
      </c>
      <c r="B59" s="567">
        <v>165768.14794999998</v>
      </c>
      <c r="C59" s="567">
        <v>35330.789629999999</v>
      </c>
      <c r="D59" s="567">
        <v>17267.30802</v>
      </c>
      <c r="E59" s="567">
        <v>1598.16443</v>
      </c>
      <c r="F59" s="567">
        <v>495.02271999999999</v>
      </c>
      <c r="G59" s="567">
        <v>1953.7321100000001</v>
      </c>
      <c r="H59" s="567">
        <v>222413.16485999999</v>
      </c>
      <c r="I59" s="617">
        <v>0.1024207120202547</v>
      </c>
    </row>
    <row r="60" spans="1:9" s="892" customFormat="1" ht="15" customHeight="1">
      <c r="A60" s="566" t="s">
        <v>805</v>
      </c>
      <c r="B60" s="567">
        <v>117704.26506000001</v>
      </c>
      <c r="C60" s="567">
        <v>27478.03947</v>
      </c>
      <c r="D60" s="567">
        <v>13046.63809</v>
      </c>
      <c r="E60" s="567">
        <v>2130.7983899999999</v>
      </c>
      <c r="F60" s="567">
        <v>1425.33482</v>
      </c>
      <c r="G60" s="567">
        <v>1080.8478300000002</v>
      </c>
      <c r="H60" s="567">
        <v>162865.92366</v>
      </c>
      <c r="I60" s="617">
        <v>7.499935480704821E-2</v>
      </c>
    </row>
    <row r="61" spans="1:9" s="892" customFormat="1" ht="15" customHeight="1">
      <c r="A61" s="566" t="s">
        <v>806</v>
      </c>
      <c r="B61" s="567">
        <v>172545.91222</v>
      </c>
      <c r="C61" s="567">
        <v>39114.525110000002</v>
      </c>
      <c r="D61" s="567">
        <v>21733.021679999998</v>
      </c>
      <c r="E61" s="567">
        <v>2725.0474800000002</v>
      </c>
      <c r="F61" s="567">
        <v>1514.07655</v>
      </c>
      <c r="G61" s="567">
        <v>2272.8901800000003</v>
      </c>
      <c r="H61" s="567">
        <v>239905.47321999999</v>
      </c>
      <c r="I61" s="617">
        <v>0.11047587673245496</v>
      </c>
    </row>
    <row r="62" spans="1:9" s="892" customFormat="1" ht="15" customHeight="1">
      <c r="A62" s="566" t="s">
        <v>807</v>
      </c>
      <c r="B62" s="567">
        <v>230189.38553999999</v>
      </c>
      <c r="C62" s="567">
        <v>56330.898679999998</v>
      </c>
      <c r="D62" s="567">
        <v>33453.591220000002</v>
      </c>
      <c r="E62" s="567">
        <v>5935.3531800000001</v>
      </c>
      <c r="F62" s="567">
        <v>2136.5827400000003</v>
      </c>
      <c r="G62" s="567">
        <v>2752.2103199999997</v>
      </c>
      <c r="H62" s="567">
        <v>330798.02167999995</v>
      </c>
      <c r="I62" s="617">
        <v>0.15233167036979883</v>
      </c>
    </row>
    <row r="63" spans="1:9" s="892" customFormat="1" ht="15" customHeight="1">
      <c r="A63" s="566" t="s">
        <v>808</v>
      </c>
      <c r="B63" s="567">
        <v>253833.37531</v>
      </c>
      <c r="C63" s="567">
        <v>65460.246249999997</v>
      </c>
      <c r="D63" s="567">
        <v>42189.21572</v>
      </c>
      <c r="E63" s="567">
        <v>8386.36751</v>
      </c>
      <c r="F63" s="567">
        <v>3433.6832400000003</v>
      </c>
      <c r="G63" s="567">
        <v>4751.0485899999994</v>
      </c>
      <c r="H63" s="567">
        <v>378053.93661999999</v>
      </c>
      <c r="I63" s="617">
        <v>0.17409290225717369</v>
      </c>
    </row>
    <row r="64" spans="1:9" s="892" customFormat="1" ht="15" customHeight="1">
      <c r="A64" s="566" t="s">
        <v>809</v>
      </c>
      <c r="B64" s="567">
        <v>34121.735740000004</v>
      </c>
      <c r="C64" s="567">
        <v>10374.42945</v>
      </c>
      <c r="D64" s="567">
        <v>7710.0419099999999</v>
      </c>
      <c r="E64" s="567">
        <v>1614.8021000000001</v>
      </c>
      <c r="F64" s="567">
        <v>671.73653000000002</v>
      </c>
      <c r="G64" s="567">
        <v>1007.6891899999999</v>
      </c>
      <c r="H64" s="567">
        <v>55500.43492</v>
      </c>
      <c r="I64" s="617">
        <v>2.555781293575091E-2</v>
      </c>
    </row>
    <row r="65" spans="1:9" s="892" customFormat="1" ht="15" customHeight="1" thickBot="1">
      <c r="A65" s="566" t="s">
        <v>810</v>
      </c>
      <c r="B65" s="567">
        <v>36915.582829999999</v>
      </c>
      <c r="C65" s="567">
        <v>11414.551589999999</v>
      </c>
      <c r="D65" s="567">
        <v>9204.4954399999988</v>
      </c>
      <c r="E65" s="567">
        <v>2954.5380499999997</v>
      </c>
      <c r="F65" s="567">
        <v>2108.9496800000002</v>
      </c>
      <c r="G65" s="567">
        <v>2839.4962700000001</v>
      </c>
      <c r="H65" s="567">
        <v>65437.613860000005</v>
      </c>
      <c r="I65" s="617">
        <v>3.0133859246445363E-2</v>
      </c>
    </row>
    <row r="66" spans="1:9" s="892" customFormat="1" ht="15" customHeight="1" thickTop="1" thickBot="1">
      <c r="A66" s="568" t="s">
        <v>6</v>
      </c>
      <c r="B66" s="618">
        <v>1514285.8012599999</v>
      </c>
      <c r="C66" s="618">
        <v>407818.62610999995</v>
      </c>
      <c r="D66" s="618">
        <v>174585.06093000001</v>
      </c>
      <c r="E66" s="618">
        <v>36830.438699999999</v>
      </c>
      <c r="F66" s="618">
        <v>18863.84894</v>
      </c>
      <c r="G66" s="618">
        <v>19180.553900000003</v>
      </c>
      <c r="H66" s="618">
        <v>2171564.3298399998</v>
      </c>
      <c r="I66" s="644">
        <v>1</v>
      </c>
    </row>
    <row r="67" spans="1:9" s="892" customFormat="1" ht="15" customHeight="1" thickTop="1" thickBot="1">
      <c r="A67" s="716" t="s">
        <v>811</v>
      </c>
      <c r="B67" s="717">
        <v>0.69732486413219541</v>
      </c>
      <c r="C67" s="717">
        <v>0.18779946810972342</v>
      </c>
      <c r="D67" s="717">
        <v>8.039598851896014E-2</v>
      </c>
      <c r="E67" s="717">
        <v>1.6960325878401978E-2</v>
      </c>
      <c r="F67" s="717">
        <v>8.6867557551886486E-3</v>
      </c>
      <c r="G67" s="717">
        <v>8.832597605530396E-3</v>
      </c>
      <c r="H67" s="717">
        <v>1</v>
      </c>
      <c r="I67" s="717"/>
    </row>
    <row r="68" spans="1:9" s="892" customFormat="1" ht="15" customHeight="1" thickTop="1" thickBot="1">
      <c r="A68" s="865" t="s">
        <v>815</v>
      </c>
      <c r="B68" s="864" t="s">
        <v>1212</v>
      </c>
      <c r="C68" s="864" t="s">
        <v>1216</v>
      </c>
      <c r="D68" s="864" t="s">
        <v>1215</v>
      </c>
      <c r="E68" s="864" t="s">
        <v>1217</v>
      </c>
      <c r="F68" s="864" t="s">
        <v>1214</v>
      </c>
      <c r="G68" s="864" t="s">
        <v>1218</v>
      </c>
      <c r="H68" s="865" t="s">
        <v>6</v>
      </c>
      <c r="I68" s="866" t="s">
        <v>709</v>
      </c>
    </row>
    <row r="69" spans="1:9" s="892" customFormat="1" ht="15" customHeight="1" thickTop="1">
      <c r="A69" s="566" t="s">
        <v>797</v>
      </c>
      <c r="B69" s="567">
        <v>0</v>
      </c>
      <c r="C69" s="567">
        <v>0</v>
      </c>
      <c r="D69" s="567">
        <v>0</v>
      </c>
      <c r="E69" s="567">
        <v>0</v>
      </c>
      <c r="F69" s="567">
        <v>0</v>
      </c>
      <c r="G69" s="567">
        <v>0</v>
      </c>
      <c r="H69" s="567">
        <v>0</v>
      </c>
      <c r="I69" s="617">
        <v>0</v>
      </c>
    </row>
    <row r="70" spans="1:9" s="892" customFormat="1" ht="15" customHeight="1">
      <c r="A70" s="566" t="s">
        <v>798</v>
      </c>
      <c r="B70" s="567">
        <v>0</v>
      </c>
      <c r="C70" s="567">
        <v>1</v>
      </c>
      <c r="D70" s="567">
        <v>0</v>
      </c>
      <c r="E70" s="567">
        <v>0</v>
      </c>
      <c r="F70" s="567">
        <v>0</v>
      </c>
      <c r="G70" s="567">
        <v>0</v>
      </c>
      <c r="H70" s="567">
        <v>1</v>
      </c>
      <c r="I70" s="617">
        <v>4.3271123880900558E-6</v>
      </c>
    </row>
    <row r="71" spans="1:9" s="892" customFormat="1" ht="15" customHeight="1">
      <c r="A71" s="566" t="s">
        <v>799</v>
      </c>
      <c r="B71" s="567">
        <v>4</v>
      </c>
      <c r="C71" s="567">
        <v>4</v>
      </c>
      <c r="D71" s="567">
        <v>0</v>
      </c>
      <c r="E71" s="567">
        <v>0</v>
      </c>
      <c r="F71" s="567">
        <v>0</v>
      </c>
      <c r="G71" s="567">
        <v>0</v>
      </c>
      <c r="H71" s="567">
        <v>8</v>
      </c>
      <c r="I71" s="617">
        <v>3.4616899104720446E-5</v>
      </c>
    </row>
    <row r="72" spans="1:9" s="892" customFormat="1" ht="15" customHeight="1">
      <c r="A72" s="566" t="s">
        <v>800</v>
      </c>
      <c r="B72" s="567">
        <v>23</v>
      </c>
      <c r="C72" s="567">
        <v>19</v>
      </c>
      <c r="D72" s="567">
        <v>0</v>
      </c>
      <c r="E72" s="567">
        <v>3</v>
      </c>
      <c r="F72" s="567">
        <v>1</v>
      </c>
      <c r="G72" s="567">
        <v>0</v>
      </c>
      <c r="H72" s="567">
        <v>46</v>
      </c>
      <c r="I72" s="617">
        <v>1.9904716985214257E-4</v>
      </c>
    </row>
    <row r="73" spans="1:9" s="892" customFormat="1" ht="15" customHeight="1">
      <c r="A73" s="566" t="s">
        <v>801</v>
      </c>
      <c r="B73" s="567">
        <v>92</v>
      </c>
      <c r="C73" s="567">
        <v>24</v>
      </c>
      <c r="D73" s="567">
        <v>3</v>
      </c>
      <c r="E73" s="567">
        <v>2</v>
      </c>
      <c r="F73" s="567">
        <v>1</v>
      </c>
      <c r="G73" s="567">
        <v>2</v>
      </c>
      <c r="H73" s="567">
        <v>124</v>
      </c>
      <c r="I73" s="617">
        <v>5.365619361231669E-4</v>
      </c>
    </row>
    <row r="74" spans="1:9" s="892" customFormat="1" ht="15" customHeight="1">
      <c r="A74" s="566" t="s">
        <v>802</v>
      </c>
      <c r="B74" s="567">
        <v>409</v>
      </c>
      <c r="C74" s="567">
        <v>91</v>
      </c>
      <c r="D74" s="567">
        <v>28</v>
      </c>
      <c r="E74" s="567">
        <v>6</v>
      </c>
      <c r="F74" s="567">
        <v>4</v>
      </c>
      <c r="G74" s="567">
        <v>1</v>
      </c>
      <c r="H74" s="567">
        <v>539</v>
      </c>
      <c r="I74" s="617">
        <v>2.3323135771805403E-3</v>
      </c>
    </row>
    <row r="75" spans="1:9" s="892" customFormat="1" ht="15" customHeight="1">
      <c r="A75" s="566" t="s">
        <v>803</v>
      </c>
      <c r="B75" s="567">
        <v>663</v>
      </c>
      <c r="C75" s="567">
        <v>154</v>
      </c>
      <c r="D75" s="567">
        <v>58</v>
      </c>
      <c r="E75" s="567">
        <v>5</v>
      </c>
      <c r="F75" s="567">
        <v>5</v>
      </c>
      <c r="G75" s="567">
        <v>1</v>
      </c>
      <c r="H75" s="567">
        <v>886</v>
      </c>
      <c r="I75" s="617">
        <v>3.8338215758477894E-3</v>
      </c>
    </row>
    <row r="76" spans="1:9" s="892" customFormat="1" ht="15" customHeight="1">
      <c r="A76" s="566" t="s">
        <v>804</v>
      </c>
      <c r="B76" s="567">
        <v>1002</v>
      </c>
      <c r="C76" s="567">
        <v>213</v>
      </c>
      <c r="D76" s="567">
        <v>106</v>
      </c>
      <c r="E76" s="567">
        <v>9</v>
      </c>
      <c r="F76" s="567">
        <v>3</v>
      </c>
      <c r="G76" s="567">
        <v>12</v>
      </c>
      <c r="H76" s="567">
        <v>1345</v>
      </c>
      <c r="I76" s="617">
        <v>5.8199661619811249E-3</v>
      </c>
    </row>
    <row r="77" spans="1:9" s="892" customFormat="1" ht="15" customHeight="1">
      <c r="A77" s="566" t="s">
        <v>805</v>
      </c>
      <c r="B77" s="567">
        <v>997</v>
      </c>
      <c r="C77" s="567">
        <v>232</v>
      </c>
      <c r="D77" s="567">
        <v>112</v>
      </c>
      <c r="E77" s="567">
        <v>18</v>
      </c>
      <c r="F77" s="567">
        <v>12</v>
      </c>
      <c r="G77" s="567">
        <v>9</v>
      </c>
      <c r="H77" s="567">
        <v>1380</v>
      </c>
      <c r="I77" s="617">
        <v>5.9714150955642769E-3</v>
      </c>
    </row>
    <row r="78" spans="1:9" s="892" customFormat="1" ht="15" customHeight="1">
      <c r="A78" s="566" t="s">
        <v>806</v>
      </c>
      <c r="B78" s="567">
        <v>2059</v>
      </c>
      <c r="C78" s="567">
        <v>471</v>
      </c>
      <c r="D78" s="567">
        <v>264</v>
      </c>
      <c r="E78" s="567">
        <v>33</v>
      </c>
      <c r="F78" s="567">
        <v>18</v>
      </c>
      <c r="G78" s="567">
        <v>25</v>
      </c>
      <c r="H78" s="567">
        <v>2870</v>
      </c>
      <c r="I78" s="617">
        <v>1.2418812553818461E-2</v>
      </c>
    </row>
    <row r="79" spans="1:9" s="892" customFormat="1" ht="15" customHeight="1">
      <c r="A79" s="566" t="s">
        <v>807</v>
      </c>
      <c r="B79" s="567">
        <v>4758</v>
      </c>
      <c r="C79" s="567">
        <v>1162</v>
      </c>
      <c r="D79" s="567">
        <v>699</v>
      </c>
      <c r="E79" s="567">
        <v>122</v>
      </c>
      <c r="F79" s="567">
        <v>47</v>
      </c>
      <c r="G79" s="567">
        <v>57</v>
      </c>
      <c r="H79" s="567">
        <v>6845</v>
      </c>
      <c r="I79" s="617">
        <v>2.9619084296476434E-2</v>
      </c>
    </row>
    <row r="80" spans="1:9" s="892" customFormat="1" ht="15" customHeight="1">
      <c r="A80" s="566" t="s">
        <v>808</v>
      </c>
      <c r="B80" s="567">
        <v>15592</v>
      </c>
      <c r="C80" s="567">
        <v>4154</v>
      </c>
      <c r="D80" s="567">
        <v>2712</v>
      </c>
      <c r="E80" s="567">
        <v>551</v>
      </c>
      <c r="F80" s="567">
        <v>221</v>
      </c>
      <c r="G80" s="567">
        <v>309</v>
      </c>
      <c r="H80" s="567">
        <v>23539</v>
      </c>
      <c r="I80" s="617">
        <v>0.10185589850325183</v>
      </c>
    </row>
    <row r="81" spans="1:9" s="892" customFormat="1" ht="15" customHeight="1">
      <c r="A81" s="566" t="s">
        <v>809</v>
      </c>
      <c r="B81" s="567">
        <v>6899</v>
      </c>
      <c r="C81" s="567">
        <v>2089</v>
      </c>
      <c r="D81" s="567">
        <v>1573</v>
      </c>
      <c r="E81" s="567">
        <v>334</v>
      </c>
      <c r="F81" s="567">
        <v>138</v>
      </c>
      <c r="G81" s="567">
        <v>208</v>
      </c>
      <c r="H81" s="567">
        <v>11241</v>
      </c>
      <c r="I81" s="617">
        <v>4.8641070354520317E-2</v>
      </c>
    </row>
    <row r="82" spans="1:9" s="892" customFormat="1" ht="15" customHeight="1" thickBot="1">
      <c r="A82" s="566" t="s">
        <v>810</v>
      </c>
      <c r="B82" s="567">
        <v>113424</v>
      </c>
      <c r="C82" s="567">
        <v>26098</v>
      </c>
      <c r="D82" s="567">
        <v>14841</v>
      </c>
      <c r="E82" s="567">
        <v>7298</v>
      </c>
      <c r="F82" s="567">
        <v>5358</v>
      </c>
      <c r="G82" s="567">
        <v>15258</v>
      </c>
      <c r="H82" s="567">
        <v>182277</v>
      </c>
      <c r="I82" s="617">
        <v>0.78873306476389116</v>
      </c>
    </row>
    <row r="83" spans="1:9" s="892" customFormat="1" ht="15" customHeight="1" thickTop="1" thickBot="1">
      <c r="A83" s="568" t="s">
        <v>6</v>
      </c>
      <c r="B83" s="618">
        <v>145922</v>
      </c>
      <c r="C83" s="618">
        <v>34712</v>
      </c>
      <c r="D83" s="618">
        <v>20396</v>
      </c>
      <c r="E83" s="618">
        <v>8381</v>
      </c>
      <c r="F83" s="618">
        <v>5808</v>
      </c>
      <c r="G83" s="618">
        <v>15882</v>
      </c>
      <c r="H83" s="618">
        <v>231101</v>
      </c>
      <c r="I83" s="644">
        <v>1</v>
      </c>
    </row>
    <row r="84" spans="1:9" s="892" customFormat="1" ht="15" customHeight="1" thickTop="1">
      <c r="A84" s="571" t="s">
        <v>811</v>
      </c>
      <c r="B84" s="617">
        <v>0.6314208938948771</v>
      </c>
      <c r="C84" s="617">
        <v>0.15020272521538203</v>
      </c>
      <c r="D84" s="617">
        <v>8.8255784267484774E-2</v>
      </c>
      <c r="E84" s="617">
        <v>3.6265528924582756E-2</v>
      </c>
      <c r="F84" s="617">
        <v>2.5131868750027046E-2</v>
      </c>
      <c r="G84" s="617">
        <v>6.8723198947646266E-2</v>
      </c>
      <c r="H84" s="617">
        <v>1</v>
      </c>
      <c r="I84" s="617"/>
    </row>
    <row r="85" spans="1:9" s="892" customFormat="1" ht="15" customHeight="1" thickBot="1">
      <c r="A85" s="718"/>
      <c r="B85" s="867"/>
      <c r="C85" s="868"/>
      <c r="D85" s="868"/>
      <c r="E85" s="868"/>
      <c r="F85" s="868"/>
      <c r="G85" s="867"/>
      <c r="H85" s="867"/>
      <c r="I85" s="869"/>
    </row>
    <row r="86" spans="1:9" s="892" customFormat="1" ht="15" customHeight="1" thickTop="1">
      <c r="A86" s="838" t="s">
        <v>817</v>
      </c>
      <c r="B86" s="61"/>
      <c r="C86" s="158"/>
      <c r="D86" s="158"/>
      <c r="E86" s="158"/>
      <c r="F86" s="158"/>
      <c r="G86" s="61"/>
      <c r="H86" s="61"/>
      <c r="I86" s="225"/>
    </row>
    <row r="87" spans="1:9" s="892" customFormat="1" ht="15" customHeight="1">
      <c r="A87" s="157"/>
      <c r="C87" s="62"/>
      <c r="D87" s="62"/>
      <c r="E87" s="62"/>
      <c r="F87" s="62"/>
      <c r="I87" s="154"/>
    </row>
    <row r="88" spans="1:9" s="892" customFormat="1" ht="28.5" customHeight="1">
      <c r="A88" s="1097" t="s">
        <v>1211</v>
      </c>
      <c r="B88" s="1097"/>
      <c r="C88" s="1097"/>
      <c r="D88" s="1097"/>
      <c r="E88" s="1097"/>
      <c r="F88" s="1097"/>
      <c r="G88" s="1097"/>
      <c r="H88" s="1097"/>
      <c r="I88" s="1097"/>
    </row>
    <row r="89" spans="1:9" s="892" customFormat="1" ht="28.5" customHeight="1">
      <c r="A89" s="1097" t="s">
        <v>818</v>
      </c>
      <c r="B89" s="1097"/>
      <c r="C89" s="1097"/>
      <c r="D89" s="1097"/>
      <c r="E89" s="1097"/>
      <c r="F89" s="1097"/>
      <c r="G89" s="1097"/>
      <c r="H89" s="1097"/>
      <c r="I89" s="1097"/>
    </row>
    <row r="90" spans="1:9" s="892" customFormat="1" ht="28.5" customHeight="1">
      <c r="A90" s="1097" t="s">
        <v>1527</v>
      </c>
      <c r="B90" s="1097"/>
      <c r="C90" s="1097"/>
      <c r="D90" s="1097"/>
      <c r="E90" s="1097"/>
      <c r="F90" s="1097"/>
      <c r="G90" s="1097"/>
      <c r="H90" s="1097"/>
      <c r="I90" s="1097"/>
    </row>
    <row r="91" spans="1:9" s="892" customFormat="1" ht="28.5" customHeight="1">
      <c r="A91" s="1132" t="s">
        <v>1156</v>
      </c>
      <c r="B91" s="1132"/>
      <c r="C91" s="1132"/>
      <c r="D91" s="1132"/>
      <c r="E91" s="1132"/>
      <c r="F91" s="1132"/>
      <c r="G91" s="1132"/>
      <c r="H91" s="1132"/>
      <c r="I91" s="1132"/>
    </row>
    <row r="92" spans="1:9" s="892" customFormat="1" ht="15" customHeight="1">
      <c r="A92" s="141"/>
    </row>
    <row r="93" spans="1:9" s="892" customFormat="1" ht="15" customHeight="1" thickBot="1">
      <c r="A93" s="769"/>
      <c r="B93" s="831"/>
      <c r="C93" s="831"/>
      <c r="D93" s="832"/>
      <c r="E93" s="831"/>
      <c r="F93" s="831"/>
      <c r="G93" s="831"/>
      <c r="H93" s="833"/>
      <c r="I93" s="831"/>
    </row>
    <row r="94" spans="1:9" s="892" customFormat="1" ht="15" customHeight="1" thickTop="1" thickBot="1">
      <c r="A94" s="864" t="s">
        <v>795</v>
      </c>
      <c r="B94" s="864" t="s">
        <v>1212</v>
      </c>
      <c r="C94" s="864" t="s">
        <v>1216</v>
      </c>
      <c r="D94" s="864" t="s">
        <v>1215</v>
      </c>
      <c r="E94" s="864" t="s">
        <v>1217</v>
      </c>
      <c r="F94" s="864" t="s">
        <v>1214</v>
      </c>
      <c r="G94" s="864" t="s">
        <v>1218</v>
      </c>
      <c r="H94" s="864" t="s">
        <v>6</v>
      </c>
      <c r="I94" s="864" t="s">
        <v>709</v>
      </c>
    </row>
    <row r="95" spans="1:9" s="892" customFormat="1" ht="15" customHeight="1" thickTop="1">
      <c r="A95" s="566" t="s">
        <v>797</v>
      </c>
      <c r="B95" s="567">
        <v>0</v>
      </c>
      <c r="C95" s="567">
        <v>0</v>
      </c>
      <c r="D95" s="567">
        <v>0</v>
      </c>
      <c r="E95" s="567">
        <v>0</v>
      </c>
      <c r="F95" s="567">
        <v>0</v>
      </c>
      <c r="G95" s="567">
        <v>0</v>
      </c>
      <c r="H95" s="567">
        <v>0</v>
      </c>
      <c r="I95" s="617">
        <v>0</v>
      </c>
    </row>
    <row r="96" spans="1:9" s="892" customFormat="1" ht="15" customHeight="1">
      <c r="A96" s="566" t="s">
        <v>798</v>
      </c>
      <c r="B96" s="567">
        <v>0</v>
      </c>
      <c r="C96" s="567">
        <v>0</v>
      </c>
      <c r="D96" s="567">
        <v>0</v>
      </c>
      <c r="E96" s="567">
        <v>0</v>
      </c>
      <c r="F96" s="567">
        <v>0</v>
      </c>
      <c r="G96" s="567">
        <v>0</v>
      </c>
      <c r="H96" s="567">
        <v>0</v>
      </c>
      <c r="I96" s="617">
        <v>0</v>
      </c>
    </row>
    <row r="97" spans="1:9" s="892" customFormat="1" ht="15" customHeight="1">
      <c r="A97" s="566" t="s">
        <v>799</v>
      </c>
      <c r="B97" s="567">
        <v>5555</v>
      </c>
      <c r="C97" s="567">
        <v>31901.060879999997</v>
      </c>
      <c r="D97" s="567">
        <v>0</v>
      </c>
      <c r="E97" s="567">
        <v>0</v>
      </c>
      <c r="F97" s="567">
        <v>0</v>
      </c>
      <c r="G97" s="567">
        <v>0</v>
      </c>
      <c r="H97" s="567">
        <v>37456.060879999997</v>
      </c>
      <c r="I97" s="617">
        <v>6.0736067467276236E-2</v>
      </c>
    </row>
    <row r="98" spans="1:9" s="892" customFormat="1" ht="15" customHeight="1">
      <c r="A98" s="566" t="s">
        <v>800</v>
      </c>
      <c r="B98" s="567">
        <v>3325.9781800000001</v>
      </c>
      <c r="C98" s="567">
        <v>33941.196400000001</v>
      </c>
      <c r="D98" s="567">
        <v>0</v>
      </c>
      <c r="E98" s="567">
        <v>0</v>
      </c>
      <c r="F98" s="567">
        <v>8758</v>
      </c>
      <c r="G98" s="567">
        <v>13252.27</v>
      </c>
      <c r="H98" s="567">
        <v>59277.444579999996</v>
      </c>
      <c r="I98" s="617">
        <v>9.6120061445676711E-2</v>
      </c>
    </row>
    <row r="99" spans="1:9" s="892" customFormat="1" ht="15" customHeight="1">
      <c r="A99" s="566" t="s">
        <v>801</v>
      </c>
      <c r="B99" s="567">
        <v>17213.11203</v>
      </c>
      <c r="C99" s="567">
        <v>50204.69053</v>
      </c>
      <c r="D99" s="567">
        <v>0</v>
      </c>
      <c r="E99" s="567">
        <v>4866.0409</v>
      </c>
      <c r="F99" s="567">
        <v>10406</v>
      </c>
      <c r="G99" s="567">
        <v>5466.1805599999998</v>
      </c>
      <c r="H99" s="567">
        <v>88156.024019999997</v>
      </c>
      <c r="I99" s="617">
        <v>0.14294749892892486</v>
      </c>
    </row>
    <row r="100" spans="1:9" s="892" customFormat="1" ht="15" customHeight="1">
      <c r="A100" s="566" t="s">
        <v>802</v>
      </c>
      <c r="B100" s="567">
        <v>30485.022420000001</v>
      </c>
      <c r="C100" s="567">
        <v>36960.784289999996</v>
      </c>
      <c r="D100" s="567">
        <v>3365.4643099999998</v>
      </c>
      <c r="E100" s="567">
        <v>3553.0655699999998</v>
      </c>
      <c r="F100" s="567">
        <v>883.35</v>
      </c>
      <c r="G100" s="567">
        <v>4800.7519699999993</v>
      </c>
      <c r="H100" s="567">
        <v>80048.43856000001</v>
      </c>
      <c r="I100" s="617">
        <v>0.12980081863403564</v>
      </c>
    </row>
    <row r="101" spans="1:9" s="892" customFormat="1" ht="15" customHeight="1">
      <c r="A101" s="566" t="s">
        <v>803</v>
      </c>
      <c r="B101" s="567">
        <v>33589.706409999999</v>
      </c>
      <c r="C101" s="567">
        <v>28292.681049999999</v>
      </c>
      <c r="D101" s="567">
        <v>4652.3774100000001</v>
      </c>
      <c r="E101" s="567">
        <v>3107.1721400000001</v>
      </c>
      <c r="F101" s="567">
        <v>530</v>
      </c>
      <c r="G101" s="567">
        <v>1697.625</v>
      </c>
      <c r="H101" s="567">
        <v>71869.562009999994</v>
      </c>
      <c r="I101" s="617">
        <v>0.11653853781014446</v>
      </c>
    </row>
    <row r="102" spans="1:9" s="892" customFormat="1" ht="15" customHeight="1">
      <c r="A102" s="566" t="s">
        <v>804</v>
      </c>
      <c r="B102" s="567">
        <v>30594.719860000001</v>
      </c>
      <c r="C102" s="567">
        <v>23910.451269999998</v>
      </c>
      <c r="D102" s="567">
        <v>3996.93318</v>
      </c>
      <c r="E102" s="567">
        <v>4515.2962699999998</v>
      </c>
      <c r="F102" s="567">
        <v>900.33331999999996</v>
      </c>
      <c r="G102" s="567">
        <v>1086.4244099999999</v>
      </c>
      <c r="H102" s="567">
        <v>65004.158309999999</v>
      </c>
      <c r="I102" s="617">
        <v>0.10540609055016213</v>
      </c>
    </row>
    <row r="103" spans="1:9" s="892" customFormat="1" ht="15" customHeight="1">
      <c r="A103" s="566" t="s">
        <v>805</v>
      </c>
      <c r="B103" s="567">
        <v>16997.40091</v>
      </c>
      <c r="C103" s="567">
        <v>13642.18002</v>
      </c>
      <c r="D103" s="567">
        <v>1906.6271299999999</v>
      </c>
      <c r="E103" s="567">
        <v>2312.2585399999998</v>
      </c>
      <c r="F103" s="567">
        <v>0</v>
      </c>
      <c r="G103" s="567">
        <v>495</v>
      </c>
      <c r="H103" s="567">
        <v>35353.4666</v>
      </c>
      <c r="I103" s="617">
        <v>5.7326651072543242E-2</v>
      </c>
    </row>
    <row r="104" spans="1:9" s="892" customFormat="1" ht="15" customHeight="1">
      <c r="A104" s="566" t="s">
        <v>806</v>
      </c>
      <c r="B104" s="567">
        <v>31485.398969999998</v>
      </c>
      <c r="C104" s="567">
        <v>23770.4588</v>
      </c>
      <c r="D104" s="567">
        <v>4270.9691299999995</v>
      </c>
      <c r="E104" s="567">
        <v>6772.2162600000001</v>
      </c>
      <c r="F104" s="567">
        <v>865</v>
      </c>
      <c r="G104" s="567">
        <v>476.10412000000002</v>
      </c>
      <c r="H104" s="567">
        <v>67640.147280000005</v>
      </c>
      <c r="I104" s="617">
        <v>0.10968042159735462</v>
      </c>
    </row>
    <row r="105" spans="1:9" s="892" customFormat="1" ht="15" customHeight="1">
      <c r="A105" s="566" t="s">
        <v>807</v>
      </c>
      <c r="B105" s="567">
        <v>30724.516379999997</v>
      </c>
      <c r="C105" s="567">
        <v>23444.654119999999</v>
      </c>
      <c r="D105" s="567">
        <v>4833.5416799999994</v>
      </c>
      <c r="E105" s="567">
        <v>7440.0751200000004</v>
      </c>
      <c r="F105" s="567">
        <v>238.25557000000001</v>
      </c>
      <c r="G105" s="567">
        <v>509.37378000000001</v>
      </c>
      <c r="H105" s="567">
        <v>67190.416649999985</v>
      </c>
      <c r="I105" s="617">
        <v>0.10895117059647411</v>
      </c>
    </row>
    <row r="106" spans="1:9" s="892" customFormat="1" ht="15" customHeight="1">
      <c r="A106" s="566" t="s">
        <v>808</v>
      </c>
      <c r="B106" s="567">
        <v>17482.682059999999</v>
      </c>
      <c r="C106" s="567">
        <v>15051.971310000001</v>
      </c>
      <c r="D106" s="567">
        <v>3342.44031</v>
      </c>
      <c r="E106" s="567">
        <v>6475.6383599999999</v>
      </c>
      <c r="F106" s="567">
        <v>119.7821</v>
      </c>
      <c r="G106" s="567">
        <v>192.19128000000001</v>
      </c>
      <c r="H106" s="567">
        <v>42664.705419999991</v>
      </c>
      <c r="I106" s="617">
        <v>6.9182032653204772E-2</v>
      </c>
    </row>
    <row r="107" spans="1:9" s="892" customFormat="1" ht="15" customHeight="1">
      <c r="A107" s="566" t="s">
        <v>809</v>
      </c>
      <c r="B107" s="567">
        <v>763.50525000000005</v>
      </c>
      <c r="C107" s="567">
        <v>489.42631</v>
      </c>
      <c r="D107" s="567">
        <v>233.96054999999998</v>
      </c>
      <c r="E107" s="567">
        <v>153.02178000000001</v>
      </c>
      <c r="F107" s="567">
        <v>6.4808399999999997</v>
      </c>
      <c r="G107" s="567">
        <v>20.448169999999998</v>
      </c>
      <c r="H107" s="567">
        <v>1666.8428999999999</v>
      </c>
      <c r="I107" s="617">
        <v>2.7028331451107567E-3</v>
      </c>
    </row>
    <row r="108" spans="1:9" s="892" customFormat="1" ht="15" customHeight="1" thickBot="1">
      <c r="A108" s="566" t="s">
        <v>810</v>
      </c>
      <c r="B108" s="567">
        <v>267.69428999999997</v>
      </c>
      <c r="C108" s="567">
        <v>6.86</v>
      </c>
      <c r="D108" s="567">
        <v>6.4317600000000006</v>
      </c>
      <c r="E108" s="567">
        <v>60.91066</v>
      </c>
      <c r="F108" s="567">
        <v>0</v>
      </c>
      <c r="G108" s="567">
        <v>32.944760000000002</v>
      </c>
      <c r="H108" s="567">
        <v>374.84146999999996</v>
      </c>
      <c r="I108" s="617">
        <v>6.0781609909250553E-4</v>
      </c>
    </row>
    <row r="109" spans="1:9" s="892" customFormat="1" ht="15" customHeight="1" thickTop="1" thickBot="1">
      <c r="A109" s="568" t="s">
        <v>6</v>
      </c>
      <c r="B109" s="618">
        <v>218484.73676</v>
      </c>
      <c r="C109" s="618">
        <v>281616.41497999994</v>
      </c>
      <c r="D109" s="618">
        <v>26608.745460000002</v>
      </c>
      <c r="E109" s="618">
        <v>39255.695600000006</v>
      </c>
      <c r="F109" s="618">
        <v>22707.201830000002</v>
      </c>
      <c r="G109" s="618">
        <v>28029.314050000001</v>
      </c>
      <c r="H109" s="618">
        <v>616702.10867999995</v>
      </c>
      <c r="I109" s="644">
        <v>1</v>
      </c>
    </row>
    <row r="110" spans="1:9" s="892" customFormat="1" ht="15" customHeight="1" thickTop="1" thickBot="1">
      <c r="A110" s="569" t="s">
        <v>811</v>
      </c>
      <c r="B110" s="617">
        <v>0.35427921144561769</v>
      </c>
      <c r="C110" s="617">
        <v>0.45664902230150739</v>
      </c>
      <c r="D110" s="617">
        <v>4.3146837160900633E-2</v>
      </c>
      <c r="E110" s="617">
        <v>6.3654226323343679E-2</v>
      </c>
      <c r="F110" s="617">
        <v>3.6820373257037985E-2</v>
      </c>
      <c r="G110" s="617">
        <v>4.545032951159262E-2</v>
      </c>
      <c r="H110" s="617">
        <v>1</v>
      </c>
      <c r="I110" s="617"/>
    </row>
    <row r="111" spans="1:9" s="892" customFormat="1" ht="15" customHeight="1" thickTop="1" thickBot="1">
      <c r="A111" s="865" t="s">
        <v>819</v>
      </c>
      <c r="B111" s="864" t="s">
        <v>1212</v>
      </c>
      <c r="C111" s="864" t="s">
        <v>1216</v>
      </c>
      <c r="D111" s="864" t="s">
        <v>1215</v>
      </c>
      <c r="E111" s="864" t="s">
        <v>1217</v>
      </c>
      <c r="F111" s="864" t="s">
        <v>1214</v>
      </c>
      <c r="G111" s="864" t="s">
        <v>1218</v>
      </c>
      <c r="H111" s="865" t="s">
        <v>6</v>
      </c>
      <c r="I111" s="864" t="s">
        <v>709</v>
      </c>
    </row>
    <row r="112" spans="1:9" s="892" customFormat="1" ht="15" customHeight="1" thickTop="1">
      <c r="A112" s="566" t="s">
        <v>797</v>
      </c>
      <c r="B112" s="567">
        <v>0</v>
      </c>
      <c r="C112" s="567">
        <v>0</v>
      </c>
      <c r="D112" s="567">
        <v>0</v>
      </c>
      <c r="E112" s="567">
        <v>0</v>
      </c>
      <c r="F112" s="567">
        <v>0</v>
      </c>
      <c r="G112" s="567">
        <v>0</v>
      </c>
      <c r="H112" s="567">
        <v>0</v>
      </c>
      <c r="I112" s="617">
        <v>0</v>
      </c>
    </row>
    <row r="113" spans="1:9" s="892" customFormat="1" ht="15" customHeight="1">
      <c r="A113" s="566" t="s">
        <v>798</v>
      </c>
      <c r="B113" s="567">
        <v>0</v>
      </c>
      <c r="C113" s="567">
        <v>0</v>
      </c>
      <c r="D113" s="567">
        <v>0</v>
      </c>
      <c r="E113" s="567">
        <v>0</v>
      </c>
      <c r="F113" s="567">
        <v>0</v>
      </c>
      <c r="G113" s="567">
        <v>0</v>
      </c>
      <c r="H113" s="567">
        <v>0</v>
      </c>
      <c r="I113" s="617">
        <v>0</v>
      </c>
    </row>
    <row r="114" spans="1:9" s="892" customFormat="1" ht="15" customHeight="1">
      <c r="A114" s="566" t="s">
        <v>799</v>
      </c>
      <c r="B114" s="567">
        <v>1</v>
      </c>
      <c r="C114" s="567">
        <v>7</v>
      </c>
      <c r="D114" s="567">
        <v>0</v>
      </c>
      <c r="E114" s="567">
        <v>0</v>
      </c>
      <c r="F114" s="567">
        <v>0</v>
      </c>
      <c r="G114" s="567">
        <v>0</v>
      </c>
      <c r="H114" s="567">
        <v>8</v>
      </c>
      <c r="I114" s="617">
        <v>1.2642225031605564E-3</v>
      </c>
    </row>
    <row r="115" spans="1:9" s="892" customFormat="1" ht="15" customHeight="1">
      <c r="A115" s="566" t="s">
        <v>800</v>
      </c>
      <c r="B115" s="567">
        <v>2</v>
      </c>
      <c r="C115" s="567">
        <v>18</v>
      </c>
      <c r="D115" s="567">
        <v>0</v>
      </c>
      <c r="E115" s="567">
        <v>0</v>
      </c>
      <c r="F115" s="567">
        <v>4</v>
      </c>
      <c r="G115" s="567">
        <v>5</v>
      </c>
      <c r="H115" s="567">
        <v>29</v>
      </c>
      <c r="I115" s="617">
        <v>4.5828065739570165E-3</v>
      </c>
    </row>
    <row r="116" spans="1:9" s="892" customFormat="1" ht="15" customHeight="1">
      <c r="A116" s="566" t="s">
        <v>801</v>
      </c>
      <c r="B116" s="567">
        <v>20</v>
      </c>
      <c r="C116" s="567">
        <v>53</v>
      </c>
      <c r="D116" s="567">
        <v>0</v>
      </c>
      <c r="E116" s="567">
        <v>5</v>
      </c>
      <c r="F116" s="567">
        <v>10</v>
      </c>
      <c r="G116" s="567">
        <v>5</v>
      </c>
      <c r="H116" s="567">
        <v>93</v>
      </c>
      <c r="I116" s="617">
        <v>1.4696586599241467E-2</v>
      </c>
    </row>
    <row r="117" spans="1:9" s="892" customFormat="1" ht="15" customHeight="1">
      <c r="A117" s="566" t="s">
        <v>802</v>
      </c>
      <c r="B117" s="567">
        <v>67</v>
      </c>
      <c r="C117" s="567">
        <v>80</v>
      </c>
      <c r="D117" s="567">
        <v>7</v>
      </c>
      <c r="E117" s="567">
        <v>8</v>
      </c>
      <c r="F117" s="567">
        <v>2</v>
      </c>
      <c r="G117" s="567">
        <v>11</v>
      </c>
      <c r="H117" s="567">
        <v>175</v>
      </c>
      <c r="I117" s="617">
        <v>2.7654867256637169E-2</v>
      </c>
    </row>
    <row r="118" spans="1:9" s="892" customFormat="1" ht="15" customHeight="1">
      <c r="A118" s="566" t="s">
        <v>803</v>
      </c>
      <c r="B118" s="567">
        <v>131</v>
      </c>
      <c r="C118" s="567">
        <v>109</v>
      </c>
      <c r="D118" s="567">
        <v>17</v>
      </c>
      <c r="E118" s="567">
        <v>12</v>
      </c>
      <c r="F118" s="567">
        <v>2</v>
      </c>
      <c r="G118" s="567">
        <v>6</v>
      </c>
      <c r="H118" s="567">
        <v>277</v>
      </c>
      <c r="I118" s="617">
        <v>4.3773704171934262E-2</v>
      </c>
    </row>
    <row r="119" spans="1:9" s="892" customFormat="1" ht="15" customHeight="1">
      <c r="A119" s="566" t="s">
        <v>804</v>
      </c>
      <c r="B119" s="567">
        <v>183</v>
      </c>
      <c r="C119" s="567">
        <v>144</v>
      </c>
      <c r="D119" s="567">
        <v>24</v>
      </c>
      <c r="E119" s="567">
        <v>27</v>
      </c>
      <c r="F119" s="567">
        <v>5</v>
      </c>
      <c r="G119" s="567">
        <v>6</v>
      </c>
      <c r="H119" s="567">
        <v>389</v>
      </c>
      <c r="I119" s="617">
        <v>6.1472819216182049E-2</v>
      </c>
    </row>
    <row r="120" spans="1:9" s="892" customFormat="1" ht="15" customHeight="1">
      <c r="A120" s="566" t="s">
        <v>805</v>
      </c>
      <c r="B120" s="567">
        <v>145</v>
      </c>
      <c r="C120" s="567">
        <v>114</v>
      </c>
      <c r="D120" s="567">
        <v>16</v>
      </c>
      <c r="E120" s="567">
        <v>20</v>
      </c>
      <c r="F120" s="567">
        <v>0</v>
      </c>
      <c r="G120" s="567">
        <v>4</v>
      </c>
      <c r="H120" s="567">
        <v>299</v>
      </c>
      <c r="I120" s="617">
        <v>4.7250316055625789E-2</v>
      </c>
    </row>
    <row r="121" spans="1:9" s="892" customFormat="1" ht="15" customHeight="1">
      <c r="A121" s="566" t="s">
        <v>806</v>
      </c>
      <c r="B121" s="567">
        <v>380</v>
      </c>
      <c r="C121" s="567">
        <v>278</v>
      </c>
      <c r="D121" s="567">
        <v>52</v>
      </c>
      <c r="E121" s="567">
        <v>79</v>
      </c>
      <c r="F121" s="567">
        <v>10</v>
      </c>
      <c r="G121" s="567">
        <v>6</v>
      </c>
      <c r="H121" s="567">
        <v>805</v>
      </c>
      <c r="I121" s="617">
        <v>0.12721238938053098</v>
      </c>
    </row>
    <row r="122" spans="1:9" s="892" customFormat="1" ht="15" customHeight="1">
      <c r="A122" s="566" t="s">
        <v>807</v>
      </c>
      <c r="B122" s="567">
        <v>637</v>
      </c>
      <c r="C122" s="567">
        <v>480</v>
      </c>
      <c r="D122" s="567">
        <v>101</v>
      </c>
      <c r="E122" s="567">
        <v>161</v>
      </c>
      <c r="F122" s="567">
        <v>5</v>
      </c>
      <c r="G122" s="567">
        <v>11</v>
      </c>
      <c r="H122" s="567">
        <v>1395</v>
      </c>
      <c r="I122" s="617">
        <v>0.22044879898862199</v>
      </c>
    </row>
    <row r="123" spans="1:9" s="892" customFormat="1" ht="15" customHeight="1">
      <c r="A123" s="566" t="s">
        <v>808</v>
      </c>
      <c r="B123" s="567">
        <v>941</v>
      </c>
      <c r="C123" s="567">
        <v>798</v>
      </c>
      <c r="D123" s="567">
        <v>189</v>
      </c>
      <c r="E123" s="567">
        <v>368</v>
      </c>
      <c r="F123" s="567">
        <v>5</v>
      </c>
      <c r="G123" s="567">
        <v>9</v>
      </c>
      <c r="H123" s="567">
        <v>2310</v>
      </c>
      <c r="I123" s="617">
        <v>0.36504424778761063</v>
      </c>
    </row>
    <row r="124" spans="1:9" s="892" customFormat="1" ht="15" customHeight="1">
      <c r="A124" s="566" t="s">
        <v>809</v>
      </c>
      <c r="B124" s="567">
        <v>156</v>
      </c>
      <c r="C124" s="567">
        <v>99</v>
      </c>
      <c r="D124" s="567">
        <v>47</v>
      </c>
      <c r="E124" s="567">
        <v>29</v>
      </c>
      <c r="F124" s="567">
        <v>1</v>
      </c>
      <c r="G124" s="567">
        <v>4</v>
      </c>
      <c r="H124" s="567">
        <v>336</v>
      </c>
      <c r="I124" s="617">
        <v>5.3097345132743362E-2</v>
      </c>
    </row>
    <row r="125" spans="1:9" s="892" customFormat="1" ht="15" customHeight="1" thickBot="1">
      <c r="A125" s="566" t="s">
        <v>810</v>
      </c>
      <c r="B125" s="567">
        <v>147</v>
      </c>
      <c r="C125" s="567">
        <v>2</v>
      </c>
      <c r="D125" s="567">
        <v>2</v>
      </c>
      <c r="E125" s="567">
        <v>29</v>
      </c>
      <c r="F125" s="567">
        <v>0</v>
      </c>
      <c r="G125" s="567">
        <v>32</v>
      </c>
      <c r="H125" s="567">
        <v>212</v>
      </c>
      <c r="I125" s="617">
        <v>3.3501896333754742E-2</v>
      </c>
    </row>
    <row r="126" spans="1:9" s="892" customFormat="1" ht="15" customHeight="1" thickTop="1" thickBot="1">
      <c r="A126" s="568" t="s">
        <v>6</v>
      </c>
      <c r="B126" s="618">
        <v>2810</v>
      </c>
      <c r="C126" s="618">
        <v>2182</v>
      </c>
      <c r="D126" s="618">
        <v>455</v>
      </c>
      <c r="E126" s="618">
        <v>738</v>
      </c>
      <c r="F126" s="618">
        <v>44</v>
      </c>
      <c r="G126" s="618">
        <v>99</v>
      </c>
      <c r="H126" s="618">
        <v>6328</v>
      </c>
      <c r="I126" s="644">
        <v>1</v>
      </c>
    </row>
    <row r="127" spans="1:9" s="892" customFormat="1" ht="15" customHeight="1" thickTop="1">
      <c r="A127" s="571" t="s">
        <v>811</v>
      </c>
      <c r="B127" s="617">
        <v>0.44405815423514539</v>
      </c>
      <c r="C127" s="617">
        <v>0.34481668773704172</v>
      </c>
      <c r="D127" s="617">
        <v>7.1902654867256638E-2</v>
      </c>
      <c r="E127" s="617">
        <v>0.11662452591656132</v>
      </c>
      <c r="F127" s="617">
        <v>6.9532237673830596E-3</v>
      </c>
      <c r="G127" s="617">
        <v>1.5644753476611883E-2</v>
      </c>
      <c r="H127" s="617">
        <v>1</v>
      </c>
      <c r="I127" s="617"/>
    </row>
    <row r="128" spans="1:9" s="892" customFormat="1" ht="15" customHeight="1" thickBot="1">
      <c r="A128" s="480"/>
      <c r="B128" s="343"/>
      <c r="C128" s="344"/>
      <c r="D128" s="344"/>
      <c r="E128" s="344"/>
      <c r="F128" s="344"/>
      <c r="G128" s="343"/>
      <c r="H128" s="343"/>
      <c r="I128" s="345"/>
    </row>
    <row r="129" spans="1:9" s="892" customFormat="1" ht="15" customHeight="1" thickTop="1">
      <c r="A129" s="773" t="s">
        <v>820</v>
      </c>
      <c r="B129" s="61"/>
      <c r="C129" s="158"/>
      <c r="D129" s="158"/>
      <c r="E129" s="158"/>
      <c r="F129" s="158"/>
      <c r="G129" s="61"/>
      <c r="H129" s="61"/>
      <c r="I129" s="225"/>
    </row>
    <row r="130" spans="1:9" s="892" customFormat="1" ht="15" customHeight="1">
      <c r="A130" s="164"/>
      <c r="C130" s="62"/>
      <c r="D130" s="62"/>
      <c r="E130" s="62"/>
      <c r="F130" s="62"/>
      <c r="I130" s="154"/>
    </row>
    <row r="131" spans="1:9" s="892" customFormat="1" ht="30.75" customHeight="1">
      <c r="A131" s="1097" t="s">
        <v>1211</v>
      </c>
      <c r="B131" s="1097"/>
      <c r="C131" s="1097"/>
      <c r="D131" s="1097"/>
      <c r="E131" s="1097"/>
      <c r="F131" s="1097"/>
      <c r="G131" s="1097"/>
      <c r="H131" s="1097"/>
      <c r="I131" s="1097"/>
    </row>
    <row r="132" spans="1:9" s="892" customFormat="1" ht="30.75" customHeight="1">
      <c r="A132" s="1097" t="s">
        <v>821</v>
      </c>
      <c r="B132" s="1097"/>
      <c r="C132" s="1097"/>
      <c r="D132" s="1097"/>
      <c r="E132" s="1097"/>
      <c r="F132" s="1097"/>
      <c r="G132" s="1097"/>
      <c r="H132" s="1097"/>
      <c r="I132" s="1097"/>
    </row>
    <row r="133" spans="1:9" s="892" customFormat="1" ht="30.75" customHeight="1">
      <c r="A133" s="1097" t="s">
        <v>1527</v>
      </c>
      <c r="B133" s="1097"/>
      <c r="C133" s="1097"/>
      <c r="D133" s="1097"/>
      <c r="E133" s="1097"/>
      <c r="F133" s="1097"/>
      <c r="G133" s="1097"/>
      <c r="H133" s="1097"/>
      <c r="I133" s="1097"/>
    </row>
    <row r="134" spans="1:9" s="892" customFormat="1" ht="30.75" customHeight="1">
      <c r="A134" s="1098" t="s">
        <v>1156</v>
      </c>
      <c r="B134" s="1098"/>
      <c r="C134" s="1098"/>
      <c r="D134" s="1098"/>
      <c r="E134" s="1098"/>
      <c r="F134" s="1098"/>
      <c r="G134" s="1098"/>
      <c r="H134" s="1098"/>
      <c r="I134" s="1098"/>
    </row>
    <row r="135" spans="1:9" s="892" customFormat="1" ht="15" customHeight="1">
      <c r="A135" s="141"/>
    </row>
    <row r="136" spans="1:9" s="892" customFormat="1" ht="15" customHeight="1" thickBot="1">
      <c r="A136" s="769"/>
      <c r="B136" s="831"/>
      <c r="C136" s="831"/>
      <c r="D136" s="832"/>
      <c r="E136" s="831"/>
      <c r="F136" s="831"/>
      <c r="G136" s="831"/>
      <c r="H136" s="833"/>
      <c r="I136" s="831"/>
    </row>
    <row r="137" spans="1:9" s="892" customFormat="1" ht="15" customHeight="1" thickTop="1" thickBot="1">
      <c r="A137" s="859" t="s">
        <v>795</v>
      </c>
      <c r="B137" s="859" t="s">
        <v>1212</v>
      </c>
      <c r="C137" s="859" t="s">
        <v>1216</v>
      </c>
      <c r="D137" s="859" t="s">
        <v>1215</v>
      </c>
      <c r="E137" s="859" t="s">
        <v>1217</v>
      </c>
      <c r="F137" s="859" t="s">
        <v>1214</v>
      </c>
      <c r="G137" s="859" t="s">
        <v>1218</v>
      </c>
      <c r="H137" s="859" t="s">
        <v>6</v>
      </c>
      <c r="I137" s="859" t="s">
        <v>709</v>
      </c>
    </row>
    <row r="138" spans="1:9" s="892" customFormat="1" ht="15" customHeight="1" thickTop="1">
      <c r="A138" s="566" t="s">
        <v>797</v>
      </c>
      <c r="B138" s="567">
        <v>0</v>
      </c>
      <c r="C138" s="567">
        <v>0</v>
      </c>
      <c r="D138" s="567">
        <v>0</v>
      </c>
      <c r="E138" s="567">
        <v>0</v>
      </c>
      <c r="F138" s="567">
        <v>0</v>
      </c>
      <c r="G138" s="567">
        <v>0</v>
      </c>
      <c r="H138" s="567">
        <v>0</v>
      </c>
      <c r="I138" s="617">
        <v>0</v>
      </c>
    </row>
    <row r="139" spans="1:9" s="892" customFormat="1" ht="15" customHeight="1">
      <c r="A139" s="566" t="s">
        <v>798</v>
      </c>
      <c r="B139" s="567">
        <v>0</v>
      </c>
      <c r="C139" s="567">
        <v>0</v>
      </c>
      <c r="D139" s="567">
        <v>0</v>
      </c>
      <c r="E139" s="567">
        <v>0</v>
      </c>
      <c r="F139" s="567">
        <v>0</v>
      </c>
      <c r="G139" s="567">
        <v>0</v>
      </c>
      <c r="H139" s="567">
        <v>0</v>
      </c>
      <c r="I139" s="617">
        <v>0</v>
      </c>
    </row>
    <row r="140" spans="1:9" s="892" customFormat="1" ht="15" customHeight="1">
      <c r="A140" s="566" t="s">
        <v>799</v>
      </c>
      <c r="B140" s="567">
        <v>0</v>
      </c>
      <c r="C140" s="567">
        <v>0</v>
      </c>
      <c r="D140" s="567">
        <v>0</v>
      </c>
      <c r="E140" s="567">
        <v>0</v>
      </c>
      <c r="F140" s="567">
        <v>0</v>
      </c>
      <c r="G140" s="567">
        <v>0</v>
      </c>
      <c r="H140" s="567">
        <v>0</v>
      </c>
      <c r="I140" s="617">
        <v>0</v>
      </c>
    </row>
    <row r="141" spans="1:9" s="892" customFormat="1" ht="15" customHeight="1">
      <c r="A141" s="566" t="s">
        <v>800</v>
      </c>
      <c r="B141" s="567">
        <v>0</v>
      </c>
      <c r="C141" s="567">
        <v>0</v>
      </c>
      <c r="D141" s="567">
        <v>0</v>
      </c>
      <c r="E141" s="567">
        <v>0</v>
      </c>
      <c r="F141" s="567">
        <v>0</v>
      </c>
      <c r="G141" s="567">
        <v>0</v>
      </c>
      <c r="H141" s="567">
        <v>0</v>
      </c>
      <c r="I141" s="617">
        <v>0</v>
      </c>
    </row>
    <row r="142" spans="1:9" s="892" customFormat="1" ht="15" customHeight="1">
      <c r="A142" s="566" t="s">
        <v>801</v>
      </c>
      <c r="B142" s="567">
        <v>0</v>
      </c>
      <c r="C142" s="567">
        <v>700</v>
      </c>
      <c r="D142" s="567">
        <v>0</v>
      </c>
      <c r="E142" s="567">
        <v>0</v>
      </c>
      <c r="F142" s="567">
        <v>1030</v>
      </c>
      <c r="G142" s="567">
        <v>0</v>
      </c>
      <c r="H142" s="567">
        <v>1730</v>
      </c>
      <c r="I142" s="617">
        <v>0.12837626030545901</v>
      </c>
    </row>
    <row r="143" spans="1:9" s="892" customFormat="1" ht="15" customHeight="1">
      <c r="A143" s="566" t="s">
        <v>802</v>
      </c>
      <c r="B143" s="567">
        <v>927.59170999999992</v>
      </c>
      <c r="C143" s="567">
        <v>771.00059999999996</v>
      </c>
      <c r="D143" s="567">
        <v>0</v>
      </c>
      <c r="E143" s="567">
        <v>0</v>
      </c>
      <c r="F143" s="567">
        <v>0</v>
      </c>
      <c r="G143" s="567">
        <v>1433.13375</v>
      </c>
      <c r="H143" s="567">
        <v>3131.72606</v>
      </c>
      <c r="I143" s="617">
        <v>0.23239264733176276</v>
      </c>
    </row>
    <row r="144" spans="1:9" s="892" customFormat="1" ht="15" customHeight="1">
      <c r="A144" s="566" t="s">
        <v>803</v>
      </c>
      <c r="B144" s="567">
        <v>274.39999999999998</v>
      </c>
      <c r="C144" s="567">
        <v>1429.7130400000001</v>
      </c>
      <c r="D144" s="567">
        <v>0</v>
      </c>
      <c r="E144" s="567">
        <v>0</v>
      </c>
      <c r="F144" s="567">
        <v>0</v>
      </c>
      <c r="G144" s="567">
        <v>551.5</v>
      </c>
      <c r="H144" s="567">
        <v>2255.6130400000002</v>
      </c>
      <c r="I144" s="617">
        <v>0.16737986518579639</v>
      </c>
    </row>
    <row r="145" spans="1:9" s="892" customFormat="1" ht="15" customHeight="1">
      <c r="A145" s="566" t="s">
        <v>804</v>
      </c>
      <c r="B145" s="567">
        <v>0</v>
      </c>
      <c r="C145" s="567">
        <v>640.55227000000002</v>
      </c>
      <c r="D145" s="567">
        <v>0</v>
      </c>
      <c r="E145" s="567">
        <v>0</v>
      </c>
      <c r="F145" s="567">
        <v>0</v>
      </c>
      <c r="G145" s="567">
        <v>141.47</v>
      </c>
      <c r="H145" s="567">
        <v>782.02227000000005</v>
      </c>
      <c r="I145" s="617">
        <v>5.8030690461379174E-2</v>
      </c>
    </row>
    <row r="146" spans="1:9" s="892" customFormat="1" ht="15" customHeight="1">
      <c r="A146" s="566" t="s">
        <v>805</v>
      </c>
      <c r="B146" s="567">
        <v>0</v>
      </c>
      <c r="C146" s="567">
        <v>693.76720999999998</v>
      </c>
      <c r="D146" s="567">
        <v>0</v>
      </c>
      <c r="E146" s="567">
        <v>105.79541999999999</v>
      </c>
      <c r="F146" s="567">
        <v>0</v>
      </c>
      <c r="G146" s="567">
        <v>223.8</v>
      </c>
      <c r="H146" s="567">
        <v>1023.3626300000001</v>
      </c>
      <c r="I146" s="617">
        <v>7.5939576517779855E-2</v>
      </c>
    </row>
    <row r="147" spans="1:9" s="892" customFormat="1" ht="15" customHeight="1">
      <c r="A147" s="566" t="s">
        <v>806</v>
      </c>
      <c r="B147" s="567">
        <v>0</v>
      </c>
      <c r="C147" s="567">
        <v>809.20164</v>
      </c>
      <c r="D147" s="567">
        <v>0</v>
      </c>
      <c r="E147" s="567">
        <v>170</v>
      </c>
      <c r="F147" s="567">
        <v>70</v>
      </c>
      <c r="G147" s="567">
        <v>350</v>
      </c>
      <c r="H147" s="567">
        <v>1399.20164</v>
      </c>
      <c r="I147" s="617">
        <v>0.10382906009044229</v>
      </c>
    </row>
    <row r="148" spans="1:9" s="892" customFormat="1" ht="15" customHeight="1">
      <c r="A148" s="566" t="s">
        <v>807</v>
      </c>
      <c r="B148" s="567">
        <v>494.51239000000004</v>
      </c>
      <c r="C148" s="567">
        <v>659.2259499999999</v>
      </c>
      <c r="D148" s="567">
        <v>0</v>
      </c>
      <c r="E148" s="567">
        <v>44.944000000000003</v>
      </c>
      <c r="F148" s="567">
        <v>50</v>
      </c>
      <c r="G148" s="567">
        <v>0</v>
      </c>
      <c r="H148" s="567">
        <v>1248.6823399999998</v>
      </c>
      <c r="I148" s="617">
        <v>9.2659635328710785E-2</v>
      </c>
    </row>
    <row r="149" spans="1:9" s="892" customFormat="1" ht="15" customHeight="1">
      <c r="A149" s="566" t="s">
        <v>808</v>
      </c>
      <c r="B149" s="567">
        <v>1332.6690900000001</v>
      </c>
      <c r="C149" s="567">
        <v>198.55373</v>
      </c>
      <c r="D149" s="567">
        <v>0</v>
      </c>
      <c r="E149" s="567">
        <v>88.0655</v>
      </c>
      <c r="F149" s="567">
        <v>0</v>
      </c>
      <c r="G149" s="567">
        <v>50.931580000000004</v>
      </c>
      <c r="H149" s="567">
        <v>1670.2199000000001</v>
      </c>
      <c r="I149" s="617">
        <v>0.12394022234090044</v>
      </c>
    </row>
    <row r="150" spans="1:9" s="892" customFormat="1" ht="15" customHeight="1">
      <c r="A150" s="566" t="s">
        <v>809</v>
      </c>
      <c r="B150" s="567">
        <v>163.55291</v>
      </c>
      <c r="C150" s="567">
        <v>0</v>
      </c>
      <c r="D150" s="567">
        <v>0</v>
      </c>
      <c r="E150" s="567">
        <v>0</v>
      </c>
      <c r="F150" s="567">
        <v>0</v>
      </c>
      <c r="G150" s="567">
        <v>0</v>
      </c>
      <c r="H150" s="567">
        <v>163.55291</v>
      </c>
      <c r="I150" s="617">
        <v>1.2136595923627348E-2</v>
      </c>
    </row>
    <row r="151" spans="1:9" s="892" customFormat="1" ht="15" customHeight="1" thickBot="1">
      <c r="A151" s="566" t="s">
        <v>810</v>
      </c>
      <c r="B151" s="567">
        <v>69.631020000000007</v>
      </c>
      <c r="C151" s="567">
        <v>0</v>
      </c>
      <c r="D151" s="567">
        <v>2</v>
      </c>
      <c r="E151" s="567">
        <v>0</v>
      </c>
      <c r="F151" s="567">
        <v>0</v>
      </c>
      <c r="G151" s="567">
        <v>0</v>
      </c>
      <c r="H151" s="567">
        <v>71.631020000000007</v>
      </c>
      <c r="I151" s="617">
        <v>5.3154465141419319E-3</v>
      </c>
    </row>
    <row r="152" spans="1:9" s="892" customFormat="1" ht="15" customHeight="1" thickTop="1" thickBot="1">
      <c r="A152" s="568" t="s">
        <v>6</v>
      </c>
      <c r="B152" s="618">
        <v>3262.3571199999997</v>
      </c>
      <c r="C152" s="618">
        <v>5902.0144399999999</v>
      </c>
      <c r="D152" s="618">
        <v>2</v>
      </c>
      <c r="E152" s="618">
        <v>408.80491999999998</v>
      </c>
      <c r="F152" s="618">
        <v>1150</v>
      </c>
      <c r="G152" s="618">
        <v>2750.8353299999999</v>
      </c>
      <c r="H152" s="618">
        <v>13476.01181</v>
      </c>
      <c r="I152" s="644">
        <v>1</v>
      </c>
    </row>
    <row r="153" spans="1:9" s="892" customFormat="1" ht="15" customHeight="1" thickTop="1" thickBot="1">
      <c r="A153" s="569" t="s">
        <v>811</v>
      </c>
      <c r="B153" s="617">
        <v>0.24208624673207374</v>
      </c>
      <c r="C153" s="617">
        <v>0.43796447518844966</v>
      </c>
      <c r="D153" s="617">
        <v>1.4841186162480811E-4</v>
      </c>
      <c r="E153" s="617">
        <v>3.0335749609290374E-2</v>
      </c>
      <c r="F153" s="617">
        <v>8.5336820434264674E-2</v>
      </c>
      <c r="G153" s="617">
        <v>0.20412829617429668</v>
      </c>
      <c r="H153" s="617">
        <v>1</v>
      </c>
      <c r="I153" s="617"/>
    </row>
    <row r="154" spans="1:9" s="892" customFormat="1" ht="15" customHeight="1" thickTop="1" thickBot="1">
      <c r="A154" s="865" t="s">
        <v>819</v>
      </c>
      <c r="B154" s="864" t="s">
        <v>1212</v>
      </c>
      <c r="C154" s="864" t="s">
        <v>1216</v>
      </c>
      <c r="D154" s="864" t="s">
        <v>1215</v>
      </c>
      <c r="E154" s="864" t="s">
        <v>1217</v>
      </c>
      <c r="F154" s="864" t="s">
        <v>1214</v>
      </c>
      <c r="G154" s="864" t="s">
        <v>1218</v>
      </c>
      <c r="H154" s="865" t="s">
        <v>6</v>
      </c>
      <c r="I154" s="866" t="s">
        <v>709</v>
      </c>
    </row>
    <row r="155" spans="1:9" s="892" customFormat="1" ht="15" customHeight="1" thickTop="1">
      <c r="A155" s="566" t="s">
        <v>797</v>
      </c>
      <c r="B155" s="567">
        <v>0</v>
      </c>
      <c r="C155" s="567">
        <v>0</v>
      </c>
      <c r="D155" s="567">
        <v>0</v>
      </c>
      <c r="E155" s="567">
        <v>0</v>
      </c>
      <c r="F155" s="567">
        <v>0</v>
      </c>
      <c r="G155" s="567">
        <v>0</v>
      </c>
      <c r="H155" s="567">
        <v>0</v>
      </c>
      <c r="I155" s="617">
        <v>0</v>
      </c>
    </row>
    <row r="156" spans="1:9" s="892" customFormat="1" ht="15" customHeight="1">
      <c r="A156" s="566" t="s">
        <v>798</v>
      </c>
      <c r="B156" s="567">
        <v>0</v>
      </c>
      <c r="C156" s="567">
        <v>0</v>
      </c>
      <c r="D156" s="567">
        <v>0</v>
      </c>
      <c r="E156" s="567">
        <v>0</v>
      </c>
      <c r="F156" s="567">
        <v>0</v>
      </c>
      <c r="G156" s="567">
        <v>0</v>
      </c>
      <c r="H156" s="567">
        <v>0</v>
      </c>
      <c r="I156" s="617">
        <v>0</v>
      </c>
    </row>
    <row r="157" spans="1:9" s="892" customFormat="1" ht="15" customHeight="1">
      <c r="A157" s="566" t="s">
        <v>799</v>
      </c>
      <c r="B157" s="567">
        <v>0</v>
      </c>
      <c r="C157" s="567">
        <v>0</v>
      </c>
      <c r="D157" s="567">
        <v>0</v>
      </c>
      <c r="E157" s="567">
        <v>0</v>
      </c>
      <c r="F157" s="567">
        <v>0</v>
      </c>
      <c r="G157" s="567">
        <v>0</v>
      </c>
      <c r="H157" s="567">
        <v>0</v>
      </c>
      <c r="I157" s="617">
        <v>0</v>
      </c>
    </row>
    <row r="158" spans="1:9" s="892" customFormat="1" ht="15" customHeight="1">
      <c r="A158" s="566" t="s">
        <v>800</v>
      </c>
      <c r="B158" s="567">
        <v>0</v>
      </c>
      <c r="C158" s="567">
        <v>0</v>
      </c>
      <c r="D158" s="567">
        <v>0</v>
      </c>
      <c r="E158" s="567">
        <v>0</v>
      </c>
      <c r="F158" s="567">
        <v>0</v>
      </c>
      <c r="G158" s="567">
        <v>0</v>
      </c>
      <c r="H158" s="567">
        <v>0</v>
      </c>
      <c r="I158" s="617">
        <v>0</v>
      </c>
    </row>
    <row r="159" spans="1:9" s="892" customFormat="1" ht="15" customHeight="1">
      <c r="A159" s="566" t="s">
        <v>801</v>
      </c>
      <c r="B159" s="567">
        <v>0</v>
      </c>
      <c r="C159" s="567">
        <v>1</v>
      </c>
      <c r="D159" s="567">
        <v>0</v>
      </c>
      <c r="E159" s="567">
        <v>0</v>
      </c>
      <c r="F159" s="567">
        <v>1</v>
      </c>
      <c r="G159" s="567">
        <v>0</v>
      </c>
      <c r="H159" s="567">
        <v>2</v>
      </c>
      <c r="I159" s="617">
        <v>8.2644628099173556E-3</v>
      </c>
    </row>
    <row r="160" spans="1:9" s="892" customFormat="1" ht="15" customHeight="1">
      <c r="A160" s="566" t="s">
        <v>802</v>
      </c>
      <c r="B160" s="567">
        <v>2</v>
      </c>
      <c r="C160" s="567">
        <v>2</v>
      </c>
      <c r="D160" s="567">
        <v>0</v>
      </c>
      <c r="E160" s="567">
        <v>0</v>
      </c>
      <c r="F160" s="567">
        <v>0</v>
      </c>
      <c r="G160" s="567">
        <v>3</v>
      </c>
      <c r="H160" s="567">
        <v>7</v>
      </c>
      <c r="I160" s="617">
        <v>2.8925619834710745E-2</v>
      </c>
    </row>
    <row r="161" spans="1:9" s="892" customFormat="1" ht="15" customHeight="1">
      <c r="A161" s="566" t="s">
        <v>803</v>
      </c>
      <c r="B161" s="567">
        <v>1</v>
      </c>
      <c r="C161" s="567">
        <v>6</v>
      </c>
      <c r="D161" s="567">
        <v>0</v>
      </c>
      <c r="E161" s="567">
        <v>0</v>
      </c>
      <c r="F161" s="567">
        <v>0</v>
      </c>
      <c r="G161" s="567">
        <v>2</v>
      </c>
      <c r="H161" s="567">
        <v>9</v>
      </c>
      <c r="I161" s="617">
        <v>3.71900826446281E-2</v>
      </c>
    </row>
    <row r="162" spans="1:9" s="892" customFormat="1" ht="15" customHeight="1">
      <c r="A162" s="566" t="s">
        <v>804</v>
      </c>
      <c r="B162" s="567">
        <v>0</v>
      </c>
      <c r="C162" s="567">
        <v>4</v>
      </c>
      <c r="D162" s="567">
        <v>0</v>
      </c>
      <c r="E162" s="567">
        <v>0</v>
      </c>
      <c r="F162" s="567">
        <v>0</v>
      </c>
      <c r="G162" s="567">
        <v>1</v>
      </c>
      <c r="H162" s="567">
        <v>5</v>
      </c>
      <c r="I162" s="617">
        <v>2.0661157024793389E-2</v>
      </c>
    </row>
    <row r="163" spans="1:9" s="892" customFormat="1" ht="15" customHeight="1">
      <c r="A163" s="566" t="s">
        <v>805</v>
      </c>
      <c r="B163" s="567">
        <v>0</v>
      </c>
      <c r="C163" s="567">
        <v>6</v>
      </c>
      <c r="D163" s="567">
        <v>0</v>
      </c>
      <c r="E163" s="567">
        <v>1</v>
      </c>
      <c r="F163" s="567">
        <v>0</v>
      </c>
      <c r="G163" s="567">
        <v>2</v>
      </c>
      <c r="H163" s="567">
        <v>9</v>
      </c>
      <c r="I163" s="617">
        <v>3.71900826446281E-2</v>
      </c>
    </row>
    <row r="164" spans="1:9" s="892" customFormat="1" ht="15" customHeight="1">
      <c r="A164" s="566" t="s">
        <v>806</v>
      </c>
      <c r="B164" s="567">
        <v>0</v>
      </c>
      <c r="C164" s="567">
        <v>10</v>
      </c>
      <c r="D164" s="567">
        <v>0</v>
      </c>
      <c r="E164" s="567">
        <v>2</v>
      </c>
      <c r="F164" s="567">
        <v>1</v>
      </c>
      <c r="G164" s="567">
        <v>4</v>
      </c>
      <c r="H164" s="567">
        <v>17</v>
      </c>
      <c r="I164" s="617">
        <v>7.0247933884297523E-2</v>
      </c>
    </row>
    <row r="165" spans="1:9" s="892" customFormat="1" ht="15" customHeight="1">
      <c r="A165" s="566" t="s">
        <v>807</v>
      </c>
      <c r="B165" s="567">
        <v>12</v>
      </c>
      <c r="C165" s="567">
        <v>13</v>
      </c>
      <c r="D165" s="567">
        <v>0</v>
      </c>
      <c r="E165" s="567">
        <v>1</v>
      </c>
      <c r="F165" s="567">
        <v>1</v>
      </c>
      <c r="G165" s="567">
        <v>0</v>
      </c>
      <c r="H165" s="567">
        <v>27</v>
      </c>
      <c r="I165" s="617">
        <v>0.1115702479338843</v>
      </c>
    </row>
    <row r="166" spans="1:9" s="892" customFormat="1" ht="15" customHeight="1">
      <c r="A166" s="566" t="s">
        <v>808</v>
      </c>
      <c r="B166" s="567">
        <v>91</v>
      </c>
      <c r="C166" s="567">
        <v>9</v>
      </c>
      <c r="D166" s="567">
        <v>0</v>
      </c>
      <c r="E166" s="567">
        <v>4</v>
      </c>
      <c r="F166" s="567">
        <v>0</v>
      </c>
      <c r="G166" s="567">
        <v>2</v>
      </c>
      <c r="H166" s="567">
        <v>106</v>
      </c>
      <c r="I166" s="617">
        <v>0.43801652892561982</v>
      </c>
    </row>
    <row r="167" spans="1:9" s="892" customFormat="1" ht="15" customHeight="1">
      <c r="A167" s="566" t="s">
        <v>809</v>
      </c>
      <c r="B167" s="567">
        <v>36</v>
      </c>
      <c r="C167" s="567">
        <v>0</v>
      </c>
      <c r="D167" s="567">
        <v>0</v>
      </c>
      <c r="E167" s="567">
        <v>0</v>
      </c>
      <c r="F167" s="567">
        <v>0</v>
      </c>
      <c r="G167" s="567">
        <v>0</v>
      </c>
      <c r="H167" s="567">
        <v>36</v>
      </c>
      <c r="I167" s="617">
        <v>0.1487603305785124</v>
      </c>
    </row>
    <row r="168" spans="1:9" s="892" customFormat="1" ht="15" customHeight="1" thickBot="1">
      <c r="A168" s="566" t="s">
        <v>810</v>
      </c>
      <c r="B168" s="567">
        <v>23</v>
      </c>
      <c r="C168" s="567">
        <v>0</v>
      </c>
      <c r="D168" s="567">
        <v>1</v>
      </c>
      <c r="E168" s="567">
        <v>0</v>
      </c>
      <c r="F168" s="567">
        <v>0</v>
      </c>
      <c r="G168" s="567">
        <v>0</v>
      </c>
      <c r="H168" s="567">
        <v>24</v>
      </c>
      <c r="I168" s="617">
        <v>9.9173553719008267E-2</v>
      </c>
    </row>
    <row r="169" spans="1:9" s="892" customFormat="1" ht="15" customHeight="1" thickTop="1" thickBot="1">
      <c r="A169" s="568" t="s">
        <v>6</v>
      </c>
      <c r="B169" s="618">
        <v>165</v>
      </c>
      <c r="C169" s="618">
        <v>51</v>
      </c>
      <c r="D169" s="618">
        <v>1</v>
      </c>
      <c r="E169" s="618">
        <v>8</v>
      </c>
      <c r="F169" s="618">
        <v>3</v>
      </c>
      <c r="G169" s="618">
        <v>14</v>
      </c>
      <c r="H169" s="618">
        <v>242</v>
      </c>
      <c r="I169" s="644">
        <v>1</v>
      </c>
    </row>
    <row r="170" spans="1:9" s="892" customFormat="1" ht="15" customHeight="1" thickTop="1">
      <c r="A170" s="571" t="s">
        <v>811</v>
      </c>
      <c r="B170" s="617">
        <v>0.68181818181818177</v>
      </c>
      <c r="C170" s="617">
        <v>0.21074380165289255</v>
      </c>
      <c r="D170" s="617">
        <v>4.1322314049586778E-3</v>
      </c>
      <c r="E170" s="617">
        <v>3.3057851239669422E-2</v>
      </c>
      <c r="F170" s="617">
        <v>1.2396694214876033E-2</v>
      </c>
      <c r="G170" s="617">
        <v>5.7851239669421489E-2</v>
      </c>
      <c r="H170" s="617">
        <v>1</v>
      </c>
      <c r="I170" s="617"/>
    </row>
    <row r="171" spans="1:9" s="892" customFormat="1" ht="15" customHeight="1" thickBot="1">
      <c r="A171" s="480"/>
      <c r="B171" s="343"/>
      <c r="C171" s="344"/>
      <c r="D171" s="344"/>
      <c r="E171" s="344"/>
      <c r="F171" s="344"/>
      <c r="G171" s="343"/>
      <c r="H171" s="343"/>
      <c r="I171" s="343"/>
    </row>
    <row r="172" spans="1:9" s="892" customFormat="1" ht="15" customHeight="1" thickTop="1">
      <c r="A172" s="773" t="s">
        <v>822</v>
      </c>
      <c r="B172" s="61"/>
      <c r="C172" s="158"/>
      <c r="D172" s="158"/>
      <c r="E172" s="158"/>
      <c r="F172" s="158"/>
      <c r="G172" s="61"/>
      <c r="H172" s="61"/>
      <c r="I172" s="225"/>
    </row>
    <row r="173" spans="1:9" s="892" customFormat="1" ht="15" customHeight="1">
      <c r="A173" s="164"/>
      <c r="C173" s="62"/>
      <c r="D173" s="62"/>
      <c r="E173" s="62"/>
      <c r="F173" s="62"/>
    </row>
    <row r="174" spans="1:9" s="892" customFormat="1" ht="15" customHeight="1">
      <c r="A174" s="164"/>
      <c r="C174" s="62"/>
      <c r="D174" s="62"/>
      <c r="E174" s="62"/>
      <c r="F174" s="62"/>
    </row>
    <row r="175" spans="1:9" s="892" customFormat="1" ht="15" customHeight="1">
      <c r="A175" s="164"/>
      <c r="C175" s="62"/>
      <c r="D175" s="62"/>
      <c r="E175" s="62"/>
      <c r="F175" s="62"/>
    </row>
    <row r="176" spans="1:9" s="892" customFormat="1" ht="15" customHeight="1">
      <c r="A176" s="164"/>
      <c r="C176" s="62"/>
      <c r="D176" s="62"/>
      <c r="E176" s="62"/>
      <c r="F176" s="62"/>
    </row>
    <row r="177" spans="1:6" s="892" customFormat="1" ht="15" customHeight="1">
      <c r="A177" s="164"/>
      <c r="C177" s="62"/>
      <c r="D177" s="62"/>
      <c r="E177" s="62"/>
      <c r="F177" s="62"/>
    </row>
    <row r="178" spans="1:6" s="892" customFormat="1" ht="15" customHeight="1">
      <c r="A178" s="164"/>
      <c r="C178" s="62"/>
      <c r="D178" s="62"/>
      <c r="E178" s="62"/>
      <c r="F178" s="62"/>
    </row>
    <row r="179" spans="1:6" s="892" customFormat="1" ht="15" customHeight="1">
      <c r="A179" s="164"/>
      <c r="C179" s="62"/>
      <c r="D179" s="62"/>
      <c r="E179" s="62"/>
      <c r="F179" s="62"/>
    </row>
    <row r="180" spans="1:6" s="892" customFormat="1" ht="15" customHeight="1">
      <c r="A180" s="164"/>
      <c r="C180" s="62"/>
      <c r="D180" s="62"/>
      <c r="E180" s="62"/>
      <c r="F180" s="62"/>
    </row>
    <row r="181" spans="1:6" s="892" customFormat="1" ht="15" customHeight="1">
      <c r="A181" s="164"/>
      <c r="C181" s="62"/>
      <c r="D181" s="62"/>
      <c r="E181" s="62"/>
      <c r="F181" s="62"/>
    </row>
    <row r="182" spans="1:6" s="892" customFormat="1" ht="15" customHeight="1">
      <c r="A182" s="164"/>
      <c r="C182" s="62"/>
      <c r="D182" s="62"/>
      <c r="E182" s="62"/>
      <c r="F182" s="62"/>
    </row>
    <row r="183" spans="1:6" s="892" customFormat="1" ht="15.75">
      <c r="A183" s="164"/>
      <c r="C183" s="62"/>
      <c r="D183" s="62"/>
      <c r="E183" s="62"/>
      <c r="F183" s="62"/>
    </row>
    <row r="184" spans="1:6" s="892" customFormat="1" ht="15.75">
      <c r="A184" s="164"/>
      <c r="C184" s="62"/>
      <c r="D184" s="62"/>
      <c r="E184" s="62"/>
      <c r="F184" s="62"/>
    </row>
    <row r="185" spans="1:6" s="892" customFormat="1" ht="15.75">
      <c r="A185" s="164"/>
      <c r="C185" s="62"/>
      <c r="D185" s="62"/>
      <c r="E185" s="62"/>
      <c r="F185" s="62"/>
    </row>
    <row r="186" spans="1:6" s="892" customFormat="1" ht="15.75">
      <c r="A186" s="164"/>
      <c r="C186" s="62"/>
      <c r="D186" s="62"/>
      <c r="E186" s="62"/>
      <c r="F186" s="62"/>
    </row>
    <row r="187" spans="1:6" s="892" customFormat="1" ht="15.75">
      <c r="A187" s="164"/>
      <c r="C187" s="62"/>
      <c r="D187" s="62"/>
      <c r="E187" s="62"/>
      <c r="F187" s="62"/>
    </row>
    <row r="188" spans="1:6" s="892" customFormat="1" ht="15.75">
      <c r="A188" s="164"/>
      <c r="C188" s="62"/>
      <c r="D188" s="62"/>
      <c r="E188" s="62"/>
      <c r="F188" s="62"/>
    </row>
    <row r="189" spans="1:6" s="892" customFormat="1" ht="15.75">
      <c r="A189" s="164"/>
      <c r="C189" s="62"/>
      <c r="D189" s="62"/>
      <c r="E189" s="62"/>
      <c r="F189" s="62"/>
    </row>
    <row r="190" spans="1:6" s="892" customFormat="1" ht="15.75">
      <c r="A190" s="164"/>
      <c r="C190" s="62"/>
      <c r="D190" s="62"/>
      <c r="E190" s="62"/>
      <c r="F190" s="62"/>
    </row>
    <row r="191" spans="1:6" s="892" customFormat="1" ht="15.75">
      <c r="A191" s="164"/>
      <c r="C191" s="62"/>
      <c r="D191" s="62"/>
      <c r="E191" s="62"/>
      <c r="F191" s="62"/>
    </row>
    <row r="192" spans="1:6" s="892" customFormat="1" ht="15.75">
      <c r="A192" s="164"/>
      <c r="C192" s="62"/>
      <c r="D192" s="62"/>
      <c r="E192" s="62"/>
      <c r="F192" s="62"/>
    </row>
    <row r="193" spans="1:10" ht="15.75">
      <c r="A193" s="164"/>
      <c r="C193" s="62"/>
      <c r="D193" s="62"/>
      <c r="E193" s="62"/>
      <c r="F193" s="62"/>
      <c r="J193" s="892"/>
    </row>
    <row r="194" spans="1:10" ht="15.75">
      <c r="A194" s="54"/>
      <c r="C194" s="62"/>
      <c r="D194" s="62"/>
      <c r="E194" s="62"/>
      <c r="F194" s="62"/>
      <c r="J194" s="892"/>
    </row>
    <row r="195" spans="1:10" ht="15.75">
      <c r="A195" s="54"/>
      <c r="C195" s="62"/>
      <c r="D195" s="62"/>
      <c r="E195" s="62"/>
      <c r="F195" s="62"/>
      <c r="J195" s="892"/>
    </row>
    <row r="196" spans="1:10" ht="15.75">
      <c r="A196" s="54"/>
      <c r="C196" s="62"/>
      <c r="D196" s="62"/>
      <c r="E196" s="62"/>
      <c r="F196" s="62"/>
      <c r="J196" s="892"/>
    </row>
    <row r="197" spans="1:10" ht="15.75">
      <c r="A197" s="54"/>
      <c r="C197" s="62"/>
      <c r="D197" s="62"/>
      <c r="E197" s="62"/>
      <c r="F197" s="62"/>
      <c r="J197" s="892"/>
    </row>
    <row r="198" spans="1:10" ht="15.75">
      <c r="A198" s="54"/>
      <c r="C198" s="62"/>
      <c r="D198" s="62"/>
      <c r="E198" s="62"/>
      <c r="F198" s="62"/>
      <c r="J198" s="892"/>
    </row>
    <row r="199" spans="1:10" ht="15.75">
      <c r="A199" s="54"/>
      <c r="C199" s="62"/>
      <c r="D199" s="62"/>
      <c r="E199" s="62"/>
      <c r="F199" s="62"/>
      <c r="J199" s="892"/>
    </row>
    <row r="200" spans="1:10" ht="15.75">
      <c r="A200" s="54"/>
      <c r="C200" s="62"/>
      <c r="D200" s="62"/>
      <c r="E200" s="62"/>
      <c r="F200" s="62"/>
      <c r="J200" s="892"/>
    </row>
    <row r="201" spans="1:10" ht="15.75">
      <c r="A201" s="54"/>
      <c r="C201" s="62"/>
      <c r="D201" s="62"/>
      <c r="E201" s="62"/>
      <c r="F201" s="62"/>
    </row>
    <row r="202" spans="1:10" ht="15.75">
      <c r="A202" s="54"/>
      <c r="C202" s="62"/>
      <c r="D202" s="62"/>
      <c r="E202" s="62"/>
      <c r="F202" s="62"/>
    </row>
    <row r="203" spans="1:10" ht="15.75">
      <c r="A203" s="54"/>
      <c r="C203" s="62"/>
      <c r="D203" s="62"/>
      <c r="E203" s="62"/>
      <c r="F203" s="62"/>
    </row>
    <row r="204" spans="1:10" ht="15.75">
      <c r="A204" s="54"/>
      <c r="C204" s="62"/>
      <c r="D204" s="62"/>
      <c r="E204" s="62"/>
      <c r="F204" s="62"/>
    </row>
    <row r="205" spans="1:10" ht="15.75">
      <c r="A205" s="54"/>
      <c r="C205" s="62"/>
      <c r="D205" s="62"/>
      <c r="E205" s="62"/>
      <c r="F205" s="62"/>
    </row>
    <row r="206" spans="1:10" ht="15.75">
      <c r="A206" s="54"/>
      <c r="C206" s="62"/>
      <c r="D206" s="62"/>
      <c r="E206" s="62"/>
      <c r="F206" s="62"/>
    </row>
    <row r="207" spans="1:10" ht="15.75">
      <c r="A207" s="54"/>
      <c r="C207" s="62"/>
      <c r="D207" s="62"/>
      <c r="E207" s="62"/>
      <c r="F207" s="62"/>
    </row>
    <row r="208" spans="1:10" ht="15.75">
      <c r="A208" s="54"/>
      <c r="C208" s="62"/>
      <c r="D208" s="62"/>
      <c r="E208" s="62"/>
      <c r="F208" s="62"/>
    </row>
    <row r="209" spans="1:6" ht="15.75">
      <c r="A209" s="54"/>
      <c r="C209" s="62"/>
      <c r="D209" s="62"/>
      <c r="E209" s="62"/>
      <c r="F209" s="62"/>
    </row>
    <row r="210" spans="1:6" ht="15.75">
      <c r="A210" s="54"/>
      <c r="C210" s="62"/>
      <c r="D210" s="62"/>
      <c r="E210" s="62"/>
      <c r="F210" s="62"/>
    </row>
    <row r="211" spans="1:6" ht="15.75">
      <c r="A211" s="54"/>
      <c r="C211" s="62"/>
      <c r="D211" s="62"/>
      <c r="E211" s="62"/>
      <c r="F211" s="62"/>
    </row>
    <row r="212" spans="1:6" ht="15.75">
      <c r="A212" s="54"/>
      <c r="C212" s="62"/>
      <c r="D212" s="62"/>
      <c r="E212" s="62"/>
      <c r="F212" s="62"/>
    </row>
    <row r="213" spans="1:6" ht="15.75">
      <c r="A213" s="54"/>
      <c r="C213" s="62"/>
      <c r="D213" s="62"/>
      <c r="E213" s="62"/>
      <c r="F213" s="62"/>
    </row>
    <row r="214" spans="1:6" ht="15.75">
      <c r="A214" s="54"/>
      <c r="C214" s="62"/>
      <c r="D214" s="62"/>
      <c r="E214" s="62"/>
      <c r="F214" s="62"/>
    </row>
    <row r="215" spans="1:6" ht="15.75">
      <c r="A215" s="54"/>
      <c r="C215" s="62"/>
      <c r="D215" s="62"/>
      <c r="E215" s="62"/>
      <c r="F215" s="62"/>
    </row>
    <row r="216" spans="1:6" ht="15.75">
      <c r="A216" s="54"/>
      <c r="C216" s="62"/>
      <c r="D216" s="62"/>
      <c r="E216" s="62"/>
      <c r="F216" s="62"/>
    </row>
    <row r="217" spans="1:6" ht="15.75">
      <c r="A217" s="54"/>
      <c r="C217" s="62"/>
      <c r="D217" s="62"/>
      <c r="E217" s="62"/>
      <c r="F217" s="62"/>
    </row>
    <row r="218" spans="1:6" ht="15.75">
      <c r="A218" s="54"/>
      <c r="C218" s="62"/>
      <c r="D218" s="62"/>
      <c r="E218" s="62"/>
      <c r="F218" s="62"/>
    </row>
    <row r="219" spans="1:6" ht="15.75">
      <c r="A219" s="54"/>
      <c r="C219" s="62"/>
      <c r="D219" s="62"/>
      <c r="E219" s="62"/>
      <c r="F219" s="62"/>
    </row>
    <row r="220" spans="1:6" ht="15.75">
      <c r="A220" s="54"/>
      <c r="C220" s="62"/>
      <c r="D220" s="62"/>
      <c r="E220" s="62"/>
      <c r="F220" s="62"/>
    </row>
    <row r="221" spans="1:6" ht="15.75">
      <c r="A221" s="54"/>
      <c r="C221" s="62"/>
      <c r="D221" s="62"/>
      <c r="E221" s="62"/>
      <c r="F221" s="62"/>
    </row>
    <row r="222" spans="1:6" ht="15.75">
      <c r="A222" s="54"/>
      <c r="C222" s="62"/>
      <c r="D222" s="62"/>
      <c r="E222" s="62"/>
      <c r="F222" s="62"/>
    </row>
    <row r="223" spans="1:6" ht="15.75">
      <c r="A223" s="54"/>
      <c r="C223" s="62"/>
      <c r="D223" s="62"/>
      <c r="E223" s="62"/>
      <c r="F223" s="62"/>
    </row>
    <row r="224" spans="1:6" ht="15.75">
      <c r="A224" s="54"/>
      <c r="C224" s="62"/>
      <c r="D224" s="62"/>
      <c r="E224" s="62"/>
      <c r="F224" s="62"/>
    </row>
    <row r="225" spans="1:6" ht="15.75">
      <c r="A225" s="54"/>
      <c r="C225" s="62"/>
      <c r="D225" s="62"/>
      <c r="E225" s="62"/>
      <c r="F225" s="62"/>
    </row>
    <row r="226" spans="1:6" ht="15.75">
      <c r="A226" s="54"/>
      <c r="C226" s="62"/>
      <c r="D226" s="62"/>
      <c r="E226" s="62"/>
      <c r="F226" s="62"/>
    </row>
    <row r="227" spans="1:6" ht="15.75">
      <c r="A227" s="54"/>
      <c r="C227" s="62"/>
      <c r="D227" s="62"/>
      <c r="E227" s="62"/>
      <c r="F227" s="62"/>
    </row>
    <row r="228" spans="1:6" ht="15.75">
      <c r="A228" s="54"/>
      <c r="C228" s="62"/>
      <c r="D228" s="62"/>
      <c r="E228" s="62"/>
      <c r="F228" s="62"/>
    </row>
    <row r="229" spans="1:6" ht="15.75">
      <c r="A229" s="54"/>
      <c r="C229" s="62"/>
      <c r="D229" s="62"/>
      <c r="E229" s="62"/>
      <c r="F229" s="62"/>
    </row>
    <row r="230" spans="1:6" ht="15.75">
      <c r="A230" s="54"/>
      <c r="C230" s="62"/>
      <c r="D230" s="62"/>
      <c r="E230" s="62"/>
      <c r="F230" s="62"/>
    </row>
    <row r="231" spans="1:6" ht="15.75">
      <c r="A231" s="54"/>
      <c r="C231" s="62"/>
      <c r="D231" s="62"/>
      <c r="E231" s="62"/>
      <c r="F231" s="62"/>
    </row>
    <row r="232" spans="1:6" ht="15.75">
      <c r="A232" s="54"/>
      <c r="C232" s="62"/>
      <c r="D232" s="62"/>
      <c r="E232" s="62"/>
      <c r="F232" s="62"/>
    </row>
    <row r="233" spans="1:6" ht="15.75">
      <c r="A233" s="54"/>
      <c r="C233" s="62"/>
      <c r="D233" s="62"/>
      <c r="E233" s="62"/>
      <c r="F233" s="62"/>
    </row>
    <row r="234" spans="1:6" ht="15.75">
      <c r="A234" s="54"/>
      <c r="C234" s="62"/>
      <c r="D234" s="62"/>
      <c r="E234" s="62"/>
      <c r="F234" s="62"/>
    </row>
    <row r="235" spans="1:6" ht="15.75">
      <c r="A235" s="54"/>
      <c r="C235" s="62"/>
      <c r="D235" s="62"/>
      <c r="E235" s="62"/>
      <c r="F235" s="62"/>
    </row>
    <row r="236" spans="1:6" ht="15.75">
      <c r="A236" s="54"/>
      <c r="C236" s="62"/>
      <c r="D236" s="62"/>
      <c r="E236" s="62"/>
      <c r="F236" s="62"/>
    </row>
    <row r="237" spans="1:6" ht="15.75">
      <c r="A237" s="54"/>
      <c r="C237" s="62"/>
      <c r="D237" s="62"/>
      <c r="E237" s="62"/>
      <c r="F237" s="62"/>
    </row>
    <row r="238" spans="1:6" ht="15.75">
      <c r="A238" s="54"/>
      <c r="C238" s="62"/>
      <c r="D238" s="62"/>
      <c r="E238" s="62"/>
      <c r="F238" s="62"/>
    </row>
    <row r="239" spans="1:6" ht="15.75">
      <c r="A239" s="54"/>
      <c r="C239" s="62"/>
      <c r="D239" s="62"/>
      <c r="E239" s="62"/>
      <c r="F239" s="62"/>
    </row>
    <row r="240" spans="1:6" ht="15.75">
      <c r="A240" s="54"/>
      <c r="C240" s="62"/>
      <c r="D240" s="62"/>
      <c r="E240" s="62"/>
      <c r="F240" s="62"/>
    </row>
    <row r="241" spans="1:6" ht="15.75">
      <c r="A241" s="54"/>
      <c r="C241" s="62"/>
      <c r="D241" s="62"/>
      <c r="E241" s="62"/>
      <c r="F241" s="62"/>
    </row>
    <row r="242" spans="1:6" ht="15.75">
      <c r="A242" s="54"/>
      <c r="C242" s="62"/>
      <c r="D242" s="62"/>
      <c r="E242" s="62"/>
      <c r="F242" s="62"/>
    </row>
    <row r="243" spans="1:6" ht="15.75">
      <c r="A243" s="54"/>
      <c r="C243" s="62"/>
      <c r="D243" s="62"/>
      <c r="E243" s="62"/>
      <c r="F243" s="62"/>
    </row>
    <row r="244" spans="1:6" ht="15.75">
      <c r="A244" s="54"/>
      <c r="C244" s="62"/>
      <c r="D244" s="62"/>
      <c r="E244" s="62"/>
      <c r="F244" s="62"/>
    </row>
    <row r="245" spans="1:6" ht="15.75">
      <c r="A245" s="54"/>
      <c r="C245" s="62"/>
      <c r="D245" s="62"/>
      <c r="E245" s="62"/>
      <c r="F245" s="62"/>
    </row>
    <row r="246" spans="1:6" ht="15.75">
      <c r="A246" s="54"/>
      <c r="C246" s="62"/>
      <c r="D246" s="62"/>
      <c r="E246" s="62"/>
      <c r="F246" s="62"/>
    </row>
    <row r="247" spans="1:6" ht="15.75">
      <c r="A247" s="54"/>
      <c r="C247" s="62"/>
      <c r="D247" s="62"/>
      <c r="E247" s="62"/>
      <c r="F247" s="62"/>
    </row>
    <row r="248" spans="1:6" ht="15.75">
      <c r="A248" s="54"/>
      <c r="C248" s="62"/>
      <c r="D248" s="62"/>
      <c r="E248" s="62"/>
      <c r="F248" s="62"/>
    </row>
    <row r="249" spans="1:6" ht="15.75">
      <c r="A249" s="54"/>
      <c r="C249" s="62"/>
      <c r="D249" s="62"/>
      <c r="E249" s="62"/>
      <c r="F249" s="62"/>
    </row>
    <row r="250" spans="1:6" ht="15.75">
      <c r="A250" s="54"/>
      <c r="C250" s="62"/>
      <c r="D250" s="62"/>
      <c r="E250" s="62"/>
      <c r="F250" s="62"/>
    </row>
    <row r="251" spans="1:6" ht="15.75">
      <c r="A251" s="54"/>
      <c r="C251" s="62"/>
      <c r="D251" s="62"/>
      <c r="E251" s="62"/>
      <c r="F251" s="62"/>
    </row>
    <row r="252" spans="1:6" ht="15.75">
      <c r="A252" s="54"/>
      <c r="C252" s="62"/>
      <c r="D252" s="62"/>
      <c r="E252" s="62"/>
      <c r="F252" s="62"/>
    </row>
    <row r="253" spans="1:6" ht="15.75">
      <c r="A253" s="54"/>
      <c r="C253" s="62"/>
      <c r="D253" s="62"/>
      <c r="E253" s="62"/>
      <c r="F253" s="62"/>
    </row>
    <row r="254" spans="1:6" ht="15.75">
      <c r="A254" s="54"/>
      <c r="C254" s="62"/>
      <c r="D254" s="62"/>
      <c r="E254" s="62"/>
      <c r="F254" s="62"/>
    </row>
    <row r="255" spans="1:6" ht="15.75">
      <c r="A255" s="54"/>
      <c r="C255" s="62"/>
      <c r="D255" s="62"/>
      <c r="E255" s="62"/>
      <c r="F255" s="62"/>
    </row>
    <row r="256" spans="1:6" ht="15.75">
      <c r="A256" s="54"/>
      <c r="C256" s="62"/>
      <c r="D256" s="62"/>
      <c r="E256" s="62"/>
      <c r="F256" s="62"/>
    </row>
    <row r="257" spans="1:6" ht="15.75">
      <c r="A257" s="54"/>
      <c r="C257" s="62"/>
      <c r="D257" s="62"/>
      <c r="E257" s="62"/>
      <c r="F257" s="62"/>
    </row>
    <row r="258" spans="1:6" ht="15.75">
      <c r="A258" s="54"/>
      <c r="C258" s="62"/>
      <c r="D258" s="62"/>
      <c r="E258" s="62"/>
      <c r="F258" s="62"/>
    </row>
    <row r="259" spans="1:6" ht="15.75">
      <c r="A259" s="54"/>
      <c r="C259" s="62"/>
      <c r="D259" s="62"/>
      <c r="E259" s="62"/>
      <c r="F259" s="62"/>
    </row>
    <row r="260" spans="1:6" ht="15.75">
      <c r="A260" s="54"/>
      <c r="C260" s="62"/>
      <c r="D260" s="62"/>
      <c r="E260" s="62"/>
      <c r="F260" s="62"/>
    </row>
    <row r="261" spans="1:6" ht="15.75">
      <c r="A261" s="54"/>
      <c r="C261" s="62"/>
      <c r="D261" s="62"/>
      <c r="E261" s="62"/>
      <c r="F261" s="62"/>
    </row>
    <row r="262" spans="1:6" ht="15.75">
      <c r="A262" s="54"/>
      <c r="C262" s="62"/>
      <c r="D262" s="62"/>
      <c r="E262" s="62"/>
      <c r="F262" s="62"/>
    </row>
    <row r="263" spans="1:6" ht="15.75">
      <c r="A263" s="54"/>
      <c r="C263" s="62"/>
      <c r="D263" s="62"/>
      <c r="E263" s="62"/>
      <c r="F263" s="62"/>
    </row>
    <row r="264" spans="1:6" ht="15.75">
      <c r="A264" s="54"/>
      <c r="C264" s="62"/>
      <c r="D264" s="62"/>
      <c r="E264" s="62"/>
      <c r="F264" s="62"/>
    </row>
    <row r="265" spans="1:6" ht="15.75">
      <c r="A265" s="54"/>
      <c r="C265" s="62"/>
      <c r="D265" s="62"/>
      <c r="E265" s="62"/>
      <c r="F265" s="62"/>
    </row>
    <row r="266" spans="1:6" ht="15.75">
      <c r="A266" s="54"/>
    </row>
    <row r="267" spans="1:6" ht="15.75">
      <c r="A267" s="54"/>
    </row>
    <row r="268" spans="1:6" ht="15.75">
      <c r="A268" s="54"/>
    </row>
    <row r="269" spans="1:6" ht="15.75">
      <c r="A269" s="54"/>
    </row>
    <row r="270" spans="1:6" ht="15.75">
      <c r="A270" s="54"/>
    </row>
    <row r="271" spans="1:6" ht="15.75">
      <c r="A271" s="54"/>
    </row>
    <row r="272" spans="1:6"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row r="648" spans="1:1" ht="15.75">
      <c r="A648" s="54"/>
    </row>
    <row r="649" spans="1:1" ht="15.75">
      <c r="A649" s="54"/>
    </row>
  </sheetData>
  <mergeCells count="17">
    <mergeCell ref="A45:I45"/>
    <mergeCell ref="A46:I46"/>
    <mergeCell ref="A47:I47"/>
    <mergeCell ref="A134:I134"/>
    <mergeCell ref="A48:I48"/>
    <mergeCell ref="A90:I90"/>
    <mergeCell ref="A91:I91"/>
    <mergeCell ref="A88:I88"/>
    <mergeCell ref="A89:I89"/>
    <mergeCell ref="A131:I131"/>
    <mergeCell ref="A132:I132"/>
    <mergeCell ref="A133:I133"/>
    <mergeCell ref="A2:I2"/>
    <mergeCell ref="A3:I3"/>
    <mergeCell ref="A4:I4"/>
    <mergeCell ref="A5:I5"/>
    <mergeCell ref="A43:H43"/>
  </mergeCells>
  <pageMargins left="0.75" right="0.75" top="1" bottom="1" header="0.5" footer="0.5"/>
  <pageSetup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zoomScaleNormal="100" workbookViewId="0">
      <selection activeCell="J11" sqref="J11"/>
    </sheetView>
  </sheetViews>
  <sheetFormatPr baseColWidth="10" defaultColWidth="9.140625" defaultRowHeight="15"/>
  <cols>
    <col min="1" max="1" width="83" style="56" bestFit="1" customWidth="1"/>
    <col min="2" max="3" width="8.42578125" style="892" bestFit="1" customWidth="1"/>
    <col min="4" max="4" width="6" style="892" bestFit="1" customWidth="1"/>
    <col min="5" max="5" width="6.42578125" style="892" bestFit="1" customWidth="1"/>
    <col min="6" max="6" width="9.28515625" style="892" bestFit="1" customWidth="1"/>
    <col min="7" max="7" width="1.85546875" style="970" customWidth="1"/>
    <col min="8" max="8" width="9.140625" style="892" customWidth="1"/>
    <col min="9" max="9" width="10.7109375" style="892" bestFit="1" customWidth="1"/>
    <col min="10" max="256" width="9.140625" style="892"/>
    <col min="257" max="257" width="83" style="892" bestFit="1" customWidth="1"/>
    <col min="258" max="259" width="8.42578125" style="892" bestFit="1" customWidth="1"/>
    <col min="260" max="260" width="6" style="892" bestFit="1" customWidth="1"/>
    <col min="261" max="261" width="6.42578125" style="892" bestFit="1" customWidth="1"/>
    <col min="262" max="262" width="9.28515625" style="892" bestFit="1" customWidth="1"/>
    <col min="263" max="263" width="1.85546875" style="892" customWidth="1"/>
    <col min="264" max="264" width="9.140625" style="892" customWidth="1"/>
    <col min="265" max="265" width="10.7109375" style="892" bestFit="1" customWidth="1"/>
    <col min="266" max="512" width="9.140625" style="892"/>
    <col min="513" max="513" width="83" style="892" bestFit="1" customWidth="1"/>
    <col min="514" max="515" width="8.42578125" style="892" bestFit="1" customWidth="1"/>
    <col min="516" max="516" width="6" style="892" bestFit="1" customWidth="1"/>
    <col min="517" max="517" width="6.42578125" style="892" bestFit="1" customWidth="1"/>
    <col min="518" max="518" width="9.28515625" style="892" bestFit="1" customWidth="1"/>
    <col min="519" max="519" width="1.85546875" style="892" customWidth="1"/>
    <col min="520" max="520" width="9.140625" style="892" customWidth="1"/>
    <col min="521" max="521" width="10.7109375" style="892" bestFit="1" customWidth="1"/>
    <col min="522" max="768" width="9.140625" style="892"/>
    <col min="769" max="769" width="83" style="892" bestFit="1" customWidth="1"/>
    <col min="770" max="771" width="8.42578125" style="892" bestFit="1" customWidth="1"/>
    <col min="772" max="772" width="6" style="892" bestFit="1" customWidth="1"/>
    <col min="773" max="773" width="6.42578125" style="892" bestFit="1" customWidth="1"/>
    <col min="774" max="774" width="9.28515625" style="892" bestFit="1" customWidth="1"/>
    <col min="775" max="775" width="1.85546875" style="892" customWidth="1"/>
    <col min="776" max="776" width="9.140625" style="892" customWidth="1"/>
    <col min="777" max="777" width="10.7109375" style="892" bestFit="1" customWidth="1"/>
    <col min="778" max="1024" width="9.140625" style="892"/>
    <col min="1025" max="1025" width="83" style="892" bestFit="1" customWidth="1"/>
    <col min="1026" max="1027" width="8.42578125" style="892" bestFit="1" customWidth="1"/>
    <col min="1028" max="1028" width="6" style="892" bestFit="1" customWidth="1"/>
    <col min="1029" max="1029" width="6.42578125" style="892" bestFit="1" customWidth="1"/>
    <col min="1030" max="1030" width="9.28515625" style="892" bestFit="1" customWidth="1"/>
    <col min="1031" max="1031" width="1.85546875" style="892" customWidth="1"/>
    <col min="1032" max="1032" width="9.140625" style="892" customWidth="1"/>
    <col min="1033" max="1033" width="10.7109375" style="892" bestFit="1" customWidth="1"/>
    <col min="1034" max="1280" width="9.140625" style="892"/>
    <col min="1281" max="1281" width="83" style="892" bestFit="1" customWidth="1"/>
    <col min="1282" max="1283" width="8.42578125" style="892" bestFit="1" customWidth="1"/>
    <col min="1284" max="1284" width="6" style="892" bestFit="1" customWidth="1"/>
    <col min="1285" max="1285" width="6.42578125" style="892" bestFit="1" customWidth="1"/>
    <col min="1286" max="1286" width="9.28515625" style="892" bestFit="1" customWidth="1"/>
    <col min="1287" max="1287" width="1.85546875" style="892" customWidth="1"/>
    <col min="1288" max="1288" width="9.140625" style="892" customWidth="1"/>
    <col min="1289" max="1289" width="10.7109375" style="892" bestFit="1" customWidth="1"/>
    <col min="1290" max="1536" width="9.140625" style="892"/>
    <col min="1537" max="1537" width="83" style="892" bestFit="1" customWidth="1"/>
    <col min="1538" max="1539" width="8.42578125" style="892" bestFit="1" customWidth="1"/>
    <col min="1540" max="1540" width="6" style="892" bestFit="1" customWidth="1"/>
    <col min="1541" max="1541" width="6.42578125" style="892" bestFit="1" customWidth="1"/>
    <col min="1542" max="1542" width="9.28515625" style="892" bestFit="1" customWidth="1"/>
    <col min="1543" max="1543" width="1.85546875" style="892" customWidth="1"/>
    <col min="1544" max="1544" width="9.140625" style="892" customWidth="1"/>
    <col min="1545" max="1545" width="10.7109375" style="892" bestFit="1" customWidth="1"/>
    <col min="1546" max="1792" width="9.140625" style="892"/>
    <col min="1793" max="1793" width="83" style="892" bestFit="1" customWidth="1"/>
    <col min="1794" max="1795" width="8.42578125" style="892" bestFit="1" customWidth="1"/>
    <col min="1796" max="1796" width="6" style="892" bestFit="1" customWidth="1"/>
    <col min="1797" max="1797" width="6.42578125" style="892" bestFit="1" customWidth="1"/>
    <col min="1798" max="1798" width="9.28515625" style="892" bestFit="1" customWidth="1"/>
    <col min="1799" max="1799" width="1.85546875" style="892" customWidth="1"/>
    <col min="1800" max="1800" width="9.140625" style="892" customWidth="1"/>
    <col min="1801" max="1801" width="10.7109375" style="892" bestFit="1" customWidth="1"/>
    <col min="1802" max="2048" width="9.140625" style="892"/>
    <col min="2049" max="2049" width="83" style="892" bestFit="1" customWidth="1"/>
    <col min="2050" max="2051" width="8.42578125" style="892" bestFit="1" customWidth="1"/>
    <col min="2052" max="2052" width="6" style="892" bestFit="1" customWidth="1"/>
    <col min="2053" max="2053" width="6.42578125" style="892" bestFit="1" customWidth="1"/>
    <col min="2054" max="2054" width="9.28515625" style="892" bestFit="1" customWidth="1"/>
    <col min="2055" max="2055" width="1.85546875" style="892" customWidth="1"/>
    <col min="2056" max="2056" width="9.140625" style="892" customWidth="1"/>
    <col min="2057" max="2057" width="10.7109375" style="892" bestFit="1" customWidth="1"/>
    <col min="2058" max="2304" width="9.140625" style="892"/>
    <col min="2305" max="2305" width="83" style="892" bestFit="1" customWidth="1"/>
    <col min="2306" max="2307" width="8.42578125" style="892" bestFit="1" customWidth="1"/>
    <col min="2308" max="2308" width="6" style="892" bestFit="1" customWidth="1"/>
    <col min="2309" max="2309" width="6.42578125" style="892" bestFit="1" customWidth="1"/>
    <col min="2310" max="2310" width="9.28515625" style="892" bestFit="1" customWidth="1"/>
    <col min="2311" max="2311" width="1.85546875" style="892" customWidth="1"/>
    <col min="2312" max="2312" width="9.140625" style="892" customWidth="1"/>
    <col min="2313" max="2313" width="10.7109375" style="892" bestFit="1" customWidth="1"/>
    <col min="2314" max="2560" width="9.140625" style="892"/>
    <col min="2561" max="2561" width="83" style="892" bestFit="1" customWidth="1"/>
    <col min="2562" max="2563" width="8.42578125" style="892" bestFit="1" customWidth="1"/>
    <col min="2564" max="2564" width="6" style="892" bestFit="1" customWidth="1"/>
    <col min="2565" max="2565" width="6.42578125" style="892" bestFit="1" customWidth="1"/>
    <col min="2566" max="2566" width="9.28515625" style="892" bestFit="1" customWidth="1"/>
    <col min="2567" max="2567" width="1.85546875" style="892" customWidth="1"/>
    <col min="2568" max="2568" width="9.140625" style="892" customWidth="1"/>
    <col min="2569" max="2569" width="10.7109375" style="892" bestFit="1" customWidth="1"/>
    <col min="2570" max="2816" width="9.140625" style="892"/>
    <col min="2817" max="2817" width="83" style="892" bestFit="1" customWidth="1"/>
    <col min="2818" max="2819" width="8.42578125" style="892" bestFit="1" customWidth="1"/>
    <col min="2820" max="2820" width="6" style="892" bestFit="1" customWidth="1"/>
    <col min="2821" max="2821" width="6.42578125" style="892" bestFit="1" customWidth="1"/>
    <col min="2822" max="2822" width="9.28515625" style="892" bestFit="1" customWidth="1"/>
    <col min="2823" max="2823" width="1.85546875" style="892" customWidth="1"/>
    <col min="2824" max="2824" width="9.140625" style="892" customWidth="1"/>
    <col min="2825" max="2825" width="10.7109375" style="892" bestFit="1" customWidth="1"/>
    <col min="2826" max="3072" width="9.140625" style="892"/>
    <col min="3073" max="3073" width="83" style="892" bestFit="1" customWidth="1"/>
    <col min="3074" max="3075" width="8.42578125" style="892" bestFit="1" customWidth="1"/>
    <col min="3076" max="3076" width="6" style="892" bestFit="1" customWidth="1"/>
    <col min="3077" max="3077" width="6.42578125" style="892" bestFit="1" customWidth="1"/>
    <col min="3078" max="3078" width="9.28515625" style="892" bestFit="1" customWidth="1"/>
    <col min="3079" max="3079" width="1.85546875" style="892" customWidth="1"/>
    <col min="3080" max="3080" width="9.140625" style="892" customWidth="1"/>
    <col min="3081" max="3081" width="10.7109375" style="892" bestFit="1" customWidth="1"/>
    <col min="3082" max="3328" width="9.140625" style="892"/>
    <col min="3329" max="3329" width="83" style="892" bestFit="1" customWidth="1"/>
    <col min="3330" max="3331" width="8.42578125" style="892" bestFit="1" customWidth="1"/>
    <col min="3332" max="3332" width="6" style="892" bestFit="1" customWidth="1"/>
    <col min="3333" max="3333" width="6.42578125" style="892" bestFit="1" customWidth="1"/>
    <col min="3334" max="3334" width="9.28515625" style="892" bestFit="1" customWidth="1"/>
    <col min="3335" max="3335" width="1.85546875" style="892" customWidth="1"/>
    <col min="3336" max="3336" width="9.140625" style="892" customWidth="1"/>
    <col min="3337" max="3337" width="10.7109375" style="892" bestFit="1" customWidth="1"/>
    <col min="3338" max="3584" width="9.140625" style="892"/>
    <col min="3585" max="3585" width="83" style="892" bestFit="1" customWidth="1"/>
    <col min="3586" max="3587" width="8.42578125" style="892" bestFit="1" customWidth="1"/>
    <col min="3588" max="3588" width="6" style="892" bestFit="1" customWidth="1"/>
    <col min="3589" max="3589" width="6.42578125" style="892" bestFit="1" customWidth="1"/>
    <col min="3590" max="3590" width="9.28515625" style="892" bestFit="1" customWidth="1"/>
    <col min="3591" max="3591" width="1.85546875" style="892" customWidth="1"/>
    <col min="3592" max="3592" width="9.140625" style="892" customWidth="1"/>
    <col min="3593" max="3593" width="10.7109375" style="892" bestFit="1" customWidth="1"/>
    <col min="3594" max="3840" width="9.140625" style="892"/>
    <col min="3841" max="3841" width="83" style="892" bestFit="1" customWidth="1"/>
    <col min="3842" max="3843" width="8.42578125" style="892" bestFit="1" customWidth="1"/>
    <col min="3844" max="3844" width="6" style="892" bestFit="1" customWidth="1"/>
    <col min="3845" max="3845" width="6.42578125" style="892" bestFit="1" customWidth="1"/>
    <col min="3846" max="3846" width="9.28515625" style="892" bestFit="1" customWidth="1"/>
    <col min="3847" max="3847" width="1.85546875" style="892" customWidth="1"/>
    <col min="3848" max="3848" width="9.140625" style="892" customWidth="1"/>
    <col min="3849" max="3849" width="10.7109375" style="892" bestFit="1" customWidth="1"/>
    <col min="3850" max="4096" width="9.140625" style="892"/>
    <col min="4097" max="4097" width="83" style="892" bestFit="1" customWidth="1"/>
    <col min="4098" max="4099" width="8.42578125" style="892" bestFit="1" customWidth="1"/>
    <col min="4100" max="4100" width="6" style="892" bestFit="1" customWidth="1"/>
    <col min="4101" max="4101" width="6.42578125" style="892" bestFit="1" customWidth="1"/>
    <col min="4102" max="4102" width="9.28515625" style="892" bestFit="1" customWidth="1"/>
    <col min="4103" max="4103" width="1.85546875" style="892" customWidth="1"/>
    <col min="4104" max="4104" width="9.140625" style="892" customWidth="1"/>
    <col min="4105" max="4105" width="10.7109375" style="892" bestFit="1" customWidth="1"/>
    <col min="4106" max="4352" width="9.140625" style="892"/>
    <col min="4353" max="4353" width="83" style="892" bestFit="1" customWidth="1"/>
    <col min="4354" max="4355" width="8.42578125" style="892" bestFit="1" customWidth="1"/>
    <col min="4356" max="4356" width="6" style="892" bestFit="1" customWidth="1"/>
    <col min="4357" max="4357" width="6.42578125" style="892" bestFit="1" customWidth="1"/>
    <col min="4358" max="4358" width="9.28515625" style="892" bestFit="1" customWidth="1"/>
    <col min="4359" max="4359" width="1.85546875" style="892" customWidth="1"/>
    <col min="4360" max="4360" width="9.140625" style="892" customWidth="1"/>
    <col min="4361" max="4361" width="10.7109375" style="892" bestFit="1" customWidth="1"/>
    <col min="4362" max="4608" width="9.140625" style="892"/>
    <col min="4609" max="4609" width="83" style="892" bestFit="1" customWidth="1"/>
    <col min="4610" max="4611" width="8.42578125" style="892" bestFit="1" customWidth="1"/>
    <col min="4612" max="4612" width="6" style="892" bestFit="1" customWidth="1"/>
    <col min="4613" max="4613" width="6.42578125" style="892" bestFit="1" customWidth="1"/>
    <col min="4614" max="4614" width="9.28515625" style="892" bestFit="1" customWidth="1"/>
    <col min="4615" max="4615" width="1.85546875" style="892" customWidth="1"/>
    <col min="4616" max="4616" width="9.140625" style="892" customWidth="1"/>
    <col min="4617" max="4617" width="10.7109375" style="892" bestFit="1" customWidth="1"/>
    <col min="4618" max="4864" width="9.140625" style="892"/>
    <col min="4865" max="4865" width="83" style="892" bestFit="1" customWidth="1"/>
    <col min="4866" max="4867" width="8.42578125" style="892" bestFit="1" customWidth="1"/>
    <col min="4868" max="4868" width="6" style="892" bestFit="1" customWidth="1"/>
    <col min="4869" max="4869" width="6.42578125" style="892" bestFit="1" customWidth="1"/>
    <col min="4870" max="4870" width="9.28515625" style="892" bestFit="1" customWidth="1"/>
    <col min="4871" max="4871" width="1.85546875" style="892" customWidth="1"/>
    <col min="4872" max="4872" width="9.140625" style="892" customWidth="1"/>
    <col min="4873" max="4873" width="10.7109375" style="892" bestFit="1" customWidth="1"/>
    <col min="4874" max="5120" width="9.140625" style="892"/>
    <col min="5121" max="5121" width="83" style="892" bestFit="1" customWidth="1"/>
    <col min="5122" max="5123" width="8.42578125" style="892" bestFit="1" customWidth="1"/>
    <col min="5124" max="5124" width="6" style="892" bestFit="1" customWidth="1"/>
    <col min="5125" max="5125" width="6.42578125" style="892" bestFit="1" customWidth="1"/>
    <col min="5126" max="5126" width="9.28515625" style="892" bestFit="1" customWidth="1"/>
    <col min="5127" max="5127" width="1.85546875" style="892" customWidth="1"/>
    <col min="5128" max="5128" width="9.140625" style="892" customWidth="1"/>
    <col min="5129" max="5129" width="10.7109375" style="892" bestFit="1" customWidth="1"/>
    <col min="5130" max="5376" width="9.140625" style="892"/>
    <col min="5377" max="5377" width="83" style="892" bestFit="1" customWidth="1"/>
    <col min="5378" max="5379" width="8.42578125" style="892" bestFit="1" customWidth="1"/>
    <col min="5380" max="5380" width="6" style="892" bestFit="1" customWidth="1"/>
    <col min="5381" max="5381" width="6.42578125" style="892" bestFit="1" customWidth="1"/>
    <col min="5382" max="5382" width="9.28515625" style="892" bestFit="1" customWidth="1"/>
    <col min="5383" max="5383" width="1.85546875" style="892" customWidth="1"/>
    <col min="5384" max="5384" width="9.140625" style="892" customWidth="1"/>
    <col min="5385" max="5385" width="10.7109375" style="892" bestFit="1" customWidth="1"/>
    <col min="5386" max="5632" width="9.140625" style="892"/>
    <col min="5633" max="5633" width="83" style="892" bestFit="1" customWidth="1"/>
    <col min="5634" max="5635" width="8.42578125" style="892" bestFit="1" customWidth="1"/>
    <col min="5636" max="5636" width="6" style="892" bestFit="1" customWidth="1"/>
    <col min="5637" max="5637" width="6.42578125" style="892" bestFit="1" customWidth="1"/>
    <col min="5638" max="5638" width="9.28515625" style="892" bestFit="1" customWidth="1"/>
    <col min="5639" max="5639" width="1.85546875" style="892" customWidth="1"/>
    <col min="5640" max="5640" width="9.140625" style="892" customWidth="1"/>
    <col min="5641" max="5641" width="10.7109375" style="892" bestFit="1" customWidth="1"/>
    <col min="5642" max="5888" width="9.140625" style="892"/>
    <col min="5889" max="5889" width="83" style="892" bestFit="1" customWidth="1"/>
    <col min="5890" max="5891" width="8.42578125" style="892" bestFit="1" customWidth="1"/>
    <col min="5892" max="5892" width="6" style="892" bestFit="1" customWidth="1"/>
    <col min="5893" max="5893" width="6.42578125" style="892" bestFit="1" customWidth="1"/>
    <col min="5894" max="5894" width="9.28515625" style="892" bestFit="1" customWidth="1"/>
    <col min="5895" max="5895" width="1.85546875" style="892" customWidth="1"/>
    <col min="5896" max="5896" width="9.140625" style="892" customWidth="1"/>
    <col min="5897" max="5897" width="10.7109375" style="892" bestFit="1" customWidth="1"/>
    <col min="5898" max="6144" width="9.140625" style="892"/>
    <col min="6145" max="6145" width="83" style="892" bestFit="1" customWidth="1"/>
    <col min="6146" max="6147" width="8.42578125" style="892" bestFit="1" customWidth="1"/>
    <col min="6148" max="6148" width="6" style="892" bestFit="1" customWidth="1"/>
    <col min="6149" max="6149" width="6.42578125" style="892" bestFit="1" customWidth="1"/>
    <col min="6150" max="6150" width="9.28515625" style="892" bestFit="1" customWidth="1"/>
    <col min="6151" max="6151" width="1.85546875" style="892" customWidth="1"/>
    <col min="6152" max="6152" width="9.140625" style="892" customWidth="1"/>
    <col min="6153" max="6153" width="10.7109375" style="892" bestFit="1" customWidth="1"/>
    <col min="6154" max="6400" width="9.140625" style="892"/>
    <col min="6401" max="6401" width="83" style="892" bestFit="1" customWidth="1"/>
    <col min="6402" max="6403" width="8.42578125" style="892" bestFit="1" customWidth="1"/>
    <col min="6404" max="6404" width="6" style="892" bestFit="1" customWidth="1"/>
    <col min="6405" max="6405" width="6.42578125" style="892" bestFit="1" customWidth="1"/>
    <col min="6406" max="6406" width="9.28515625" style="892" bestFit="1" customWidth="1"/>
    <col min="6407" max="6407" width="1.85546875" style="892" customWidth="1"/>
    <col min="6408" max="6408" width="9.140625" style="892" customWidth="1"/>
    <col min="6409" max="6409" width="10.7109375" style="892" bestFit="1" customWidth="1"/>
    <col min="6410" max="6656" width="9.140625" style="892"/>
    <col min="6657" max="6657" width="83" style="892" bestFit="1" customWidth="1"/>
    <col min="6658" max="6659" width="8.42578125" style="892" bestFit="1" customWidth="1"/>
    <col min="6660" max="6660" width="6" style="892" bestFit="1" customWidth="1"/>
    <col min="6661" max="6661" width="6.42578125" style="892" bestFit="1" customWidth="1"/>
    <col min="6662" max="6662" width="9.28515625" style="892" bestFit="1" customWidth="1"/>
    <col min="6663" max="6663" width="1.85546875" style="892" customWidth="1"/>
    <col min="6664" max="6664" width="9.140625" style="892" customWidth="1"/>
    <col min="6665" max="6665" width="10.7109375" style="892" bestFit="1" customWidth="1"/>
    <col min="6666" max="6912" width="9.140625" style="892"/>
    <col min="6913" max="6913" width="83" style="892" bestFit="1" customWidth="1"/>
    <col min="6914" max="6915" width="8.42578125" style="892" bestFit="1" customWidth="1"/>
    <col min="6916" max="6916" width="6" style="892" bestFit="1" customWidth="1"/>
    <col min="6917" max="6917" width="6.42578125" style="892" bestFit="1" customWidth="1"/>
    <col min="6918" max="6918" width="9.28515625" style="892" bestFit="1" customWidth="1"/>
    <col min="6919" max="6919" width="1.85546875" style="892" customWidth="1"/>
    <col min="6920" max="6920" width="9.140625" style="892" customWidth="1"/>
    <col min="6921" max="6921" width="10.7109375" style="892" bestFit="1" customWidth="1"/>
    <col min="6922" max="7168" width="9.140625" style="892"/>
    <col min="7169" max="7169" width="83" style="892" bestFit="1" customWidth="1"/>
    <col min="7170" max="7171" width="8.42578125" style="892" bestFit="1" customWidth="1"/>
    <col min="7172" max="7172" width="6" style="892" bestFit="1" customWidth="1"/>
    <col min="7173" max="7173" width="6.42578125" style="892" bestFit="1" customWidth="1"/>
    <col min="7174" max="7174" width="9.28515625" style="892" bestFit="1" customWidth="1"/>
    <col min="7175" max="7175" width="1.85546875" style="892" customWidth="1"/>
    <col min="7176" max="7176" width="9.140625" style="892" customWidth="1"/>
    <col min="7177" max="7177" width="10.7109375" style="892" bestFit="1" customWidth="1"/>
    <col min="7178" max="7424" width="9.140625" style="892"/>
    <col min="7425" max="7425" width="83" style="892" bestFit="1" customWidth="1"/>
    <col min="7426" max="7427" width="8.42578125" style="892" bestFit="1" customWidth="1"/>
    <col min="7428" max="7428" width="6" style="892" bestFit="1" customWidth="1"/>
    <col min="7429" max="7429" width="6.42578125" style="892" bestFit="1" customWidth="1"/>
    <col min="7430" max="7430" width="9.28515625" style="892" bestFit="1" customWidth="1"/>
    <col min="7431" max="7431" width="1.85546875" style="892" customWidth="1"/>
    <col min="7432" max="7432" width="9.140625" style="892" customWidth="1"/>
    <col min="7433" max="7433" width="10.7109375" style="892" bestFit="1" customWidth="1"/>
    <col min="7434" max="7680" width="9.140625" style="892"/>
    <col min="7681" max="7681" width="83" style="892" bestFit="1" customWidth="1"/>
    <col min="7682" max="7683" width="8.42578125" style="892" bestFit="1" customWidth="1"/>
    <col min="7684" max="7684" width="6" style="892" bestFit="1" customWidth="1"/>
    <col min="7685" max="7685" width="6.42578125" style="892" bestFit="1" customWidth="1"/>
    <col min="7686" max="7686" width="9.28515625" style="892" bestFit="1" customWidth="1"/>
    <col min="7687" max="7687" width="1.85546875" style="892" customWidth="1"/>
    <col min="7688" max="7688" width="9.140625" style="892" customWidth="1"/>
    <col min="7689" max="7689" width="10.7109375" style="892" bestFit="1" customWidth="1"/>
    <col min="7690" max="7936" width="9.140625" style="892"/>
    <col min="7937" max="7937" width="83" style="892" bestFit="1" customWidth="1"/>
    <col min="7938" max="7939" width="8.42578125" style="892" bestFit="1" customWidth="1"/>
    <col min="7940" max="7940" width="6" style="892" bestFit="1" customWidth="1"/>
    <col min="7941" max="7941" width="6.42578125" style="892" bestFit="1" customWidth="1"/>
    <col min="7942" max="7942" width="9.28515625" style="892" bestFit="1" customWidth="1"/>
    <col min="7943" max="7943" width="1.85546875" style="892" customWidth="1"/>
    <col min="7944" max="7944" width="9.140625" style="892" customWidth="1"/>
    <col min="7945" max="7945" width="10.7109375" style="892" bestFit="1" customWidth="1"/>
    <col min="7946" max="8192" width="9.140625" style="892"/>
    <col min="8193" max="8193" width="83" style="892" bestFit="1" customWidth="1"/>
    <col min="8194" max="8195" width="8.42578125" style="892" bestFit="1" customWidth="1"/>
    <col min="8196" max="8196" width="6" style="892" bestFit="1" customWidth="1"/>
    <col min="8197" max="8197" width="6.42578125" style="892" bestFit="1" customWidth="1"/>
    <col min="8198" max="8198" width="9.28515625" style="892" bestFit="1" customWidth="1"/>
    <col min="8199" max="8199" width="1.85546875" style="892" customWidth="1"/>
    <col min="8200" max="8200" width="9.140625" style="892" customWidth="1"/>
    <col min="8201" max="8201" width="10.7109375" style="892" bestFit="1" customWidth="1"/>
    <col min="8202" max="8448" width="9.140625" style="892"/>
    <col min="8449" max="8449" width="83" style="892" bestFit="1" customWidth="1"/>
    <col min="8450" max="8451" width="8.42578125" style="892" bestFit="1" customWidth="1"/>
    <col min="8452" max="8452" width="6" style="892" bestFit="1" customWidth="1"/>
    <col min="8453" max="8453" width="6.42578125" style="892" bestFit="1" customWidth="1"/>
    <col min="8454" max="8454" width="9.28515625" style="892" bestFit="1" customWidth="1"/>
    <col min="8455" max="8455" width="1.85546875" style="892" customWidth="1"/>
    <col min="8456" max="8456" width="9.140625" style="892" customWidth="1"/>
    <col min="8457" max="8457" width="10.7109375" style="892" bestFit="1" customWidth="1"/>
    <col min="8458" max="8704" width="9.140625" style="892"/>
    <col min="8705" max="8705" width="83" style="892" bestFit="1" customWidth="1"/>
    <col min="8706" max="8707" width="8.42578125" style="892" bestFit="1" customWidth="1"/>
    <col min="8708" max="8708" width="6" style="892" bestFit="1" customWidth="1"/>
    <col min="8709" max="8709" width="6.42578125" style="892" bestFit="1" customWidth="1"/>
    <col min="8710" max="8710" width="9.28515625" style="892" bestFit="1" customWidth="1"/>
    <col min="8711" max="8711" width="1.85546875" style="892" customWidth="1"/>
    <col min="8712" max="8712" width="9.140625" style="892" customWidth="1"/>
    <col min="8713" max="8713" width="10.7109375" style="892" bestFit="1" customWidth="1"/>
    <col min="8714" max="8960" width="9.140625" style="892"/>
    <col min="8961" max="8961" width="83" style="892" bestFit="1" customWidth="1"/>
    <col min="8962" max="8963" width="8.42578125" style="892" bestFit="1" customWidth="1"/>
    <col min="8964" max="8964" width="6" style="892" bestFit="1" customWidth="1"/>
    <col min="8965" max="8965" width="6.42578125" style="892" bestFit="1" customWidth="1"/>
    <col min="8966" max="8966" width="9.28515625" style="892" bestFit="1" customWidth="1"/>
    <col min="8967" max="8967" width="1.85546875" style="892" customWidth="1"/>
    <col min="8968" max="8968" width="9.140625" style="892" customWidth="1"/>
    <col min="8969" max="8969" width="10.7109375" style="892" bestFit="1" customWidth="1"/>
    <col min="8970" max="9216" width="9.140625" style="892"/>
    <col min="9217" max="9217" width="83" style="892" bestFit="1" customWidth="1"/>
    <col min="9218" max="9219" width="8.42578125" style="892" bestFit="1" customWidth="1"/>
    <col min="9220" max="9220" width="6" style="892" bestFit="1" customWidth="1"/>
    <col min="9221" max="9221" width="6.42578125" style="892" bestFit="1" customWidth="1"/>
    <col min="9222" max="9222" width="9.28515625" style="892" bestFit="1" customWidth="1"/>
    <col min="9223" max="9223" width="1.85546875" style="892" customWidth="1"/>
    <col min="9224" max="9224" width="9.140625" style="892" customWidth="1"/>
    <col min="9225" max="9225" width="10.7109375" style="892" bestFit="1" customWidth="1"/>
    <col min="9226" max="9472" width="9.140625" style="892"/>
    <col min="9473" max="9473" width="83" style="892" bestFit="1" customWidth="1"/>
    <col min="9474" max="9475" width="8.42578125" style="892" bestFit="1" customWidth="1"/>
    <col min="9476" max="9476" width="6" style="892" bestFit="1" customWidth="1"/>
    <col min="9477" max="9477" width="6.42578125" style="892" bestFit="1" customWidth="1"/>
    <col min="9478" max="9478" width="9.28515625" style="892" bestFit="1" customWidth="1"/>
    <col min="9479" max="9479" width="1.85546875" style="892" customWidth="1"/>
    <col min="9480" max="9480" width="9.140625" style="892" customWidth="1"/>
    <col min="9481" max="9481" width="10.7109375" style="892" bestFit="1" customWidth="1"/>
    <col min="9482" max="9728" width="9.140625" style="892"/>
    <col min="9729" max="9729" width="83" style="892" bestFit="1" customWidth="1"/>
    <col min="9730" max="9731" width="8.42578125" style="892" bestFit="1" customWidth="1"/>
    <col min="9732" max="9732" width="6" style="892" bestFit="1" customWidth="1"/>
    <col min="9733" max="9733" width="6.42578125" style="892" bestFit="1" customWidth="1"/>
    <col min="9734" max="9734" width="9.28515625" style="892" bestFit="1" customWidth="1"/>
    <col min="9735" max="9735" width="1.85546875" style="892" customWidth="1"/>
    <col min="9736" max="9736" width="9.140625" style="892" customWidth="1"/>
    <col min="9737" max="9737" width="10.7109375" style="892" bestFit="1" customWidth="1"/>
    <col min="9738" max="9984" width="9.140625" style="892"/>
    <col min="9985" max="9985" width="83" style="892" bestFit="1" customWidth="1"/>
    <col min="9986" max="9987" width="8.42578125" style="892" bestFit="1" customWidth="1"/>
    <col min="9988" max="9988" width="6" style="892" bestFit="1" customWidth="1"/>
    <col min="9989" max="9989" width="6.42578125" style="892" bestFit="1" customWidth="1"/>
    <col min="9990" max="9990" width="9.28515625" style="892" bestFit="1" customWidth="1"/>
    <col min="9991" max="9991" width="1.85546875" style="892" customWidth="1"/>
    <col min="9992" max="9992" width="9.140625" style="892" customWidth="1"/>
    <col min="9993" max="9993" width="10.7109375" style="892" bestFit="1" customWidth="1"/>
    <col min="9994" max="10240" width="9.140625" style="892"/>
    <col min="10241" max="10241" width="83" style="892" bestFit="1" customWidth="1"/>
    <col min="10242" max="10243" width="8.42578125" style="892" bestFit="1" customWidth="1"/>
    <col min="10244" max="10244" width="6" style="892" bestFit="1" customWidth="1"/>
    <col min="10245" max="10245" width="6.42578125" style="892" bestFit="1" customWidth="1"/>
    <col min="10246" max="10246" width="9.28515625" style="892" bestFit="1" customWidth="1"/>
    <col min="10247" max="10247" width="1.85546875" style="892" customWidth="1"/>
    <col min="10248" max="10248" width="9.140625" style="892" customWidth="1"/>
    <col min="10249" max="10249" width="10.7109375" style="892" bestFit="1" customWidth="1"/>
    <col min="10250" max="10496" width="9.140625" style="892"/>
    <col min="10497" max="10497" width="83" style="892" bestFit="1" customWidth="1"/>
    <col min="10498" max="10499" width="8.42578125" style="892" bestFit="1" customWidth="1"/>
    <col min="10500" max="10500" width="6" style="892" bestFit="1" customWidth="1"/>
    <col min="10501" max="10501" width="6.42578125" style="892" bestFit="1" customWidth="1"/>
    <col min="10502" max="10502" width="9.28515625" style="892" bestFit="1" customWidth="1"/>
    <col min="10503" max="10503" width="1.85546875" style="892" customWidth="1"/>
    <col min="10504" max="10504" width="9.140625" style="892" customWidth="1"/>
    <col min="10505" max="10505" width="10.7109375" style="892" bestFit="1" customWidth="1"/>
    <col min="10506" max="10752" width="9.140625" style="892"/>
    <col min="10753" max="10753" width="83" style="892" bestFit="1" customWidth="1"/>
    <col min="10754" max="10755" width="8.42578125" style="892" bestFit="1" customWidth="1"/>
    <col min="10756" max="10756" width="6" style="892" bestFit="1" customWidth="1"/>
    <col min="10757" max="10757" width="6.42578125" style="892" bestFit="1" customWidth="1"/>
    <col min="10758" max="10758" width="9.28515625" style="892" bestFit="1" customWidth="1"/>
    <col min="10759" max="10759" width="1.85546875" style="892" customWidth="1"/>
    <col min="10760" max="10760" width="9.140625" style="892" customWidth="1"/>
    <col min="10761" max="10761" width="10.7109375" style="892" bestFit="1" customWidth="1"/>
    <col min="10762" max="11008" width="9.140625" style="892"/>
    <col min="11009" max="11009" width="83" style="892" bestFit="1" customWidth="1"/>
    <col min="11010" max="11011" width="8.42578125" style="892" bestFit="1" customWidth="1"/>
    <col min="11012" max="11012" width="6" style="892" bestFit="1" customWidth="1"/>
    <col min="11013" max="11013" width="6.42578125" style="892" bestFit="1" customWidth="1"/>
    <col min="11014" max="11014" width="9.28515625" style="892" bestFit="1" customWidth="1"/>
    <col min="11015" max="11015" width="1.85546875" style="892" customWidth="1"/>
    <col min="11016" max="11016" width="9.140625" style="892" customWidth="1"/>
    <col min="11017" max="11017" width="10.7109375" style="892" bestFit="1" customWidth="1"/>
    <col min="11018" max="11264" width="9.140625" style="892"/>
    <col min="11265" max="11265" width="83" style="892" bestFit="1" customWidth="1"/>
    <col min="11266" max="11267" width="8.42578125" style="892" bestFit="1" customWidth="1"/>
    <col min="11268" max="11268" width="6" style="892" bestFit="1" customWidth="1"/>
    <col min="11269" max="11269" width="6.42578125" style="892" bestFit="1" customWidth="1"/>
    <col min="11270" max="11270" width="9.28515625" style="892" bestFit="1" customWidth="1"/>
    <col min="11271" max="11271" width="1.85546875" style="892" customWidth="1"/>
    <col min="11272" max="11272" width="9.140625" style="892" customWidth="1"/>
    <col min="11273" max="11273" width="10.7109375" style="892" bestFit="1" customWidth="1"/>
    <col min="11274" max="11520" width="9.140625" style="892"/>
    <col min="11521" max="11521" width="83" style="892" bestFit="1" customWidth="1"/>
    <col min="11522" max="11523" width="8.42578125" style="892" bestFit="1" customWidth="1"/>
    <col min="11524" max="11524" width="6" style="892" bestFit="1" customWidth="1"/>
    <col min="11525" max="11525" width="6.42578125" style="892" bestFit="1" customWidth="1"/>
    <col min="11526" max="11526" width="9.28515625" style="892" bestFit="1" customWidth="1"/>
    <col min="11527" max="11527" width="1.85546875" style="892" customWidth="1"/>
    <col min="11528" max="11528" width="9.140625" style="892" customWidth="1"/>
    <col min="11529" max="11529" width="10.7109375" style="892" bestFit="1" customWidth="1"/>
    <col min="11530" max="11776" width="9.140625" style="892"/>
    <col min="11777" max="11777" width="83" style="892" bestFit="1" customWidth="1"/>
    <col min="11778" max="11779" width="8.42578125" style="892" bestFit="1" customWidth="1"/>
    <col min="11780" max="11780" width="6" style="892" bestFit="1" customWidth="1"/>
    <col min="11781" max="11781" width="6.42578125" style="892" bestFit="1" customWidth="1"/>
    <col min="11782" max="11782" width="9.28515625" style="892" bestFit="1" customWidth="1"/>
    <col min="11783" max="11783" width="1.85546875" style="892" customWidth="1"/>
    <col min="11784" max="11784" width="9.140625" style="892" customWidth="1"/>
    <col min="11785" max="11785" width="10.7109375" style="892" bestFit="1" customWidth="1"/>
    <col min="11786" max="12032" width="9.140625" style="892"/>
    <col min="12033" max="12033" width="83" style="892" bestFit="1" customWidth="1"/>
    <col min="12034" max="12035" width="8.42578125" style="892" bestFit="1" customWidth="1"/>
    <col min="12036" max="12036" width="6" style="892" bestFit="1" customWidth="1"/>
    <col min="12037" max="12037" width="6.42578125" style="892" bestFit="1" customWidth="1"/>
    <col min="12038" max="12038" width="9.28515625" style="892" bestFit="1" customWidth="1"/>
    <col min="12039" max="12039" width="1.85546875" style="892" customWidth="1"/>
    <col min="12040" max="12040" width="9.140625" style="892" customWidth="1"/>
    <col min="12041" max="12041" width="10.7109375" style="892" bestFit="1" customWidth="1"/>
    <col min="12042" max="12288" width="9.140625" style="892"/>
    <col min="12289" max="12289" width="83" style="892" bestFit="1" customWidth="1"/>
    <col min="12290" max="12291" width="8.42578125" style="892" bestFit="1" customWidth="1"/>
    <col min="12292" max="12292" width="6" style="892" bestFit="1" customWidth="1"/>
    <col min="12293" max="12293" width="6.42578125" style="892" bestFit="1" customWidth="1"/>
    <col min="12294" max="12294" width="9.28515625" style="892" bestFit="1" customWidth="1"/>
    <col min="12295" max="12295" width="1.85546875" style="892" customWidth="1"/>
    <col min="12296" max="12296" width="9.140625" style="892" customWidth="1"/>
    <col min="12297" max="12297" width="10.7109375" style="892" bestFit="1" customWidth="1"/>
    <col min="12298" max="12544" width="9.140625" style="892"/>
    <col min="12545" max="12545" width="83" style="892" bestFit="1" customWidth="1"/>
    <col min="12546" max="12547" width="8.42578125" style="892" bestFit="1" customWidth="1"/>
    <col min="12548" max="12548" width="6" style="892" bestFit="1" customWidth="1"/>
    <col min="12549" max="12549" width="6.42578125" style="892" bestFit="1" customWidth="1"/>
    <col min="12550" max="12550" width="9.28515625" style="892" bestFit="1" customWidth="1"/>
    <col min="12551" max="12551" width="1.85546875" style="892" customWidth="1"/>
    <col min="12552" max="12552" width="9.140625" style="892" customWidth="1"/>
    <col min="12553" max="12553" width="10.7109375" style="892" bestFit="1" customWidth="1"/>
    <col min="12554" max="12800" width="9.140625" style="892"/>
    <col min="12801" max="12801" width="83" style="892" bestFit="1" customWidth="1"/>
    <col min="12802" max="12803" width="8.42578125" style="892" bestFit="1" customWidth="1"/>
    <col min="12804" max="12804" width="6" style="892" bestFit="1" customWidth="1"/>
    <col min="12805" max="12805" width="6.42578125" style="892" bestFit="1" customWidth="1"/>
    <col min="12806" max="12806" width="9.28515625" style="892" bestFit="1" customWidth="1"/>
    <col min="12807" max="12807" width="1.85546875" style="892" customWidth="1"/>
    <col min="12808" max="12808" width="9.140625" style="892" customWidth="1"/>
    <col min="12809" max="12809" width="10.7109375" style="892" bestFit="1" customWidth="1"/>
    <col min="12810" max="13056" width="9.140625" style="892"/>
    <col min="13057" max="13057" width="83" style="892" bestFit="1" customWidth="1"/>
    <col min="13058" max="13059" width="8.42578125" style="892" bestFit="1" customWidth="1"/>
    <col min="13060" max="13060" width="6" style="892" bestFit="1" customWidth="1"/>
    <col min="13061" max="13061" width="6.42578125" style="892" bestFit="1" customWidth="1"/>
    <col min="13062" max="13062" width="9.28515625" style="892" bestFit="1" customWidth="1"/>
    <col min="13063" max="13063" width="1.85546875" style="892" customWidth="1"/>
    <col min="13064" max="13064" width="9.140625" style="892" customWidth="1"/>
    <col min="13065" max="13065" width="10.7109375" style="892" bestFit="1" customWidth="1"/>
    <col min="13066" max="13312" width="9.140625" style="892"/>
    <col min="13313" max="13313" width="83" style="892" bestFit="1" customWidth="1"/>
    <col min="13314" max="13315" width="8.42578125" style="892" bestFit="1" customWidth="1"/>
    <col min="13316" max="13316" width="6" style="892" bestFit="1" customWidth="1"/>
    <col min="13317" max="13317" width="6.42578125" style="892" bestFit="1" customWidth="1"/>
    <col min="13318" max="13318" width="9.28515625" style="892" bestFit="1" customWidth="1"/>
    <col min="13319" max="13319" width="1.85546875" style="892" customWidth="1"/>
    <col min="13320" max="13320" width="9.140625" style="892" customWidth="1"/>
    <col min="13321" max="13321" width="10.7109375" style="892" bestFit="1" customWidth="1"/>
    <col min="13322" max="13568" width="9.140625" style="892"/>
    <col min="13569" max="13569" width="83" style="892" bestFit="1" customWidth="1"/>
    <col min="13570" max="13571" width="8.42578125" style="892" bestFit="1" customWidth="1"/>
    <col min="13572" max="13572" width="6" style="892" bestFit="1" customWidth="1"/>
    <col min="13573" max="13573" width="6.42578125" style="892" bestFit="1" customWidth="1"/>
    <col min="13574" max="13574" width="9.28515625" style="892" bestFit="1" customWidth="1"/>
    <col min="13575" max="13575" width="1.85546875" style="892" customWidth="1"/>
    <col min="13576" max="13576" width="9.140625" style="892" customWidth="1"/>
    <col min="13577" max="13577" width="10.7109375" style="892" bestFit="1" customWidth="1"/>
    <col min="13578" max="13824" width="9.140625" style="892"/>
    <col min="13825" max="13825" width="83" style="892" bestFit="1" customWidth="1"/>
    <col min="13826" max="13827" width="8.42578125" style="892" bestFit="1" customWidth="1"/>
    <col min="13828" max="13828" width="6" style="892" bestFit="1" customWidth="1"/>
    <col min="13829" max="13829" width="6.42578125" style="892" bestFit="1" customWidth="1"/>
    <col min="13830" max="13830" width="9.28515625" style="892" bestFit="1" customWidth="1"/>
    <col min="13831" max="13831" width="1.85546875" style="892" customWidth="1"/>
    <col min="13832" max="13832" width="9.140625" style="892" customWidth="1"/>
    <col min="13833" max="13833" width="10.7109375" style="892" bestFit="1" customWidth="1"/>
    <col min="13834" max="14080" width="9.140625" style="892"/>
    <col min="14081" max="14081" width="83" style="892" bestFit="1" customWidth="1"/>
    <col min="14082" max="14083" width="8.42578125" style="892" bestFit="1" customWidth="1"/>
    <col min="14084" max="14084" width="6" style="892" bestFit="1" customWidth="1"/>
    <col min="14085" max="14085" width="6.42578125" style="892" bestFit="1" customWidth="1"/>
    <col min="14086" max="14086" width="9.28515625" style="892" bestFit="1" customWidth="1"/>
    <col min="14087" max="14087" width="1.85546875" style="892" customWidth="1"/>
    <col min="14088" max="14088" width="9.140625" style="892" customWidth="1"/>
    <col min="14089" max="14089" width="10.7109375" style="892" bestFit="1" customWidth="1"/>
    <col min="14090" max="14336" width="9.140625" style="892"/>
    <col min="14337" max="14337" width="83" style="892" bestFit="1" customWidth="1"/>
    <col min="14338" max="14339" width="8.42578125" style="892" bestFit="1" customWidth="1"/>
    <col min="14340" max="14340" width="6" style="892" bestFit="1" customWidth="1"/>
    <col min="14341" max="14341" width="6.42578125" style="892" bestFit="1" customWidth="1"/>
    <col min="14342" max="14342" width="9.28515625" style="892" bestFit="1" customWidth="1"/>
    <col min="14343" max="14343" width="1.85546875" style="892" customWidth="1"/>
    <col min="14344" max="14344" width="9.140625" style="892" customWidth="1"/>
    <col min="14345" max="14345" width="10.7109375" style="892" bestFit="1" customWidth="1"/>
    <col min="14346" max="14592" width="9.140625" style="892"/>
    <col min="14593" max="14593" width="83" style="892" bestFit="1" customWidth="1"/>
    <col min="14594" max="14595" width="8.42578125" style="892" bestFit="1" customWidth="1"/>
    <col min="14596" max="14596" width="6" style="892" bestFit="1" customWidth="1"/>
    <col min="14597" max="14597" width="6.42578125" style="892" bestFit="1" customWidth="1"/>
    <col min="14598" max="14598" width="9.28515625" style="892" bestFit="1" customWidth="1"/>
    <col min="14599" max="14599" width="1.85546875" style="892" customWidth="1"/>
    <col min="14600" max="14600" width="9.140625" style="892" customWidth="1"/>
    <col min="14601" max="14601" width="10.7109375" style="892" bestFit="1" customWidth="1"/>
    <col min="14602" max="14848" width="9.140625" style="892"/>
    <col min="14849" max="14849" width="83" style="892" bestFit="1" customWidth="1"/>
    <col min="14850" max="14851" width="8.42578125" style="892" bestFit="1" customWidth="1"/>
    <col min="14852" max="14852" width="6" style="892" bestFit="1" customWidth="1"/>
    <col min="14853" max="14853" width="6.42578125" style="892" bestFit="1" customWidth="1"/>
    <col min="14854" max="14854" width="9.28515625" style="892" bestFit="1" customWidth="1"/>
    <col min="14855" max="14855" width="1.85546875" style="892" customWidth="1"/>
    <col min="14856" max="14856" width="9.140625" style="892" customWidth="1"/>
    <col min="14857" max="14857" width="10.7109375" style="892" bestFit="1" customWidth="1"/>
    <col min="14858" max="15104" width="9.140625" style="892"/>
    <col min="15105" max="15105" width="83" style="892" bestFit="1" customWidth="1"/>
    <col min="15106" max="15107" width="8.42578125" style="892" bestFit="1" customWidth="1"/>
    <col min="15108" max="15108" width="6" style="892" bestFit="1" customWidth="1"/>
    <col min="15109" max="15109" width="6.42578125" style="892" bestFit="1" customWidth="1"/>
    <col min="15110" max="15110" width="9.28515625" style="892" bestFit="1" customWidth="1"/>
    <col min="15111" max="15111" width="1.85546875" style="892" customWidth="1"/>
    <col min="15112" max="15112" width="9.140625" style="892" customWidth="1"/>
    <col min="15113" max="15113" width="10.7109375" style="892" bestFit="1" customWidth="1"/>
    <col min="15114" max="15360" width="9.140625" style="892"/>
    <col min="15361" max="15361" width="83" style="892" bestFit="1" customWidth="1"/>
    <col min="15362" max="15363" width="8.42578125" style="892" bestFit="1" customWidth="1"/>
    <col min="15364" max="15364" width="6" style="892" bestFit="1" customWidth="1"/>
    <col min="15365" max="15365" width="6.42578125" style="892" bestFit="1" customWidth="1"/>
    <col min="15366" max="15366" width="9.28515625" style="892" bestFit="1" customWidth="1"/>
    <col min="15367" max="15367" width="1.85546875" style="892" customWidth="1"/>
    <col min="15368" max="15368" width="9.140625" style="892" customWidth="1"/>
    <col min="15369" max="15369" width="10.7109375" style="892" bestFit="1" customWidth="1"/>
    <col min="15370" max="15616" width="9.140625" style="892"/>
    <col min="15617" max="15617" width="83" style="892" bestFit="1" customWidth="1"/>
    <col min="15618" max="15619" width="8.42578125" style="892" bestFit="1" customWidth="1"/>
    <col min="15620" max="15620" width="6" style="892" bestFit="1" customWidth="1"/>
    <col min="15621" max="15621" width="6.42578125" style="892" bestFit="1" customWidth="1"/>
    <col min="15622" max="15622" width="9.28515625" style="892" bestFit="1" customWidth="1"/>
    <col min="15623" max="15623" width="1.85546875" style="892" customWidth="1"/>
    <col min="15624" max="15624" width="9.140625" style="892" customWidth="1"/>
    <col min="15625" max="15625" width="10.7109375" style="892" bestFit="1" customWidth="1"/>
    <col min="15626" max="15872" width="9.140625" style="892"/>
    <col min="15873" max="15873" width="83" style="892" bestFit="1" customWidth="1"/>
    <col min="15874" max="15875" width="8.42578125" style="892" bestFit="1" customWidth="1"/>
    <col min="15876" max="15876" width="6" style="892" bestFit="1" customWidth="1"/>
    <col min="15877" max="15877" width="6.42578125" style="892" bestFit="1" customWidth="1"/>
    <col min="15878" max="15878" width="9.28515625" style="892" bestFit="1" customWidth="1"/>
    <col min="15879" max="15879" width="1.85546875" style="892" customWidth="1"/>
    <col min="15880" max="15880" width="9.140625" style="892" customWidth="1"/>
    <col min="15881" max="15881" width="10.7109375" style="892" bestFit="1" customWidth="1"/>
    <col min="15882" max="16128" width="9.140625" style="892"/>
    <col min="16129" max="16129" width="83" style="892" bestFit="1" customWidth="1"/>
    <col min="16130" max="16131" width="8.42578125" style="892" bestFit="1" customWidth="1"/>
    <col min="16132" max="16132" width="6" style="892" bestFit="1" customWidth="1"/>
    <col min="16133" max="16133" width="6.42578125" style="892" bestFit="1" customWidth="1"/>
    <col min="16134" max="16134" width="9.28515625" style="892" bestFit="1" customWidth="1"/>
    <col min="16135" max="16135" width="1.85546875" style="892" customWidth="1"/>
    <col min="16136" max="16136" width="9.140625" style="892" customWidth="1"/>
    <col min="16137" max="16137" width="10.7109375" style="892" bestFit="1" customWidth="1"/>
    <col min="16138" max="16384" width="9.140625" style="892"/>
  </cols>
  <sheetData>
    <row r="1" spans="1:6" s="59" customFormat="1" ht="2.25" customHeight="1">
      <c r="A1" s="57"/>
      <c r="B1" s="58"/>
      <c r="C1" s="58"/>
      <c r="D1" s="58"/>
      <c r="E1" s="58"/>
      <c r="F1" s="58"/>
    </row>
    <row r="2" spans="1:6" s="49" customFormat="1" ht="39" customHeight="1">
      <c r="A2" s="1068" t="s">
        <v>873</v>
      </c>
      <c r="B2" s="1068"/>
      <c r="C2" s="1068"/>
      <c r="D2" s="1068"/>
      <c r="E2" s="1068"/>
      <c r="F2" s="1068"/>
    </row>
    <row r="3" spans="1:6" s="49" customFormat="1" ht="20.25">
      <c r="A3" s="1068" t="s">
        <v>1158</v>
      </c>
      <c r="B3" s="1068"/>
      <c r="C3" s="1068"/>
      <c r="D3" s="1068"/>
      <c r="E3" s="1068"/>
      <c r="F3" s="1068"/>
    </row>
    <row r="4" spans="1:6" s="49" customFormat="1" ht="20.25">
      <c r="A4" s="1068" t="s">
        <v>1527</v>
      </c>
      <c r="B4" s="1068"/>
      <c r="C4" s="1068"/>
      <c r="D4" s="1068"/>
      <c r="E4" s="1068"/>
      <c r="F4" s="1068"/>
    </row>
    <row r="5" spans="1:6" s="50" customFormat="1" ht="39" customHeight="1">
      <c r="A5" s="1074" t="s">
        <v>1253</v>
      </c>
      <c r="B5" s="1074"/>
      <c r="C5" s="1074"/>
      <c r="D5" s="1074"/>
      <c r="E5" s="1074"/>
      <c r="F5" s="1074"/>
    </row>
    <row r="6" spans="1:6" s="892" customFormat="1" ht="6" customHeight="1">
      <c r="A6" s="56"/>
    </row>
    <row r="7" spans="1:6" s="892" customFormat="1" ht="4.5" customHeight="1" thickBot="1">
      <c r="A7" s="369"/>
      <c r="B7" s="580"/>
      <c r="C7" s="580"/>
      <c r="D7" s="580"/>
      <c r="E7" s="580"/>
      <c r="F7" s="580"/>
    </row>
    <row r="8" spans="1:6" s="892" customFormat="1" ht="13.5" customHeight="1" thickTop="1" thickBot="1">
      <c r="A8" s="895"/>
      <c r="B8" s="896" t="s">
        <v>2</v>
      </c>
      <c r="C8" s="896" t="s">
        <v>3</v>
      </c>
      <c r="D8" s="896" t="s">
        <v>4</v>
      </c>
      <c r="E8" s="896" t="s">
        <v>5</v>
      </c>
      <c r="F8" s="896" t="s">
        <v>6</v>
      </c>
    </row>
    <row r="9" spans="1:6" s="892" customFormat="1" ht="13.5" customHeight="1" thickTop="1" thickBot="1">
      <c r="A9" s="48" t="s">
        <v>7</v>
      </c>
      <c r="B9" s="897">
        <v>6829714.04177</v>
      </c>
      <c r="C9" s="897">
        <v>1517112.56106</v>
      </c>
      <c r="D9" s="897">
        <v>0.68600000000000005</v>
      </c>
      <c r="E9" s="897">
        <v>318.88693000000001</v>
      </c>
      <c r="F9" s="897">
        <v>8347146.17576</v>
      </c>
    </row>
    <row r="10" spans="1:6" s="892" customFormat="1" ht="13.5" customHeight="1" thickTop="1" thickBot="1">
      <c r="A10" s="385" t="s">
        <v>8</v>
      </c>
      <c r="B10" s="898">
        <v>647843.99191999994</v>
      </c>
      <c r="C10" s="898">
        <v>343755.69738999999</v>
      </c>
      <c r="D10" s="898">
        <v>0.68600000000000005</v>
      </c>
      <c r="E10" s="898">
        <v>262.66210999999998</v>
      </c>
      <c r="F10" s="898">
        <v>991863.03741999995</v>
      </c>
    </row>
    <row r="11" spans="1:6" s="892" customFormat="1" ht="13.5" customHeight="1" thickTop="1">
      <c r="A11" s="415" t="s">
        <v>9</v>
      </c>
      <c r="B11" s="899">
        <v>215749.89537000001</v>
      </c>
      <c r="C11" s="899">
        <v>87929.303069999994</v>
      </c>
      <c r="D11" s="899">
        <v>0</v>
      </c>
      <c r="E11" s="899">
        <v>0</v>
      </c>
      <c r="F11" s="899">
        <v>303679.19844000001</v>
      </c>
    </row>
    <row r="12" spans="1:6" s="892" customFormat="1" ht="13.5" customHeight="1">
      <c r="A12" s="415" t="s">
        <v>10</v>
      </c>
      <c r="B12" s="899">
        <v>211272.35197999998</v>
      </c>
      <c r="C12" s="899">
        <v>136554.04669999998</v>
      </c>
      <c r="D12" s="899">
        <v>0.68600000000000005</v>
      </c>
      <c r="E12" s="899">
        <v>262.66210999999998</v>
      </c>
      <c r="F12" s="899">
        <v>348089.74679</v>
      </c>
    </row>
    <row r="13" spans="1:6" s="892" customFormat="1" ht="13.5" customHeight="1">
      <c r="A13" s="415" t="s">
        <v>11</v>
      </c>
      <c r="B13" s="899">
        <v>220632.31691999998</v>
      </c>
      <c r="C13" s="899">
        <v>119237.46864000001</v>
      </c>
      <c r="D13" s="899">
        <v>0</v>
      </c>
      <c r="E13" s="899">
        <v>0</v>
      </c>
      <c r="F13" s="899">
        <v>339869.78555999999</v>
      </c>
    </row>
    <row r="14" spans="1:6" s="892" customFormat="1" ht="13.5" customHeight="1">
      <c r="A14" s="415" t="s">
        <v>12</v>
      </c>
      <c r="B14" s="899">
        <v>0</v>
      </c>
      <c r="C14" s="899">
        <v>0</v>
      </c>
      <c r="D14" s="899">
        <v>0</v>
      </c>
      <c r="E14" s="899">
        <v>0</v>
      </c>
      <c r="F14" s="899">
        <v>0</v>
      </c>
    </row>
    <row r="15" spans="1:6" s="892" customFormat="1" ht="13.5" customHeight="1">
      <c r="A15" s="415" t="s">
        <v>13</v>
      </c>
      <c r="B15" s="899">
        <v>0</v>
      </c>
      <c r="C15" s="899">
        <v>0</v>
      </c>
      <c r="D15" s="899">
        <v>0</v>
      </c>
      <c r="E15" s="899">
        <v>0</v>
      </c>
      <c r="F15" s="899">
        <v>0</v>
      </c>
    </row>
    <row r="16" spans="1:6" s="892" customFormat="1" ht="13.5" customHeight="1">
      <c r="A16" s="415" t="s">
        <v>14</v>
      </c>
      <c r="B16" s="899">
        <v>205.17496</v>
      </c>
      <c r="C16" s="899">
        <v>34.872120000000002</v>
      </c>
      <c r="D16" s="899">
        <v>0</v>
      </c>
      <c r="E16" s="899">
        <v>0</v>
      </c>
      <c r="F16" s="899">
        <v>240.04707999999999</v>
      </c>
    </row>
    <row r="17" spans="1:6" s="892" customFormat="1" ht="13.5" customHeight="1">
      <c r="A17" s="415" t="s">
        <v>15</v>
      </c>
      <c r="B17" s="899">
        <v>4.2828200000000001</v>
      </c>
      <c r="C17" s="899">
        <v>6.8600000000000006E-3</v>
      </c>
      <c r="D17" s="899">
        <v>0</v>
      </c>
      <c r="E17" s="899">
        <v>0</v>
      </c>
      <c r="F17" s="899">
        <v>4.2896800000000006</v>
      </c>
    </row>
    <row r="18" spans="1:6" s="892" customFormat="1" ht="13.5" customHeight="1" thickBot="1">
      <c r="A18" s="415" t="s">
        <v>16</v>
      </c>
      <c r="B18" s="899">
        <v>-20.03013</v>
      </c>
      <c r="C18" s="899">
        <v>0</v>
      </c>
      <c r="D18" s="899">
        <v>0</v>
      </c>
      <c r="E18" s="899">
        <v>0</v>
      </c>
      <c r="F18" s="899">
        <v>-20.03013</v>
      </c>
    </row>
    <row r="19" spans="1:6" s="892" customFormat="1" ht="13.5" customHeight="1" thickTop="1" thickBot="1">
      <c r="A19" s="385" t="s">
        <v>17</v>
      </c>
      <c r="B19" s="898">
        <v>346371.04681000003</v>
      </c>
      <c r="C19" s="898">
        <v>471075.48793</v>
      </c>
      <c r="D19" s="898">
        <v>0</v>
      </c>
      <c r="E19" s="898">
        <v>56.224820000000001</v>
      </c>
      <c r="F19" s="898">
        <v>817502.75955999992</v>
      </c>
    </row>
    <row r="20" spans="1:6" s="892" customFormat="1" ht="13.5" customHeight="1" thickTop="1">
      <c r="A20" s="415" t="s">
        <v>18</v>
      </c>
      <c r="B20" s="899">
        <v>0</v>
      </c>
      <c r="C20" s="899">
        <v>0</v>
      </c>
      <c r="D20" s="899">
        <v>0</v>
      </c>
      <c r="E20" s="899">
        <v>0</v>
      </c>
      <c r="F20" s="899">
        <v>0</v>
      </c>
    </row>
    <row r="21" spans="1:6" s="892" customFormat="1" ht="13.5" customHeight="1">
      <c r="A21" s="415" t="s">
        <v>19</v>
      </c>
      <c r="B21" s="899">
        <v>158295.33337000001</v>
      </c>
      <c r="C21" s="899">
        <v>45599.386009999995</v>
      </c>
      <c r="D21" s="899">
        <v>0</v>
      </c>
      <c r="E21" s="899">
        <v>53.873690000000003</v>
      </c>
      <c r="F21" s="899">
        <v>203948.59307</v>
      </c>
    </row>
    <row r="22" spans="1:6" s="892" customFormat="1" ht="13.5" customHeight="1">
      <c r="A22" s="415" t="s">
        <v>20</v>
      </c>
      <c r="B22" s="899">
        <v>0</v>
      </c>
      <c r="C22" s="899">
        <v>0</v>
      </c>
      <c r="D22" s="899">
        <v>0</v>
      </c>
      <c r="E22" s="899">
        <v>0</v>
      </c>
      <c r="F22" s="899">
        <v>0</v>
      </c>
    </row>
    <row r="23" spans="1:6" s="892" customFormat="1" ht="13.5" customHeight="1">
      <c r="A23" s="415" t="s">
        <v>21</v>
      </c>
      <c r="B23" s="899">
        <v>0</v>
      </c>
      <c r="C23" s="899">
        <v>0</v>
      </c>
      <c r="D23" s="899">
        <v>0</v>
      </c>
      <c r="E23" s="899">
        <v>0</v>
      </c>
      <c r="F23" s="899">
        <v>0</v>
      </c>
    </row>
    <row r="24" spans="1:6" s="892" customFormat="1" ht="13.5" customHeight="1">
      <c r="A24" s="415" t="s">
        <v>22</v>
      </c>
      <c r="B24" s="899">
        <v>66927.803220000002</v>
      </c>
      <c r="C24" s="899">
        <v>38185.46342</v>
      </c>
      <c r="D24" s="899">
        <v>0</v>
      </c>
      <c r="E24" s="899">
        <v>0</v>
      </c>
      <c r="F24" s="899">
        <v>105113.26664</v>
      </c>
    </row>
    <row r="25" spans="1:6" s="892" customFormat="1" ht="13.5" customHeight="1">
      <c r="A25" s="415" t="s">
        <v>23</v>
      </c>
      <c r="B25" s="899">
        <v>121121.60647</v>
      </c>
      <c r="C25" s="899">
        <v>387225.69880000001</v>
      </c>
      <c r="D25" s="899">
        <v>0</v>
      </c>
      <c r="E25" s="899">
        <v>2.3511299999999999</v>
      </c>
      <c r="F25" s="899">
        <v>508349.65639999998</v>
      </c>
    </row>
    <row r="26" spans="1:6" s="892" customFormat="1" ht="13.5" customHeight="1">
      <c r="A26" s="415" t="s">
        <v>24</v>
      </c>
      <c r="B26" s="899">
        <v>26.303750000000001</v>
      </c>
      <c r="C26" s="899">
        <v>64.939700000000002</v>
      </c>
      <c r="D26" s="899">
        <v>0</v>
      </c>
      <c r="E26" s="899">
        <v>0</v>
      </c>
      <c r="F26" s="899">
        <v>91.243449999999996</v>
      </c>
    </row>
    <row r="27" spans="1:6" s="892" customFormat="1" ht="13.5" customHeight="1" thickBot="1">
      <c r="A27" s="415" t="s">
        <v>25</v>
      </c>
      <c r="B27" s="899">
        <v>0</v>
      </c>
      <c r="C27" s="899">
        <v>0</v>
      </c>
      <c r="D27" s="899">
        <v>0</v>
      </c>
      <c r="E27" s="899">
        <v>0</v>
      </c>
      <c r="F27" s="899">
        <v>0</v>
      </c>
    </row>
    <row r="28" spans="1:6" s="892" customFormat="1" ht="13.5" customHeight="1" thickTop="1" thickBot="1">
      <c r="A28" s="385" t="s">
        <v>26</v>
      </c>
      <c r="B28" s="898">
        <v>5499264.5208900003</v>
      </c>
      <c r="C28" s="898">
        <v>535923.09583999997</v>
      </c>
      <c r="D28" s="898">
        <v>0</v>
      </c>
      <c r="E28" s="898">
        <v>0</v>
      </c>
      <c r="F28" s="898">
        <v>6035187.6167299999</v>
      </c>
    </row>
    <row r="29" spans="1:6" s="892" customFormat="1" ht="13.5" customHeight="1" thickTop="1">
      <c r="A29" s="416" t="s">
        <v>27</v>
      </c>
      <c r="B29" s="899">
        <v>5583609.3523599999</v>
      </c>
      <c r="C29" s="899">
        <v>603443.33262</v>
      </c>
      <c r="D29" s="899">
        <v>0</v>
      </c>
      <c r="E29" s="899">
        <v>0</v>
      </c>
      <c r="F29" s="899">
        <v>6187052.6849799994</v>
      </c>
    </row>
    <row r="30" spans="1:6" s="892" customFormat="1" ht="13.5" customHeight="1">
      <c r="A30" s="415" t="s">
        <v>28</v>
      </c>
      <c r="B30" s="899">
        <v>5421856.9558699997</v>
      </c>
      <c r="C30" s="899">
        <v>549233.85302000004</v>
      </c>
      <c r="D30" s="899">
        <v>0</v>
      </c>
      <c r="E30" s="899">
        <v>0</v>
      </c>
      <c r="F30" s="899">
        <v>5971090.80889</v>
      </c>
    </row>
    <row r="31" spans="1:6" s="892" customFormat="1" ht="13.5" customHeight="1">
      <c r="A31" s="415" t="s">
        <v>29</v>
      </c>
      <c r="B31" s="899">
        <v>161246.38352</v>
      </c>
      <c r="C31" s="899">
        <v>53922.341540000001</v>
      </c>
      <c r="D31" s="899">
        <v>0</v>
      </c>
      <c r="E31" s="899">
        <v>0</v>
      </c>
      <c r="F31" s="899">
        <v>215168.72506</v>
      </c>
    </row>
    <row r="32" spans="1:6" s="892" customFormat="1" ht="13.5" customHeight="1">
      <c r="A32" s="415" t="s">
        <v>30</v>
      </c>
      <c r="B32" s="899">
        <v>506.01297</v>
      </c>
      <c r="C32" s="899">
        <v>287.13806</v>
      </c>
      <c r="D32" s="899">
        <v>0</v>
      </c>
      <c r="E32" s="899">
        <v>0</v>
      </c>
      <c r="F32" s="899">
        <v>793.15102999999999</v>
      </c>
    </row>
    <row r="33" spans="1:6" s="892" customFormat="1" ht="13.5" customHeight="1">
      <c r="A33" s="416" t="s">
        <v>31</v>
      </c>
      <c r="B33" s="899">
        <v>52416.297619999998</v>
      </c>
      <c r="C33" s="899">
        <v>10514.66915</v>
      </c>
      <c r="D33" s="899">
        <v>0</v>
      </c>
      <c r="E33" s="899">
        <v>0</v>
      </c>
      <c r="F33" s="899">
        <v>62930.966770000006</v>
      </c>
    </row>
    <row r="34" spans="1:6" s="892" customFormat="1" ht="13.5" customHeight="1">
      <c r="A34" s="415" t="s">
        <v>32</v>
      </c>
      <c r="B34" s="899">
        <v>39853.862130000001</v>
      </c>
      <c r="C34" s="899">
        <v>6353.5861999999997</v>
      </c>
      <c r="D34" s="899">
        <v>0</v>
      </c>
      <c r="E34" s="899">
        <v>0</v>
      </c>
      <c r="F34" s="899">
        <v>46207.448329999999</v>
      </c>
    </row>
    <row r="35" spans="1:6" s="892" customFormat="1" ht="13.5" customHeight="1">
      <c r="A35" s="415" t="s">
        <v>33</v>
      </c>
      <c r="B35" s="899">
        <v>12562.43549</v>
      </c>
      <c r="C35" s="899">
        <v>4161.08295</v>
      </c>
      <c r="D35" s="899">
        <v>0</v>
      </c>
      <c r="E35" s="899">
        <v>0</v>
      </c>
      <c r="F35" s="899">
        <v>16723.51844</v>
      </c>
    </row>
    <row r="36" spans="1:6" s="892" customFormat="1" ht="13.5" customHeight="1">
      <c r="A36" s="415" t="s">
        <v>34</v>
      </c>
      <c r="B36" s="899">
        <v>0</v>
      </c>
      <c r="C36" s="899">
        <v>0</v>
      </c>
      <c r="D36" s="899">
        <v>0</v>
      </c>
      <c r="E36" s="899">
        <v>0</v>
      </c>
      <c r="F36" s="899">
        <v>0</v>
      </c>
    </row>
    <row r="37" spans="1:6" s="892" customFormat="1" ht="13.5" customHeight="1">
      <c r="A37" s="416" t="s">
        <v>35</v>
      </c>
      <c r="B37" s="899">
        <v>102735.89203</v>
      </c>
      <c r="C37" s="899">
        <v>22298.970109999998</v>
      </c>
      <c r="D37" s="899">
        <v>0</v>
      </c>
      <c r="E37" s="899">
        <v>0</v>
      </c>
      <c r="F37" s="899">
        <v>125034.86214</v>
      </c>
    </row>
    <row r="38" spans="1:6" s="892" customFormat="1" ht="13.5" customHeight="1">
      <c r="A38" s="415" t="s">
        <v>36</v>
      </c>
      <c r="B38" s="899">
        <v>81791.180219999995</v>
      </c>
      <c r="C38" s="899">
        <v>12804.605449999999</v>
      </c>
      <c r="D38" s="899">
        <v>0</v>
      </c>
      <c r="E38" s="899">
        <v>0</v>
      </c>
      <c r="F38" s="899">
        <v>94595.785669999997</v>
      </c>
    </row>
    <row r="39" spans="1:6" s="892" customFormat="1" ht="13.5" customHeight="1">
      <c r="A39" s="415" t="s">
        <v>37</v>
      </c>
      <c r="B39" s="899">
        <v>20942.43521</v>
      </c>
      <c r="C39" s="899">
        <v>9494.3646599999993</v>
      </c>
      <c r="D39" s="899">
        <v>0</v>
      </c>
      <c r="E39" s="899">
        <v>0</v>
      </c>
      <c r="F39" s="899">
        <v>30436.799870000003</v>
      </c>
    </row>
    <row r="40" spans="1:6" s="892" customFormat="1" ht="13.5" customHeight="1">
      <c r="A40" s="415" t="s">
        <v>38</v>
      </c>
      <c r="B40" s="899">
        <v>2.2765999999999997</v>
      </c>
      <c r="C40" s="899">
        <v>0</v>
      </c>
      <c r="D40" s="899">
        <v>0</v>
      </c>
      <c r="E40" s="899">
        <v>0</v>
      </c>
      <c r="F40" s="899">
        <v>2.2765999999999997</v>
      </c>
    </row>
    <row r="41" spans="1:6" s="892" customFormat="1" ht="13.5" customHeight="1">
      <c r="A41" s="416" t="s">
        <v>39</v>
      </c>
      <c r="B41" s="899">
        <v>57172.342850000001</v>
      </c>
      <c r="C41" s="899">
        <v>5536.2649299999994</v>
      </c>
      <c r="D41" s="899">
        <v>0</v>
      </c>
      <c r="E41" s="899">
        <v>0</v>
      </c>
      <c r="F41" s="899">
        <v>62708.607779999998</v>
      </c>
    </row>
    <row r="42" spans="1:6" s="892" customFormat="1" ht="13.5" customHeight="1">
      <c r="A42" s="415" t="s">
        <v>40</v>
      </c>
      <c r="B42" s="899">
        <v>54432.703350000003</v>
      </c>
      <c r="C42" s="899">
        <v>4556.7212399999999</v>
      </c>
      <c r="D42" s="899">
        <v>0</v>
      </c>
      <c r="E42" s="899">
        <v>0</v>
      </c>
      <c r="F42" s="899">
        <v>58989.424590000002</v>
      </c>
    </row>
    <row r="43" spans="1:6" s="892" customFormat="1" ht="13.5" customHeight="1">
      <c r="A43" s="415" t="s">
        <v>41</v>
      </c>
      <c r="B43" s="899">
        <v>2215.9847300000001</v>
      </c>
      <c r="C43" s="899">
        <v>910.70003000000008</v>
      </c>
      <c r="D43" s="899">
        <v>0</v>
      </c>
      <c r="E43" s="899">
        <v>0</v>
      </c>
      <c r="F43" s="899">
        <v>3126.6847599999996</v>
      </c>
    </row>
    <row r="44" spans="1:6" s="892" customFormat="1" ht="13.5" customHeight="1">
      <c r="A44" s="415" t="s">
        <v>42</v>
      </c>
      <c r="B44" s="899">
        <v>319.39911999999998</v>
      </c>
      <c r="C44" s="899">
        <v>51.170439999999999</v>
      </c>
      <c r="D44" s="899">
        <v>0</v>
      </c>
      <c r="E44" s="899">
        <v>0</v>
      </c>
      <c r="F44" s="899">
        <v>370.56956000000002</v>
      </c>
    </row>
    <row r="45" spans="1:6" s="892" customFormat="1" ht="13.5" customHeight="1">
      <c r="A45" s="415" t="s">
        <v>43</v>
      </c>
      <c r="B45" s="899">
        <v>99.12997</v>
      </c>
      <c r="C45" s="899">
        <v>17.673220000000001</v>
      </c>
      <c r="D45" s="899">
        <v>0</v>
      </c>
      <c r="E45" s="899">
        <v>0</v>
      </c>
      <c r="F45" s="899">
        <v>116.80319</v>
      </c>
    </row>
    <row r="46" spans="1:6" s="892" customFormat="1" ht="13.5" customHeight="1">
      <c r="A46" s="415" t="s">
        <v>44</v>
      </c>
      <c r="B46" s="899">
        <v>30.951540000000001</v>
      </c>
      <c r="C46" s="899">
        <v>0</v>
      </c>
      <c r="D46" s="899">
        <v>0</v>
      </c>
      <c r="E46" s="899">
        <v>0</v>
      </c>
      <c r="F46" s="899">
        <v>30.951540000000001</v>
      </c>
    </row>
    <row r="47" spans="1:6" s="892" customFormat="1" ht="13.5" customHeight="1">
      <c r="A47" s="415" t="s">
        <v>45</v>
      </c>
      <c r="B47" s="899">
        <v>74.174139999999994</v>
      </c>
      <c r="C47" s="899">
        <v>0</v>
      </c>
      <c r="D47" s="899">
        <v>0</v>
      </c>
      <c r="E47" s="899">
        <v>0</v>
      </c>
      <c r="F47" s="899">
        <v>74.174139999999994</v>
      </c>
    </row>
    <row r="48" spans="1:6" s="892" customFormat="1" ht="13.5" customHeight="1">
      <c r="A48" s="416" t="s">
        <v>46</v>
      </c>
      <c r="B48" s="899">
        <v>-296669.36397000001</v>
      </c>
      <c r="C48" s="899">
        <v>-105870.14096999999</v>
      </c>
      <c r="D48" s="899">
        <v>0</v>
      </c>
      <c r="E48" s="899">
        <v>0</v>
      </c>
      <c r="F48" s="899">
        <v>-402539.50494000001</v>
      </c>
    </row>
    <row r="49" spans="1:6" s="892" customFormat="1" ht="13.5" customHeight="1">
      <c r="A49" s="417" t="s">
        <v>47</v>
      </c>
      <c r="B49" s="899">
        <v>-72713.83140000001</v>
      </c>
      <c r="C49" s="899">
        <v>-11684.42942</v>
      </c>
      <c r="D49" s="899">
        <v>0</v>
      </c>
      <c r="E49" s="899">
        <v>0</v>
      </c>
      <c r="F49" s="899">
        <v>-84398.260819999996</v>
      </c>
    </row>
    <row r="50" spans="1:6" s="892" customFormat="1" ht="13.5" customHeight="1">
      <c r="A50" s="415" t="s">
        <v>48</v>
      </c>
      <c r="B50" s="899">
        <v>-3574.2632400000002</v>
      </c>
      <c r="C50" s="899">
        <v>-2239.3012899999999</v>
      </c>
      <c r="D50" s="899">
        <v>0</v>
      </c>
      <c r="E50" s="899">
        <v>0</v>
      </c>
      <c r="F50" s="899">
        <v>-5813.5645300000006</v>
      </c>
    </row>
    <row r="51" spans="1:6" s="892" customFormat="1" ht="13.5" customHeight="1">
      <c r="A51" s="415" t="s">
        <v>49</v>
      </c>
      <c r="B51" s="899">
        <v>-17176.780559999999</v>
      </c>
      <c r="C51" s="899">
        <v>-2292.1935400000002</v>
      </c>
      <c r="D51" s="899">
        <v>0</v>
      </c>
      <c r="E51" s="899">
        <v>0</v>
      </c>
      <c r="F51" s="899">
        <v>-19468.974100000003</v>
      </c>
    </row>
    <row r="52" spans="1:6" s="892" customFormat="1" ht="13.5" customHeight="1">
      <c r="A52" s="415" t="s">
        <v>50</v>
      </c>
      <c r="B52" s="899">
        <v>-5612.3024599999999</v>
      </c>
      <c r="C52" s="899">
        <v>-1731.8549800000001</v>
      </c>
      <c r="D52" s="899">
        <v>0</v>
      </c>
      <c r="E52" s="899">
        <v>0</v>
      </c>
      <c r="F52" s="899">
        <v>-7344.1574400000009</v>
      </c>
    </row>
    <row r="53" spans="1:6" s="892" customFormat="1" ht="13.5" customHeight="1">
      <c r="A53" s="415" t="s">
        <v>51</v>
      </c>
      <c r="B53" s="899">
        <v>-66914.44356</v>
      </c>
      <c r="C53" s="899">
        <v>-7834.9668099999999</v>
      </c>
      <c r="D53" s="899">
        <v>0</v>
      </c>
      <c r="E53" s="899">
        <v>0</v>
      </c>
      <c r="F53" s="899">
        <v>-74749.410369999998</v>
      </c>
    </row>
    <row r="54" spans="1:6" s="892" customFormat="1" ht="13.5" customHeight="1">
      <c r="A54" s="415" t="s">
        <v>52</v>
      </c>
      <c r="B54" s="899">
        <v>-11808.008689999999</v>
      </c>
      <c r="C54" s="899">
        <v>-4946.3184299999994</v>
      </c>
      <c r="D54" s="899">
        <v>0</v>
      </c>
      <c r="E54" s="899">
        <v>0</v>
      </c>
      <c r="F54" s="899">
        <v>-16754.327119999998</v>
      </c>
    </row>
    <row r="55" spans="1:6" s="892" customFormat="1" ht="13.5" customHeight="1">
      <c r="A55" s="417" t="s">
        <v>53</v>
      </c>
      <c r="B55" s="899">
        <v>-87461.32531</v>
      </c>
      <c r="C55" s="899">
        <v>-52507.978710000003</v>
      </c>
      <c r="D55" s="899">
        <v>0</v>
      </c>
      <c r="E55" s="899">
        <v>0</v>
      </c>
      <c r="F55" s="899">
        <v>-139969.30402000001</v>
      </c>
    </row>
    <row r="56" spans="1:6" s="892" customFormat="1" ht="13.5" customHeight="1">
      <c r="A56" s="415" t="s">
        <v>54</v>
      </c>
      <c r="B56" s="899">
        <v>-30993.776870000002</v>
      </c>
      <c r="C56" s="899">
        <v>-22613.35382</v>
      </c>
      <c r="D56" s="899">
        <v>0</v>
      </c>
      <c r="E56" s="899">
        <v>0</v>
      </c>
      <c r="F56" s="899">
        <v>-53607.130689999998</v>
      </c>
    </row>
    <row r="57" spans="1:6" s="892" customFormat="1" ht="13.5" customHeight="1">
      <c r="A57" s="415" t="s">
        <v>55</v>
      </c>
      <c r="B57" s="899">
        <v>-414.63188000000002</v>
      </c>
      <c r="C57" s="899">
        <v>-19.743970000000001</v>
      </c>
      <c r="D57" s="899">
        <v>0</v>
      </c>
      <c r="E57" s="899">
        <v>0</v>
      </c>
      <c r="F57" s="899">
        <v>-434.37584999999996</v>
      </c>
    </row>
    <row r="58" spans="1:6" s="892" customFormat="1" ht="13.5" customHeight="1" thickBot="1">
      <c r="A58" s="415" t="s">
        <v>56</v>
      </c>
      <c r="B58" s="899">
        <v>0</v>
      </c>
      <c r="C58" s="899">
        <v>0</v>
      </c>
      <c r="D58" s="899">
        <v>0</v>
      </c>
      <c r="E58" s="899">
        <v>0</v>
      </c>
      <c r="F58" s="899">
        <v>0</v>
      </c>
    </row>
    <row r="59" spans="1:6" s="892" customFormat="1" ht="13.5" customHeight="1" thickTop="1" thickBot="1">
      <c r="A59" s="385" t="s">
        <v>57</v>
      </c>
      <c r="B59" s="898">
        <v>25412.673050000001</v>
      </c>
      <c r="C59" s="898">
        <v>20992.727719999999</v>
      </c>
      <c r="D59" s="898">
        <v>0</v>
      </c>
      <c r="E59" s="898">
        <v>0</v>
      </c>
      <c r="F59" s="898">
        <v>46405.40077</v>
      </c>
    </row>
    <row r="60" spans="1:6" s="892" customFormat="1" ht="13.5" customHeight="1" thickTop="1">
      <c r="A60" s="415" t="s">
        <v>58</v>
      </c>
      <c r="B60" s="899">
        <v>280.24468000000002</v>
      </c>
      <c r="C60" s="899">
        <v>207.71457999999998</v>
      </c>
      <c r="D60" s="899">
        <v>711.49381000000005</v>
      </c>
      <c r="E60" s="899">
        <v>0</v>
      </c>
      <c r="F60" s="899">
        <v>1199.45307</v>
      </c>
    </row>
    <row r="61" spans="1:6" s="892" customFormat="1" ht="13.5" customHeight="1">
      <c r="A61" s="417" t="s">
        <v>59</v>
      </c>
      <c r="B61" s="899">
        <v>10897.125460000001</v>
      </c>
      <c r="C61" s="899">
        <v>10191.597</v>
      </c>
      <c r="D61" s="899">
        <v>0</v>
      </c>
      <c r="E61" s="899">
        <v>0</v>
      </c>
      <c r="F61" s="899">
        <v>21088.722460000001</v>
      </c>
    </row>
    <row r="62" spans="1:6" s="892" customFormat="1" ht="13.5" customHeight="1">
      <c r="A62" s="415" t="s">
        <v>60</v>
      </c>
      <c r="B62" s="899">
        <v>20877.011039999998</v>
      </c>
      <c r="C62" s="899">
        <v>14146.449949999998</v>
      </c>
      <c r="D62" s="899">
        <v>0</v>
      </c>
      <c r="E62" s="899">
        <v>0</v>
      </c>
      <c r="F62" s="899">
        <v>35023.46099</v>
      </c>
    </row>
    <row r="63" spans="1:6" s="892" customFormat="1" ht="13.5" customHeight="1">
      <c r="A63" s="415" t="s">
        <v>61</v>
      </c>
      <c r="B63" s="899">
        <v>0</v>
      </c>
      <c r="C63" s="899">
        <v>0</v>
      </c>
      <c r="D63" s="899">
        <v>0</v>
      </c>
      <c r="E63" s="899">
        <v>0</v>
      </c>
      <c r="F63" s="899">
        <v>0</v>
      </c>
    </row>
    <row r="64" spans="1:6" s="892" customFormat="1" ht="13.5" customHeight="1" thickBot="1">
      <c r="A64" s="415" t="s">
        <v>62</v>
      </c>
      <c r="B64" s="899">
        <v>-6641.70813</v>
      </c>
      <c r="C64" s="899">
        <v>-3553.0338099999999</v>
      </c>
      <c r="D64" s="899">
        <v>-711.49381000000005</v>
      </c>
      <c r="E64" s="899">
        <v>0</v>
      </c>
      <c r="F64" s="899">
        <v>-10906.23575</v>
      </c>
    </row>
    <row r="65" spans="1:6" s="892" customFormat="1" ht="13.5" customHeight="1" thickTop="1" thickBot="1">
      <c r="A65" s="385" t="s">
        <v>63</v>
      </c>
      <c r="B65" s="898">
        <v>2699.3939399999999</v>
      </c>
      <c r="C65" s="898">
        <v>0</v>
      </c>
      <c r="D65" s="898">
        <v>0</v>
      </c>
      <c r="E65" s="898">
        <v>0</v>
      </c>
      <c r="F65" s="898">
        <v>2699.3939399999999</v>
      </c>
    </row>
    <row r="66" spans="1:6" s="892" customFormat="1" ht="13.5" customHeight="1" thickTop="1">
      <c r="A66" s="415" t="s">
        <v>64</v>
      </c>
      <c r="B66" s="899">
        <v>2266.35581</v>
      </c>
      <c r="C66" s="899">
        <v>0</v>
      </c>
      <c r="D66" s="899">
        <v>0</v>
      </c>
      <c r="E66" s="899">
        <v>0</v>
      </c>
      <c r="F66" s="899">
        <v>2266.35581</v>
      </c>
    </row>
    <row r="67" spans="1:6" s="892" customFormat="1" ht="13.5" customHeight="1">
      <c r="A67" s="415" t="s">
        <v>65</v>
      </c>
      <c r="B67" s="899">
        <v>10580.17923</v>
      </c>
      <c r="C67" s="899">
        <v>0</v>
      </c>
      <c r="D67" s="899">
        <v>0</v>
      </c>
      <c r="E67" s="899">
        <v>0</v>
      </c>
      <c r="F67" s="899">
        <v>10580.17923</v>
      </c>
    </row>
    <row r="68" spans="1:6" s="892" customFormat="1" ht="13.5" customHeight="1">
      <c r="A68" s="415" t="s">
        <v>66</v>
      </c>
      <c r="B68" s="899">
        <v>4330.7122599999993</v>
      </c>
      <c r="C68" s="899">
        <v>0</v>
      </c>
      <c r="D68" s="899">
        <v>0</v>
      </c>
      <c r="E68" s="899">
        <v>0</v>
      </c>
      <c r="F68" s="899">
        <v>4330.7122599999993</v>
      </c>
    </row>
    <row r="69" spans="1:6" s="892" customFormat="1" ht="13.5" customHeight="1">
      <c r="A69" s="415" t="s">
        <v>67</v>
      </c>
      <c r="B69" s="899">
        <v>376.88123999999999</v>
      </c>
      <c r="C69" s="899">
        <v>0</v>
      </c>
      <c r="D69" s="899">
        <v>0</v>
      </c>
      <c r="E69" s="899">
        <v>0</v>
      </c>
      <c r="F69" s="899">
        <v>376.88123999999999</v>
      </c>
    </row>
    <row r="70" spans="1:6" s="892" customFormat="1" ht="13.5" customHeight="1" thickBot="1">
      <c r="A70" s="415" t="s">
        <v>68</v>
      </c>
      <c r="B70" s="899">
        <v>-14854.7346</v>
      </c>
      <c r="C70" s="899">
        <v>0</v>
      </c>
      <c r="D70" s="899">
        <v>0</v>
      </c>
      <c r="E70" s="899">
        <v>0</v>
      </c>
      <c r="F70" s="899">
        <v>-14854.7346</v>
      </c>
    </row>
    <row r="71" spans="1:6" s="892" customFormat="1" ht="13.5" customHeight="1" thickTop="1" thickBot="1">
      <c r="A71" s="385" t="s">
        <v>69</v>
      </c>
      <c r="B71" s="898">
        <v>80017.290739999997</v>
      </c>
      <c r="C71" s="898">
        <v>143891.55619</v>
      </c>
      <c r="D71" s="898">
        <v>0</v>
      </c>
      <c r="E71" s="898">
        <v>0</v>
      </c>
      <c r="F71" s="898">
        <v>223908.84693</v>
      </c>
    </row>
    <row r="72" spans="1:6" s="892" customFormat="1" ht="13.5" customHeight="1" thickTop="1">
      <c r="A72" s="415" t="s">
        <v>18</v>
      </c>
      <c r="B72" s="899">
        <v>0</v>
      </c>
      <c r="C72" s="899">
        <v>0</v>
      </c>
      <c r="D72" s="899">
        <v>0</v>
      </c>
      <c r="E72" s="899">
        <v>0</v>
      </c>
      <c r="F72" s="899">
        <v>0</v>
      </c>
    </row>
    <row r="73" spans="1:6" s="892" customFormat="1" ht="13.5" customHeight="1">
      <c r="A73" s="415" t="s">
        <v>19</v>
      </c>
      <c r="B73" s="899">
        <v>75726.792099999991</v>
      </c>
      <c r="C73" s="899">
        <v>12030.17072</v>
      </c>
      <c r="D73" s="899">
        <v>0</v>
      </c>
      <c r="E73" s="899">
        <v>0</v>
      </c>
      <c r="F73" s="899">
        <v>87756.962819999986</v>
      </c>
    </row>
    <row r="74" spans="1:6" s="892" customFormat="1" ht="13.5" customHeight="1">
      <c r="A74" s="415" t="s">
        <v>20</v>
      </c>
      <c r="B74" s="899">
        <v>0</v>
      </c>
      <c r="C74" s="899">
        <v>0</v>
      </c>
      <c r="D74" s="899">
        <v>0</v>
      </c>
      <c r="E74" s="899">
        <v>0</v>
      </c>
      <c r="F74" s="899">
        <v>0</v>
      </c>
    </row>
    <row r="75" spans="1:6" s="892" customFormat="1" ht="13.5" customHeight="1">
      <c r="A75" s="415" t="s">
        <v>21</v>
      </c>
      <c r="B75" s="899">
        <v>0</v>
      </c>
      <c r="C75" s="899">
        <v>0</v>
      </c>
      <c r="D75" s="899">
        <v>0</v>
      </c>
      <c r="E75" s="899">
        <v>0</v>
      </c>
      <c r="F75" s="899">
        <v>0</v>
      </c>
    </row>
    <row r="76" spans="1:6" s="892" customFormat="1" ht="13.5" customHeight="1">
      <c r="A76" s="415" t="s">
        <v>70</v>
      </c>
      <c r="B76" s="899">
        <v>85.031880000000001</v>
      </c>
      <c r="C76" s="899">
        <v>30.709889999999998</v>
      </c>
      <c r="D76" s="899">
        <v>0</v>
      </c>
      <c r="E76" s="899">
        <v>0</v>
      </c>
      <c r="F76" s="899">
        <v>115.74177</v>
      </c>
    </row>
    <row r="77" spans="1:6" s="892" customFormat="1" ht="13.5" customHeight="1">
      <c r="A77" s="415" t="s">
        <v>71</v>
      </c>
      <c r="B77" s="899">
        <v>3402.9161600000002</v>
      </c>
      <c r="C77" s="899">
        <v>2692.5682700000002</v>
      </c>
      <c r="D77" s="899">
        <v>0</v>
      </c>
      <c r="E77" s="899">
        <v>0</v>
      </c>
      <c r="F77" s="899">
        <v>6095.4844299999995</v>
      </c>
    </row>
    <row r="78" spans="1:6" s="892" customFormat="1" ht="13.5" customHeight="1">
      <c r="A78" s="415" t="s">
        <v>23</v>
      </c>
      <c r="B78" s="899">
        <v>325.22780999999998</v>
      </c>
      <c r="C78" s="899">
        <v>130443.62716</v>
      </c>
      <c r="D78" s="899">
        <v>0</v>
      </c>
      <c r="E78" s="899">
        <v>0</v>
      </c>
      <c r="F78" s="899">
        <v>130768.85497</v>
      </c>
    </row>
    <row r="79" spans="1:6" s="892" customFormat="1" ht="13.5" customHeight="1">
      <c r="A79" s="415" t="s">
        <v>72</v>
      </c>
      <c r="B79" s="899">
        <v>930.47311000000002</v>
      </c>
      <c r="C79" s="899">
        <v>48.199529999999996</v>
      </c>
      <c r="D79" s="899">
        <v>0</v>
      </c>
      <c r="E79" s="899">
        <v>0</v>
      </c>
      <c r="F79" s="899">
        <v>978.67264</v>
      </c>
    </row>
    <row r="80" spans="1:6" s="892" customFormat="1" ht="13.5" customHeight="1" thickBot="1">
      <c r="A80" s="415" t="s">
        <v>73</v>
      </c>
      <c r="B80" s="899">
        <v>-453.15032000000002</v>
      </c>
      <c r="C80" s="899">
        <v>-1353.71938</v>
      </c>
      <c r="D80" s="899">
        <v>0</v>
      </c>
      <c r="E80" s="899">
        <v>0</v>
      </c>
      <c r="F80" s="899">
        <v>-1806.8697</v>
      </c>
    </row>
    <row r="81" spans="1:6" s="892" customFormat="1" ht="13.5" customHeight="1" thickTop="1" thickBot="1">
      <c r="A81" s="385" t="s">
        <v>74</v>
      </c>
      <c r="B81" s="898">
        <v>198934.52941999998</v>
      </c>
      <c r="C81" s="898">
        <v>0</v>
      </c>
      <c r="D81" s="898">
        <v>0</v>
      </c>
      <c r="E81" s="898">
        <v>0</v>
      </c>
      <c r="F81" s="898">
        <v>198934.52941999998</v>
      </c>
    </row>
    <row r="82" spans="1:6" s="892" customFormat="1" ht="13.5" customHeight="1" thickTop="1">
      <c r="A82" s="415" t="s">
        <v>75</v>
      </c>
      <c r="B82" s="899">
        <v>48196.108460000003</v>
      </c>
      <c r="C82" s="899">
        <v>0</v>
      </c>
      <c r="D82" s="899">
        <v>0</v>
      </c>
      <c r="E82" s="899">
        <v>0</v>
      </c>
      <c r="F82" s="899">
        <v>48196.108460000003</v>
      </c>
    </row>
    <row r="83" spans="1:6" s="892" customFormat="1" ht="13.5" customHeight="1">
      <c r="A83" s="415" t="s">
        <v>76</v>
      </c>
      <c r="B83" s="899">
        <v>94198.776819999999</v>
      </c>
      <c r="C83" s="899">
        <v>0</v>
      </c>
      <c r="D83" s="899">
        <v>0</v>
      </c>
      <c r="E83" s="899">
        <v>0</v>
      </c>
      <c r="F83" s="899">
        <v>94198.776819999999</v>
      </c>
    </row>
    <row r="84" spans="1:6" s="892" customFormat="1" ht="13.5" customHeight="1">
      <c r="A84" s="415" t="s">
        <v>77</v>
      </c>
      <c r="B84" s="899">
        <v>14558.91977</v>
      </c>
      <c r="C84" s="899">
        <v>0</v>
      </c>
      <c r="D84" s="899">
        <v>0</v>
      </c>
      <c r="E84" s="899">
        <v>0</v>
      </c>
      <c r="F84" s="899">
        <v>14558.91977</v>
      </c>
    </row>
    <row r="85" spans="1:6" s="892" customFormat="1" ht="13.5" customHeight="1">
      <c r="A85" s="415" t="s">
        <v>78</v>
      </c>
      <c r="B85" s="899">
        <v>18414.30357</v>
      </c>
      <c r="C85" s="899">
        <v>0</v>
      </c>
      <c r="D85" s="899">
        <v>0</v>
      </c>
      <c r="E85" s="899">
        <v>0</v>
      </c>
      <c r="F85" s="899">
        <v>18414.30357</v>
      </c>
    </row>
    <row r="86" spans="1:6" s="892" customFormat="1" ht="13.5" customHeight="1">
      <c r="A86" s="415" t="s">
        <v>79</v>
      </c>
      <c r="B86" s="899">
        <v>14345.176220000001</v>
      </c>
      <c r="C86" s="899">
        <v>0</v>
      </c>
      <c r="D86" s="899">
        <v>0</v>
      </c>
      <c r="E86" s="899">
        <v>0</v>
      </c>
      <c r="F86" s="899">
        <v>14345.176220000001</v>
      </c>
    </row>
    <row r="87" spans="1:6" s="892" customFormat="1" ht="13.5" customHeight="1">
      <c r="A87" s="415" t="s">
        <v>80</v>
      </c>
      <c r="B87" s="899">
        <v>2212.7038199999997</v>
      </c>
      <c r="C87" s="899">
        <v>0</v>
      </c>
      <c r="D87" s="899">
        <v>0</v>
      </c>
      <c r="E87" s="899">
        <v>0</v>
      </c>
      <c r="F87" s="899">
        <v>2212.7038199999997</v>
      </c>
    </row>
    <row r="88" spans="1:6" s="892" customFormat="1" ht="13.5" customHeight="1">
      <c r="A88" s="415" t="s">
        <v>81</v>
      </c>
      <c r="B88" s="899">
        <v>181.01839999999999</v>
      </c>
      <c r="C88" s="899">
        <v>0</v>
      </c>
      <c r="D88" s="899">
        <v>0</v>
      </c>
      <c r="E88" s="899">
        <v>0</v>
      </c>
      <c r="F88" s="899">
        <v>181.01839999999999</v>
      </c>
    </row>
    <row r="89" spans="1:6" s="892" customFormat="1" ht="13.5" customHeight="1">
      <c r="A89" s="415" t="s">
        <v>82</v>
      </c>
      <c r="B89" s="899">
        <v>0</v>
      </c>
      <c r="C89" s="899">
        <v>0</v>
      </c>
      <c r="D89" s="899">
        <v>0</v>
      </c>
      <c r="E89" s="899">
        <v>0</v>
      </c>
      <c r="F89" s="899">
        <v>0</v>
      </c>
    </row>
    <row r="90" spans="1:6" s="892" customFormat="1" ht="13.5" customHeight="1" thickBot="1">
      <c r="A90" s="415" t="s">
        <v>83</v>
      </c>
      <c r="B90" s="899">
        <v>6827.5223599999999</v>
      </c>
      <c r="C90" s="899">
        <v>0</v>
      </c>
      <c r="D90" s="899">
        <v>0</v>
      </c>
      <c r="E90" s="899">
        <v>0</v>
      </c>
      <c r="F90" s="899">
        <v>6827.5223599999999</v>
      </c>
    </row>
    <row r="91" spans="1:6" s="892" customFormat="1" ht="13.5" customHeight="1" thickTop="1" thickBot="1">
      <c r="A91" s="385" t="s">
        <v>84</v>
      </c>
      <c r="B91" s="898">
        <v>29170.595000000001</v>
      </c>
      <c r="C91" s="898">
        <v>1473.9959899999999</v>
      </c>
      <c r="D91" s="898">
        <v>0</v>
      </c>
      <c r="E91" s="898">
        <v>0</v>
      </c>
      <c r="F91" s="898">
        <v>30644.590989999997</v>
      </c>
    </row>
    <row r="92" spans="1:6" s="892" customFormat="1" ht="13.5" customHeight="1" thickTop="1">
      <c r="A92" s="415" t="s">
        <v>85</v>
      </c>
      <c r="B92" s="899">
        <v>7987.6556399999999</v>
      </c>
      <c r="C92" s="899">
        <v>17.5959</v>
      </c>
      <c r="D92" s="899">
        <v>0</v>
      </c>
      <c r="E92" s="899">
        <v>0</v>
      </c>
      <c r="F92" s="899">
        <v>8005.2515400000002</v>
      </c>
    </row>
    <row r="93" spans="1:6" s="892" customFormat="1" ht="13.5" customHeight="1">
      <c r="A93" s="415" t="s">
        <v>86</v>
      </c>
      <c r="B93" s="899">
        <v>2561.0135299999997</v>
      </c>
      <c r="C93" s="899">
        <v>0</v>
      </c>
      <c r="D93" s="899">
        <v>0</v>
      </c>
      <c r="E93" s="899">
        <v>0</v>
      </c>
      <c r="F93" s="899">
        <v>2561.0135299999997</v>
      </c>
    </row>
    <row r="94" spans="1:6" s="892" customFormat="1" ht="13.5" customHeight="1">
      <c r="A94" s="415" t="s">
        <v>87</v>
      </c>
      <c r="B94" s="899">
        <v>13462.717070000001</v>
      </c>
      <c r="C94" s="899">
        <v>458.82294999999999</v>
      </c>
      <c r="D94" s="899">
        <v>0</v>
      </c>
      <c r="E94" s="899">
        <v>0</v>
      </c>
      <c r="F94" s="899">
        <v>13921.54002</v>
      </c>
    </row>
    <row r="95" spans="1:6" s="892" customFormat="1" ht="13.5" customHeight="1">
      <c r="A95" s="415" t="s">
        <v>88</v>
      </c>
      <c r="B95" s="899">
        <v>5422.69074</v>
      </c>
      <c r="C95" s="899">
        <v>1351.02019</v>
      </c>
      <c r="D95" s="899">
        <v>0</v>
      </c>
      <c r="E95" s="899">
        <v>0</v>
      </c>
      <c r="F95" s="899">
        <v>6773.7109299999993</v>
      </c>
    </row>
    <row r="96" spans="1:6" s="892" customFormat="1" ht="13.5" customHeight="1" thickBot="1">
      <c r="A96" s="415" t="s">
        <v>89</v>
      </c>
      <c r="B96" s="900">
        <v>-263.48197999999996</v>
      </c>
      <c r="C96" s="900">
        <v>-353.44304999999997</v>
      </c>
      <c r="D96" s="900">
        <v>0</v>
      </c>
      <c r="E96" s="900">
        <v>0</v>
      </c>
      <c r="F96" s="900">
        <v>-616.92502999999999</v>
      </c>
    </row>
    <row r="97" spans="1:6" s="892" customFormat="1" ht="13.5" customHeight="1" thickTop="1" thickBot="1">
      <c r="A97" s="385" t="s">
        <v>1356</v>
      </c>
      <c r="B97" s="898">
        <v>0</v>
      </c>
      <c r="C97" s="898">
        <v>0</v>
      </c>
      <c r="D97" s="898">
        <v>0</v>
      </c>
      <c r="E97" s="898">
        <v>0</v>
      </c>
      <c r="F97" s="898">
        <v>0</v>
      </c>
    </row>
    <row r="98" spans="1:6" s="892" customFormat="1" ht="13.5" customHeight="1" thickTop="1">
      <c r="A98" s="415" t="s">
        <v>1357</v>
      </c>
      <c r="B98" s="899">
        <v>0</v>
      </c>
      <c r="C98" s="899">
        <v>0</v>
      </c>
      <c r="D98" s="899">
        <v>0</v>
      </c>
      <c r="E98" s="899">
        <v>0</v>
      </c>
      <c r="F98" s="899">
        <v>0</v>
      </c>
    </row>
    <row r="99" spans="1:6" s="892" customFormat="1" ht="13.5" customHeight="1">
      <c r="A99" s="415" t="s">
        <v>1358</v>
      </c>
      <c r="B99" s="899">
        <v>0</v>
      </c>
      <c r="C99" s="899">
        <v>0</v>
      </c>
      <c r="D99" s="899">
        <v>0</v>
      </c>
      <c r="E99" s="899">
        <v>0</v>
      </c>
      <c r="F99" s="899">
        <v>0</v>
      </c>
    </row>
    <row r="100" spans="1:6" s="892" customFormat="1" ht="13.5" customHeight="1">
      <c r="A100" s="415" t="s">
        <v>1359</v>
      </c>
      <c r="B100" s="899">
        <v>0</v>
      </c>
      <c r="C100" s="899">
        <v>0</v>
      </c>
      <c r="D100" s="899">
        <v>0</v>
      </c>
      <c r="E100" s="899">
        <v>0</v>
      </c>
      <c r="F100" s="899">
        <v>0</v>
      </c>
    </row>
    <row r="101" spans="1:6" s="892" customFormat="1" ht="13.5" customHeight="1">
      <c r="A101" s="415" t="s">
        <v>1360</v>
      </c>
      <c r="B101" s="899">
        <v>0</v>
      </c>
      <c r="C101" s="899">
        <v>0</v>
      </c>
      <c r="D101" s="899">
        <v>0</v>
      </c>
      <c r="E101" s="899">
        <v>0</v>
      </c>
      <c r="F101" s="899">
        <v>0</v>
      </c>
    </row>
    <row r="102" spans="1:6" s="892" customFormat="1" ht="13.5" customHeight="1">
      <c r="A102" s="415" t="s">
        <v>1364</v>
      </c>
      <c r="B102" s="900">
        <v>0</v>
      </c>
      <c r="C102" s="900">
        <v>0</v>
      </c>
      <c r="D102" s="900">
        <v>0</v>
      </c>
      <c r="E102" s="900">
        <v>0</v>
      </c>
      <c r="F102" s="900">
        <v>0</v>
      </c>
    </row>
    <row r="103" spans="1:6" s="892" customFormat="1" ht="13.5" customHeight="1" thickBot="1">
      <c r="A103" s="415" t="s">
        <v>1362</v>
      </c>
      <c r="B103" s="900">
        <v>0</v>
      </c>
      <c r="C103" s="900">
        <v>0</v>
      </c>
      <c r="D103" s="900">
        <v>0</v>
      </c>
      <c r="E103" s="900">
        <v>0</v>
      </c>
      <c r="F103" s="900">
        <v>0</v>
      </c>
    </row>
    <row r="104" spans="1:6" s="892" customFormat="1" ht="13.5" customHeight="1" thickTop="1" thickBot="1">
      <c r="A104" s="386" t="s">
        <v>90</v>
      </c>
      <c r="B104" s="897">
        <v>5806794.2678100001</v>
      </c>
      <c r="C104" s="897">
        <v>1474063.5178499999</v>
      </c>
      <c r="D104" s="897">
        <v>208.95726000000002</v>
      </c>
      <c r="E104" s="897">
        <v>20.965109999999999</v>
      </c>
      <c r="F104" s="897">
        <v>7281087.7080299994</v>
      </c>
    </row>
    <row r="105" spans="1:6" s="892" customFormat="1" ht="13.5" customHeight="1" thickTop="1" thickBot="1">
      <c r="A105" s="387" t="s">
        <v>743</v>
      </c>
      <c r="B105" s="898">
        <v>4957814.1207600003</v>
      </c>
      <c r="C105" s="898">
        <v>1297308.1577699999</v>
      </c>
      <c r="D105" s="898">
        <v>0</v>
      </c>
      <c r="E105" s="898">
        <v>20.549139999999998</v>
      </c>
      <c r="F105" s="898">
        <v>6255142.8276700005</v>
      </c>
    </row>
    <row r="106" spans="1:6" s="892" customFormat="1" ht="13.5" customHeight="1" thickTop="1">
      <c r="A106" s="73" t="s">
        <v>92</v>
      </c>
      <c r="B106" s="899">
        <v>42471.35845</v>
      </c>
      <c r="C106" s="899">
        <v>359.90762000000001</v>
      </c>
      <c r="D106" s="899">
        <v>0</v>
      </c>
      <c r="E106" s="899">
        <v>0</v>
      </c>
      <c r="F106" s="899">
        <v>42831.266069999998</v>
      </c>
    </row>
    <row r="107" spans="1:6" s="892" customFormat="1" ht="13.5" customHeight="1">
      <c r="A107" s="73" t="s">
        <v>93</v>
      </c>
      <c r="B107" s="899">
        <v>0</v>
      </c>
      <c r="C107" s="899">
        <v>0</v>
      </c>
      <c r="D107" s="899">
        <v>0</v>
      </c>
      <c r="E107" s="899">
        <v>0</v>
      </c>
      <c r="F107" s="899">
        <v>0</v>
      </c>
    </row>
    <row r="108" spans="1:6" s="892" customFormat="1" ht="13.5" customHeight="1">
      <c r="A108" s="73" t="s">
        <v>94</v>
      </c>
      <c r="B108" s="899">
        <v>42471.35845</v>
      </c>
      <c r="C108" s="899">
        <v>359.90762000000001</v>
      </c>
      <c r="D108" s="899">
        <v>0</v>
      </c>
      <c r="E108" s="899">
        <v>0</v>
      </c>
      <c r="F108" s="899">
        <v>42831.266069999998</v>
      </c>
    </row>
    <row r="109" spans="1:6" s="892" customFormat="1" ht="13.5" customHeight="1">
      <c r="A109" s="73" t="s">
        <v>95</v>
      </c>
      <c r="B109" s="899">
        <v>1697348.3618599998</v>
      </c>
      <c r="C109" s="899">
        <v>419771.03326999996</v>
      </c>
      <c r="D109" s="899">
        <v>0</v>
      </c>
      <c r="E109" s="899">
        <v>20.549139999999998</v>
      </c>
      <c r="F109" s="899">
        <v>2117139.9442699999</v>
      </c>
    </row>
    <row r="110" spans="1:6" s="892" customFormat="1" ht="13.5" customHeight="1">
      <c r="A110" s="73" t="s">
        <v>96</v>
      </c>
      <c r="B110" s="899">
        <v>2542517.5717399996</v>
      </c>
      <c r="C110" s="899">
        <v>595508.99912000005</v>
      </c>
      <c r="D110" s="899">
        <v>0</v>
      </c>
      <c r="E110" s="899">
        <v>0</v>
      </c>
      <c r="F110" s="899">
        <v>3138026.5708600003</v>
      </c>
    </row>
    <row r="111" spans="1:6" s="892" customFormat="1" ht="13.5" customHeight="1">
      <c r="A111" s="401" t="s">
        <v>97</v>
      </c>
      <c r="B111" s="899">
        <v>87699.827049999993</v>
      </c>
      <c r="C111" s="899">
        <v>37736.277249999999</v>
      </c>
      <c r="D111" s="899">
        <v>0</v>
      </c>
      <c r="E111" s="899">
        <v>0</v>
      </c>
      <c r="F111" s="899">
        <v>125436.10429999999</v>
      </c>
    </row>
    <row r="112" spans="1:6" s="892" customFormat="1" ht="13.5" customHeight="1">
      <c r="A112" s="401" t="s">
        <v>98</v>
      </c>
      <c r="B112" s="899">
        <v>1110.45533</v>
      </c>
      <c r="C112" s="899">
        <v>227.76029</v>
      </c>
      <c r="D112" s="899">
        <v>0</v>
      </c>
      <c r="E112" s="899">
        <v>0</v>
      </c>
      <c r="F112" s="899">
        <v>1338.2156200000002</v>
      </c>
    </row>
    <row r="113" spans="1:6" s="892" customFormat="1" ht="13.5" customHeight="1">
      <c r="A113" s="39" t="s">
        <v>99</v>
      </c>
      <c r="B113" s="899">
        <v>32287.018980000001</v>
      </c>
      <c r="C113" s="899">
        <v>3899.6217700000002</v>
      </c>
      <c r="D113" s="899">
        <v>0</v>
      </c>
      <c r="E113" s="899">
        <v>0</v>
      </c>
      <c r="F113" s="899">
        <v>36186.640749999999</v>
      </c>
    </row>
    <row r="114" spans="1:6" s="892" customFormat="1" ht="13.5" customHeight="1">
      <c r="A114" s="39" t="s">
        <v>100</v>
      </c>
      <c r="B114" s="899">
        <v>150746.89378000001</v>
      </c>
      <c r="C114" s="899">
        <v>25254.323940000002</v>
      </c>
      <c r="D114" s="899">
        <v>0</v>
      </c>
      <c r="E114" s="899">
        <v>0</v>
      </c>
      <c r="F114" s="899">
        <v>176001.21771999999</v>
      </c>
    </row>
    <row r="115" spans="1:6" s="892" customFormat="1" ht="13.5" customHeight="1">
      <c r="A115" s="39" t="s">
        <v>101</v>
      </c>
      <c r="B115" s="899">
        <v>363598.05796000001</v>
      </c>
      <c r="C115" s="899">
        <v>75461.50189</v>
      </c>
      <c r="D115" s="899">
        <v>0</v>
      </c>
      <c r="E115" s="899">
        <v>0</v>
      </c>
      <c r="F115" s="899">
        <v>439059.55985000002</v>
      </c>
    </row>
    <row r="116" spans="1:6" s="892" customFormat="1" ht="13.5" customHeight="1">
      <c r="A116" s="39" t="s">
        <v>102</v>
      </c>
      <c r="B116" s="899">
        <v>1114421.45218</v>
      </c>
      <c r="C116" s="899">
        <v>135494.52203999998</v>
      </c>
      <c r="D116" s="899">
        <v>0</v>
      </c>
      <c r="E116" s="899">
        <v>0</v>
      </c>
      <c r="F116" s="899">
        <v>1249915.97422</v>
      </c>
    </row>
    <row r="117" spans="1:6" s="892" customFormat="1" ht="13.5" customHeight="1">
      <c r="A117" s="39" t="s">
        <v>103</v>
      </c>
      <c r="B117" s="899">
        <v>374991.31659</v>
      </c>
      <c r="C117" s="899">
        <v>152441.67516999997</v>
      </c>
      <c r="D117" s="899">
        <v>0</v>
      </c>
      <c r="E117" s="899">
        <v>0</v>
      </c>
      <c r="F117" s="899">
        <v>527432.99176</v>
      </c>
    </row>
    <row r="118" spans="1:6" s="892" customFormat="1" ht="13.5" customHeight="1">
      <c r="A118" s="39" t="s">
        <v>104</v>
      </c>
      <c r="B118" s="899">
        <v>417662.54986999999</v>
      </c>
      <c r="C118" s="899">
        <v>164993.31677</v>
      </c>
      <c r="D118" s="899">
        <v>0</v>
      </c>
      <c r="E118" s="899">
        <v>0</v>
      </c>
      <c r="F118" s="899">
        <v>582655.86664000002</v>
      </c>
    </row>
    <row r="119" spans="1:6" s="892" customFormat="1" ht="13.5" customHeight="1">
      <c r="A119" s="40" t="s">
        <v>105</v>
      </c>
      <c r="B119" s="899">
        <v>184392.21062999999</v>
      </c>
      <c r="C119" s="899">
        <v>60862.195610000002</v>
      </c>
      <c r="D119" s="899">
        <v>0</v>
      </c>
      <c r="E119" s="899">
        <v>0</v>
      </c>
      <c r="F119" s="899">
        <v>245254.40624000001</v>
      </c>
    </row>
    <row r="120" spans="1:6" s="892" customFormat="1" ht="13.5" customHeight="1">
      <c r="A120" s="40" t="s">
        <v>106</v>
      </c>
      <c r="B120" s="899">
        <v>405226.65723000001</v>
      </c>
      <c r="C120" s="899">
        <v>207812.25441999998</v>
      </c>
      <c r="D120" s="899">
        <v>0</v>
      </c>
      <c r="E120" s="899">
        <v>0</v>
      </c>
      <c r="F120" s="899">
        <v>613038.91165000002</v>
      </c>
    </row>
    <row r="121" spans="1:6" s="892" customFormat="1" ht="13.5" customHeight="1" thickBot="1">
      <c r="A121" s="73" t="s">
        <v>107</v>
      </c>
      <c r="B121" s="899">
        <v>85857.960849999989</v>
      </c>
      <c r="C121" s="899">
        <v>12993.76773</v>
      </c>
      <c r="D121" s="899">
        <v>0</v>
      </c>
      <c r="E121" s="899">
        <v>0</v>
      </c>
      <c r="F121" s="899">
        <v>98851.728579999995</v>
      </c>
    </row>
    <row r="122" spans="1:6" s="892" customFormat="1" ht="13.5" customHeight="1" thickTop="1" thickBot="1">
      <c r="A122" s="388" t="s">
        <v>108</v>
      </c>
      <c r="B122" s="897">
        <v>55.523620000000001</v>
      </c>
      <c r="C122" s="897">
        <v>78.934570000000008</v>
      </c>
      <c r="D122" s="897">
        <v>0</v>
      </c>
      <c r="E122" s="897">
        <v>0.41597000000000001</v>
      </c>
      <c r="F122" s="897">
        <v>134.87416000000002</v>
      </c>
    </row>
    <row r="123" spans="1:6" s="892" customFormat="1" ht="13.5" customHeight="1" thickTop="1" thickBot="1">
      <c r="A123" s="387" t="s">
        <v>109</v>
      </c>
      <c r="B123" s="898">
        <v>0</v>
      </c>
      <c r="C123" s="898">
        <v>0</v>
      </c>
      <c r="D123" s="898">
        <v>0</v>
      </c>
      <c r="E123" s="898">
        <v>0</v>
      </c>
      <c r="F123" s="898">
        <v>0</v>
      </c>
    </row>
    <row r="124" spans="1:6" s="892" customFormat="1" ht="13.5" customHeight="1" thickTop="1">
      <c r="A124" s="73" t="s">
        <v>110</v>
      </c>
      <c r="B124" s="899">
        <v>0</v>
      </c>
      <c r="C124" s="899">
        <v>0</v>
      </c>
      <c r="D124" s="899">
        <v>0</v>
      </c>
      <c r="E124" s="899">
        <v>0</v>
      </c>
      <c r="F124" s="899">
        <v>0</v>
      </c>
    </row>
    <row r="125" spans="1:6" s="892" customFormat="1" ht="13.5" customHeight="1">
      <c r="A125" s="73" t="s">
        <v>111</v>
      </c>
      <c r="B125" s="899">
        <v>0</v>
      </c>
      <c r="C125" s="899">
        <v>0</v>
      </c>
      <c r="D125" s="899">
        <v>0</v>
      </c>
      <c r="E125" s="899">
        <v>0</v>
      </c>
      <c r="F125" s="899">
        <v>0</v>
      </c>
    </row>
    <row r="126" spans="1:6" s="892" customFormat="1" ht="13.5" customHeight="1">
      <c r="A126" s="73" t="s">
        <v>112</v>
      </c>
      <c r="B126" s="899">
        <v>0</v>
      </c>
      <c r="C126" s="899">
        <v>0</v>
      </c>
      <c r="D126" s="899">
        <v>0</v>
      </c>
      <c r="E126" s="899">
        <v>0</v>
      </c>
      <c r="F126" s="899">
        <v>0</v>
      </c>
    </row>
    <row r="127" spans="1:6" s="892" customFormat="1" ht="13.5" customHeight="1">
      <c r="A127" s="73" t="s">
        <v>113</v>
      </c>
      <c r="B127" s="899">
        <v>0</v>
      </c>
      <c r="C127" s="899">
        <v>0</v>
      </c>
      <c r="D127" s="899">
        <v>0</v>
      </c>
      <c r="E127" s="899">
        <v>0</v>
      </c>
      <c r="F127" s="899">
        <v>0</v>
      </c>
    </row>
    <row r="128" spans="1:6" s="892" customFormat="1" ht="13.5" customHeight="1">
      <c r="A128" s="73" t="s">
        <v>114</v>
      </c>
      <c r="B128" s="899">
        <v>0</v>
      </c>
      <c r="C128" s="899">
        <v>0</v>
      </c>
      <c r="D128" s="899">
        <v>0</v>
      </c>
      <c r="E128" s="899">
        <v>0</v>
      </c>
      <c r="F128" s="899">
        <v>0</v>
      </c>
    </row>
    <row r="129" spans="1:6" s="892" customFormat="1" ht="13.5" customHeight="1" thickBot="1">
      <c r="A129" s="73" t="s">
        <v>115</v>
      </c>
      <c r="B129" s="899">
        <v>0</v>
      </c>
      <c r="C129" s="899">
        <v>0</v>
      </c>
      <c r="D129" s="899">
        <v>0</v>
      </c>
      <c r="E129" s="899">
        <v>0</v>
      </c>
      <c r="F129" s="899">
        <v>0</v>
      </c>
    </row>
    <row r="130" spans="1:6" s="892" customFormat="1" ht="13.5" customHeight="1" thickTop="1" thickBot="1">
      <c r="A130" s="387" t="s">
        <v>116</v>
      </c>
      <c r="B130" s="898">
        <v>507709.0282</v>
      </c>
      <c r="C130" s="898">
        <v>58167.734479999999</v>
      </c>
      <c r="D130" s="898">
        <v>208.95726000000002</v>
      </c>
      <c r="E130" s="898">
        <v>0</v>
      </c>
      <c r="F130" s="898">
        <v>566085.7199400001</v>
      </c>
    </row>
    <row r="131" spans="1:6" s="892" customFormat="1" ht="13.5" customHeight="1" thickTop="1">
      <c r="A131" s="73" t="s">
        <v>117</v>
      </c>
      <c r="B131" s="899">
        <v>0</v>
      </c>
      <c r="C131" s="899">
        <v>0</v>
      </c>
      <c r="D131" s="899">
        <v>0</v>
      </c>
      <c r="E131" s="899">
        <v>0</v>
      </c>
      <c r="F131" s="899">
        <v>0</v>
      </c>
    </row>
    <row r="132" spans="1:6" s="892" customFormat="1" ht="13.5" customHeight="1">
      <c r="A132" s="73" t="s">
        <v>1365</v>
      </c>
      <c r="B132" s="899">
        <v>20300</v>
      </c>
      <c r="C132" s="899">
        <v>0</v>
      </c>
      <c r="D132" s="899">
        <v>0</v>
      </c>
      <c r="E132" s="899">
        <v>0</v>
      </c>
      <c r="F132" s="899">
        <v>20300</v>
      </c>
    </row>
    <row r="133" spans="1:6" s="892" customFormat="1" ht="13.5" customHeight="1">
      <c r="A133" s="73" t="s">
        <v>119</v>
      </c>
      <c r="B133" s="899">
        <v>0</v>
      </c>
      <c r="C133" s="899">
        <v>2339.6592500000002</v>
      </c>
      <c r="D133" s="899">
        <v>0</v>
      </c>
      <c r="E133" s="899">
        <v>0</v>
      </c>
      <c r="F133" s="899">
        <v>2339.6592500000002</v>
      </c>
    </row>
    <row r="134" spans="1:6" s="892" customFormat="1" ht="13.5" customHeight="1">
      <c r="A134" s="73" t="s">
        <v>1236</v>
      </c>
      <c r="B134" s="899">
        <v>49406.250220000002</v>
      </c>
      <c r="C134" s="899">
        <v>923.19581999999991</v>
      </c>
      <c r="D134" s="899">
        <v>208.95726000000002</v>
      </c>
      <c r="E134" s="899">
        <v>0</v>
      </c>
      <c r="F134" s="899">
        <v>50538.403299999998</v>
      </c>
    </row>
    <row r="135" spans="1:6" s="892" customFormat="1" ht="13.5" customHeight="1">
      <c r="A135" s="73" t="s">
        <v>120</v>
      </c>
      <c r="B135" s="899">
        <v>376994.70242000005</v>
      </c>
      <c r="C135" s="899">
        <v>38008.458290000002</v>
      </c>
      <c r="D135" s="899">
        <v>0</v>
      </c>
      <c r="E135" s="899">
        <v>0</v>
      </c>
      <c r="F135" s="899">
        <v>415003.16070999997</v>
      </c>
    </row>
    <row r="136" spans="1:6" s="892" customFormat="1" ht="13.5" customHeight="1">
      <c r="A136" s="73" t="s">
        <v>121</v>
      </c>
      <c r="B136" s="899">
        <v>0</v>
      </c>
      <c r="C136" s="899">
        <v>0</v>
      </c>
      <c r="D136" s="899">
        <v>0</v>
      </c>
      <c r="E136" s="899">
        <v>0</v>
      </c>
      <c r="F136" s="899">
        <v>0</v>
      </c>
    </row>
    <row r="137" spans="1:6" s="892" customFormat="1" ht="13.5" customHeight="1">
      <c r="A137" s="73" t="s">
        <v>122</v>
      </c>
      <c r="B137" s="899">
        <v>49801.280709999999</v>
      </c>
      <c r="C137" s="899">
        <v>15609.932000000001</v>
      </c>
      <c r="D137" s="899">
        <v>0</v>
      </c>
      <c r="E137" s="899">
        <v>0</v>
      </c>
      <c r="F137" s="899">
        <v>65411.21271</v>
      </c>
    </row>
    <row r="138" spans="1:6" s="892" customFormat="1" ht="13.5" customHeight="1" thickBot="1">
      <c r="A138" s="73" t="s">
        <v>123</v>
      </c>
      <c r="B138" s="899">
        <v>11206.79485</v>
      </c>
      <c r="C138" s="899">
        <v>1286.4891200000002</v>
      </c>
      <c r="D138" s="899">
        <v>0</v>
      </c>
      <c r="E138" s="899">
        <v>0</v>
      </c>
      <c r="F138" s="899">
        <v>12493.28397</v>
      </c>
    </row>
    <row r="139" spans="1:6" s="892" customFormat="1" ht="13.5" customHeight="1" thickTop="1" thickBot="1">
      <c r="A139" s="387" t="s">
        <v>124</v>
      </c>
      <c r="B139" s="898">
        <v>209983.52445</v>
      </c>
      <c r="C139" s="898">
        <v>66317.247929999998</v>
      </c>
      <c r="D139" s="898">
        <v>0</v>
      </c>
      <c r="E139" s="898">
        <v>0</v>
      </c>
      <c r="F139" s="898">
        <v>276300.77237999998</v>
      </c>
    </row>
    <row r="140" spans="1:6" s="892" customFormat="1" ht="13.5" customHeight="1" thickTop="1">
      <c r="A140" s="73" t="s">
        <v>58</v>
      </c>
      <c r="B140" s="899">
        <v>113.66880999999999</v>
      </c>
      <c r="C140" s="899">
        <v>19.452159999999999</v>
      </c>
      <c r="D140" s="899">
        <v>0</v>
      </c>
      <c r="E140" s="899">
        <v>0</v>
      </c>
      <c r="F140" s="899">
        <v>133.12097</v>
      </c>
    </row>
    <row r="141" spans="1:6" s="892" customFormat="1" ht="13.5" customHeight="1">
      <c r="A141" s="73" t="s">
        <v>60</v>
      </c>
      <c r="B141" s="899">
        <v>93174.21054</v>
      </c>
      <c r="C141" s="899">
        <v>45459.994789999997</v>
      </c>
      <c r="D141" s="899">
        <v>0</v>
      </c>
      <c r="E141" s="899">
        <v>0</v>
      </c>
      <c r="F141" s="899">
        <v>138634.20533000003</v>
      </c>
    </row>
    <row r="142" spans="1:6" s="892" customFormat="1" ht="13.5" customHeight="1">
      <c r="A142" s="73" t="s">
        <v>125</v>
      </c>
      <c r="B142" s="899">
        <v>114313.72335</v>
      </c>
      <c r="C142" s="899">
        <v>19994.005300000001</v>
      </c>
      <c r="D142" s="899">
        <v>0</v>
      </c>
      <c r="E142" s="899">
        <v>0</v>
      </c>
      <c r="F142" s="899">
        <v>134307.72865</v>
      </c>
    </row>
    <row r="143" spans="1:6" s="892" customFormat="1" ht="13.5" customHeight="1">
      <c r="A143" s="73" t="s">
        <v>87</v>
      </c>
      <c r="B143" s="899">
        <v>2381.92175</v>
      </c>
      <c r="C143" s="899">
        <v>843.79568000000006</v>
      </c>
      <c r="D143" s="899">
        <v>0</v>
      </c>
      <c r="E143" s="899">
        <v>0</v>
      </c>
      <c r="F143" s="899">
        <v>3225.7174300000001</v>
      </c>
    </row>
    <row r="144" spans="1:6" s="892" customFormat="1" ht="13.5" customHeight="1" thickBot="1">
      <c r="A144" s="73" t="s">
        <v>126</v>
      </c>
      <c r="B144" s="899">
        <v>0</v>
      </c>
      <c r="C144" s="899">
        <v>0</v>
      </c>
      <c r="D144" s="899">
        <v>0</v>
      </c>
      <c r="E144" s="899">
        <v>0</v>
      </c>
      <c r="F144" s="899">
        <v>0</v>
      </c>
    </row>
    <row r="145" spans="1:6" s="892" customFormat="1" ht="13.5" customHeight="1" thickTop="1" thickBot="1">
      <c r="A145" s="387" t="s">
        <v>127</v>
      </c>
      <c r="B145" s="898">
        <v>98285.013999999996</v>
      </c>
      <c r="C145" s="898">
        <v>50438.414750000004</v>
      </c>
      <c r="D145" s="898">
        <v>0</v>
      </c>
      <c r="E145" s="898">
        <v>0</v>
      </c>
      <c r="F145" s="898">
        <v>148723.42874999999</v>
      </c>
    </row>
    <row r="146" spans="1:6" s="892" customFormat="1" ht="13.5" customHeight="1" thickTop="1">
      <c r="A146" s="73" t="s">
        <v>128</v>
      </c>
      <c r="B146" s="899">
        <v>139.86886999999999</v>
      </c>
      <c r="C146" s="899">
        <v>0</v>
      </c>
      <c r="D146" s="899">
        <v>0</v>
      </c>
      <c r="E146" s="899">
        <v>0</v>
      </c>
      <c r="F146" s="899">
        <v>139.86886999999999</v>
      </c>
    </row>
    <row r="147" spans="1:6" s="892" customFormat="1" ht="13.5" customHeight="1">
      <c r="A147" s="73" t="s">
        <v>129</v>
      </c>
      <c r="B147" s="899">
        <v>0</v>
      </c>
      <c r="C147" s="899">
        <v>0</v>
      </c>
      <c r="D147" s="899">
        <v>0</v>
      </c>
      <c r="E147" s="899">
        <v>0</v>
      </c>
      <c r="F147" s="899">
        <v>0</v>
      </c>
    </row>
    <row r="148" spans="1:6" s="892" customFormat="1" ht="13.5" customHeight="1">
      <c r="A148" s="73" t="s">
        <v>130</v>
      </c>
      <c r="B148" s="899">
        <v>44226.621079999997</v>
      </c>
      <c r="C148" s="899">
        <v>39231.8727</v>
      </c>
      <c r="D148" s="899">
        <v>0</v>
      </c>
      <c r="E148" s="899">
        <v>0</v>
      </c>
      <c r="F148" s="899">
        <v>83458.493780000004</v>
      </c>
    </row>
    <row r="149" spans="1:6" s="892" customFormat="1" ht="13.5" customHeight="1">
      <c r="A149" s="73" t="s">
        <v>131</v>
      </c>
      <c r="B149" s="899">
        <v>49136.422229999996</v>
      </c>
      <c r="C149" s="899">
        <v>9716.255650000001</v>
      </c>
      <c r="D149" s="899">
        <v>0</v>
      </c>
      <c r="E149" s="899">
        <v>0</v>
      </c>
      <c r="F149" s="899">
        <v>58852.677880000003</v>
      </c>
    </row>
    <row r="150" spans="1:6" s="892" customFormat="1" ht="13.5" customHeight="1" thickBot="1">
      <c r="A150" s="73" t="s">
        <v>132</v>
      </c>
      <c r="B150" s="899">
        <v>4782.1018199999999</v>
      </c>
      <c r="C150" s="899">
        <v>1490.2864</v>
      </c>
      <c r="D150" s="899">
        <v>0</v>
      </c>
      <c r="E150" s="899">
        <v>0</v>
      </c>
      <c r="F150" s="899">
        <v>6272.3882199999998</v>
      </c>
    </row>
    <row r="151" spans="1:6" s="892" customFormat="1" ht="13.5" customHeight="1" thickTop="1" thickBot="1">
      <c r="A151" s="387" t="s">
        <v>133</v>
      </c>
      <c r="B151" s="898">
        <v>32883.557430000001</v>
      </c>
      <c r="C151" s="898">
        <v>0</v>
      </c>
      <c r="D151" s="898">
        <v>0</v>
      </c>
      <c r="E151" s="898">
        <v>0</v>
      </c>
      <c r="F151" s="898">
        <v>32883.557430000001</v>
      </c>
    </row>
    <row r="152" spans="1:6" s="892" customFormat="1" ht="13.5" customHeight="1" thickTop="1">
      <c r="A152" s="73" t="s">
        <v>134</v>
      </c>
      <c r="B152" s="899">
        <v>0</v>
      </c>
      <c r="C152" s="899">
        <v>0</v>
      </c>
      <c r="D152" s="899">
        <v>0</v>
      </c>
      <c r="E152" s="899">
        <v>0</v>
      </c>
      <c r="F152" s="899">
        <v>0</v>
      </c>
    </row>
    <row r="153" spans="1:6" s="892" customFormat="1" ht="13.5" customHeight="1">
      <c r="A153" s="73" t="s">
        <v>135</v>
      </c>
      <c r="B153" s="899">
        <v>0</v>
      </c>
      <c r="C153" s="899">
        <v>0</v>
      </c>
      <c r="D153" s="899">
        <v>0</v>
      </c>
      <c r="E153" s="899">
        <v>0</v>
      </c>
      <c r="F153" s="899">
        <v>0</v>
      </c>
    </row>
    <row r="154" spans="1:6" s="892" customFormat="1" ht="13.5" customHeight="1">
      <c r="A154" s="73" t="s">
        <v>136</v>
      </c>
      <c r="B154" s="899">
        <v>30065.805519999998</v>
      </c>
      <c r="C154" s="899">
        <v>0</v>
      </c>
      <c r="D154" s="899">
        <v>0</v>
      </c>
      <c r="E154" s="899">
        <v>0</v>
      </c>
      <c r="F154" s="899">
        <v>30065.805519999998</v>
      </c>
    </row>
    <row r="155" spans="1:6" s="892" customFormat="1" ht="13.5" customHeight="1" thickBot="1">
      <c r="A155" s="73" t="s">
        <v>137</v>
      </c>
      <c r="B155" s="899">
        <v>2817.75191</v>
      </c>
      <c r="C155" s="899">
        <v>0</v>
      </c>
      <c r="D155" s="899">
        <v>0</v>
      </c>
      <c r="E155" s="899">
        <v>0</v>
      </c>
      <c r="F155" s="899">
        <v>2817.75191</v>
      </c>
    </row>
    <row r="156" spans="1:6" s="892" customFormat="1" ht="13.5" customHeight="1" thickTop="1" thickBot="1">
      <c r="A156" s="387" t="s">
        <v>138</v>
      </c>
      <c r="B156" s="898">
        <v>63.49935</v>
      </c>
      <c r="C156" s="898">
        <v>1753.02835</v>
      </c>
      <c r="D156" s="898">
        <v>0</v>
      </c>
      <c r="E156" s="898">
        <v>0</v>
      </c>
      <c r="F156" s="898">
        <v>1816.5276999999999</v>
      </c>
    </row>
    <row r="157" spans="1:6" s="892" customFormat="1" ht="13.5" customHeight="1" thickTop="1">
      <c r="A157" s="73" t="s">
        <v>139</v>
      </c>
      <c r="B157" s="899">
        <v>63.49935</v>
      </c>
      <c r="C157" s="899">
        <v>1753.02835</v>
      </c>
      <c r="D157" s="899">
        <v>0</v>
      </c>
      <c r="E157" s="899">
        <v>0</v>
      </c>
      <c r="F157" s="899">
        <v>1816.5276999999999</v>
      </c>
    </row>
    <row r="158" spans="1:6" s="892" customFormat="1" ht="13.5" customHeight="1">
      <c r="A158" s="73" t="s">
        <v>140</v>
      </c>
      <c r="B158" s="899">
        <v>63.49935</v>
      </c>
      <c r="C158" s="899">
        <v>0</v>
      </c>
      <c r="D158" s="899">
        <v>0</v>
      </c>
      <c r="E158" s="899">
        <v>0</v>
      </c>
      <c r="F158" s="899">
        <v>63.49935</v>
      </c>
    </row>
    <row r="159" spans="1:6" s="892" customFormat="1" ht="13.5" customHeight="1">
      <c r="A159" s="73" t="s">
        <v>141</v>
      </c>
      <c r="B159" s="899">
        <v>0</v>
      </c>
      <c r="C159" s="899">
        <v>1722.1583500000002</v>
      </c>
      <c r="D159" s="899">
        <v>0</v>
      </c>
      <c r="E159" s="899">
        <v>0</v>
      </c>
      <c r="F159" s="899">
        <v>1722.1583500000002</v>
      </c>
    </row>
    <row r="160" spans="1:6" s="892" customFormat="1" ht="13.5" customHeight="1">
      <c r="A160" s="73" t="s">
        <v>142</v>
      </c>
      <c r="B160" s="899">
        <v>0</v>
      </c>
      <c r="C160" s="899">
        <v>0</v>
      </c>
      <c r="D160" s="899">
        <v>0</v>
      </c>
      <c r="E160" s="899">
        <v>0</v>
      </c>
      <c r="F160" s="899">
        <v>0</v>
      </c>
    </row>
    <row r="161" spans="1:6" s="892" customFormat="1" ht="13.5" customHeight="1">
      <c r="A161" s="73" t="s">
        <v>143</v>
      </c>
      <c r="B161" s="899">
        <v>0</v>
      </c>
      <c r="C161" s="899">
        <v>0</v>
      </c>
      <c r="D161" s="899">
        <v>0</v>
      </c>
      <c r="E161" s="899">
        <v>0</v>
      </c>
      <c r="F161" s="899">
        <v>0</v>
      </c>
    </row>
    <row r="162" spans="1:6" s="892" customFormat="1" ht="13.5" customHeight="1">
      <c r="A162" s="73" t="s">
        <v>144</v>
      </c>
      <c r="B162" s="899">
        <v>0</v>
      </c>
      <c r="C162" s="899">
        <v>30.87</v>
      </c>
      <c r="D162" s="899">
        <v>0</v>
      </c>
      <c r="E162" s="899">
        <v>0</v>
      </c>
      <c r="F162" s="899">
        <v>30.87</v>
      </c>
    </row>
    <row r="163" spans="1:6" s="892" customFormat="1" ht="13.5" customHeight="1">
      <c r="A163" s="73" t="s">
        <v>145</v>
      </c>
      <c r="B163" s="899">
        <v>0</v>
      </c>
      <c r="C163" s="899">
        <v>0</v>
      </c>
      <c r="D163" s="899">
        <v>0</v>
      </c>
      <c r="E163" s="899">
        <v>0</v>
      </c>
      <c r="F163" s="899">
        <v>0</v>
      </c>
    </row>
    <row r="164" spans="1:6" s="892" customFormat="1" ht="13.5" customHeight="1" thickBot="1">
      <c r="A164" s="73" t="s">
        <v>146</v>
      </c>
      <c r="B164" s="900">
        <v>0</v>
      </c>
      <c r="C164" s="900">
        <v>0</v>
      </c>
      <c r="D164" s="900">
        <v>0</v>
      </c>
      <c r="E164" s="900">
        <v>0</v>
      </c>
      <c r="F164" s="900">
        <v>0</v>
      </c>
    </row>
    <row r="165" spans="1:6" s="892" customFormat="1" ht="13.5" customHeight="1" thickTop="1" thickBot="1">
      <c r="A165" s="389" t="s">
        <v>147</v>
      </c>
      <c r="B165" s="898">
        <v>1066058.46796</v>
      </c>
      <c r="C165" s="898">
        <v>0</v>
      </c>
      <c r="D165" s="898">
        <v>0</v>
      </c>
      <c r="E165" s="898">
        <v>0</v>
      </c>
      <c r="F165" s="898">
        <v>1066058.46796</v>
      </c>
    </row>
    <row r="166" spans="1:6" s="892" customFormat="1" ht="13.5" customHeight="1" thickTop="1">
      <c r="A166" s="402" t="s">
        <v>148</v>
      </c>
      <c r="B166" s="899">
        <v>389335.22443</v>
      </c>
      <c r="C166" s="899">
        <v>0</v>
      </c>
      <c r="D166" s="899">
        <v>0</v>
      </c>
      <c r="E166" s="899">
        <v>0</v>
      </c>
      <c r="F166" s="899">
        <v>389335.22443</v>
      </c>
    </row>
    <row r="167" spans="1:6" s="892" customFormat="1" ht="13.5" customHeight="1">
      <c r="A167" s="73" t="s">
        <v>149</v>
      </c>
      <c r="B167" s="899">
        <v>389335.22443</v>
      </c>
      <c r="C167" s="899">
        <v>0</v>
      </c>
      <c r="D167" s="899">
        <v>0</v>
      </c>
      <c r="E167" s="899">
        <v>0</v>
      </c>
      <c r="F167" s="899">
        <v>389335.22443</v>
      </c>
    </row>
    <row r="168" spans="1:6" s="892" customFormat="1" ht="13.5" customHeight="1">
      <c r="A168" s="73" t="s">
        <v>150</v>
      </c>
      <c r="B168" s="899">
        <v>0</v>
      </c>
      <c r="C168" s="899">
        <v>0</v>
      </c>
      <c r="D168" s="899">
        <v>0</v>
      </c>
      <c r="E168" s="899">
        <v>0</v>
      </c>
      <c r="F168" s="899">
        <v>0</v>
      </c>
    </row>
    <row r="169" spans="1:6" s="892" customFormat="1" ht="13.5" customHeight="1">
      <c r="A169" s="73" t="s">
        <v>151</v>
      </c>
      <c r="B169" s="899">
        <v>0</v>
      </c>
      <c r="C169" s="899">
        <v>0</v>
      </c>
      <c r="D169" s="899">
        <v>0</v>
      </c>
      <c r="E169" s="899">
        <v>0</v>
      </c>
      <c r="F169" s="899">
        <v>0</v>
      </c>
    </row>
    <row r="170" spans="1:6" s="892" customFormat="1" ht="13.5" customHeight="1">
      <c r="A170" s="402" t="s">
        <v>152</v>
      </c>
      <c r="B170" s="899">
        <v>19503.442930000001</v>
      </c>
      <c r="C170" s="899">
        <v>0</v>
      </c>
      <c r="D170" s="899">
        <v>0</v>
      </c>
      <c r="E170" s="899">
        <v>0</v>
      </c>
      <c r="F170" s="899">
        <v>19503.442930000001</v>
      </c>
    </row>
    <row r="171" spans="1:6" s="892" customFormat="1" ht="13.5" customHeight="1">
      <c r="A171" s="73" t="s">
        <v>153</v>
      </c>
      <c r="B171" s="899">
        <v>0</v>
      </c>
      <c r="C171" s="899">
        <v>0</v>
      </c>
      <c r="D171" s="899">
        <v>0</v>
      </c>
      <c r="E171" s="899">
        <v>0</v>
      </c>
      <c r="F171" s="899">
        <v>0</v>
      </c>
    </row>
    <row r="172" spans="1:6" s="892" customFormat="1" ht="13.5" customHeight="1">
      <c r="A172" s="73" t="s">
        <v>154</v>
      </c>
      <c r="B172" s="899">
        <v>2476.0108399999999</v>
      </c>
      <c r="C172" s="899">
        <v>0</v>
      </c>
      <c r="D172" s="899">
        <v>0</v>
      </c>
      <c r="E172" s="899">
        <v>0</v>
      </c>
      <c r="F172" s="899">
        <v>2476.0108399999999</v>
      </c>
    </row>
    <row r="173" spans="1:6" s="892" customFormat="1" ht="13.5" customHeight="1">
      <c r="A173" s="73" t="s">
        <v>155</v>
      </c>
      <c r="B173" s="899">
        <v>17027.432089999998</v>
      </c>
      <c r="C173" s="899">
        <v>0</v>
      </c>
      <c r="D173" s="899">
        <v>0</v>
      </c>
      <c r="E173" s="899">
        <v>0</v>
      </c>
      <c r="F173" s="899">
        <v>17027.432089999998</v>
      </c>
    </row>
    <row r="174" spans="1:6" s="892" customFormat="1" ht="13.5" customHeight="1">
      <c r="A174" s="402" t="s">
        <v>156</v>
      </c>
      <c r="B174" s="899">
        <v>0</v>
      </c>
      <c r="C174" s="899">
        <v>0</v>
      </c>
      <c r="D174" s="899">
        <v>0</v>
      </c>
      <c r="E174" s="899">
        <v>0</v>
      </c>
      <c r="F174" s="899">
        <v>0</v>
      </c>
    </row>
    <row r="175" spans="1:6" s="892" customFormat="1" ht="13.5" customHeight="1">
      <c r="A175" s="73" t="s">
        <v>157</v>
      </c>
      <c r="B175" s="899">
        <v>0</v>
      </c>
      <c r="C175" s="899">
        <v>0</v>
      </c>
      <c r="D175" s="899">
        <v>0</v>
      </c>
      <c r="E175" s="899">
        <v>0</v>
      </c>
      <c r="F175" s="899">
        <v>0</v>
      </c>
    </row>
    <row r="176" spans="1:6" s="892" customFormat="1" ht="13.5" customHeight="1">
      <c r="A176" s="73" t="s">
        <v>158</v>
      </c>
      <c r="B176" s="899">
        <v>0</v>
      </c>
      <c r="C176" s="899">
        <v>0</v>
      </c>
      <c r="D176" s="899">
        <v>0</v>
      </c>
      <c r="E176" s="899">
        <v>0</v>
      </c>
      <c r="F176" s="899">
        <v>0</v>
      </c>
    </row>
    <row r="177" spans="1:6" s="892" customFormat="1" ht="13.5" customHeight="1">
      <c r="A177" s="73" t="s">
        <v>159</v>
      </c>
      <c r="B177" s="899">
        <v>0</v>
      </c>
      <c r="C177" s="899">
        <v>0</v>
      </c>
      <c r="D177" s="899">
        <v>0</v>
      </c>
      <c r="E177" s="899">
        <v>0</v>
      </c>
      <c r="F177" s="899">
        <v>0</v>
      </c>
    </row>
    <row r="178" spans="1:6" s="892" customFormat="1" ht="13.5" customHeight="1">
      <c r="A178" s="402" t="s">
        <v>160</v>
      </c>
      <c r="B178" s="899">
        <v>631076.49314000004</v>
      </c>
      <c r="C178" s="899">
        <v>0</v>
      </c>
      <c r="D178" s="899">
        <v>0</v>
      </c>
      <c r="E178" s="899">
        <v>0</v>
      </c>
      <c r="F178" s="899">
        <v>631076.49314000004</v>
      </c>
    </row>
    <row r="179" spans="1:6" s="892" customFormat="1" ht="13.5" customHeight="1">
      <c r="A179" s="73" t="s">
        <v>161</v>
      </c>
      <c r="B179" s="899">
        <v>276417.66411000001</v>
      </c>
      <c r="C179" s="899">
        <v>0</v>
      </c>
      <c r="D179" s="899">
        <v>0</v>
      </c>
      <c r="E179" s="899">
        <v>0</v>
      </c>
      <c r="F179" s="899">
        <v>276417.66411000001</v>
      </c>
    </row>
    <row r="180" spans="1:6" s="892" customFormat="1" ht="13.5" customHeight="1">
      <c r="A180" s="73" t="s">
        <v>162</v>
      </c>
      <c r="B180" s="899">
        <v>218863.76209</v>
      </c>
      <c r="C180" s="899">
        <v>0</v>
      </c>
      <c r="D180" s="899">
        <v>0</v>
      </c>
      <c r="E180" s="899">
        <v>0</v>
      </c>
      <c r="F180" s="899">
        <v>218863.76209</v>
      </c>
    </row>
    <row r="181" spans="1:6" s="892" customFormat="1" ht="13.5" customHeight="1">
      <c r="A181" s="73" t="s">
        <v>163</v>
      </c>
      <c r="B181" s="899">
        <v>135795.06693999999</v>
      </c>
      <c r="C181" s="899">
        <v>0</v>
      </c>
      <c r="D181" s="899">
        <v>0</v>
      </c>
      <c r="E181" s="899">
        <v>0</v>
      </c>
      <c r="F181" s="899">
        <v>135795.06693999999</v>
      </c>
    </row>
    <row r="182" spans="1:6" s="892" customFormat="1" ht="13.5" customHeight="1">
      <c r="A182" s="402" t="s">
        <v>164</v>
      </c>
      <c r="B182" s="899">
        <v>26143.30746</v>
      </c>
      <c r="C182" s="899">
        <v>0</v>
      </c>
      <c r="D182" s="899">
        <v>0</v>
      </c>
      <c r="E182" s="899">
        <v>0</v>
      </c>
      <c r="F182" s="899">
        <v>26143.30746</v>
      </c>
    </row>
    <row r="183" spans="1:6" s="892" customFormat="1" ht="13.5" customHeight="1">
      <c r="A183" s="73" t="s">
        <v>165</v>
      </c>
      <c r="B183" s="899">
        <v>1137.29033</v>
      </c>
      <c r="C183" s="899">
        <v>0</v>
      </c>
      <c r="D183" s="899">
        <v>0</v>
      </c>
      <c r="E183" s="899">
        <v>0</v>
      </c>
      <c r="F183" s="899">
        <v>1137.29033</v>
      </c>
    </row>
    <row r="184" spans="1:6" s="892" customFormat="1" ht="13.5" customHeight="1" thickBot="1">
      <c r="A184" s="73" t="s">
        <v>166</v>
      </c>
      <c r="B184" s="899">
        <v>25006.01713</v>
      </c>
      <c r="C184" s="899">
        <v>0</v>
      </c>
      <c r="D184" s="899">
        <v>0</v>
      </c>
      <c r="E184" s="899">
        <v>0</v>
      </c>
      <c r="F184" s="899">
        <v>25006.01713</v>
      </c>
    </row>
    <row r="185" spans="1:6" s="892" customFormat="1" ht="13.5" customHeight="1" thickTop="1" thickBot="1">
      <c r="A185" s="418" t="s">
        <v>167</v>
      </c>
      <c r="B185" s="897">
        <v>6872852.7357700001</v>
      </c>
      <c r="C185" s="897">
        <v>1474063.5178499999</v>
      </c>
      <c r="D185" s="897">
        <v>208.95726000000002</v>
      </c>
      <c r="E185" s="897">
        <v>20.965109999999999</v>
      </c>
      <c r="F185" s="897">
        <v>8347146.1759899994</v>
      </c>
    </row>
    <row r="186" spans="1:6" s="892" customFormat="1" ht="13.5" customHeight="1" thickTop="1" thickBot="1">
      <c r="A186" s="419" t="s">
        <v>168</v>
      </c>
      <c r="B186" s="898">
        <v>6701.2276500000007</v>
      </c>
      <c r="C186" s="898">
        <v>0</v>
      </c>
      <c r="D186" s="898">
        <v>0</v>
      </c>
      <c r="E186" s="898">
        <v>0</v>
      </c>
      <c r="F186" s="898">
        <v>6701.2276500000007</v>
      </c>
    </row>
    <row r="187" spans="1:6" s="892" customFormat="1" ht="13.5" customHeight="1" thickTop="1">
      <c r="A187" s="414" t="s">
        <v>169</v>
      </c>
      <c r="B187" s="899">
        <v>0</v>
      </c>
      <c r="C187" s="899">
        <v>0</v>
      </c>
      <c r="D187" s="899">
        <v>0</v>
      </c>
      <c r="E187" s="899">
        <v>0</v>
      </c>
      <c r="F187" s="899">
        <v>0</v>
      </c>
    </row>
    <row r="188" spans="1:6" s="892" customFormat="1" ht="13.5" customHeight="1">
      <c r="A188" s="73" t="s">
        <v>170</v>
      </c>
      <c r="B188" s="899">
        <v>0</v>
      </c>
      <c r="C188" s="899">
        <v>0</v>
      </c>
      <c r="D188" s="899">
        <v>0</v>
      </c>
      <c r="E188" s="899">
        <v>0</v>
      </c>
      <c r="F188" s="899">
        <v>0</v>
      </c>
    </row>
    <row r="189" spans="1:6" s="892" customFormat="1" ht="13.5" customHeight="1">
      <c r="A189" s="73" t="s">
        <v>171</v>
      </c>
      <c r="B189" s="899">
        <v>0</v>
      </c>
      <c r="C189" s="899">
        <v>0</v>
      </c>
      <c r="D189" s="899">
        <v>0</v>
      </c>
      <c r="E189" s="899">
        <v>0</v>
      </c>
      <c r="F189" s="899">
        <v>0</v>
      </c>
    </row>
    <row r="190" spans="1:6" s="892" customFormat="1" ht="13.5" customHeight="1">
      <c r="A190" s="73" t="s">
        <v>172</v>
      </c>
      <c r="B190" s="899">
        <v>0</v>
      </c>
      <c r="C190" s="899">
        <v>0</v>
      </c>
      <c r="D190" s="899">
        <v>0</v>
      </c>
      <c r="E190" s="899">
        <v>0</v>
      </c>
      <c r="F190" s="899">
        <v>0</v>
      </c>
    </row>
    <row r="191" spans="1:6" s="892" customFormat="1" ht="13.5" customHeight="1">
      <c r="A191" s="73" t="s">
        <v>173</v>
      </c>
      <c r="B191" s="899">
        <v>0</v>
      </c>
      <c r="C191" s="899">
        <v>0</v>
      </c>
      <c r="D191" s="899">
        <v>0</v>
      </c>
      <c r="E191" s="899">
        <v>0</v>
      </c>
      <c r="F191" s="899">
        <v>0</v>
      </c>
    </row>
    <row r="192" spans="1:6" s="892" customFormat="1" ht="13.5" customHeight="1">
      <c r="A192" s="73" t="s">
        <v>174</v>
      </c>
      <c r="B192" s="899">
        <v>0</v>
      </c>
      <c r="C192" s="899">
        <v>0</v>
      </c>
      <c r="D192" s="899">
        <v>0</v>
      </c>
      <c r="E192" s="899">
        <v>0</v>
      </c>
      <c r="F192" s="899">
        <v>0</v>
      </c>
    </row>
    <row r="193" spans="1:7" ht="13.5" customHeight="1">
      <c r="A193" s="402" t="s">
        <v>175</v>
      </c>
      <c r="B193" s="899">
        <v>4693.4198200000001</v>
      </c>
      <c r="C193" s="899">
        <v>0</v>
      </c>
      <c r="D193" s="899">
        <v>0</v>
      </c>
      <c r="E193" s="899">
        <v>0</v>
      </c>
      <c r="F193" s="899">
        <v>4693.4198200000001</v>
      </c>
      <c r="G193" s="892"/>
    </row>
    <row r="194" spans="1:7" ht="13.5" customHeight="1">
      <c r="A194" s="73" t="s">
        <v>176</v>
      </c>
      <c r="B194" s="899">
        <v>0</v>
      </c>
      <c r="C194" s="899">
        <v>0</v>
      </c>
      <c r="D194" s="899">
        <v>0</v>
      </c>
      <c r="E194" s="899">
        <v>0</v>
      </c>
      <c r="F194" s="899">
        <v>0</v>
      </c>
      <c r="G194" s="892"/>
    </row>
    <row r="195" spans="1:7" ht="13.5" customHeight="1">
      <c r="A195" s="73" t="s">
        <v>177</v>
      </c>
      <c r="B195" s="899">
        <v>0</v>
      </c>
      <c r="C195" s="899">
        <v>0</v>
      </c>
      <c r="D195" s="899">
        <v>0</v>
      </c>
      <c r="E195" s="899">
        <v>0</v>
      </c>
      <c r="F195" s="899">
        <v>0</v>
      </c>
      <c r="G195" s="892"/>
    </row>
    <row r="196" spans="1:7" ht="13.5" customHeight="1">
      <c r="A196" s="73" t="s">
        <v>178</v>
      </c>
      <c r="B196" s="899">
        <v>2010.45568</v>
      </c>
      <c r="C196" s="899">
        <v>0</v>
      </c>
      <c r="D196" s="899">
        <v>0</v>
      </c>
      <c r="E196" s="899">
        <v>0</v>
      </c>
      <c r="F196" s="899">
        <v>2010.45568</v>
      </c>
      <c r="G196" s="892"/>
    </row>
    <row r="197" spans="1:7" ht="13.5" customHeight="1">
      <c r="A197" s="73" t="s">
        <v>179</v>
      </c>
      <c r="B197" s="899">
        <v>0</v>
      </c>
      <c r="C197" s="899">
        <v>0</v>
      </c>
      <c r="D197" s="899">
        <v>0</v>
      </c>
      <c r="E197" s="899">
        <v>0</v>
      </c>
      <c r="F197" s="899">
        <v>0</v>
      </c>
      <c r="G197" s="892"/>
    </row>
    <row r="198" spans="1:7" ht="13.5" customHeight="1">
      <c r="A198" s="73" t="s">
        <v>180</v>
      </c>
      <c r="B198" s="899">
        <v>2682.96414</v>
      </c>
      <c r="C198" s="899">
        <v>0</v>
      </c>
      <c r="D198" s="899">
        <v>0</v>
      </c>
      <c r="E198" s="899">
        <v>0</v>
      </c>
      <c r="F198" s="899">
        <v>2682.96414</v>
      </c>
      <c r="G198" s="892"/>
    </row>
    <row r="199" spans="1:7" ht="13.5" customHeight="1">
      <c r="A199" s="402" t="s">
        <v>181</v>
      </c>
      <c r="B199" s="899">
        <v>0</v>
      </c>
      <c r="C199" s="899">
        <v>0</v>
      </c>
      <c r="D199" s="899">
        <v>0</v>
      </c>
      <c r="E199" s="899">
        <v>0</v>
      </c>
      <c r="F199" s="899">
        <v>0</v>
      </c>
      <c r="G199" s="892"/>
    </row>
    <row r="200" spans="1:7" ht="13.5" customHeight="1">
      <c r="A200" s="402" t="s">
        <v>182</v>
      </c>
      <c r="B200" s="899">
        <v>2007.80783</v>
      </c>
      <c r="C200" s="899">
        <v>0</v>
      </c>
      <c r="D200" s="899">
        <v>0</v>
      </c>
      <c r="E200" s="899">
        <v>0</v>
      </c>
      <c r="F200" s="899">
        <v>2007.80783</v>
      </c>
      <c r="G200" s="892"/>
    </row>
    <row r="201" spans="1:7" ht="13.5" customHeight="1">
      <c r="A201" s="73" t="s">
        <v>183</v>
      </c>
      <c r="B201" s="899">
        <v>0</v>
      </c>
      <c r="C201" s="899">
        <v>0</v>
      </c>
      <c r="D201" s="899">
        <v>0</v>
      </c>
      <c r="E201" s="899">
        <v>0</v>
      </c>
      <c r="F201" s="899">
        <v>0</v>
      </c>
    </row>
    <row r="202" spans="1:7" ht="13.5" customHeight="1">
      <c r="A202" s="73" t="s">
        <v>184</v>
      </c>
      <c r="B202" s="899">
        <v>2007.80783</v>
      </c>
      <c r="C202" s="899">
        <v>0</v>
      </c>
      <c r="D202" s="899">
        <v>0</v>
      </c>
      <c r="E202" s="899">
        <v>0</v>
      </c>
      <c r="F202" s="899">
        <v>2007.80783</v>
      </c>
    </row>
    <row r="203" spans="1:7" ht="13.5" customHeight="1">
      <c r="A203" s="73" t="s">
        <v>185</v>
      </c>
      <c r="B203" s="899">
        <v>0</v>
      </c>
      <c r="C203" s="899">
        <v>0</v>
      </c>
      <c r="D203" s="899">
        <v>0</v>
      </c>
      <c r="E203" s="899">
        <v>0</v>
      </c>
      <c r="F203" s="899">
        <v>0</v>
      </c>
    </row>
    <row r="204" spans="1:7" ht="13.5" customHeight="1">
      <c r="A204" s="73" t="s">
        <v>186</v>
      </c>
      <c r="B204" s="899">
        <v>0</v>
      </c>
      <c r="C204" s="899">
        <v>0</v>
      </c>
      <c r="D204" s="899">
        <v>0</v>
      </c>
      <c r="E204" s="899">
        <v>0</v>
      </c>
      <c r="F204" s="899">
        <v>0</v>
      </c>
    </row>
    <row r="205" spans="1:7" ht="13.5" customHeight="1" thickBot="1">
      <c r="A205" s="402" t="s">
        <v>187</v>
      </c>
      <c r="B205" s="899">
        <v>0</v>
      </c>
      <c r="C205" s="899">
        <v>0</v>
      </c>
      <c r="D205" s="899">
        <v>0</v>
      </c>
      <c r="E205" s="899">
        <v>0</v>
      </c>
      <c r="F205" s="899">
        <v>0</v>
      </c>
    </row>
    <row r="206" spans="1:7" ht="13.5" customHeight="1" thickTop="1" thickBot="1">
      <c r="A206" s="387" t="s">
        <v>188</v>
      </c>
      <c r="B206" s="898">
        <v>5685699.5542299999</v>
      </c>
      <c r="C206" s="898">
        <v>7760250.8843999999</v>
      </c>
      <c r="D206" s="898">
        <v>4056.8159900000001</v>
      </c>
      <c r="E206" s="898">
        <v>526.28946999999994</v>
      </c>
      <c r="F206" s="898">
        <v>13450533.544090001</v>
      </c>
    </row>
    <row r="207" spans="1:7" ht="13.5" customHeight="1" thickTop="1">
      <c r="A207" s="402" t="s">
        <v>189</v>
      </c>
      <c r="B207" s="899">
        <v>12338.945800000001</v>
      </c>
      <c r="C207" s="899">
        <v>3634.4742999999999</v>
      </c>
      <c r="D207" s="899">
        <v>0</v>
      </c>
      <c r="E207" s="899">
        <v>0</v>
      </c>
      <c r="F207" s="899">
        <v>15973.420099999999</v>
      </c>
    </row>
    <row r="208" spans="1:7" ht="13.5" customHeight="1">
      <c r="A208" s="73" t="s">
        <v>190</v>
      </c>
      <c r="B208" s="899">
        <v>0</v>
      </c>
      <c r="C208" s="899">
        <v>0</v>
      </c>
      <c r="D208" s="899">
        <v>0</v>
      </c>
      <c r="E208" s="899">
        <v>0</v>
      </c>
      <c r="F208" s="899">
        <v>0</v>
      </c>
    </row>
    <row r="209" spans="1:6" ht="13.5" customHeight="1">
      <c r="A209" s="73" t="s">
        <v>191</v>
      </c>
      <c r="B209" s="899">
        <v>0</v>
      </c>
      <c r="C209" s="899">
        <v>0</v>
      </c>
      <c r="D209" s="899">
        <v>0</v>
      </c>
      <c r="E209" s="899">
        <v>0</v>
      </c>
      <c r="F209" s="899">
        <v>0</v>
      </c>
    </row>
    <row r="210" spans="1:6" ht="13.5" customHeight="1">
      <c r="A210" s="73" t="s">
        <v>192</v>
      </c>
      <c r="B210" s="899">
        <v>12338.945800000001</v>
      </c>
      <c r="C210" s="899">
        <v>3634.4742999999999</v>
      </c>
      <c r="D210" s="899">
        <v>0</v>
      </c>
      <c r="E210" s="899">
        <v>0</v>
      </c>
      <c r="F210" s="899">
        <v>15973.420099999999</v>
      </c>
    </row>
    <row r="211" spans="1:6" ht="13.5" customHeight="1">
      <c r="A211" s="402" t="s">
        <v>193</v>
      </c>
      <c r="B211" s="899">
        <v>56342.913329999996</v>
      </c>
      <c r="C211" s="899">
        <v>0</v>
      </c>
      <c r="D211" s="899">
        <v>803.15781000000004</v>
      </c>
      <c r="E211" s="899">
        <v>0</v>
      </c>
      <c r="F211" s="899">
        <v>57146.07114</v>
      </c>
    </row>
    <row r="212" spans="1:6" ht="13.5" customHeight="1">
      <c r="A212" s="73" t="s">
        <v>194</v>
      </c>
      <c r="B212" s="899">
        <v>0</v>
      </c>
      <c r="C212" s="899">
        <v>0</v>
      </c>
      <c r="D212" s="899">
        <v>0</v>
      </c>
      <c r="E212" s="899">
        <v>0</v>
      </c>
      <c r="F212" s="899">
        <v>0</v>
      </c>
    </row>
    <row r="213" spans="1:6" ht="13.5" customHeight="1">
      <c r="A213" s="73" t="s">
        <v>195</v>
      </c>
      <c r="B213" s="899">
        <v>56342.913329999996</v>
      </c>
      <c r="C213" s="899">
        <v>0</v>
      </c>
      <c r="D213" s="899">
        <v>803.15781000000004</v>
      </c>
      <c r="E213" s="899">
        <v>0</v>
      </c>
      <c r="F213" s="899">
        <v>57146.07114</v>
      </c>
    </row>
    <row r="214" spans="1:6" ht="13.5" customHeight="1">
      <c r="A214" s="73" t="s">
        <v>196</v>
      </c>
      <c r="B214" s="899">
        <v>0</v>
      </c>
      <c r="C214" s="899">
        <v>0</v>
      </c>
      <c r="D214" s="899">
        <v>0</v>
      </c>
      <c r="E214" s="899">
        <v>0</v>
      </c>
      <c r="F214" s="899">
        <v>0</v>
      </c>
    </row>
    <row r="215" spans="1:6" ht="13.5" customHeight="1">
      <c r="A215" s="401" t="s">
        <v>1278</v>
      </c>
      <c r="B215" s="899">
        <v>0</v>
      </c>
      <c r="C215" s="899">
        <v>0</v>
      </c>
      <c r="D215" s="899">
        <v>0</v>
      </c>
      <c r="E215" s="899">
        <v>0</v>
      </c>
      <c r="F215" s="899">
        <v>0</v>
      </c>
    </row>
    <row r="216" spans="1:6" ht="13.5" customHeight="1">
      <c r="A216" s="73" t="s">
        <v>197</v>
      </c>
      <c r="B216" s="899">
        <v>0</v>
      </c>
      <c r="C216" s="899">
        <v>0</v>
      </c>
      <c r="D216" s="899">
        <v>0</v>
      </c>
      <c r="E216" s="899">
        <v>0</v>
      </c>
      <c r="F216" s="899">
        <v>0</v>
      </c>
    </row>
    <row r="217" spans="1:6" ht="13.5" customHeight="1">
      <c r="A217" s="402" t="s">
        <v>198</v>
      </c>
      <c r="B217" s="899">
        <v>0</v>
      </c>
      <c r="C217" s="899">
        <v>0</v>
      </c>
      <c r="D217" s="899">
        <v>0</v>
      </c>
      <c r="E217" s="899">
        <v>0</v>
      </c>
      <c r="F217" s="899">
        <v>0</v>
      </c>
    </row>
    <row r="218" spans="1:6" ht="13.5" customHeight="1">
      <c r="A218" s="73" t="s">
        <v>199</v>
      </c>
      <c r="B218" s="899">
        <v>0</v>
      </c>
      <c r="C218" s="899">
        <v>0</v>
      </c>
      <c r="D218" s="899">
        <v>0</v>
      </c>
      <c r="E218" s="899">
        <v>0</v>
      </c>
      <c r="F218" s="899">
        <v>0</v>
      </c>
    </row>
    <row r="219" spans="1:6" ht="13.5" customHeight="1">
      <c r="A219" s="73" t="s">
        <v>200</v>
      </c>
      <c r="B219" s="899">
        <v>0</v>
      </c>
      <c r="C219" s="899">
        <v>0</v>
      </c>
      <c r="D219" s="899">
        <v>0</v>
      </c>
      <c r="E219" s="899">
        <v>0</v>
      </c>
      <c r="F219" s="899">
        <v>0</v>
      </c>
    </row>
    <row r="220" spans="1:6" ht="13.5" customHeight="1">
      <c r="A220" s="402" t="s">
        <v>201</v>
      </c>
      <c r="B220" s="899">
        <v>0</v>
      </c>
      <c r="C220" s="899">
        <v>0</v>
      </c>
      <c r="D220" s="899">
        <v>0</v>
      </c>
      <c r="E220" s="899">
        <v>0</v>
      </c>
      <c r="F220" s="899">
        <v>0</v>
      </c>
    </row>
    <row r="221" spans="1:6" ht="13.5" customHeight="1">
      <c r="A221" s="73" t="s">
        <v>202</v>
      </c>
      <c r="B221" s="899">
        <v>0</v>
      </c>
      <c r="C221" s="899">
        <v>0</v>
      </c>
      <c r="D221" s="899">
        <v>0</v>
      </c>
      <c r="E221" s="899">
        <v>0</v>
      </c>
      <c r="F221" s="899">
        <v>0</v>
      </c>
    </row>
    <row r="222" spans="1:6" ht="13.5" customHeight="1">
      <c r="A222" s="73" t="s">
        <v>203</v>
      </c>
      <c r="B222" s="899">
        <v>0</v>
      </c>
      <c r="C222" s="899">
        <v>0</v>
      </c>
      <c r="D222" s="899">
        <v>0</v>
      </c>
      <c r="E222" s="899">
        <v>0</v>
      </c>
      <c r="F222" s="899">
        <v>0</v>
      </c>
    </row>
    <row r="223" spans="1:6" ht="13.5" customHeight="1">
      <c r="A223" s="402" t="s">
        <v>204</v>
      </c>
      <c r="B223" s="899">
        <v>4911580.4671700001</v>
      </c>
      <c r="C223" s="899">
        <v>5822976.09717</v>
      </c>
      <c r="D223" s="899">
        <v>0</v>
      </c>
      <c r="E223" s="899">
        <v>0</v>
      </c>
      <c r="F223" s="899">
        <v>10734556.564340001</v>
      </c>
    </row>
    <row r="224" spans="1:6" ht="13.5" customHeight="1">
      <c r="A224" s="73" t="s">
        <v>205</v>
      </c>
      <c r="B224" s="899">
        <v>3938829.3771799998</v>
      </c>
      <c r="C224" s="899">
        <v>5349592.8715200005</v>
      </c>
      <c r="D224" s="899">
        <v>0</v>
      </c>
      <c r="E224" s="899">
        <v>0</v>
      </c>
      <c r="F224" s="899">
        <v>9288422.2487000003</v>
      </c>
    </row>
    <row r="225" spans="1:6" ht="13.5" customHeight="1">
      <c r="A225" s="73" t="s">
        <v>206</v>
      </c>
      <c r="B225" s="899">
        <v>6.0999999999999999E-2</v>
      </c>
      <c r="C225" s="899">
        <v>0</v>
      </c>
      <c r="D225" s="899">
        <v>0</v>
      </c>
      <c r="E225" s="899">
        <v>0</v>
      </c>
      <c r="F225" s="899">
        <v>6.0999999999999999E-2</v>
      </c>
    </row>
    <row r="226" spans="1:6" ht="13.5" customHeight="1">
      <c r="A226" s="73" t="s">
        <v>207</v>
      </c>
      <c r="B226" s="899">
        <v>546438.87101</v>
      </c>
      <c r="C226" s="899">
        <v>246833.65602000002</v>
      </c>
      <c r="D226" s="899">
        <v>0</v>
      </c>
      <c r="E226" s="899">
        <v>0</v>
      </c>
      <c r="F226" s="899">
        <v>793272.52703</v>
      </c>
    </row>
    <row r="227" spans="1:6" ht="13.5" customHeight="1">
      <c r="A227" s="73" t="s">
        <v>208</v>
      </c>
      <c r="B227" s="899">
        <v>0</v>
      </c>
      <c r="C227" s="899">
        <v>0</v>
      </c>
      <c r="D227" s="899">
        <v>0</v>
      </c>
      <c r="E227" s="899">
        <v>0</v>
      </c>
      <c r="F227" s="899">
        <v>0</v>
      </c>
    </row>
    <row r="228" spans="1:6" ht="13.5" customHeight="1">
      <c r="A228" s="73" t="s">
        <v>209</v>
      </c>
      <c r="B228" s="899">
        <v>164503.12044</v>
      </c>
      <c r="C228" s="899">
        <v>52527.978409999996</v>
      </c>
      <c r="D228" s="899">
        <v>0</v>
      </c>
      <c r="E228" s="899">
        <v>0</v>
      </c>
      <c r="F228" s="899">
        <v>217031.09884999998</v>
      </c>
    </row>
    <row r="229" spans="1:6" ht="13.5" customHeight="1">
      <c r="A229" s="73" t="s">
        <v>210</v>
      </c>
      <c r="B229" s="899">
        <v>761.15098</v>
      </c>
      <c r="C229" s="899">
        <v>0</v>
      </c>
      <c r="D229" s="899">
        <v>0</v>
      </c>
      <c r="E229" s="899">
        <v>0</v>
      </c>
      <c r="F229" s="899">
        <v>761.15098</v>
      </c>
    </row>
    <row r="230" spans="1:6" ht="13.5" customHeight="1">
      <c r="A230" s="73" t="s">
        <v>211</v>
      </c>
      <c r="B230" s="899">
        <v>11.260999999999999</v>
      </c>
      <c r="C230" s="899">
        <v>0</v>
      </c>
      <c r="D230" s="899">
        <v>0</v>
      </c>
      <c r="E230" s="899">
        <v>0</v>
      </c>
      <c r="F230" s="899">
        <v>11.260999999999999</v>
      </c>
    </row>
    <row r="231" spans="1:6" ht="13.5" customHeight="1">
      <c r="A231" s="73" t="s">
        <v>212</v>
      </c>
      <c r="B231" s="899">
        <v>0</v>
      </c>
      <c r="C231" s="899">
        <v>0</v>
      </c>
      <c r="D231" s="899">
        <v>0</v>
      </c>
      <c r="E231" s="899">
        <v>0</v>
      </c>
      <c r="F231" s="899">
        <v>0</v>
      </c>
    </row>
    <row r="232" spans="1:6" ht="13.5" customHeight="1">
      <c r="A232" s="73" t="s">
        <v>213</v>
      </c>
      <c r="B232" s="899">
        <v>261036.62556000001</v>
      </c>
      <c r="C232" s="899">
        <v>174021.59122</v>
      </c>
      <c r="D232" s="899">
        <v>0</v>
      </c>
      <c r="E232" s="899">
        <v>0</v>
      </c>
      <c r="F232" s="899">
        <v>435058.21677999996</v>
      </c>
    </row>
    <row r="233" spans="1:6" ht="13.5" customHeight="1">
      <c r="A233" s="402" t="s">
        <v>214</v>
      </c>
      <c r="B233" s="899">
        <v>666390.42573999998</v>
      </c>
      <c r="C233" s="899">
        <v>1896484.0129200001</v>
      </c>
      <c r="D233" s="899">
        <v>3253.6581800000004</v>
      </c>
      <c r="E233" s="899">
        <v>526.28946999999994</v>
      </c>
      <c r="F233" s="899">
        <v>2566654.38631</v>
      </c>
    </row>
    <row r="234" spans="1:6" ht="13.5" customHeight="1">
      <c r="A234" s="73" t="s">
        <v>215</v>
      </c>
      <c r="B234" s="899">
        <v>267539.05365999998</v>
      </c>
      <c r="C234" s="899">
        <v>123250.29587999999</v>
      </c>
      <c r="D234" s="899">
        <v>0</v>
      </c>
      <c r="E234" s="899">
        <v>526.28946999999994</v>
      </c>
      <c r="F234" s="899">
        <v>391315.63900999998</v>
      </c>
    </row>
    <row r="235" spans="1:6" ht="13.5" customHeight="1">
      <c r="A235" s="73" t="s">
        <v>216</v>
      </c>
      <c r="B235" s="899">
        <v>4020.03676</v>
      </c>
      <c r="C235" s="899">
        <v>9911.2166400000006</v>
      </c>
      <c r="D235" s="899">
        <v>0</v>
      </c>
      <c r="E235" s="899">
        <v>0</v>
      </c>
      <c r="F235" s="899">
        <v>13931.2534</v>
      </c>
    </row>
    <row r="236" spans="1:6" ht="13.5" customHeight="1">
      <c r="A236" s="73" t="s">
        <v>217</v>
      </c>
      <c r="B236" s="899">
        <v>80625.140910000002</v>
      </c>
      <c r="C236" s="899">
        <v>98403.353400000007</v>
      </c>
      <c r="D236" s="899">
        <v>920.13486999999998</v>
      </c>
      <c r="E236" s="899">
        <v>0</v>
      </c>
      <c r="F236" s="899">
        <v>179948.62918000002</v>
      </c>
    </row>
    <row r="237" spans="1:6" ht="13.5" customHeight="1">
      <c r="A237" s="73" t="s">
        <v>218</v>
      </c>
      <c r="B237" s="899">
        <v>36876.69887</v>
      </c>
      <c r="C237" s="899">
        <v>27628.128489999999</v>
      </c>
      <c r="D237" s="899">
        <v>2311.9747599999996</v>
      </c>
      <c r="E237" s="899">
        <v>0</v>
      </c>
      <c r="F237" s="899">
        <v>66816.802119999993</v>
      </c>
    </row>
    <row r="238" spans="1:6" ht="13.5" customHeight="1">
      <c r="A238" s="73" t="s">
        <v>219</v>
      </c>
      <c r="B238" s="899">
        <v>0</v>
      </c>
      <c r="C238" s="899">
        <v>0</v>
      </c>
      <c r="D238" s="899">
        <v>0</v>
      </c>
      <c r="E238" s="899">
        <v>0</v>
      </c>
      <c r="F238" s="899">
        <v>0</v>
      </c>
    </row>
    <row r="239" spans="1:6" ht="13.5" customHeight="1">
      <c r="A239" s="73" t="s">
        <v>220</v>
      </c>
      <c r="B239" s="899">
        <v>277329.49554000003</v>
      </c>
      <c r="C239" s="899">
        <v>1637291.0185100001</v>
      </c>
      <c r="D239" s="899">
        <v>21.548549999999999</v>
      </c>
      <c r="E239" s="899">
        <v>0</v>
      </c>
      <c r="F239" s="899">
        <v>1914642.0625999998</v>
      </c>
    </row>
    <row r="240" spans="1:6" ht="13.5" customHeight="1">
      <c r="A240" s="73" t="s">
        <v>221</v>
      </c>
      <c r="B240" s="899">
        <v>0</v>
      </c>
      <c r="C240" s="899">
        <v>0</v>
      </c>
      <c r="D240" s="899">
        <v>0</v>
      </c>
      <c r="E240" s="899">
        <v>0</v>
      </c>
      <c r="F240" s="899">
        <v>0</v>
      </c>
    </row>
    <row r="241" spans="1:6" ht="13.5" customHeight="1">
      <c r="A241" s="402" t="s">
        <v>1262</v>
      </c>
      <c r="B241" s="899">
        <v>39046.802189999995</v>
      </c>
      <c r="C241" s="899">
        <v>37156.300009999999</v>
      </c>
      <c r="D241" s="899">
        <v>0</v>
      </c>
      <c r="E241" s="899">
        <v>0</v>
      </c>
      <c r="F241" s="899">
        <v>76203.102200000008</v>
      </c>
    </row>
    <row r="242" spans="1:6" ht="13.5" customHeight="1">
      <c r="A242" s="73" t="s">
        <v>1263</v>
      </c>
      <c r="B242" s="899">
        <v>39046.762270000007</v>
      </c>
      <c r="C242" s="899">
        <v>37156.300009999999</v>
      </c>
      <c r="D242" s="899">
        <v>0</v>
      </c>
      <c r="E242" s="899">
        <v>0</v>
      </c>
      <c r="F242" s="899">
        <v>76203.062279999998</v>
      </c>
    </row>
    <row r="243" spans="1:6" ht="13.5" customHeight="1">
      <c r="A243" s="73" t="s">
        <v>1264</v>
      </c>
      <c r="B243" s="899">
        <v>3.9920000000000004E-2</v>
      </c>
      <c r="C243" s="899">
        <v>0</v>
      </c>
      <c r="D243" s="899">
        <v>0</v>
      </c>
      <c r="E243" s="899">
        <v>0</v>
      </c>
      <c r="F243" s="899">
        <v>3.9920000000000004E-2</v>
      </c>
    </row>
    <row r="244" spans="1:6" ht="13.5" customHeight="1">
      <c r="A244" s="402" t="s">
        <v>1265</v>
      </c>
      <c r="B244" s="899">
        <v>0</v>
      </c>
      <c r="C244" s="899">
        <v>0</v>
      </c>
      <c r="D244" s="899">
        <v>0</v>
      </c>
      <c r="E244" s="899">
        <v>0</v>
      </c>
      <c r="F244" s="899">
        <v>0</v>
      </c>
    </row>
    <row r="245" spans="1:6" ht="13.5" customHeight="1">
      <c r="A245" s="73" t="s">
        <v>1263</v>
      </c>
      <c r="B245" s="899">
        <v>0</v>
      </c>
      <c r="C245" s="899">
        <v>0</v>
      </c>
      <c r="D245" s="899">
        <v>0</v>
      </c>
      <c r="E245" s="899">
        <v>0</v>
      </c>
      <c r="F245" s="899">
        <v>0</v>
      </c>
    </row>
    <row r="246" spans="1:6" ht="13.5" customHeight="1">
      <c r="A246" s="73" t="s">
        <v>1264</v>
      </c>
      <c r="B246" s="900">
        <v>0</v>
      </c>
      <c r="C246" s="900">
        <v>0</v>
      </c>
      <c r="D246" s="900">
        <v>0</v>
      </c>
      <c r="E246" s="900">
        <v>0</v>
      </c>
      <c r="F246" s="900">
        <v>0</v>
      </c>
    </row>
    <row r="247" spans="1:6" ht="13.5" customHeight="1">
      <c r="A247" s="402" t="s">
        <v>1266</v>
      </c>
      <c r="B247" s="901">
        <v>39046.762270000007</v>
      </c>
      <c r="C247" s="901">
        <v>37156.340020000003</v>
      </c>
      <c r="D247" s="901">
        <v>0</v>
      </c>
      <c r="E247" s="901">
        <v>0</v>
      </c>
      <c r="F247" s="901">
        <v>76203.10229000001</v>
      </c>
    </row>
    <row r="248" spans="1:6" ht="13.5" customHeight="1" thickBot="1">
      <c r="A248" s="402" t="s">
        <v>1267</v>
      </c>
      <c r="B248" s="902">
        <v>0</v>
      </c>
      <c r="C248" s="902">
        <v>0</v>
      </c>
      <c r="D248" s="902">
        <v>0</v>
      </c>
      <c r="E248" s="902">
        <v>0</v>
      </c>
      <c r="F248" s="902">
        <v>0</v>
      </c>
    </row>
    <row r="249" spans="1:6" ht="13.5" customHeight="1" thickTop="1" thickBot="1">
      <c r="A249" s="38" t="s">
        <v>222</v>
      </c>
      <c r="B249" s="898">
        <v>486255.92686000001</v>
      </c>
      <c r="C249" s="898">
        <v>51410.885179999997</v>
      </c>
      <c r="D249" s="898">
        <v>0</v>
      </c>
      <c r="E249" s="898">
        <v>0.2974</v>
      </c>
      <c r="F249" s="898">
        <v>537667.10944000003</v>
      </c>
    </row>
    <row r="250" spans="1:6" ht="13.5" customHeight="1" thickTop="1">
      <c r="A250" s="39" t="s">
        <v>223</v>
      </c>
      <c r="B250" s="899">
        <v>528.43538000000001</v>
      </c>
      <c r="C250" s="899">
        <v>174.96539000000001</v>
      </c>
      <c r="D250" s="899">
        <v>0</v>
      </c>
      <c r="E250" s="899">
        <v>0</v>
      </c>
      <c r="F250" s="899">
        <v>703.40076999999997</v>
      </c>
    </row>
    <row r="251" spans="1:6" ht="13.5" customHeight="1">
      <c r="A251" s="39" t="s">
        <v>224</v>
      </c>
      <c r="B251" s="899">
        <v>2072.27027</v>
      </c>
      <c r="C251" s="899">
        <v>5501.4894699999995</v>
      </c>
      <c r="D251" s="899">
        <v>0</v>
      </c>
      <c r="E251" s="899">
        <v>0.2974</v>
      </c>
      <c r="F251" s="899">
        <v>7574.0571399999999</v>
      </c>
    </row>
    <row r="252" spans="1:6" ht="13.5" customHeight="1">
      <c r="A252" s="39" t="s">
        <v>225</v>
      </c>
      <c r="B252" s="899">
        <v>457892.07848999999</v>
      </c>
      <c r="C252" s="899">
        <v>39135.204990000006</v>
      </c>
      <c r="D252" s="899">
        <v>0</v>
      </c>
      <c r="E252" s="899">
        <v>0</v>
      </c>
      <c r="F252" s="899">
        <v>497027.28348000004</v>
      </c>
    </row>
    <row r="253" spans="1:6" ht="13.5" customHeight="1">
      <c r="A253" s="39" t="s">
        <v>226</v>
      </c>
      <c r="B253" s="899">
        <v>8392.590189999999</v>
      </c>
      <c r="C253" s="899">
        <v>2647.1649199999997</v>
      </c>
      <c r="D253" s="899">
        <v>0</v>
      </c>
      <c r="E253" s="899">
        <v>0</v>
      </c>
      <c r="F253" s="899">
        <v>11039.75511</v>
      </c>
    </row>
    <row r="254" spans="1:6" ht="13.5" customHeight="1">
      <c r="A254" s="39" t="s">
        <v>227</v>
      </c>
      <c r="B254" s="899">
        <v>8898.3571199999988</v>
      </c>
      <c r="C254" s="899">
        <v>1094.6297400000001</v>
      </c>
      <c r="D254" s="899">
        <v>0</v>
      </c>
      <c r="E254" s="899">
        <v>0</v>
      </c>
      <c r="F254" s="899">
        <v>9992.9868599999991</v>
      </c>
    </row>
    <row r="255" spans="1:6" ht="13.5" customHeight="1">
      <c r="A255" s="39" t="s">
        <v>228</v>
      </c>
      <c r="B255" s="899">
        <v>2571.9101000000001</v>
      </c>
      <c r="C255" s="899">
        <v>1010.40086</v>
      </c>
      <c r="D255" s="899">
        <v>0</v>
      </c>
      <c r="E255" s="899">
        <v>0</v>
      </c>
      <c r="F255" s="899">
        <v>3582.3109599999998</v>
      </c>
    </row>
    <row r="256" spans="1:6" ht="13.5" customHeight="1">
      <c r="A256" s="39" t="s">
        <v>229</v>
      </c>
      <c r="B256" s="899">
        <v>3719.8868900000002</v>
      </c>
      <c r="C256" s="899">
        <v>888.63528000000008</v>
      </c>
      <c r="D256" s="899">
        <v>0</v>
      </c>
      <c r="E256" s="899">
        <v>0</v>
      </c>
      <c r="F256" s="899">
        <v>4608.5221700000002</v>
      </c>
    </row>
    <row r="257" spans="1:6" ht="13.5" customHeight="1">
      <c r="A257" s="39" t="s">
        <v>230</v>
      </c>
      <c r="B257" s="899">
        <v>1026.8334399999999</v>
      </c>
      <c r="C257" s="899">
        <v>726.91822000000002</v>
      </c>
      <c r="D257" s="899">
        <v>0</v>
      </c>
      <c r="E257" s="899">
        <v>0</v>
      </c>
      <c r="F257" s="899">
        <v>1753.7516599999999</v>
      </c>
    </row>
    <row r="258" spans="1:6" ht="13.5" customHeight="1">
      <c r="A258" s="39" t="s">
        <v>231</v>
      </c>
      <c r="B258" s="899">
        <v>0</v>
      </c>
      <c r="C258" s="899">
        <v>0</v>
      </c>
      <c r="D258" s="899">
        <v>0</v>
      </c>
      <c r="E258" s="899">
        <v>0</v>
      </c>
      <c r="F258" s="899">
        <v>0</v>
      </c>
    </row>
    <row r="259" spans="1:6" ht="13.5" customHeight="1">
      <c r="A259" s="39" t="s">
        <v>232</v>
      </c>
      <c r="B259" s="899">
        <v>1102.8118899999999</v>
      </c>
      <c r="C259" s="899">
        <v>186.65432000000001</v>
      </c>
      <c r="D259" s="899">
        <v>0</v>
      </c>
      <c r="E259" s="899">
        <v>0</v>
      </c>
      <c r="F259" s="899">
        <v>1289.46621</v>
      </c>
    </row>
    <row r="260" spans="1:6" ht="13.5" customHeight="1" thickBot="1">
      <c r="A260" s="39" t="s">
        <v>233</v>
      </c>
      <c r="B260" s="899">
        <v>50.753089999999993</v>
      </c>
      <c r="C260" s="899">
        <v>44.82199</v>
      </c>
      <c r="D260" s="899">
        <v>0</v>
      </c>
      <c r="E260" s="899">
        <v>0</v>
      </c>
      <c r="F260" s="899">
        <v>95.57508</v>
      </c>
    </row>
    <row r="261" spans="1:6" ht="13.5" customHeight="1" thickTop="1" thickBot="1">
      <c r="A261" s="38" t="s">
        <v>234</v>
      </c>
      <c r="B261" s="898">
        <v>-128587.33706999999</v>
      </c>
      <c r="C261" s="898">
        <v>-17203.988100000002</v>
      </c>
      <c r="D261" s="898">
        <v>0</v>
      </c>
      <c r="E261" s="898">
        <v>0</v>
      </c>
      <c r="F261" s="898">
        <v>-145791.32517</v>
      </c>
    </row>
    <row r="262" spans="1:6" ht="13.5" customHeight="1" thickTop="1">
      <c r="A262" s="39" t="s">
        <v>235</v>
      </c>
      <c r="B262" s="899">
        <v>-115352.51279000001</v>
      </c>
      <c r="C262" s="899">
        <v>-15901.70125</v>
      </c>
      <c r="D262" s="899">
        <v>0</v>
      </c>
      <c r="E262" s="899">
        <v>0</v>
      </c>
      <c r="F262" s="899">
        <v>-131254.21404000002</v>
      </c>
    </row>
    <row r="263" spans="1:6" ht="13.5" customHeight="1">
      <c r="A263" s="39" t="s">
        <v>236</v>
      </c>
      <c r="B263" s="899">
        <v>0</v>
      </c>
      <c r="C263" s="899">
        <v>0</v>
      </c>
      <c r="D263" s="899">
        <v>0</v>
      </c>
      <c r="E263" s="899">
        <v>0</v>
      </c>
      <c r="F263" s="899">
        <v>0</v>
      </c>
    </row>
    <row r="264" spans="1:6" ht="13.5" customHeight="1">
      <c r="A264" s="39" t="s">
        <v>237</v>
      </c>
      <c r="B264" s="899">
        <v>-11685.67361</v>
      </c>
      <c r="C264" s="899">
        <v>-958.16892000000007</v>
      </c>
      <c r="D264" s="899">
        <v>0</v>
      </c>
      <c r="E264" s="899">
        <v>0</v>
      </c>
      <c r="F264" s="899">
        <v>-12643.84253</v>
      </c>
    </row>
    <row r="265" spans="1:6" ht="13.5" customHeight="1">
      <c r="A265" s="39" t="s">
        <v>238</v>
      </c>
      <c r="B265" s="899">
        <v>-443.84375</v>
      </c>
      <c r="C265" s="899">
        <v>-344.11793</v>
      </c>
      <c r="D265" s="899">
        <v>0</v>
      </c>
      <c r="E265" s="899">
        <v>0</v>
      </c>
      <c r="F265" s="899">
        <v>-787.96168</v>
      </c>
    </row>
    <row r="266" spans="1:6" ht="13.5" customHeight="1">
      <c r="A266" s="39" t="s">
        <v>239</v>
      </c>
      <c r="B266" s="899">
        <v>-1105.30692</v>
      </c>
      <c r="C266" s="899">
        <v>0</v>
      </c>
      <c r="D266" s="899">
        <v>0</v>
      </c>
      <c r="E266" s="899">
        <v>0</v>
      </c>
      <c r="F266" s="899">
        <v>-1105.30692</v>
      </c>
    </row>
    <row r="267" spans="1:6" ht="13.5" customHeight="1">
      <c r="A267" s="40" t="s">
        <v>240</v>
      </c>
      <c r="B267" s="899">
        <v>0</v>
      </c>
      <c r="C267" s="899">
        <v>0</v>
      </c>
      <c r="D267" s="899">
        <v>0</v>
      </c>
      <c r="E267" s="899">
        <v>0</v>
      </c>
      <c r="F267" s="899">
        <v>0</v>
      </c>
    </row>
    <row r="268" spans="1:6" ht="13.5" customHeight="1" thickBot="1">
      <c r="A268" s="39" t="s">
        <v>241</v>
      </c>
      <c r="B268" s="899">
        <v>0</v>
      </c>
      <c r="C268" s="899">
        <v>0</v>
      </c>
      <c r="D268" s="899">
        <v>0</v>
      </c>
      <c r="E268" s="899">
        <v>0</v>
      </c>
      <c r="F268" s="899">
        <v>0</v>
      </c>
    </row>
    <row r="269" spans="1:6" ht="13.5" customHeight="1" thickTop="1" thickBot="1">
      <c r="A269" s="41" t="s">
        <v>242</v>
      </c>
      <c r="B269" s="903">
        <v>357668.58979</v>
      </c>
      <c r="C269" s="903">
        <v>34206.897079999995</v>
      </c>
      <c r="D269" s="903">
        <v>0</v>
      </c>
      <c r="E269" s="903">
        <v>0.2974</v>
      </c>
      <c r="F269" s="903">
        <v>391875.78427</v>
      </c>
    </row>
    <row r="270" spans="1:6" ht="13.5" customHeight="1" thickTop="1" thickBot="1">
      <c r="A270" s="42" t="s">
        <v>243</v>
      </c>
      <c r="B270" s="898">
        <v>13765.10729</v>
      </c>
      <c r="C270" s="898">
        <v>6528.5250099999994</v>
      </c>
      <c r="D270" s="898">
        <v>0</v>
      </c>
      <c r="E270" s="898">
        <v>0</v>
      </c>
      <c r="F270" s="898">
        <v>20293.632300000001</v>
      </c>
    </row>
    <row r="271" spans="1:6" ht="13.5" customHeight="1" thickTop="1">
      <c r="A271" s="39" t="s">
        <v>244</v>
      </c>
      <c r="B271" s="899">
        <v>8830.9377700000005</v>
      </c>
      <c r="C271" s="899">
        <v>1993.3021000000001</v>
      </c>
      <c r="D271" s="899">
        <v>0</v>
      </c>
      <c r="E271" s="899">
        <v>0</v>
      </c>
      <c r="F271" s="899">
        <v>10824.239869999999</v>
      </c>
    </row>
    <row r="272" spans="1:6" ht="13.5" customHeight="1">
      <c r="A272" s="39" t="s">
        <v>245</v>
      </c>
      <c r="B272" s="899">
        <v>913.40627000000006</v>
      </c>
      <c r="C272" s="899">
        <v>1313.3916499999998</v>
      </c>
      <c r="D272" s="899">
        <v>0</v>
      </c>
      <c r="E272" s="899">
        <v>0</v>
      </c>
      <c r="F272" s="899">
        <v>2226.79792</v>
      </c>
    </row>
    <row r="273" spans="1:6" ht="13.5" customHeight="1">
      <c r="A273" s="39" t="s">
        <v>246</v>
      </c>
      <c r="B273" s="899">
        <v>2517.8449999999998</v>
      </c>
      <c r="C273" s="899">
        <v>2454.7581600000003</v>
      </c>
      <c r="D273" s="899">
        <v>0</v>
      </c>
      <c r="E273" s="899">
        <v>0</v>
      </c>
      <c r="F273" s="899">
        <v>4972.6031600000006</v>
      </c>
    </row>
    <row r="274" spans="1:6" ht="13.5" customHeight="1">
      <c r="A274" s="39" t="s">
        <v>247</v>
      </c>
      <c r="B274" s="899">
        <v>0</v>
      </c>
      <c r="C274" s="899">
        <v>0</v>
      </c>
      <c r="D274" s="899">
        <v>0</v>
      </c>
      <c r="E274" s="899">
        <v>0</v>
      </c>
      <c r="F274" s="899">
        <v>0</v>
      </c>
    </row>
    <row r="275" spans="1:6" ht="13.5" customHeight="1" thickBot="1">
      <c r="A275" s="39" t="s">
        <v>248</v>
      </c>
      <c r="B275" s="899">
        <v>1502.9182499999999</v>
      </c>
      <c r="C275" s="899">
        <v>767.07309999999995</v>
      </c>
      <c r="D275" s="899">
        <v>0</v>
      </c>
      <c r="E275" s="899">
        <v>0</v>
      </c>
      <c r="F275" s="899">
        <v>2269.9913500000002</v>
      </c>
    </row>
    <row r="276" spans="1:6" ht="13.5" customHeight="1" thickTop="1" thickBot="1">
      <c r="A276" s="43" t="s">
        <v>249</v>
      </c>
      <c r="B276" s="898">
        <v>-6848.9885899999999</v>
      </c>
      <c r="C276" s="898">
        <v>-3335.40753</v>
      </c>
      <c r="D276" s="898">
        <v>0</v>
      </c>
      <c r="E276" s="898">
        <v>0</v>
      </c>
      <c r="F276" s="898">
        <v>-10184.396119999999</v>
      </c>
    </row>
    <row r="277" spans="1:6" ht="13.5" customHeight="1" thickTop="1">
      <c r="A277" s="39" t="s">
        <v>244</v>
      </c>
      <c r="B277" s="899">
        <v>-1504.51577</v>
      </c>
      <c r="C277" s="899">
        <v>-789.97933</v>
      </c>
      <c r="D277" s="899">
        <v>0</v>
      </c>
      <c r="E277" s="899">
        <v>0</v>
      </c>
      <c r="F277" s="899">
        <v>-2294.4951000000001</v>
      </c>
    </row>
    <row r="278" spans="1:6" ht="13.5" customHeight="1">
      <c r="A278" s="39" t="s">
        <v>250</v>
      </c>
      <c r="B278" s="899">
        <v>-3199.2581399999999</v>
      </c>
      <c r="C278" s="899">
        <v>-3.3479999999999999</v>
      </c>
      <c r="D278" s="899">
        <v>0</v>
      </c>
      <c r="E278" s="899">
        <v>0</v>
      </c>
      <c r="F278" s="899">
        <v>-3202.6061400000003</v>
      </c>
    </row>
    <row r="279" spans="1:6" ht="13.5" customHeight="1">
      <c r="A279" s="39" t="s">
        <v>251</v>
      </c>
      <c r="B279" s="899">
        <v>-8.3490200000000012</v>
      </c>
      <c r="C279" s="899">
        <v>0</v>
      </c>
      <c r="D279" s="899">
        <v>0</v>
      </c>
      <c r="E279" s="899">
        <v>0</v>
      </c>
      <c r="F279" s="899">
        <v>-8.3490200000000012</v>
      </c>
    </row>
    <row r="280" spans="1:6" ht="13.5" customHeight="1">
      <c r="A280" s="39" t="s">
        <v>252</v>
      </c>
      <c r="B280" s="899">
        <v>-44.303170000000001</v>
      </c>
      <c r="C280" s="899">
        <v>0</v>
      </c>
      <c r="D280" s="899">
        <v>0</v>
      </c>
      <c r="E280" s="899">
        <v>0</v>
      </c>
      <c r="F280" s="899">
        <v>-44.303170000000001</v>
      </c>
    </row>
    <row r="281" spans="1:6" ht="13.5" customHeight="1" thickBot="1">
      <c r="A281" s="39" t="s">
        <v>253</v>
      </c>
      <c r="B281" s="899">
        <v>-2092.5624899999998</v>
      </c>
      <c r="C281" s="899">
        <v>-2542.0802000000003</v>
      </c>
      <c r="D281" s="899">
        <v>0</v>
      </c>
      <c r="E281" s="899">
        <v>0</v>
      </c>
      <c r="F281" s="899">
        <v>-4634.6426900000006</v>
      </c>
    </row>
    <row r="282" spans="1:6" ht="13.5" customHeight="1" thickTop="1" thickBot="1">
      <c r="A282" s="38" t="s">
        <v>254</v>
      </c>
      <c r="B282" s="898">
        <v>364584.70848999999</v>
      </c>
      <c r="C282" s="898">
        <v>37400.014560000003</v>
      </c>
      <c r="D282" s="898">
        <v>0</v>
      </c>
      <c r="E282" s="898">
        <v>0.2974</v>
      </c>
      <c r="F282" s="898">
        <v>401985.02045000001</v>
      </c>
    </row>
    <row r="283" spans="1:6" ht="13.5" customHeight="1" thickTop="1">
      <c r="A283" s="44" t="s">
        <v>255</v>
      </c>
      <c r="B283" s="899">
        <v>45601.753409999998</v>
      </c>
      <c r="C283" s="899">
        <v>14727.27159</v>
      </c>
      <c r="D283" s="899">
        <v>1.3678800000000002</v>
      </c>
      <c r="E283" s="899">
        <v>0</v>
      </c>
      <c r="F283" s="899">
        <v>60330.392879999999</v>
      </c>
    </row>
    <row r="284" spans="1:6" ht="13.5" customHeight="1">
      <c r="A284" s="39" t="s">
        <v>256</v>
      </c>
      <c r="B284" s="899">
        <v>2794.35671</v>
      </c>
      <c r="C284" s="899">
        <v>1369.0324499999999</v>
      </c>
      <c r="D284" s="899">
        <v>1.3678800000000002</v>
      </c>
      <c r="E284" s="899">
        <v>0</v>
      </c>
      <c r="F284" s="899">
        <v>4164.7570400000004</v>
      </c>
    </row>
    <row r="285" spans="1:6" ht="13.5" customHeight="1">
      <c r="A285" s="39" t="s">
        <v>257</v>
      </c>
      <c r="B285" s="899">
        <v>42807.396700000005</v>
      </c>
      <c r="C285" s="899">
        <v>13358.239140000001</v>
      </c>
      <c r="D285" s="899">
        <v>0</v>
      </c>
      <c r="E285" s="899">
        <v>0</v>
      </c>
      <c r="F285" s="899">
        <v>56165.635840000003</v>
      </c>
    </row>
    <row r="286" spans="1:6" ht="13.5" customHeight="1">
      <c r="A286" s="39" t="s">
        <v>258</v>
      </c>
      <c r="B286" s="899">
        <v>0</v>
      </c>
      <c r="C286" s="899">
        <v>0</v>
      </c>
      <c r="D286" s="899">
        <v>0</v>
      </c>
      <c r="E286" s="899">
        <v>0</v>
      </c>
      <c r="F286" s="899">
        <v>0</v>
      </c>
    </row>
    <row r="287" spans="1:6" ht="13.5" customHeight="1">
      <c r="A287" s="39" t="s">
        <v>259</v>
      </c>
      <c r="B287" s="899">
        <v>0</v>
      </c>
      <c r="C287" s="899">
        <v>0</v>
      </c>
      <c r="D287" s="899">
        <v>0</v>
      </c>
      <c r="E287" s="899">
        <v>0</v>
      </c>
      <c r="F287" s="899">
        <v>0</v>
      </c>
    </row>
    <row r="288" spans="1:6" ht="13.5" customHeight="1">
      <c r="A288" s="39" t="s">
        <v>260</v>
      </c>
      <c r="B288" s="899">
        <v>0</v>
      </c>
      <c r="C288" s="899">
        <v>0</v>
      </c>
      <c r="D288" s="899">
        <v>0</v>
      </c>
      <c r="E288" s="899">
        <v>0</v>
      </c>
      <c r="F288" s="899">
        <v>0</v>
      </c>
    </row>
    <row r="289" spans="1:6" ht="13.5" customHeight="1">
      <c r="A289" s="39" t="s">
        <v>261</v>
      </c>
      <c r="B289" s="899">
        <v>0</v>
      </c>
      <c r="C289" s="899">
        <v>0</v>
      </c>
      <c r="D289" s="899">
        <v>0</v>
      </c>
      <c r="E289" s="899">
        <v>0</v>
      </c>
      <c r="F289" s="899">
        <v>0</v>
      </c>
    </row>
    <row r="290" spans="1:6" ht="13.5" customHeight="1">
      <c r="A290" s="44" t="s">
        <v>262</v>
      </c>
      <c r="B290" s="899">
        <v>-83229.244040000005</v>
      </c>
      <c r="C290" s="899">
        <v>-14586.438249999999</v>
      </c>
      <c r="D290" s="899">
        <v>0</v>
      </c>
      <c r="E290" s="899">
        <v>0</v>
      </c>
      <c r="F290" s="899">
        <v>-97815.682290000012</v>
      </c>
    </row>
    <row r="291" spans="1:6" ht="13.5" customHeight="1">
      <c r="A291" s="39" t="s">
        <v>263</v>
      </c>
      <c r="B291" s="899">
        <v>-78656.522079999995</v>
      </c>
      <c r="C291" s="899">
        <v>-12336.836579999999</v>
      </c>
      <c r="D291" s="899">
        <v>0</v>
      </c>
      <c r="E291" s="899">
        <v>0</v>
      </c>
      <c r="F291" s="899">
        <v>-90993.358659999998</v>
      </c>
    </row>
    <row r="292" spans="1:6" ht="13.5" customHeight="1">
      <c r="A292" s="39" t="s">
        <v>264</v>
      </c>
      <c r="B292" s="899">
        <v>-57.752650000000003</v>
      </c>
      <c r="C292" s="899">
        <v>-161.32312999999999</v>
      </c>
      <c r="D292" s="899">
        <v>0</v>
      </c>
      <c r="E292" s="899">
        <v>0</v>
      </c>
      <c r="F292" s="899">
        <v>-219.07578000000001</v>
      </c>
    </row>
    <row r="293" spans="1:6" ht="13.5" customHeight="1">
      <c r="A293" s="39" t="s">
        <v>265</v>
      </c>
      <c r="B293" s="899">
        <v>0</v>
      </c>
      <c r="C293" s="899">
        <v>-4.9391999999999996</v>
      </c>
      <c r="D293" s="899">
        <v>0</v>
      </c>
      <c r="E293" s="899">
        <v>0</v>
      </c>
      <c r="F293" s="899">
        <v>-4.9391999999999996</v>
      </c>
    </row>
    <row r="294" spans="1:6" ht="13.5" customHeight="1">
      <c r="A294" s="40" t="s">
        <v>266</v>
      </c>
      <c r="B294" s="899">
        <v>-4512.8911799999996</v>
      </c>
      <c r="C294" s="899">
        <v>-2083.33934</v>
      </c>
      <c r="D294" s="899">
        <v>0</v>
      </c>
      <c r="E294" s="899">
        <v>0</v>
      </c>
      <c r="F294" s="899">
        <v>-6596.2305199999992</v>
      </c>
    </row>
    <row r="295" spans="1:6" ht="13.5" customHeight="1">
      <c r="A295" s="40" t="s">
        <v>267</v>
      </c>
      <c r="B295" s="899">
        <v>-0.84413000000000005</v>
      </c>
      <c r="C295" s="899">
        <v>0</v>
      </c>
      <c r="D295" s="899">
        <v>0</v>
      </c>
      <c r="E295" s="899">
        <v>0</v>
      </c>
      <c r="F295" s="899">
        <v>-0.84413000000000005</v>
      </c>
    </row>
    <row r="296" spans="1:6" ht="13.5" customHeight="1" thickBot="1">
      <c r="A296" s="40" t="s">
        <v>268</v>
      </c>
      <c r="B296" s="899">
        <v>-1.234</v>
      </c>
      <c r="C296" s="899">
        <v>0</v>
      </c>
      <c r="D296" s="899">
        <v>0</v>
      </c>
      <c r="E296" s="899">
        <v>0</v>
      </c>
      <c r="F296" s="899">
        <v>-1.234</v>
      </c>
    </row>
    <row r="297" spans="1:6" ht="13.5" customHeight="1" thickTop="1" thickBot="1">
      <c r="A297" s="45" t="s">
        <v>269</v>
      </c>
      <c r="B297" s="897">
        <v>326957.21786000003</v>
      </c>
      <c r="C297" s="897">
        <v>37540.847900000001</v>
      </c>
      <c r="D297" s="897">
        <v>1.3678800000000002</v>
      </c>
      <c r="E297" s="897">
        <v>0.2974</v>
      </c>
      <c r="F297" s="897">
        <v>364499.73104000004</v>
      </c>
    </row>
    <row r="298" spans="1:6" ht="13.5" customHeight="1" thickTop="1" thickBot="1">
      <c r="A298" s="38" t="s">
        <v>270</v>
      </c>
      <c r="B298" s="898">
        <v>-307229.48144999996</v>
      </c>
      <c r="C298" s="898">
        <v>-29625.945829999997</v>
      </c>
      <c r="D298" s="898">
        <v>0</v>
      </c>
      <c r="E298" s="898">
        <v>0</v>
      </c>
      <c r="F298" s="898">
        <v>-336855.42727999995</v>
      </c>
    </row>
    <row r="299" spans="1:6" ht="13.5" customHeight="1" thickTop="1">
      <c r="A299" s="39" t="s">
        <v>271</v>
      </c>
      <c r="B299" s="899">
        <v>-189100.41255000001</v>
      </c>
      <c r="C299" s="899">
        <v>-362.24236999999999</v>
      </c>
      <c r="D299" s="899">
        <v>0</v>
      </c>
      <c r="E299" s="899">
        <v>0</v>
      </c>
      <c r="F299" s="899">
        <v>-189462.65492</v>
      </c>
    </row>
    <row r="300" spans="1:6" ht="13.5" customHeight="1">
      <c r="A300" s="39" t="s">
        <v>272</v>
      </c>
      <c r="B300" s="899">
        <v>-25512.199089999998</v>
      </c>
      <c r="C300" s="899">
        <v>-1929.79286</v>
      </c>
      <c r="D300" s="899">
        <v>0</v>
      </c>
      <c r="E300" s="899">
        <v>0</v>
      </c>
      <c r="F300" s="899">
        <v>-27441.99195</v>
      </c>
    </row>
    <row r="301" spans="1:6" ht="13.5" customHeight="1">
      <c r="A301" s="39" t="s">
        <v>273</v>
      </c>
      <c r="B301" s="899">
        <v>-1525.4948899999999</v>
      </c>
      <c r="C301" s="899">
        <v>-6196.6589199999999</v>
      </c>
      <c r="D301" s="899">
        <v>0</v>
      </c>
      <c r="E301" s="899">
        <v>0</v>
      </c>
      <c r="F301" s="899">
        <v>-7722.1538099999998</v>
      </c>
    </row>
    <row r="302" spans="1:6" ht="13.5" customHeight="1">
      <c r="A302" s="39" t="s">
        <v>274</v>
      </c>
      <c r="B302" s="899">
        <v>-10495.33639</v>
      </c>
      <c r="C302" s="899">
        <v>-7.5490000000000004</v>
      </c>
      <c r="D302" s="899">
        <v>0</v>
      </c>
      <c r="E302" s="899">
        <v>0</v>
      </c>
      <c r="F302" s="899">
        <v>-10502.885390000001</v>
      </c>
    </row>
    <row r="303" spans="1:6" ht="13.5" customHeight="1">
      <c r="A303" s="39" t="s">
        <v>275</v>
      </c>
      <c r="B303" s="899">
        <v>-16697.654320000001</v>
      </c>
      <c r="C303" s="899">
        <v>-814.59569999999997</v>
      </c>
      <c r="D303" s="899">
        <v>0</v>
      </c>
      <c r="E303" s="899">
        <v>0</v>
      </c>
      <c r="F303" s="899">
        <v>-17512.250019999999</v>
      </c>
    </row>
    <row r="304" spans="1:6" ht="13.5" customHeight="1">
      <c r="A304" s="39" t="s">
        <v>276</v>
      </c>
      <c r="B304" s="899">
        <v>-7462.5846799999999</v>
      </c>
      <c r="C304" s="899">
        <v>-61.816269999999996</v>
      </c>
      <c r="D304" s="899">
        <v>0</v>
      </c>
      <c r="E304" s="899">
        <v>0</v>
      </c>
      <c r="F304" s="899">
        <v>-7524.4009500000002</v>
      </c>
    </row>
    <row r="305" spans="1:6" ht="13.5" customHeight="1">
      <c r="A305" s="39" t="s">
        <v>277</v>
      </c>
      <c r="B305" s="899">
        <v>-11382.25619</v>
      </c>
      <c r="C305" s="899">
        <v>0</v>
      </c>
      <c r="D305" s="899">
        <v>0</v>
      </c>
      <c r="E305" s="899">
        <v>0</v>
      </c>
      <c r="F305" s="899">
        <v>-11382.25619</v>
      </c>
    </row>
    <row r="306" spans="1:6" ht="13.5" customHeight="1">
      <c r="A306" s="39" t="s">
        <v>278</v>
      </c>
      <c r="B306" s="899">
        <v>-1933.28692</v>
      </c>
      <c r="C306" s="899">
        <v>-291.71846999999997</v>
      </c>
      <c r="D306" s="899">
        <v>0</v>
      </c>
      <c r="E306" s="899">
        <v>0</v>
      </c>
      <c r="F306" s="899">
        <v>-2225.0053900000003</v>
      </c>
    </row>
    <row r="307" spans="1:6" ht="13.5" customHeight="1" thickBot="1">
      <c r="A307" s="39" t="s">
        <v>279</v>
      </c>
      <c r="B307" s="899">
        <v>-43120.256420000005</v>
      </c>
      <c r="C307" s="899">
        <v>-19961.572239999998</v>
      </c>
      <c r="D307" s="899">
        <v>0</v>
      </c>
      <c r="E307" s="899">
        <v>0</v>
      </c>
      <c r="F307" s="899">
        <v>-63081.828659999999</v>
      </c>
    </row>
    <row r="308" spans="1:6" ht="13.5" customHeight="1" thickTop="1" thickBot="1">
      <c r="A308" s="42" t="s">
        <v>280</v>
      </c>
      <c r="B308" s="898">
        <v>19727.736410000001</v>
      </c>
      <c r="C308" s="898">
        <v>7914.9020700000001</v>
      </c>
      <c r="D308" s="898">
        <v>1.3678800000000002</v>
      </c>
      <c r="E308" s="898">
        <v>0.2974</v>
      </c>
      <c r="F308" s="898">
        <v>27644.303760000003</v>
      </c>
    </row>
    <row r="309" spans="1:6" ht="13.5" customHeight="1" thickTop="1">
      <c r="A309" s="46" t="s">
        <v>281</v>
      </c>
      <c r="B309" s="899">
        <v>92.422669999999997</v>
      </c>
      <c r="C309" s="899">
        <v>135.69985</v>
      </c>
      <c r="D309" s="899">
        <v>0</v>
      </c>
      <c r="E309" s="899">
        <v>1.1037300000000001</v>
      </c>
      <c r="F309" s="899">
        <v>229.22624999999999</v>
      </c>
    </row>
    <row r="310" spans="1:6" ht="13.5" customHeight="1">
      <c r="A310" s="40" t="s">
        <v>282</v>
      </c>
      <c r="B310" s="899">
        <v>92.422669999999997</v>
      </c>
      <c r="C310" s="899">
        <v>135.69985</v>
      </c>
      <c r="D310" s="899">
        <v>0</v>
      </c>
      <c r="E310" s="899">
        <v>0</v>
      </c>
      <c r="F310" s="899">
        <v>228.12251999999998</v>
      </c>
    </row>
    <row r="311" spans="1:6" ht="13.5" customHeight="1">
      <c r="A311" s="40" t="s">
        <v>283</v>
      </c>
      <c r="B311" s="899">
        <v>0</v>
      </c>
      <c r="C311" s="899">
        <v>0</v>
      </c>
      <c r="D311" s="899">
        <v>0</v>
      </c>
      <c r="E311" s="899">
        <v>1.1037300000000001</v>
      </c>
      <c r="F311" s="899">
        <v>1.1037300000000001</v>
      </c>
    </row>
    <row r="312" spans="1:6" ht="13.5" customHeight="1">
      <c r="A312" s="46" t="s">
        <v>284</v>
      </c>
      <c r="B312" s="899">
        <v>-12.518990000000001</v>
      </c>
      <c r="C312" s="899">
        <v>-10.743030000000001</v>
      </c>
      <c r="D312" s="899">
        <v>0</v>
      </c>
      <c r="E312" s="899">
        <v>-0.38894000000000001</v>
      </c>
      <c r="F312" s="899">
        <v>-23.650959999999998</v>
      </c>
    </row>
    <row r="313" spans="1:6" ht="13.5" customHeight="1">
      <c r="A313" s="40" t="s">
        <v>285</v>
      </c>
      <c r="B313" s="899">
        <v>-12.518990000000001</v>
      </c>
      <c r="C313" s="899">
        <v>-10.743030000000001</v>
      </c>
      <c r="D313" s="899">
        <v>0</v>
      </c>
      <c r="E313" s="899">
        <v>0</v>
      </c>
      <c r="F313" s="899">
        <v>-23.26202</v>
      </c>
    </row>
    <row r="314" spans="1:6" ht="13.5" customHeight="1" thickBot="1">
      <c r="A314" s="40" t="s">
        <v>286</v>
      </c>
      <c r="B314" s="899">
        <v>0</v>
      </c>
      <c r="C314" s="899">
        <v>0</v>
      </c>
      <c r="D314" s="899">
        <v>0</v>
      </c>
      <c r="E314" s="899">
        <v>-0.38894000000000001</v>
      </c>
      <c r="F314" s="899">
        <v>-0.38894000000000001</v>
      </c>
    </row>
    <row r="315" spans="1:6" ht="13.5" customHeight="1" thickTop="1" thickBot="1">
      <c r="A315" s="42" t="s">
        <v>287</v>
      </c>
      <c r="B315" s="898">
        <v>19807.640090000001</v>
      </c>
      <c r="C315" s="898">
        <v>8039.8588899999995</v>
      </c>
      <c r="D315" s="898">
        <v>1.3678800000000002</v>
      </c>
      <c r="E315" s="898">
        <v>1.0121900000000001</v>
      </c>
      <c r="F315" s="898">
        <v>27849.87905</v>
      </c>
    </row>
    <row r="316" spans="1:6" ht="13.5" customHeight="1" thickTop="1" thickBot="1">
      <c r="A316" s="39" t="s">
        <v>288</v>
      </c>
      <c r="B316" s="904">
        <v>17.97362</v>
      </c>
      <c r="C316" s="904">
        <v>68.390129999999999</v>
      </c>
      <c r="D316" s="904">
        <v>0</v>
      </c>
      <c r="E316" s="904">
        <v>0</v>
      </c>
      <c r="F316" s="904">
        <v>86.363749999999996</v>
      </c>
    </row>
    <row r="317" spans="1:6" ht="13.5" customHeight="1" thickTop="1" thickBot="1">
      <c r="A317" s="42" t="s">
        <v>289</v>
      </c>
      <c r="B317" s="905">
        <v>19825.613710000001</v>
      </c>
      <c r="C317" s="905">
        <v>8108.2490199999993</v>
      </c>
      <c r="D317" s="905">
        <v>1.3678800000000002</v>
      </c>
      <c r="E317" s="905">
        <v>1.0121900000000001</v>
      </c>
      <c r="F317" s="905">
        <v>27936.2428</v>
      </c>
    </row>
    <row r="318" spans="1:6" ht="13.5" customHeight="1" thickTop="1" thickBot="1">
      <c r="A318" s="40" t="s">
        <v>290</v>
      </c>
      <c r="B318" s="904">
        <v>-38.571400000000004</v>
      </c>
      <c r="C318" s="904">
        <v>72.97972</v>
      </c>
      <c r="D318" s="904">
        <v>0</v>
      </c>
      <c r="E318" s="904">
        <v>0</v>
      </c>
      <c r="F318" s="904">
        <v>34.408319999999996</v>
      </c>
    </row>
    <row r="319" spans="1:6" ht="13.5" customHeight="1" thickTop="1" thickBot="1">
      <c r="A319" s="38" t="s">
        <v>291</v>
      </c>
      <c r="B319" s="905">
        <v>19787.042309999997</v>
      </c>
      <c r="C319" s="905">
        <v>8181.2287400000005</v>
      </c>
      <c r="D319" s="905">
        <v>1.3678800000000002</v>
      </c>
      <c r="E319" s="905">
        <v>1.0121900000000001</v>
      </c>
      <c r="F319" s="905">
        <v>27970.651120000002</v>
      </c>
    </row>
    <row r="320" spans="1:6" ht="13.5" customHeight="1" thickTop="1" thickBot="1">
      <c r="A320" s="40" t="s">
        <v>292</v>
      </c>
      <c r="B320" s="904">
        <v>0</v>
      </c>
      <c r="C320" s="904">
        <v>0</v>
      </c>
      <c r="D320" s="904">
        <v>0</v>
      </c>
      <c r="E320" s="904">
        <v>0</v>
      </c>
      <c r="F320" s="904">
        <v>0</v>
      </c>
    </row>
    <row r="321" spans="1:6" ht="13.5" customHeight="1" thickTop="1" thickBot="1">
      <c r="A321" s="42" t="s">
        <v>293</v>
      </c>
      <c r="B321" s="905">
        <v>19787.042309999997</v>
      </c>
      <c r="C321" s="905">
        <v>8181.2287400000005</v>
      </c>
      <c r="D321" s="905">
        <v>1.3678800000000002</v>
      </c>
      <c r="E321" s="905">
        <v>1.0121900000000001</v>
      </c>
      <c r="F321" s="905">
        <v>27970.651120000002</v>
      </c>
    </row>
    <row r="322" spans="1:6" ht="13.5" customHeight="1" thickTop="1" thickBot="1">
      <c r="A322" s="46" t="s">
        <v>294</v>
      </c>
      <c r="B322" s="904">
        <v>-2964.6340499999997</v>
      </c>
      <c r="C322" s="904">
        <v>0</v>
      </c>
      <c r="D322" s="904">
        <v>0</v>
      </c>
      <c r="E322" s="904">
        <v>0</v>
      </c>
      <c r="F322" s="904">
        <v>-2964.6340499999997</v>
      </c>
    </row>
    <row r="323" spans="1:6" ht="13.5" customHeight="1" thickTop="1" thickBot="1">
      <c r="A323" s="42" t="s">
        <v>295</v>
      </c>
      <c r="B323" s="906">
        <v>16822.40826</v>
      </c>
      <c r="C323" s="906">
        <v>8181.2287400000005</v>
      </c>
      <c r="D323" s="906">
        <v>1.3678800000000002</v>
      </c>
      <c r="E323" s="906">
        <v>1.0121900000000001</v>
      </c>
      <c r="F323" s="906">
        <v>25006.017070000002</v>
      </c>
    </row>
    <row r="324" spans="1:6" ht="16.5" thickTop="1">
      <c r="A324" s="54"/>
      <c r="B324" s="55"/>
      <c r="C324" s="55"/>
      <c r="D324" s="55"/>
      <c r="E324" s="55"/>
      <c r="F324" s="55"/>
    </row>
    <row r="325" spans="1:6" ht="15.75">
      <c r="A325" s="54"/>
      <c r="B325" s="55"/>
      <c r="C325" s="55"/>
      <c r="D325" s="55"/>
      <c r="E325" s="55"/>
      <c r="F325" s="55"/>
    </row>
    <row r="326" spans="1:6" ht="15.75">
      <c r="A326" s="54"/>
      <c r="B326" s="55"/>
      <c r="C326" s="55"/>
      <c r="D326" s="55"/>
      <c r="E326" s="55"/>
      <c r="F326" s="55"/>
    </row>
    <row r="327" spans="1:6" ht="15.75">
      <c r="A327" s="54"/>
      <c r="B327" s="55"/>
      <c r="C327" s="55"/>
      <c r="D327" s="55"/>
      <c r="E327" s="55"/>
      <c r="F327" s="55"/>
    </row>
    <row r="328" spans="1:6" ht="15.75">
      <c r="A328" s="54"/>
      <c r="B328" s="55"/>
      <c r="C328" s="55"/>
      <c r="D328" s="55"/>
      <c r="E328" s="55"/>
      <c r="F328" s="55"/>
    </row>
    <row r="329" spans="1:6" ht="15.75">
      <c r="A329" s="54"/>
      <c r="B329" s="55"/>
      <c r="C329" s="55"/>
      <c r="D329" s="55"/>
      <c r="E329" s="55"/>
      <c r="F329" s="55"/>
    </row>
    <row r="330" spans="1:6" ht="15.75">
      <c r="A330" s="54"/>
      <c r="B330" s="55"/>
      <c r="C330" s="55"/>
      <c r="D330" s="55"/>
      <c r="E330" s="55"/>
      <c r="F330" s="55"/>
    </row>
    <row r="331" spans="1:6" ht="15.75">
      <c r="A331" s="54"/>
      <c r="B331" s="55"/>
      <c r="C331" s="55"/>
      <c r="D331" s="55"/>
      <c r="E331" s="55"/>
      <c r="F331" s="55"/>
    </row>
    <row r="332" spans="1:6" ht="15.75">
      <c r="A332" s="54"/>
      <c r="B332" s="55"/>
      <c r="C332" s="55"/>
      <c r="D332" s="55"/>
      <c r="E332" s="55"/>
      <c r="F332" s="55"/>
    </row>
    <row r="333" spans="1:6" ht="15.75">
      <c r="A333" s="54"/>
      <c r="B333" s="55"/>
      <c r="C333" s="55"/>
      <c r="D333" s="55"/>
      <c r="E333" s="55"/>
      <c r="F333" s="55"/>
    </row>
    <row r="334" spans="1:6" ht="15.75">
      <c r="A334" s="54"/>
      <c r="B334" s="55"/>
      <c r="C334" s="55"/>
      <c r="D334" s="55"/>
      <c r="E334" s="55"/>
      <c r="F334" s="55"/>
    </row>
    <row r="335" spans="1:6" ht="15.75">
      <c r="A335" s="54"/>
      <c r="B335" s="55"/>
      <c r="C335" s="55"/>
      <c r="D335" s="55"/>
      <c r="E335" s="55"/>
      <c r="F335" s="55"/>
    </row>
    <row r="336" spans="1:6" ht="15.75">
      <c r="A336" s="54"/>
      <c r="B336" s="55"/>
      <c r="C336" s="55"/>
      <c r="D336" s="55"/>
      <c r="E336" s="55"/>
      <c r="F336" s="55"/>
    </row>
    <row r="337" spans="1:6" ht="15.75">
      <c r="A337" s="54"/>
      <c r="B337" s="55"/>
      <c r="C337" s="55"/>
      <c r="D337" s="55"/>
      <c r="E337" s="55"/>
      <c r="F337" s="55"/>
    </row>
    <row r="338" spans="1:6" ht="15.75">
      <c r="A338" s="54"/>
      <c r="B338" s="55"/>
      <c r="C338" s="55"/>
      <c r="D338" s="55"/>
      <c r="E338" s="55"/>
      <c r="F338" s="55"/>
    </row>
    <row r="339" spans="1:6" ht="15.75">
      <c r="A339" s="54"/>
      <c r="B339" s="55"/>
      <c r="C339" s="55"/>
      <c r="D339" s="55"/>
      <c r="E339" s="55"/>
      <c r="F339" s="55"/>
    </row>
    <row r="340" spans="1:6" ht="15.75">
      <c r="A340" s="54"/>
      <c r="B340" s="55"/>
      <c r="C340" s="55"/>
      <c r="D340" s="55"/>
      <c r="E340" s="55"/>
      <c r="F340" s="55"/>
    </row>
    <row r="341" spans="1:6" ht="15.75">
      <c r="A341" s="54"/>
      <c r="B341" s="55"/>
      <c r="C341" s="55"/>
      <c r="D341" s="55"/>
      <c r="E341" s="55"/>
      <c r="F341" s="55"/>
    </row>
    <row r="342" spans="1:6" ht="15.75">
      <c r="A342" s="54"/>
      <c r="B342" s="55"/>
      <c r="C342" s="55"/>
      <c r="D342" s="55"/>
      <c r="E342" s="55"/>
      <c r="F342" s="55"/>
    </row>
    <row r="343" spans="1:6" ht="15.75">
      <c r="A343" s="54"/>
      <c r="B343" s="55"/>
      <c r="C343" s="55"/>
      <c r="D343" s="55"/>
      <c r="E343" s="55"/>
      <c r="F343" s="55"/>
    </row>
    <row r="344" spans="1:6" ht="15.75">
      <c r="A344" s="54"/>
      <c r="B344" s="55"/>
      <c r="C344" s="55"/>
      <c r="D344" s="55"/>
      <c r="E344" s="55"/>
      <c r="F344" s="55"/>
    </row>
    <row r="345" spans="1:6" ht="15.75">
      <c r="A345" s="54"/>
      <c r="B345" s="55"/>
      <c r="C345" s="55"/>
      <c r="D345" s="55"/>
      <c r="E345" s="55"/>
      <c r="F345" s="55"/>
    </row>
    <row r="346" spans="1:6" ht="15.75">
      <c r="A346" s="54"/>
      <c r="B346" s="55"/>
      <c r="C346" s="55"/>
      <c r="D346" s="55"/>
      <c r="E346" s="55"/>
      <c r="F346" s="55"/>
    </row>
    <row r="347" spans="1:6" ht="15.75">
      <c r="A347" s="54"/>
      <c r="B347" s="55"/>
      <c r="C347" s="55"/>
      <c r="D347" s="55"/>
      <c r="E347" s="55"/>
      <c r="F347" s="55"/>
    </row>
    <row r="348" spans="1:6" ht="15.75">
      <c r="A348" s="54"/>
      <c r="B348" s="55"/>
      <c r="C348" s="55"/>
      <c r="D348" s="55"/>
      <c r="E348" s="55"/>
      <c r="F348" s="55"/>
    </row>
    <row r="349" spans="1:6" ht="15.75">
      <c r="A349" s="54"/>
      <c r="B349" s="55"/>
      <c r="C349" s="55"/>
      <c r="D349" s="55"/>
      <c r="E349" s="55"/>
      <c r="F349" s="55"/>
    </row>
    <row r="350" spans="1:6" ht="15.75">
      <c r="A350" s="54"/>
      <c r="B350" s="55"/>
      <c r="C350" s="55"/>
      <c r="D350" s="55"/>
      <c r="E350" s="55"/>
      <c r="F350" s="55"/>
    </row>
    <row r="351" spans="1:6" ht="15.75">
      <c r="A351" s="54"/>
      <c r="B351" s="55"/>
      <c r="C351" s="55"/>
      <c r="D351" s="55"/>
      <c r="E351" s="55"/>
      <c r="F351" s="55"/>
    </row>
    <row r="352" spans="1:6" ht="15.75">
      <c r="A352" s="54"/>
      <c r="B352" s="55"/>
      <c r="C352" s="55"/>
      <c r="D352" s="55"/>
      <c r="E352" s="55"/>
      <c r="F352" s="55"/>
    </row>
    <row r="353" spans="1:6" ht="15.75">
      <c r="A353" s="54"/>
      <c r="B353" s="55"/>
      <c r="C353" s="55"/>
      <c r="D353" s="55"/>
      <c r="E353" s="55"/>
      <c r="F353" s="55"/>
    </row>
    <row r="354" spans="1:6" ht="15.75">
      <c r="A354" s="54"/>
      <c r="B354" s="55"/>
      <c r="C354" s="55"/>
      <c r="D354" s="55"/>
      <c r="E354" s="55"/>
      <c r="F354" s="55"/>
    </row>
    <row r="355" spans="1:6" ht="15.75">
      <c r="A355" s="54"/>
      <c r="B355" s="55"/>
      <c r="C355" s="55"/>
      <c r="D355" s="55"/>
      <c r="E355" s="55"/>
      <c r="F355" s="55"/>
    </row>
    <row r="356" spans="1:6" ht="15.75">
      <c r="A356" s="54"/>
      <c r="B356" s="55"/>
      <c r="C356" s="55"/>
      <c r="D356" s="55"/>
      <c r="E356" s="55"/>
      <c r="F356" s="55"/>
    </row>
    <row r="357" spans="1:6" ht="15.75">
      <c r="A357" s="54"/>
      <c r="B357" s="55"/>
      <c r="C357" s="55"/>
      <c r="D357" s="55"/>
      <c r="E357" s="55"/>
      <c r="F357" s="55"/>
    </row>
    <row r="358" spans="1:6" ht="15.75">
      <c r="A358" s="54"/>
      <c r="B358" s="55"/>
      <c r="C358" s="55"/>
      <c r="D358" s="55"/>
      <c r="E358" s="55"/>
      <c r="F358" s="55"/>
    </row>
    <row r="359" spans="1:6" ht="15.75">
      <c r="A359" s="54"/>
      <c r="B359" s="55"/>
      <c r="C359" s="55"/>
      <c r="D359" s="55"/>
      <c r="E359" s="55"/>
      <c r="F359" s="55"/>
    </row>
    <row r="360" spans="1:6" ht="15.75">
      <c r="A360" s="54"/>
      <c r="B360" s="55"/>
      <c r="C360" s="55"/>
      <c r="D360" s="55"/>
      <c r="E360" s="55"/>
      <c r="F360" s="55"/>
    </row>
    <row r="361" spans="1:6" ht="15.75">
      <c r="A361" s="54"/>
      <c r="B361" s="55"/>
      <c r="C361" s="55"/>
      <c r="D361" s="55"/>
      <c r="E361" s="55"/>
      <c r="F361" s="55"/>
    </row>
    <row r="362" spans="1:6" ht="15.75">
      <c r="A362" s="54"/>
      <c r="B362" s="55"/>
      <c r="C362" s="55"/>
      <c r="D362" s="55"/>
      <c r="E362" s="55"/>
      <c r="F362" s="55"/>
    </row>
    <row r="363" spans="1:6" ht="15.75">
      <c r="A363" s="54"/>
      <c r="B363" s="55"/>
      <c r="C363" s="55"/>
      <c r="D363" s="55"/>
      <c r="E363" s="55"/>
      <c r="F363" s="55"/>
    </row>
    <row r="364" spans="1:6" ht="15.75">
      <c r="A364" s="54"/>
      <c r="B364" s="55"/>
      <c r="C364" s="55"/>
      <c r="D364" s="55"/>
      <c r="E364" s="55"/>
      <c r="F364" s="55"/>
    </row>
    <row r="365" spans="1:6" ht="15.75">
      <c r="A365" s="54"/>
      <c r="B365" s="55"/>
      <c r="C365" s="55"/>
      <c r="D365" s="55"/>
      <c r="E365" s="55"/>
      <c r="F365" s="55"/>
    </row>
    <row r="366" spans="1:6" ht="15.75">
      <c r="A366" s="54"/>
      <c r="B366" s="55"/>
      <c r="C366" s="55"/>
      <c r="D366" s="55"/>
      <c r="E366" s="55"/>
      <c r="F366" s="55"/>
    </row>
    <row r="367" spans="1:6" ht="15.75">
      <c r="A367" s="54"/>
      <c r="B367" s="55"/>
      <c r="C367" s="55"/>
      <c r="D367" s="55"/>
      <c r="E367" s="55"/>
      <c r="F367" s="55"/>
    </row>
    <row r="368" spans="1:6" ht="15.75">
      <c r="A368" s="54"/>
      <c r="B368" s="55"/>
      <c r="C368" s="55"/>
      <c r="D368" s="55"/>
      <c r="E368" s="55"/>
      <c r="F368" s="55"/>
    </row>
    <row r="369" spans="1:6" ht="15.75">
      <c r="A369" s="54"/>
      <c r="B369" s="55"/>
      <c r="C369" s="55"/>
      <c r="D369" s="55"/>
      <c r="E369" s="55"/>
      <c r="F369" s="55"/>
    </row>
    <row r="370" spans="1:6" ht="15.75">
      <c r="A370" s="54"/>
      <c r="B370" s="55"/>
      <c r="C370" s="55"/>
      <c r="D370" s="55"/>
      <c r="E370" s="55"/>
      <c r="F370" s="55"/>
    </row>
    <row r="371" spans="1:6" ht="15.75">
      <c r="A371" s="54"/>
      <c r="B371" s="55"/>
      <c r="C371" s="55"/>
      <c r="D371" s="55"/>
      <c r="E371" s="55"/>
      <c r="F371" s="55"/>
    </row>
    <row r="372" spans="1:6" ht="15.75">
      <c r="A372" s="54"/>
      <c r="B372" s="55"/>
      <c r="C372" s="55"/>
      <c r="D372" s="55"/>
      <c r="E372" s="55"/>
      <c r="F372" s="55"/>
    </row>
    <row r="373" spans="1:6" ht="15.75">
      <c r="A373" s="54"/>
      <c r="B373" s="55"/>
      <c r="C373" s="55"/>
      <c r="D373" s="55"/>
      <c r="E373" s="55"/>
      <c r="F373" s="55"/>
    </row>
    <row r="374" spans="1:6" ht="15.75">
      <c r="A374" s="54"/>
      <c r="B374" s="55"/>
      <c r="C374" s="55"/>
      <c r="D374" s="55"/>
      <c r="E374" s="55"/>
      <c r="F374" s="55"/>
    </row>
    <row r="375" spans="1:6" ht="15.75">
      <c r="A375" s="54"/>
      <c r="B375" s="55"/>
      <c r="C375" s="55"/>
      <c r="D375" s="55"/>
      <c r="E375" s="55"/>
      <c r="F375" s="55"/>
    </row>
    <row r="376" spans="1:6" ht="15.75">
      <c r="A376" s="54"/>
      <c r="B376" s="55"/>
      <c r="C376" s="55"/>
      <c r="D376" s="55"/>
      <c r="E376" s="55"/>
      <c r="F376" s="55"/>
    </row>
    <row r="377" spans="1:6" ht="15.75">
      <c r="A377" s="54"/>
      <c r="B377" s="55"/>
      <c r="C377" s="55"/>
      <c r="D377" s="55"/>
      <c r="E377" s="55"/>
      <c r="F377" s="55"/>
    </row>
    <row r="378" spans="1:6" ht="15.75">
      <c r="A378" s="54"/>
      <c r="B378" s="55"/>
      <c r="C378" s="55"/>
      <c r="D378" s="55"/>
      <c r="E378" s="55"/>
      <c r="F378" s="55"/>
    </row>
    <row r="379" spans="1:6" ht="15.75">
      <c r="A379" s="54"/>
      <c r="B379" s="55"/>
      <c r="C379" s="55"/>
      <c r="D379" s="55"/>
      <c r="E379" s="55"/>
      <c r="F379" s="55"/>
    </row>
    <row r="380" spans="1:6" ht="15.75">
      <c r="A380" s="54"/>
      <c r="B380" s="55"/>
      <c r="C380" s="55"/>
      <c r="D380" s="55"/>
      <c r="E380" s="55"/>
      <c r="F380" s="55"/>
    </row>
    <row r="381" spans="1:6" ht="15.75">
      <c r="A381" s="54"/>
      <c r="B381" s="55"/>
      <c r="C381" s="55"/>
      <c r="D381" s="55"/>
      <c r="E381" s="55"/>
      <c r="F381" s="55"/>
    </row>
    <row r="382" spans="1:6" ht="15.75">
      <c r="A382" s="54"/>
      <c r="B382" s="55"/>
      <c r="C382" s="55"/>
      <c r="D382" s="55"/>
      <c r="E382" s="55"/>
      <c r="F382" s="55"/>
    </row>
    <row r="383" spans="1:6" ht="15.75">
      <c r="A383" s="54"/>
      <c r="B383" s="55"/>
      <c r="C383" s="55"/>
      <c r="D383" s="55"/>
      <c r="E383" s="55"/>
      <c r="F383" s="55"/>
    </row>
    <row r="384" spans="1:6" ht="15.75">
      <c r="A384" s="54"/>
      <c r="B384" s="55"/>
      <c r="C384" s="55"/>
      <c r="D384" s="55"/>
      <c r="E384" s="55"/>
      <c r="F384" s="55"/>
    </row>
    <row r="385" spans="1:6" ht="15.75">
      <c r="A385" s="54"/>
      <c r="B385" s="55"/>
      <c r="C385" s="55"/>
      <c r="D385" s="55"/>
      <c r="E385" s="55"/>
      <c r="F385" s="55"/>
    </row>
    <row r="386" spans="1:6" ht="15.75">
      <c r="A386" s="54"/>
      <c r="B386" s="55"/>
      <c r="C386" s="55"/>
      <c r="D386" s="55"/>
      <c r="E386" s="55"/>
      <c r="F386" s="55"/>
    </row>
    <row r="387" spans="1:6" ht="15.75">
      <c r="A387" s="54"/>
      <c r="B387" s="55"/>
      <c r="C387" s="55"/>
      <c r="D387" s="55"/>
      <c r="E387" s="55"/>
      <c r="F387" s="55"/>
    </row>
    <row r="388" spans="1:6" ht="15.75">
      <c r="A388" s="54"/>
      <c r="B388" s="55"/>
      <c r="C388" s="55"/>
      <c r="D388" s="55"/>
      <c r="E388" s="55"/>
      <c r="F388" s="55"/>
    </row>
    <row r="389" spans="1:6" ht="15.75">
      <c r="A389" s="54"/>
      <c r="B389" s="55"/>
      <c r="C389" s="55"/>
      <c r="D389" s="55"/>
      <c r="E389" s="55"/>
      <c r="F389" s="55"/>
    </row>
    <row r="390" spans="1:6" ht="15.75">
      <c r="A390" s="54"/>
      <c r="B390" s="55"/>
      <c r="C390" s="55"/>
      <c r="D390" s="55"/>
      <c r="E390" s="55"/>
      <c r="F390" s="55"/>
    </row>
    <row r="391" spans="1:6" ht="15.75">
      <c r="A391" s="54"/>
      <c r="B391" s="55"/>
      <c r="C391" s="55"/>
      <c r="D391" s="55"/>
      <c r="E391" s="55"/>
      <c r="F391" s="55"/>
    </row>
    <row r="392" spans="1:6" ht="15.75">
      <c r="A392" s="54"/>
      <c r="B392" s="55"/>
      <c r="C392" s="55"/>
      <c r="D392" s="55"/>
      <c r="E392" s="55"/>
      <c r="F392" s="55"/>
    </row>
    <row r="393" spans="1:6" ht="15.75">
      <c r="A393" s="54"/>
      <c r="B393" s="55"/>
      <c r="C393" s="55"/>
      <c r="D393" s="55"/>
      <c r="E393" s="55"/>
      <c r="F393" s="55"/>
    </row>
    <row r="394" spans="1:6" ht="15.75">
      <c r="A394" s="54"/>
      <c r="B394" s="55"/>
      <c r="C394" s="55"/>
      <c r="D394" s="55"/>
      <c r="E394" s="55"/>
      <c r="F394" s="55"/>
    </row>
    <row r="395" spans="1:6" ht="15.75">
      <c r="A395" s="54"/>
      <c r="B395" s="55"/>
      <c r="C395" s="55"/>
      <c r="D395" s="55"/>
      <c r="E395" s="55"/>
      <c r="F395" s="55"/>
    </row>
    <row r="396" spans="1:6" ht="15.75">
      <c r="A396" s="54"/>
      <c r="B396" s="55"/>
      <c r="C396" s="55"/>
      <c r="D396" s="55"/>
      <c r="E396" s="55"/>
      <c r="F396" s="55"/>
    </row>
    <row r="397" spans="1:6" ht="15.75">
      <c r="A397" s="54"/>
      <c r="B397" s="55"/>
      <c r="C397" s="55"/>
      <c r="D397" s="55"/>
      <c r="E397" s="55"/>
      <c r="F397" s="55"/>
    </row>
    <row r="398" spans="1:6" ht="15.75">
      <c r="A398" s="54"/>
      <c r="B398" s="55"/>
      <c r="C398" s="55"/>
      <c r="D398" s="55"/>
      <c r="E398" s="55"/>
      <c r="F398" s="55"/>
    </row>
    <row r="399" spans="1:6" ht="15.75">
      <c r="A399" s="54"/>
      <c r="B399" s="55"/>
      <c r="C399" s="55"/>
      <c r="D399" s="55"/>
      <c r="E399" s="55"/>
      <c r="F399" s="55"/>
    </row>
    <row r="400" spans="1:6" ht="15.75">
      <c r="A400" s="54"/>
      <c r="B400" s="55"/>
      <c r="C400" s="55"/>
      <c r="D400" s="55"/>
      <c r="E400" s="55"/>
      <c r="F400" s="55"/>
    </row>
    <row r="401" spans="1:6" ht="15.75">
      <c r="A401" s="54"/>
      <c r="B401" s="55"/>
      <c r="C401" s="55"/>
      <c r="D401" s="55"/>
      <c r="E401" s="55"/>
      <c r="F401" s="55"/>
    </row>
    <row r="402" spans="1:6" ht="15.75">
      <c r="A402" s="54"/>
      <c r="B402" s="55"/>
      <c r="C402" s="55"/>
      <c r="D402" s="55"/>
      <c r="E402" s="55"/>
      <c r="F402" s="55"/>
    </row>
    <row r="403" spans="1:6" ht="15.75">
      <c r="A403" s="54"/>
      <c r="B403" s="55"/>
      <c r="C403" s="55"/>
      <c r="D403" s="55"/>
      <c r="E403" s="55"/>
      <c r="F403" s="55"/>
    </row>
    <row r="404" spans="1:6" ht="15.75">
      <c r="A404" s="54"/>
      <c r="B404" s="55"/>
      <c r="C404" s="55"/>
      <c r="D404" s="55"/>
      <c r="E404" s="55"/>
      <c r="F404" s="55"/>
    </row>
    <row r="405" spans="1:6" ht="15.75">
      <c r="A405" s="54"/>
      <c r="B405" s="55"/>
      <c r="C405" s="55"/>
      <c r="D405" s="55"/>
      <c r="E405" s="55"/>
      <c r="F405" s="55"/>
    </row>
    <row r="406" spans="1:6" ht="15.75">
      <c r="A406" s="54"/>
      <c r="B406" s="55"/>
      <c r="C406" s="55"/>
      <c r="D406" s="55"/>
      <c r="E406" s="55"/>
      <c r="F406" s="55"/>
    </row>
    <row r="407" spans="1:6" ht="15.75">
      <c r="A407" s="54"/>
      <c r="B407" s="55"/>
      <c r="C407" s="55"/>
      <c r="D407" s="55"/>
      <c r="E407" s="55"/>
      <c r="F407" s="55"/>
    </row>
    <row r="408" spans="1:6" ht="15.75">
      <c r="A408" s="54"/>
      <c r="B408" s="55"/>
      <c r="C408" s="55"/>
      <c r="D408" s="55"/>
      <c r="E408" s="55"/>
      <c r="F408" s="55"/>
    </row>
    <row r="409" spans="1:6" ht="15.75">
      <c r="A409" s="54"/>
      <c r="B409" s="55"/>
      <c r="C409" s="55"/>
      <c r="D409" s="55"/>
      <c r="E409" s="55"/>
      <c r="F409" s="55"/>
    </row>
    <row r="410" spans="1:6" ht="15.75">
      <c r="A410" s="54"/>
      <c r="B410" s="55"/>
      <c r="C410" s="55"/>
      <c r="D410" s="55"/>
      <c r="E410" s="55"/>
      <c r="F410" s="55"/>
    </row>
    <row r="411" spans="1:6" ht="15.75">
      <c r="A411" s="54"/>
      <c r="B411" s="55"/>
      <c r="C411" s="55"/>
      <c r="D411" s="55"/>
      <c r="E411" s="55"/>
      <c r="F411" s="55"/>
    </row>
    <row r="412" spans="1:6" ht="15.75">
      <c r="A412" s="54"/>
      <c r="B412" s="55"/>
      <c r="C412" s="55"/>
      <c r="D412" s="55"/>
      <c r="E412" s="55"/>
      <c r="F412" s="55"/>
    </row>
    <row r="413" spans="1:6" ht="15.75">
      <c r="A413" s="54"/>
      <c r="B413" s="55"/>
      <c r="C413" s="55"/>
      <c r="D413" s="55"/>
      <c r="E413" s="55"/>
      <c r="F413" s="55"/>
    </row>
    <row r="414" spans="1:6" ht="15.75">
      <c r="A414" s="54"/>
      <c r="B414" s="55"/>
      <c r="C414" s="55"/>
      <c r="D414" s="55"/>
      <c r="E414" s="55"/>
      <c r="F414" s="55"/>
    </row>
    <row r="415" spans="1:6" ht="15.75">
      <c r="A415" s="54"/>
      <c r="B415" s="55"/>
      <c r="C415" s="55"/>
      <c r="D415" s="55"/>
      <c r="E415" s="55"/>
      <c r="F415" s="55"/>
    </row>
    <row r="416" spans="1:6" ht="15.75">
      <c r="A416" s="54"/>
      <c r="B416" s="55"/>
      <c r="C416" s="55"/>
      <c r="D416" s="55"/>
      <c r="E416" s="55"/>
      <c r="F416" s="55"/>
    </row>
    <row r="417" spans="1:6" ht="15.75">
      <c r="A417" s="54"/>
      <c r="B417" s="55"/>
      <c r="C417" s="55"/>
      <c r="D417" s="55"/>
      <c r="E417" s="55"/>
      <c r="F417" s="55"/>
    </row>
    <row r="418" spans="1:6" ht="15.75">
      <c r="A418" s="54"/>
      <c r="B418" s="55"/>
      <c r="C418" s="55"/>
      <c r="D418" s="55"/>
      <c r="E418" s="55"/>
      <c r="F418" s="55"/>
    </row>
    <row r="419" spans="1:6" ht="15.75">
      <c r="A419" s="54"/>
      <c r="B419" s="55"/>
      <c r="C419" s="55"/>
      <c r="D419" s="55"/>
      <c r="E419" s="55"/>
      <c r="F419" s="55"/>
    </row>
    <row r="420" spans="1:6" ht="15.75">
      <c r="A420" s="54"/>
      <c r="B420" s="55"/>
      <c r="C420" s="55"/>
      <c r="D420" s="55"/>
      <c r="E420" s="55"/>
      <c r="F420" s="55"/>
    </row>
    <row r="421" spans="1:6" ht="15.75">
      <c r="A421" s="54"/>
      <c r="B421" s="55"/>
      <c r="C421" s="55"/>
      <c r="D421" s="55"/>
      <c r="E421" s="55"/>
      <c r="F421" s="55"/>
    </row>
    <row r="422" spans="1:6" ht="15.75">
      <c r="A422" s="54"/>
      <c r="B422" s="55"/>
      <c r="C422" s="55"/>
      <c r="D422" s="55"/>
      <c r="E422" s="55"/>
      <c r="F422" s="55"/>
    </row>
    <row r="423" spans="1:6" ht="15.75">
      <c r="A423" s="54"/>
      <c r="B423" s="55"/>
      <c r="C423" s="55"/>
      <c r="D423" s="55"/>
      <c r="E423" s="55"/>
      <c r="F423" s="55"/>
    </row>
    <row r="424" spans="1:6" ht="15.75">
      <c r="A424" s="54"/>
      <c r="B424" s="55"/>
      <c r="C424" s="55"/>
      <c r="D424" s="55"/>
      <c r="E424" s="55"/>
      <c r="F424" s="55"/>
    </row>
    <row r="425" spans="1:6" ht="15.75">
      <c r="A425" s="54"/>
      <c r="B425" s="55"/>
      <c r="C425" s="55"/>
      <c r="D425" s="55"/>
      <c r="E425" s="55"/>
      <c r="F425" s="55"/>
    </row>
    <row r="426" spans="1:6" ht="15.75">
      <c r="A426" s="54"/>
      <c r="B426" s="55"/>
      <c r="C426" s="55"/>
      <c r="D426" s="55"/>
      <c r="E426" s="55"/>
      <c r="F426" s="55"/>
    </row>
    <row r="427" spans="1:6" ht="15.75">
      <c r="A427" s="54"/>
      <c r="B427" s="55"/>
      <c r="C427" s="55"/>
      <c r="D427" s="55"/>
      <c r="E427" s="55"/>
      <c r="F427" s="55"/>
    </row>
    <row r="428" spans="1:6" ht="15.75">
      <c r="A428" s="54"/>
      <c r="B428" s="55"/>
      <c r="C428" s="55"/>
      <c r="D428" s="55"/>
      <c r="E428" s="55"/>
      <c r="F428" s="55"/>
    </row>
    <row r="429" spans="1:6" ht="15.75">
      <c r="A429" s="54"/>
      <c r="B429" s="55"/>
      <c r="C429" s="55"/>
      <c r="D429" s="55"/>
      <c r="E429" s="55"/>
      <c r="F429" s="55"/>
    </row>
    <row r="430" spans="1:6" ht="15.75">
      <c r="A430" s="54"/>
      <c r="B430" s="55"/>
      <c r="C430" s="55"/>
      <c r="D430" s="55"/>
      <c r="E430" s="55"/>
      <c r="F430" s="55"/>
    </row>
    <row r="431" spans="1:6" ht="15.75">
      <c r="A431" s="54"/>
      <c r="B431" s="55"/>
      <c r="C431" s="55"/>
      <c r="D431" s="55"/>
      <c r="E431" s="55"/>
      <c r="F431" s="55"/>
    </row>
    <row r="432" spans="1:6" ht="15.75">
      <c r="A432" s="54"/>
      <c r="B432" s="55"/>
      <c r="C432" s="55"/>
      <c r="D432" s="55"/>
      <c r="E432" s="55"/>
      <c r="F432" s="55"/>
    </row>
    <row r="433" spans="1:6" ht="15.75">
      <c r="A433" s="54"/>
      <c r="B433" s="55"/>
      <c r="C433" s="55"/>
      <c r="D433" s="55"/>
      <c r="E433" s="55"/>
      <c r="F433" s="55"/>
    </row>
    <row r="434" spans="1:6" ht="15.75">
      <c r="A434" s="54"/>
      <c r="B434" s="55"/>
      <c r="C434" s="55"/>
      <c r="D434" s="55"/>
      <c r="E434" s="55"/>
      <c r="F434" s="55"/>
    </row>
    <row r="435" spans="1:6" ht="15.75">
      <c r="A435" s="54"/>
      <c r="B435" s="55"/>
      <c r="C435" s="55"/>
      <c r="D435" s="55"/>
      <c r="E435" s="55"/>
      <c r="F435" s="55"/>
    </row>
    <row r="436" spans="1:6" ht="15.75">
      <c r="A436" s="54"/>
      <c r="B436" s="55"/>
      <c r="C436" s="55"/>
      <c r="D436" s="55"/>
      <c r="E436" s="55"/>
      <c r="F436" s="55"/>
    </row>
    <row r="437" spans="1:6" ht="15.75">
      <c r="A437" s="54"/>
      <c r="B437" s="55"/>
      <c r="C437" s="55"/>
      <c r="D437" s="55"/>
      <c r="E437" s="55"/>
      <c r="F437" s="55"/>
    </row>
    <row r="438" spans="1:6" ht="15.75">
      <c r="A438" s="54"/>
      <c r="B438" s="55"/>
      <c r="C438" s="55"/>
      <c r="D438" s="55"/>
      <c r="E438" s="55"/>
      <c r="F438" s="55"/>
    </row>
    <row r="439" spans="1:6" ht="15.75">
      <c r="A439" s="54"/>
      <c r="B439" s="55"/>
      <c r="C439" s="55"/>
      <c r="D439" s="55"/>
      <c r="E439" s="55"/>
      <c r="F439" s="55"/>
    </row>
    <row r="440" spans="1:6" ht="15.75">
      <c r="A440" s="54"/>
      <c r="B440" s="55"/>
      <c r="C440" s="55"/>
      <c r="D440" s="55"/>
      <c r="E440" s="55"/>
      <c r="F440" s="55"/>
    </row>
    <row r="441" spans="1:6" ht="15.75">
      <c r="A441" s="54"/>
      <c r="B441" s="55"/>
      <c r="C441" s="55"/>
      <c r="D441" s="55"/>
      <c r="E441" s="55"/>
      <c r="F441" s="55"/>
    </row>
    <row r="442" spans="1:6" ht="15.75">
      <c r="A442" s="54"/>
      <c r="B442" s="55"/>
      <c r="C442" s="55"/>
      <c r="D442" s="55"/>
      <c r="E442" s="55"/>
      <c r="F442" s="55"/>
    </row>
    <row r="443" spans="1:6" ht="15.75">
      <c r="A443" s="54"/>
      <c r="B443" s="55"/>
      <c r="C443" s="55"/>
      <c r="D443" s="55"/>
      <c r="E443" s="55"/>
      <c r="F443" s="55"/>
    </row>
    <row r="444" spans="1:6" ht="15.75">
      <c r="A444" s="54"/>
      <c r="B444" s="55"/>
      <c r="C444" s="55"/>
      <c r="D444" s="55"/>
      <c r="E444" s="55"/>
      <c r="F444" s="55"/>
    </row>
    <row r="445" spans="1:6" ht="15.75">
      <c r="A445" s="54"/>
      <c r="B445" s="55"/>
      <c r="C445" s="55"/>
      <c r="D445" s="55"/>
      <c r="E445" s="55"/>
      <c r="F445" s="55"/>
    </row>
    <row r="446" spans="1:6" ht="15.75">
      <c r="A446" s="54"/>
      <c r="B446" s="55"/>
      <c r="C446" s="55"/>
      <c r="D446" s="55"/>
      <c r="E446" s="55"/>
      <c r="F446" s="55"/>
    </row>
    <row r="447" spans="1:6" ht="15.75">
      <c r="A447" s="54"/>
      <c r="B447" s="55"/>
      <c r="C447" s="55"/>
      <c r="D447" s="55"/>
      <c r="E447" s="55"/>
      <c r="F447" s="55"/>
    </row>
    <row r="448" spans="1:6" ht="15.75">
      <c r="A448" s="54"/>
      <c r="B448" s="55"/>
      <c r="C448" s="55"/>
      <c r="D448" s="55"/>
      <c r="E448" s="55"/>
      <c r="F448" s="55"/>
    </row>
    <row r="449" spans="1:6" ht="15.75">
      <c r="A449" s="54"/>
      <c r="B449" s="55"/>
      <c r="C449" s="55"/>
      <c r="D449" s="55"/>
      <c r="E449" s="55"/>
      <c r="F449" s="55"/>
    </row>
    <row r="450" spans="1:6" ht="15.75">
      <c r="A450" s="54"/>
      <c r="B450" s="55"/>
      <c r="C450" s="55"/>
      <c r="D450" s="55"/>
      <c r="E450" s="55"/>
      <c r="F450" s="55"/>
    </row>
    <row r="451" spans="1:6" ht="15.75">
      <c r="A451" s="54"/>
      <c r="B451" s="55"/>
      <c r="C451" s="55"/>
      <c r="D451" s="55"/>
      <c r="E451" s="55"/>
      <c r="F451" s="55"/>
    </row>
    <row r="452" spans="1:6" ht="15.75">
      <c r="A452" s="54"/>
      <c r="B452" s="55"/>
      <c r="C452" s="55"/>
      <c r="D452" s="55"/>
      <c r="E452" s="55"/>
      <c r="F452" s="55"/>
    </row>
    <row r="453" spans="1:6" ht="15.75">
      <c r="A453" s="54"/>
      <c r="B453" s="55"/>
      <c r="C453" s="55"/>
      <c r="D453" s="55"/>
      <c r="E453" s="55"/>
      <c r="F453" s="55"/>
    </row>
    <row r="454" spans="1:6" ht="15.75">
      <c r="A454" s="54"/>
      <c r="B454" s="55"/>
      <c r="C454" s="55"/>
      <c r="D454" s="55"/>
      <c r="E454" s="55"/>
      <c r="F454" s="55"/>
    </row>
    <row r="455" spans="1:6" ht="15.75">
      <c r="A455" s="54"/>
      <c r="B455" s="55"/>
      <c r="C455" s="55"/>
      <c r="D455" s="55"/>
      <c r="E455" s="55"/>
      <c r="F455" s="55"/>
    </row>
    <row r="456" spans="1:6" ht="15.75">
      <c r="A456" s="54"/>
      <c r="B456" s="55"/>
      <c r="C456" s="55"/>
      <c r="D456" s="55"/>
      <c r="E456" s="55"/>
      <c r="F456" s="55"/>
    </row>
    <row r="457" spans="1:6" ht="15.75">
      <c r="A457" s="54"/>
      <c r="B457" s="55"/>
      <c r="C457" s="55"/>
      <c r="D457" s="55"/>
      <c r="E457" s="55"/>
      <c r="F457" s="55"/>
    </row>
    <row r="458" spans="1:6" ht="15.75">
      <c r="A458" s="54"/>
      <c r="B458" s="55"/>
      <c r="C458" s="55"/>
      <c r="D458" s="55"/>
      <c r="E458" s="55"/>
      <c r="F458" s="55"/>
    </row>
    <row r="459" spans="1:6" ht="15.75">
      <c r="A459" s="54"/>
      <c r="B459" s="55"/>
      <c r="C459" s="55"/>
      <c r="D459" s="55"/>
      <c r="E459" s="55"/>
      <c r="F459" s="55"/>
    </row>
    <row r="460" spans="1:6" ht="15.75">
      <c r="A460" s="54"/>
      <c r="B460" s="55"/>
      <c r="C460" s="55"/>
      <c r="D460" s="55"/>
      <c r="E460" s="55"/>
      <c r="F460" s="55"/>
    </row>
    <row r="461" spans="1:6" ht="15.75">
      <c r="A461" s="54"/>
      <c r="B461" s="55"/>
      <c r="C461" s="55"/>
      <c r="D461" s="55"/>
      <c r="E461" s="55"/>
      <c r="F461" s="55"/>
    </row>
    <row r="462" spans="1:6" ht="15.75">
      <c r="A462" s="54"/>
      <c r="B462" s="55"/>
      <c r="C462" s="55"/>
      <c r="D462" s="55"/>
      <c r="E462" s="55"/>
      <c r="F462" s="55"/>
    </row>
    <row r="463" spans="1:6" ht="15.75">
      <c r="A463" s="54"/>
      <c r="B463" s="55"/>
      <c r="C463" s="55"/>
      <c r="D463" s="55"/>
      <c r="E463" s="55"/>
      <c r="F463" s="55"/>
    </row>
    <row r="464" spans="1:6" ht="15.75">
      <c r="A464" s="54"/>
      <c r="B464" s="55"/>
      <c r="C464" s="55"/>
      <c r="D464" s="55"/>
      <c r="E464" s="55"/>
      <c r="F464" s="55"/>
    </row>
    <row r="465" spans="1:6" ht="15.75">
      <c r="A465" s="54"/>
      <c r="B465" s="55"/>
      <c r="C465" s="55"/>
      <c r="D465" s="55"/>
      <c r="E465" s="55"/>
      <c r="F465" s="55"/>
    </row>
    <row r="466" spans="1:6" ht="15.75">
      <c r="A466" s="54"/>
      <c r="B466" s="55"/>
      <c r="C466" s="55"/>
      <c r="D466" s="55"/>
      <c r="E466" s="55"/>
      <c r="F466" s="55"/>
    </row>
    <row r="467" spans="1:6" ht="15.75">
      <c r="A467" s="54"/>
      <c r="B467" s="55"/>
      <c r="C467" s="55"/>
      <c r="D467" s="55"/>
      <c r="E467" s="55"/>
      <c r="F467" s="55"/>
    </row>
    <row r="468" spans="1:6" ht="15.75">
      <c r="A468" s="54"/>
      <c r="B468" s="55"/>
      <c r="C468" s="55"/>
      <c r="D468" s="55"/>
      <c r="E468" s="55"/>
      <c r="F468" s="55"/>
    </row>
    <row r="469" spans="1:6" ht="15.75">
      <c r="A469" s="54"/>
      <c r="B469" s="55"/>
      <c r="C469" s="55"/>
      <c r="D469" s="55"/>
      <c r="E469" s="55"/>
      <c r="F469" s="55"/>
    </row>
    <row r="470" spans="1:6" ht="15.75">
      <c r="A470" s="54"/>
      <c r="B470" s="55"/>
      <c r="C470" s="55"/>
      <c r="D470" s="55"/>
      <c r="E470" s="55"/>
      <c r="F470" s="55"/>
    </row>
    <row r="471" spans="1:6" ht="15.75">
      <c r="A471" s="54"/>
      <c r="B471" s="55"/>
      <c r="C471" s="55"/>
      <c r="D471" s="55"/>
      <c r="E471" s="55"/>
      <c r="F471" s="55"/>
    </row>
    <row r="472" spans="1:6" ht="15.75">
      <c r="A472" s="54"/>
      <c r="B472" s="55"/>
      <c r="C472" s="55"/>
      <c r="D472" s="55"/>
      <c r="E472" s="55"/>
      <c r="F472" s="55"/>
    </row>
    <row r="473" spans="1:6" ht="15.75">
      <c r="A473" s="54"/>
      <c r="B473" s="55"/>
      <c r="C473" s="55"/>
      <c r="D473" s="55"/>
      <c r="E473" s="55"/>
      <c r="F473" s="55"/>
    </row>
    <row r="474" spans="1:6" ht="15.75">
      <c r="A474" s="54"/>
      <c r="B474" s="55"/>
      <c r="C474" s="55"/>
      <c r="D474" s="55"/>
      <c r="E474" s="55"/>
      <c r="F474" s="55"/>
    </row>
    <row r="475" spans="1:6" ht="15.75">
      <c r="A475" s="54"/>
      <c r="B475" s="55"/>
      <c r="C475" s="55"/>
      <c r="D475" s="55"/>
      <c r="E475" s="55"/>
      <c r="F475" s="55"/>
    </row>
    <row r="476" spans="1:6" ht="15.75">
      <c r="A476" s="54"/>
      <c r="B476" s="55"/>
      <c r="C476" s="55"/>
      <c r="D476" s="55"/>
      <c r="E476" s="55"/>
      <c r="F476" s="55"/>
    </row>
    <row r="477" spans="1:6" ht="15.75">
      <c r="A477" s="54"/>
      <c r="B477" s="55"/>
      <c r="C477" s="55"/>
      <c r="D477" s="55"/>
      <c r="E477" s="55"/>
      <c r="F477" s="55"/>
    </row>
    <row r="478" spans="1:6" ht="15.75">
      <c r="A478" s="54"/>
      <c r="B478" s="55"/>
      <c r="C478" s="55"/>
      <c r="D478" s="55"/>
      <c r="E478" s="55"/>
      <c r="F478" s="55"/>
    </row>
    <row r="479" spans="1:6" ht="15.75">
      <c r="A479" s="54"/>
      <c r="B479" s="55"/>
      <c r="C479" s="55"/>
      <c r="D479" s="55"/>
      <c r="E479" s="55"/>
      <c r="F479" s="55"/>
    </row>
    <row r="480" spans="1:6" ht="15.75">
      <c r="A480" s="54"/>
      <c r="B480" s="55"/>
      <c r="C480" s="55"/>
      <c r="D480" s="55"/>
      <c r="E480" s="55"/>
      <c r="F480" s="55"/>
    </row>
    <row r="481" spans="1:6" ht="15.75">
      <c r="A481" s="54"/>
      <c r="B481" s="55"/>
      <c r="C481" s="55"/>
      <c r="D481" s="55"/>
      <c r="E481" s="55"/>
      <c r="F481" s="55"/>
    </row>
    <row r="482" spans="1:6" ht="15.75">
      <c r="A482" s="54"/>
      <c r="B482" s="55"/>
      <c r="C482" s="55"/>
      <c r="D482" s="55"/>
      <c r="E482" s="55"/>
      <c r="F482" s="55"/>
    </row>
    <row r="483" spans="1:6" ht="15.75">
      <c r="A483" s="54"/>
      <c r="B483" s="55"/>
      <c r="C483" s="55"/>
      <c r="D483" s="55"/>
      <c r="E483" s="55"/>
      <c r="F483" s="55"/>
    </row>
    <row r="484" spans="1:6" ht="15.75">
      <c r="A484" s="54"/>
      <c r="B484" s="55"/>
      <c r="C484" s="55"/>
      <c r="D484" s="55"/>
      <c r="E484" s="55"/>
      <c r="F484" s="55"/>
    </row>
    <row r="485" spans="1:6" ht="15.75">
      <c r="A485" s="54"/>
      <c r="B485" s="55"/>
      <c r="C485" s="55"/>
      <c r="D485" s="55"/>
      <c r="E485" s="55"/>
      <c r="F485" s="55"/>
    </row>
    <row r="486" spans="1:6" ht="15.75">
      <c r="A486" s="54"/>
      <c r="B486" s="55"/>
      <c r="C486" s="55"/>
      <c r="D486" s="55"/>
      <c r="E486" s="55"/>
      <c r="F486" s="55"/>
    </row>
    <row r="487" spans="1:6" ht="15.75">
      <c r="A487" s="54"/>
      <c r="B487" s="55"/>
      <c r="C487" s="55"/>
      <c r="D487" s="55"/>
      <c r="E487" s="55"/>
      <c r="F487" s="55"/>
    </row>
    <row r="488" spans="1:6" ht="15.75">
      <c r="A488" s="54"/>
      <c r="B488" s="55"/>
      <c r="C488" s="55"/>
      <c r="D488" s="55"/>
      <c r="E488" s="55"/>
      <c r="F488" s="55"/>
    </row>
    <row r="489" spans="1:6" ht="15.75">
      <c r="A489" s="54"/>
      <c r="B489" s="55"/>
      <c r="C489" s="55"/>
      <c r="D489" s="55"/>
      <c r="E489" s="55"/>
      <c r="F489" s="55"/>
    </row>
    <row r="490" spans="1:6" ht="15.75">
      <c r="A490" s="54"/>
      <c r="B490" s="55"/>
      <c r="C490" s="55"/>
      <c r="D490" s="55"/>
      <c r="E490" s="55"/>
      <c r="F490" s="55"/>
    </row>
    <row r="491" spans="1:6" ht="15.75">
      <c r="A491" s="54"/>
      <c r="B491" s="55"/>
      <c r="C491" s="55"/>
      <c r="D491" s="55"/>
      <c r="E491" s="55"/>
      <c r="F491" s="55"/>
    </row>
    <row r="492" spans="1:6" ht="15.75">
      <c r="A492" s="54"/>
      <c r="B492" s="55"/>
      <c r="C492" s="55"/>
      <c r="D492" s="55"/>
      <c r="E492" s="55"/>
      <c r="F492" s="55"/>
    </row>
    <row r="493" spans="1:6" ht="15.75">
      <c r="A493" s="54"/>
      <c r="B493" s="55"/>
      <c r="C493" s="55"/>
      <c r="D493" s="55"/>
      <c r="E493" s="55"/>
      <c r="F493" s="55"/>
    </row>
    <row r="494" spans="1:6" ht="15.75">
      <c r="A494" s="54"/>
      <c r="B494" s="55"/>
      <c r="C494" s="55"/>
      <c r="D494" s="55"/>
      <c r="E494" s="55"/>
      <c r="F494" s="55"/>
    </row>
    <row r="495" spans="1:6" ht="15.75">
      <c r="A495" s="54"/>
      <c r="B495" s="55"/>
      <c r="C495" s="55"/>
      <c r="D495" s="55"/>
      <c r="E495" s="55"/>
      <c r="F495" s="55"/>
    </row>
    <row r="496" spans="1:6" ht="15.75">
      <c r="A496" s="54"/>
      <c r="B496" s="55"/>
      <c r="C496" s="55"/>
      <c r="D496" s="55"/>
      <c r="E496" s="55"/>
      <c r="F496" s="55"/>
    </row>
    <row r="497" spans="1:6" ht="15.75">
      <c r="A497" s="54"/>
      <c r="B497" s="55"/>
      <c r="C497" s="55"/>
      <c r="D497" s="55"/>
      <c r="E497" s="55"/>
      <c r="F497" s="55"/>
    </row>
    <row r="498" spans="1:6" ht="15.75">
      <c r="A498" s="54"/>
      <c r="B498" s="55"/>
      <c r="C498" s="55"/>
      <c r="D498" s="55"/>
      <c r="E498" s="55"/>
      <c r="F498" s="55"/>
    </row>
    <row r="499" spans="1:6" ht="15.75">
      <c r="A499" s="54"/>
      <c r="B499" s="55"/>
      <c r="C499" s="55"/>
      <c r="D499" s="55"/>
      <c r="E499" s="55"/>
      <c r="F499" s="55"/>
    </row>
    <row r="500" spans="1:6" ht="15.75">
      <c r="A500" s="54"/>
      <c r="B500" s="55"/>
      <c r="C500" s="55"/>
      <c r="D500" s="55"/>
      <c r="E500" s="55"/>
      <c r="F500" s="55"/>
    </row>
    <row r="501" spans="1:6" ht="15.75">
      <c r="A501" s="54"/>
      <c r="B501" s="55"/>
      <c r="C501" s="55"/>
      <c r="D501" s="55"/>
      <c r="E501" s="55"/>
      <c r="F501" s="55"/>
    </row>
    <row r="502" spans="1:6" ht="15.75">
      <c r="A502" s="54"/>
      <c r="B502" s="55"/>
      <c r="C502" s="55"/>
      <c r="D502" s="55"/>
      <c r="E502" s="55"/>
      <c r="F502" s="55"/>
    </row>
    <row r="503" spans="1:6" ht="15.75">
      <c r="A503" s="54"/>
      <c r="B503" s="55"/>
      <c r="C503" s="55"/>
      <c r="D503" s="55"/>
      <c r="E503" s="55"/>
      <c r="F503" s="55"/>
    </row>
    <row r="504" spans="1:6" ht="15.75">
      <c r="A504" s="54"/>
      <c r="B504" s="55"/>
      <c r="C504" s="55"/>
      <c r="D504" s="55"/>
      <c r="E504" s="55"/>
      <c r="F504" s="55"/>
    </row>
    <row r="505" spans="1:6" ht="15.75">
      <c r="A505" s="54"/>
      <c r="B505" s="55"/>
      <c r="C505" s="55"/>
      <c r="D505" s="55"/>
      <c r="E505" s="55"/>
      <c r="F505" s="55"/>
    </row>
    <row r="506" spans="1:6" ht="15.75">
      <c r="A506" s="54"/>
      <c r="B506" s="55"/>
      <c r="C506" s="55"/>
      <c r="D506" s="55"/>
      <c r="E506" s="55"/>
      <c r="F506" s="55"/>
    </row>
    <row r="507" spans="1:6" ht="15.75">
      <c r="A507" s="54"/>
      <c r="B507" s="55"/>
      <c r="C507" s="55"/>
      <c r="D507" s="55"/>
      <c r="E507" s="55"/>
      <c r="F507" s="55"/>
    </row>
    <row r="508" spans="1:6" ht="15.75">
      <c r="A508" s="54"/>
      <c r="B508" s="55"/>
      <c r="C508" s="55"/>
      <c r="D508" s="55"/>
      <c r="E508" s="55"/>
      <c r="F508" s="55"/>
    </row>
    <row r="509" spans="1:6" ht="15.75">
      <c r="A509" s="54"/>
      <c r="B509" s="55"/>
      <c r="C509" s="55"/>
      <c r="D509" s="55"/>
      <c r="E509" s="55"/>
      <c r="F509" s="55"/>
    </row>
    <row r="510" spans="1:6" ht="15.75">
      <c r="A510" s="54"/>
      <c r="B510" s="55"/>
      <c r="C510" s="55"/>
      <c r="D510" s="55"/>
      <c r="E510" s="55"/>
      <c r="F510" s="55"/>
    </row>
    <row r="511" spans="1:6" ht="15.75">
      <c r="A511" s="54"/>
      <c r="B511" s="55"/>
      <c r="C511" s="55"/>
      <c r="D511" s="55"/>
      <c r="E511" s="55"/>
      <c r="F511" s="55"/>
    </row>
    <row r="512" spans="1:6" ht="15.75">
      <c r="A512" s="54"/>
      <c r="B512" s="55"/>
      <c r="C512" s="55"/>
      <c r="D512" s="55"/>
      <c r="E512" s="55"/>
      <c r="F512" s="55"/>
    </row>
    <row r="513" spans="1:6" ht="15.75">
      <c r="A513" s="54"/>
      <c r="B513" s="55"/>
      <c r="C513" s="55"/>
      <c r="D513" s="55"/>
      <c r="E513" s="55"/>
      <c r="F513" s="55"/>
    </row>
    <row r="514" spans="1:6" ht="15.75">
      <c r="A514" s="54"/>
      <c r="B514" s="55"/>
      <c r="C514" s="55"/>
      <c r="D514" s="55"/>
      <c r="E514" s="55"/>
      <c r="F514" s="55"/>
    </row>
    <row r="515" spans="1:6" ht="15.75">
      <c r="A515" s="54"/>
      <c r="B515" s="55"/>
      <c r="C515" s="55"/>
      <c r="D515" s="55"/>
      <c r="E515" s="55"/>
      <c r="F515" s="55"/>
    </row>
    <row r="516" spans="1:6" ht="15.75">
      <c r="A516" s="54"/>
      <c r="B516" s="55"/>
      <c r="C516" s="55"/>
      <c r="D516" s="55"/>
      <c r="E516" s="55"/>
      <c r="F516" s="55"/>
    </row>
    <row r="517" spans="1:6" ht="15.75">
      <c r="A517" s="54"/>
      <c r="B517" s="55"/>
      <c r="C517" s="55"/>
      <c r="D517" s="55"/>
      <c r="E517" s="55"/>
      <c r="F517" s="55"/>
    </row>
    <row r="518" spans="1:6" ht="15.75">
      <c r="A518" s="54"/>
      <c r="B518" s="55"/>
      <c r="C518" s="55"/>
      <c r="D518" s="55"/>
      <c r="E518" s="55"/>
      <c r="F518" s="55"/>
    </row>
    <row r="519" spans="1:6" ht="15.75">
      <c r="A519" s="54"/>
      <c r="B519" s="55"/>
      <c r="C519" s="55"/>
      <c r="D519" s="55"/>
      <c r="E519" s="55"/>
      <c r="F519" s="55"/>
    </row>
    <row r="520" spans="1:6" ht="15.75">
      <c r="A520" s="54"/>
      <c r="B520" s="55"/>
      <c r="C520" s="55"/>
      <c r="D520" s="55"/>
      <c r="E520" s="55"/>
      <c r="F520" s="55"/>
    </row>
    <row r="521" spans="1:6" ht="15.75">
      <c r="A521" s="54"/>
      <c r="B521" s="55"/>
      <c r="C521" s="55"/>
      <c r="D521" s="55"/>
      <c r="E521" s="55"/>
      <c r="F521" s="55"/>
    </row>
    <row r="522" spans="1:6" ht="15.75">
      <c r="A522" s="54"/>
      <c r="B522" s="55"/>
      <c r="C522" s="55"/>
      <c r="D522" s="55"/>
      <c r="E522" s="55"/>
      <c r="F522" s="55"/>
    </row>
    <row r="523" spans="1:6" ht="15.75">
      <c r="A523" s="54"/>
      <c r="B523" s="55"/>
      <c r="C523" s="55"/>
      <c r="D523" s="55"/>
      <c r="E523" s="55"/>
      <c r="F523" s="55"/>
    </row>
    <row r="524" spans="1:6" ht="15.75">
      <c r="A524" s="54"/>
      <c r="B524" s="55"/>
      <c r="C524" s="55"/>
      <c r="D524" s="55"/>
      <c r="E524" s="55"/>
      <c r="F524" s="55"/>
    </row>
    <row r="525" spans="1:6" ht="15.75">
      <c r="A525" s="54"/>
      <c r="B525" s="55"/>
      <c r="C525" s="55"/>
      <c r="D525" s="55"/>
      <c r="E525" s="55"/>
      <c r="F525" s="55"/>
    </row>
    <row r="526" spans="1:6" ht="15.75">
      <c r="A526" s="54"/>
      <c r="B526" s="55"/>
      <c r="C526" s="55"/>
      <c r="D526" s="55"/>
      <c r="E526" s="55"/>
      <c r="F526" s="55"/>
    </row>
    <row r="527" spans="1:6" ht="15.75">
      <c r="A527" s="54"/>
      <c r="B527" s="55"/>
      <c r="C527" s="55"/>
      <c r="D527" s="55"/>
      <c r="E527" s="55"/>
      <c r="F527" s="55"/>
    </row>
    <row r="528" spans="1:6" ht="15.75">
      <c r="A528" s="54"/>
      <c r="B528" s="55"/>
      <c r="C528" s="55"/>
      <c r="D528" s="55"/>
      <c r="E528" s="55"/>
      <c r="F528" s="55"/>
    </row>
    <row r="529" spans="1:6" ht="15.75">
      <c r="A529" s="54"/>
      <c r="B529" s="55"/>
      <c r="C529" s="55"/>
      <c r="D529" s="55"/>
      <c r="E529" s="55"/>
      <c r="F529" s="55"/>
    </row>
    <row r="530" spans="1:6" ht="15.75">
      <c r="A530" s="54"/>
      <c r="B530" s="55"/>
      <c r="C530" s="55"/>
      <c r="D530" s="55"/>
      <c r="E530" s="55"/>
      <c r="F530" s="55"/>
    </row>
    <row r="531" spans="1:6" ht="15.75">
      <c r="A531" s="54"/>
      <c r="B531" s="55"/>
      <c r="C531" s="55"/>
      <c r="D531" s="55"/>
      <c r="E531" s="55"/>
      <c r="F531" s="55"/>
    </row>
    <row r="532" spans="1:6" ht="15.75">
      <c r="A532" s="54"/>
      <c r="B532" s="55"/>
      <c r="C532" s="55"/>
      <c r="D532" s="55"/>
      <c r="E532" s="55"/>
      <c r="F532" s="55"/>
    </row>
    <row r="533" spans="1:6" ht="15.75">
      <c r="A533" s="54"/>
      <c r="B533" s="55"/>
      <c r="C533" s="55"/>
      <c r="D533" s="55"/>
      <c r="E533" s="55"/>
      <c r="F533" s="55"/>
    </row>
    <row r="534" spans="1:6" ht="15.75">
      <c r="A534" s="54"/>
      <c r="B534" s="55"/>
      <c r="C534" s="55"/>
      <c r="D534" s="55"/>
      <c r="E534" s="55"/>
      <c r="F534" s="55"/>
    </row>
    <row r="535" spans="1:6" ht="15.75">
      <c r="A535" s="54"/>
      <c r="B535" s="55"/>
      <c r="C535" s="55"/>
      <c r="D535" s="55"/>
      <c r="E535" s="55"/>
      <c r="F535" s="55"/>
    </row>
    <row r="536" spans="1:6" ht="15.75">
      <c r="A536" s="54"/>
      <c r="B536" s="55"/>
      <c r="C536" s="55"/>
      <c r="D536" s="55"/>
      <c r="E536" s="55"/>
      <c r="F536" s="55"/>
    </row>
    <row r="537" spans="1:6" ht="15.75">
      <c r="A537" s="54"/>
      <c r="B537" s="55"/>
      <c r="C537" s="55"/>
      <c r="D537" s="55"/>
      <c r="E537" s="55"/>
      <c r="F537" s="55"/>
    </row>
    <row r="538" spans="1:6" ht="15.75">
      <c r="A538" s="54"/>
      <c r="B538" s="55"/>
      <c r="C538" s="55"/>
      <c r="D538" s="55"/>
      <c r="E538" s="55"/>
      <c r="F538" s="55"/>
    </row>
    <row r="539" spans="1:6" ht="15.75">
      <c r="A539" s="54"/>
      <c r="B539" s="55"/>
      <c r="C539" s="55"/>
      <c r="D539" s="55"/>
      <c r="E539" s="55"/>
      <c r="F539" s="55"/>
    </row>
    <row r="540" spans="1:6" ht="15.75">
      <c r="A540" s="54"/>
      <c r="B540" s="55"/>
      <c r="C540" s="55"/>
      <c r="D540" s="55"/>
      <c r="E540" s="55"/>
      <c r="F540" s="55"/>
    </row>
    <row r="541" spans="1:6" ht="15.75">
      <c r="A541" s="54"/>
      <c r="B541" s="55"/>
      <c r="C541" s="55"/>
      <c r="D541" s="55"/>
      <c r="E541" s="55"/>
      <c r="F541" s="55"/>
    </row>
    <row r="542" spans="1:6" ht="15.75">
      <c r="A542" s="54"/>
      <c r="B542" s="55"/>
      <c r="C542" s="55"/>
      <c r="D542" s="55"/>
      <c r="E542" s="55"/>
      <c r="F542" s="55"/>
    </row>
    <row r="543" spans="1:6" ht="15.75">
      <c r="A543" s="54"/>
      <c r="B543" s="55"/>
      <c r="C543" s="55"/>
      <c r="D543" s="55"/>
      <c r="E543" s="55"/>
      <c r="F543" s="55"/>
    </row>
    <row r="544" spans="1:6" ht="15.75">
      <c r="A544" s="54"/>
      <c r="B544" s="55"/>
      <c r="C544" s="55"/>
      <c r="D544" s="55"/>
      <c r="E544" s="55"/>
      <c r="F544" s="55"/>
    </row>
    <row r="545" spans="1:6" ht="15.75">
      <c r="A545" s="54"/>
      <c r="B545" s="55"/>
      <c r="C545" s="55"/>
      <c r="D545" s="55"/>
      <c r="E545" s="55"/>
      <c r="F545" s="55"/>
    </row>
    <row r="546" spans="1:6" ht="15.75">
      <c r="A546" s="54"/>
      <c r="B546" s="55"/>
      <c r="C546" s="55"/>
      <c r="D546" s="55"/>
      <c r="E546" s="55"/>
      <c r="F546" s="55"/>
    </row>
    <row r="547" spans="1:6" ht="15.75">
      <c r="A547" s="54"/>
      <c r="B547" s="55"/>
      <c r="C547" s="55"/>
      <c r="D547" s="55"/>
      <c r="E547" s="55"/>
      <c r="F547" s="55"/>
    </row>
    <row r="548" spans="1:6" ht="15.75">
      <c r="A548" s="54"/>
      <c r="B548" s="55"/>
      <c r="C548" s="55"/>
      <c r="D548" s="55"/>
      <c r="E548" s="55"/>
      <c r="F548" s="55"/>
    </row>
    <row r="549" spans="1:6" ht="15.75">
      <c r="A549" s="54"/>
      <c r="B549" s="55"/>
      <c r="C549" s="55"/>
      <c r="D549" s="55"/>
      <c r="E549" s="55"/>
      <c r="F549" s="55"/>
    </row>
    <row r="550" spans="1:6" ht="15.75">
      <c r="A550" s="54"/>
      <c r="B550" s="55"/>
      <c r="C550" s="55"/>
      <c r="D550" s="55"/>
      <c r="E550" s="55"/>
      <c r="F550" s="55"/>
    </row>
    <row r="551" spans="1:6" ht="15.75">
      <c r="A551" s="54"/>
      <c r="B551" s="55"/>
      <c r="C551" s="55"/>
      <c r="D551" s="55"/>
      <c r="E551" s="55"/>
      <c r="F551" s="55"/>
    </row>
    <row r="552" spans="1:6" ht="15.75">
      <c r="A552" s="54"/>
      <c r="B552" s="55"/>
      <c r="C552" s="55"/>
      <c r="D552" s="55"/>
      <c r="E552" s="55"/>
      <c r="F552" s="55"/>
    </row>
    <row r="553" spans="1:6" ht="15.75">
      <c r="A553" s="54"/>
      <c r="B553" s="55"/>
      <c r="C553" s="55"/>
      <c r="D553" s="55"/>
      <c r="E553" s="55"/>
      <c r="F553" s="55"/>
    </row>
    <row r="554" spans="1:6" ht="15.75">
      <c r="A554" s="54"/>
      <c r="B554" s="55"/>
      <c r="C554" s="55"/>
      <c r="D554" s="55"/>
      <c r="E554" s="55"/>
      <c r="F554" s="55"/>
    </row>
    <row r="555" spans="1:6" ht="15.75">
      <c r="A555" s="54"/>
      <c r="B555" s="55"/>
      <c r="C555" s="55"/>
      <c r="D555" s="55"/>
      <c r="E555" s="55"/>
      <c r="F555" s="55"/>
    </row>
    <row r="556" spans="1:6" ht="15.75">
      <c r="A556" s="54"/>
      <c r="B556" s="55"/>
      <c r="C556" s="55"/>
      <c r="D556" s="55"/>
      <c r="E556" s="55"/>
      <c r="F556" s="55"/>
    </row>
    <row r="557" spans="1:6" ht="15.75">
      <c r="A557" s="54"/>
      <c r="B557" s="55"/>
      <c r="C557" s="55"/>
      <c r="D557" s="55"/>
      <c r="E557" s="55"/>
      <c r="F557" s="55"/>
    </row>
    <row r="558" spans="1:6" ht="15.75">
      <c r="A558" s="54"/>
      <c r="B558" s="55"/>
      <c r="C558" s="55"/>
      <c r="D558" s="55"/>
      <c r="E558" s="55"/>
      <c r="F558" s="55"/>
    </row>
    <row r="559" spans="1:6" ht="15.75">
      <c r="A559" s="54"/>
      <c r="B559" s="55"/>
      <c r="C559" s="55"/>
      <c r="D559" s="55"/>
      <c r="E559" s="55"/>
      <c r="F559" s="55"/>
    </row>
    <row r="560" spans="1:6" ht="15.75">
      <c r="A560" s="54"/>
      <c r="B560" s="55"/>
      <c r="C560" s="55"/>
      <c r="D560" s="55"/>
      <c r="E560" s="55"/>
      <c r="F560" s="55"/>
    </row>
    <row r="561" spans="1:6" ht="15.75">
      <c r="A561" s="54"/>
      <c r="B561" s="55"/>
      <c r="C561" s="55"/>
      <c r="D561" s="55"/>
      <c r="E561" s="55"/>
      <c r="F561" s="55"/>
    </row>
    <row r="562" spans="1:6" ht="15.75">
      <c r="A562" s="54"/>
      <c r="B562" s="55"/>
      <c r="C562" s="55"/>
      <c r="D562" s="55"/>
      <c r="E562" s="55"/>
      <c r="F562" s="55"/>
    </row>
    <row r="563" spans="1:6" ht="15.75">
      <c r="A563" s="54"/>
      <c r="B563" s="55"/>
      <c r="C563" s="55"/>
      <c r="D563" s="55"/>
      <c r="E563" s="55"/>
      <c r="F563" s="55"/>
    </row>
    <row r="564" spans="1:6" ht="15.75">
      <c r="A564" s="54"/>
      <c r="B564" s="55"/>
      <c r="C564" s="55"/>
      <c r="D564" s="55"/>
      <c r="E564" s="55"/>
      <c r="F564" s="55"/>
    </row>
    <row r="565" spans="1:6" ht="15.75">
      <c r="A565" s="54"/>
      <c r="B565" s="55"/>
      <c r="C565" s="55"/>
      <c r="D565" s="55"/>
      <c r="E565" s="55"/>
      <c r="F565" s="55"/>
    </row>
    <row r="566" spans="1:6" ht="15.75">
      <c r="A566" s="54"/>
      <c r="B566" s="55"/>
      <c r="C566" s="55"/>
      <c r="D566" s="55"/>
      <c r="E566" s="55"/>
      <c r="F566" s="55"/>
    </row>
    <row r="567" spans="1:6" ht="15.75">
      <c r="A567" s="54"/>
      <c r="B567" s="55"/>
      <c r="C567" s="55"/>
      <c r="D567" s="55"/>
      <c r="E567" s="55"/>
      <c r="F567" s="55"/>
    </row>
    <row r="568" spans="1:6" ht="15.75">
      <c r="A568" s="54"/>
      <c r="B568" s="55"/>
      <c r="C568" s="55"/>
      <c r="D568" s="55"/>
      <c r="E568" s="55"/>
      <c r="F568" s="55"/>
    </row>
    <row r="569" spans="1:6" ht="15.75">
      <c r="A569" s="54"/>
      <c r="B569" s="55"/>
      <c r="C569" s="55"/>
      <c r="D569" s="55"/>
      <c r="E569" s="55"/>
      <c r="F569" s="55"/>
    </row>
    <row r="570" spans="1:6" ht="15.75">
      <c r="A570" s="54"/>
      <c r="B570" s="55"/>
      <c r="C570" s="55"/>
      <c r="D570" s="55"/>
      <c r="E570" s="55"/>
      <c r="F570" s="55"/>
    </row>
    <row r="571" spans="1:6" ht="15.75">
      <c r="A571" s="54"/>
      <c r="B571" s="55"/>
      <c r="C571" s="55"/>
      <c r="D571" s="55"/>
      <c r="E571" s="55"/>
      <c r="F571" s="55"/>
    </row>
    <row r="572" spans="1:6" ht="15.75">
      <c r="A572" s="54"/>
      <c r="B572" s="55"/>
      <c r="C572" s="55"/>
      <c r="D572" s="55"/>
      <c r="E572" s="55"/>
      <c r="F572" s="55"/>
    </row>
    <row r="573" spans="1:6" ht="15.75">
      <c r="A573" s="54"/>
      <c r="B573" s="55"/>
      <c r="C573" s="55"/>
      <c r="D573" s="55"/>
      <c r="E573" s="55"/>
      <c r="F573" s="55"/>
    </row>
    <row r="574" spans="1:6" ht="15.75">
      <c r="A574" s="54"/>
      <c r="B574" s="55"/>
      <c r="C574" s="55"/>
      <c r="D574" s="55"/>
      <c r="E574" s="55"/>
      <c r="F574" s="55"/>
    </row>
    <row r="575" spans="1:6" ht="15.75">
      <c r="A575" s="54"/>
      <c r="B575" s="55"/>
      <c r="C575" s="55"/>
      <c r="D575" s="55"/>
      <c r="E575" s="55"/>
      <c r="F575" s="55"/>
    </row>
    <row r="576" spans="1:6" ht="15.75">
      <c r="A576" s="54"/>
      <c r="B576" s="55"/>
      <c r="C576" s="55"/>
      <c r="D576" s="55"/>
      <c r="E576" s="55"/>
      <c r="F576" s="55"/>
    </row>
    <row r="577" spans="1:6" ht="15.75">
      <c r="A577" s="54"/>
      <c r="B577" s="55"/>
      <c r="C577" s="55"/>
      <c r="D577" s="55"/>
      <c r="E577" s="55"/>
      <c r="F577" s="55"/>
    </row>
    <row r="578" spans="1:6" ht="15.75">
      <c r="A578" s="54"/>
      <c r="B578" s="55"/>
      <c r="C578" s="55"/>
      <c r="D578" s="55"/>
      <c r="E578" s="55"/>
      <c r="F578" s="55"/>
    </row>
    <row r="579" spans="1:6" ht="15.75">
      <c r="A579" s="54"/>
      <c r="B579" s="55"/>
      <c r="C579" s="55"/>
      <c r="D579" s="55"/>
      <c r="E579" s="55"/>
      <c r="F579" s="55"/>
    </row>
    <row r="580" spans="1:6" ht="15.75">
      <c r="A580" s="54"/>
      <c r="B580" s="55"/>
      <c r="C580" s="55"/>
      <c r="D580" s="55"/>
      <c r="E580" s="55"/>
      <c r="F580" s="55"/>
    </row>
    <row r="581" spans="1:6" ht="15.75">
      <c r="A581" s="54"/>
      <c r="B581" s="55"/>
      <c r="C581" s="55"/>
      <c r="D581" s="55"/>
      <c r="E581" s="55"/>
      <c r="F581" s="55"/>
    </row>
    <row r="582" spans="1:6" ht="15.75">
      <c r="A582" s="54"/>
      <c r="B582" s="55"/>
      <c r="C582" s="55"/>
      <c r="D582" s="55"/>
      <c r="E582" s="55"/>
      <c r="F582" s="55"/>
    </row>
    <row r="583" spans="1:6" ht="15.75">
      <c r="A583" s="54"/>
      <c r="B583" s="55"/>
      <c r="C583" s="55"/>
      <c r="D583" s="55"/>
      <c r="E583" s="55"/>
      <c r="F583" s="55"/>
    </row>
    <row r="584" spans="1:6" ht="15.75">
      <c r="A584" s="54"/>
      <c r="B584" s="55"/>
      <c r="C584" s="55"/>
      <c r="D584" s="55"/>
      <c r="E584" s="55"/>
      <c r="F584" s="55"/>
    </row>
    <row r="585" spans="1:6" ht="15.75">
      <c r="A585" s="54"/>
      <c r="B585" s="55"/>
      <c r="C585" s="55"/>
      <c r="D585" s="55"/>
      <c r="E585" s="55"/>
      <c r="F585" s="55"/>
    </row>
    <row r="586" spans="1:6" ht="15.75">
      <c r="A586" s="54"/>
      <c r="B586" s="55"/>
      <c r="C586" s="55"/>
      <c r="D586" s="55"/>
      <c r="E586" s="55"/>
      <c r="F586" s="55"/>
    </row>
    <row r="587" spans="1:6" ht="15.75">
      <c r="A587" s="54"/>
      <c r="B587" s="55"/>
      <c r="C587" s="55"/>
      <c r="D587" s="55"/>
      <c r="E587" s="55"/>
      <c r="F587" s="55"/>
    </row>
    <row r="588" spans="1:6" ht="15.75">
      <c r="A588" s="54"/>
      <c r="B588" s="55"/>
      <c r="C588" s="55"/>
      <c r="D588" s="55"/>
      <c r="E588" s="55"/>
      <c r="F588" s="55"/>
    </row>
    <row r="589" spans="1:6" ht="15.75">
      <c r="A589" s="54"/>
      <c r="B589" s="55"/>
      <c r="C589" s="55"/>
      <c r="D589" s="55"/>
      <c r="E589" s="55"/>
      <c r="F589" s="55"/>
    </row>
    <row r="590" spans="1:6" ht="15.75">
      <c r="A590" s="54"/>
      <c r="B590" s="55"/>
      <c r="C590" s="55"/>
      <c r="D590" s="55"/>
      <c r="E590" s="55"/>
      <c r="F590" s="55"/>
    </row>
    <row r="591" spans="1:6" ht="15.75">
      <c r="A591" s="54"/>
      <c r="B591" s="55"/>
      <c r="C591" s="55"/>
      <c r="D591" s="55"/>
      <c r="E591" s="55"/>
      <c r="F591" s="55"/>
    </row>
    <row r="592" spans="1:6" ht="15.75">
      <c r="A592" s="54"/>
      <c r="B592" s="55"/>
      <c r="C592" s="55"/>
      <c r="D592" s="55"/>
      <c r="E592" s="55"/>
      <c r="F592" s="55"/>
    </row>
    <row r="593" spans="1:6" ht="15.75">
      <c r="A593" s="54"/>
      <c r="B593" s="55"/>
      <c r="C593" s="55"/>
      <c r="D593" s="55"/>
      <c r="E593" s="55"/>
      <c r="F593" s="55"/>
    </row>
    <row r="594" spans="1:6" ht="15.75">
      <c r="A594" s="54"/>
      <c r="B594" s="55"/>
      <c r="C594" s="55"/>
      <c r="D594" s="55"/>
      <c r="E594" s="55"/>
      <c r="F594" s="55"/>
    </row>
    <row r="595" spans="1:6" ht="15.75">
      <c r="A595" s="54"/>
      <c r="B595" s="55"/>
      <c r="C595" s="55"/>
      <c r="D595" s="55"/>
      <c r="E595" s="55"/>
      <c r="F595" s="55"/>
    </row>
    <row r="596" spans="1:6" ht="15.75">
      <c r="A596" s="54"/>
      <c r="B596" s="55"/>
      <c r="C596" s="55"/>
      <c r="D596" s="55"/>
      <c r="E596" s="55"/>
      <c r="F596" s="55"/>
    </row>
    <row r="597" spans="1:6" ht="15.75">
      <c r="A597" s="54"/>
      <c r="B597" s="55"/>
      <c r="C597" s="55"/>
      <c r="D597" s="55"/>
      <c r="E597" s="55"/>
      <c r="F597" s="55"/>
    </row>
    <row r="598" spans="1:6" ht="15.75">
      <c r="A598" s="54"/>
      <c r="B598" s="55"/>
      <c r="C598" s="55"/>
      <c r="D598" s="55"/>
      <c r="E598" s="55"/>
      <c r="F598" s="55"/>
    </row>
    <row r="599" spans="1:6" ht="15.75">
      <c r="A599" s="54"/>
      <c r="B599" s="55"/>
      <c r="C599" s="55"/>
      <c r="D599" s="55"/>
      <c r="E599" s="55"/>
      <c r="F599" s="55"/>
    </row>
    <row r="600" spans="1:6" ht="15.75">
      <c r="A600" s="54"/>
      <c r="B600" s="55"/>
      <c r="C600" s="55"/>
      <c r="D600" s="55"/>
      <c r="E600" s="55"/>
      <c r="F600" s="55"/>
    </row>
    <row r="601" spans="1:6" ht="15.75">
      <c r="A601" s="54"/>
      <c r="B601" s="55"/>
      <c r="C601" s="55"/>
      <c r="D601" s="55"/>
      <c r="E601" s="55"/>
      <c r="F601" s="55"/>
    </row>
    <row r="602" spans="1:6" ht="15.75">
      <c r="A602" s="54"/>
      <c r="B602" s="55"/>
      <c r="C602" s="55"/>
      <c r="D602" s="55"/>
      <c r="E602" s="55"/>
      <c r="F602" s="55"/>
    </row>
    <row r="603" spans="1:6" ht="15.75">
      <c r="A603" s="54"/>
      <c r="B603" s="55"/>
      <c r="C603" s="55"/>
      <c r="D603" s="55"/>
      <c r="E603" s="55"/>
      <c r="F603" s="55"/>
    </row>
    <row r="604" spans="1:6" ht="15.75">
      <c r="A604" s="54"/>
      <c r="B604" s="55"/>
      <c r="C604" s="55"/>
      <c r="D604" s="55"/>
      <c r="E604" s="55"/>
      <c r="F604" s="55"/>
    </row>
    <row r="605" spans="1:6" ht="15.75">
      <c r="A605" s="54"/>
      <c r="B605" s="55"/>
      <c r="C605" s="55"/>
      <c r="D605" s="55"/>
      <c r="E605" s="55"/>
      <c r="F605" s="55"/>
    </row>
    <row r="606" spans="1:6" ht="15.75">
      <c r="A606" s="54"/>
      <c r="B606" s="55"/>
      <c r="C606" s="55"/>
      <c r="D606" s="55"/>
      <c r="E606" s="55"/>
      <c r="F606" s="55"/>
    </row>
    <row r="607" spans="1:6" ht="15.75">
      <c r="A607" s="54"/>
      <c r="B607" s="55"/>
      <c r="C607" s="55"/>
      <c r="D607" s="55"/>
      <c r="E607" s="55"/>
      <c r="F607" s="55"/>
    </row>
    <row r="608" spans="1:6" ht="15.75">
      <c r="A608" s="54"/>
      <c r="B608" s="55"/>
      <c r="C608" s="55"/>
      <c r="D608" s="55"/>
      <c r="E608" s="55"/>
      <c r="F608" s="55"/>
    </row>
    <row r="609" spans="1:6" ht="15.75">
      <c r="A609" s="54"/>
      <c r="B609" s="55"/>
      <c r="C609" s="55"/>
      <c r="D609" s="55"/>
      <c r="E609" s="55"/>
      <c r="F609" s="55"/>
    </row>
    <row r="610" spans="1:6" ht="15.75">
      <c r="A610" s="54"/>
      <c r="B610" s="55"/>
      <c r="C610" s="55"/>
      <c r="D610" s="55"/>
      <c r="E610" s="55"/>
      <c r="F610" s="55"/>
    </row>
    <row r="611" spans="1:6" ht="15.75">
      <c r="A611" s="54"/>
      <c r="B611" s="55"/>
      <c r="C611" s="55"/>
      <c r="D611" s="55"/>
      <c r="E611" s="55"/>
      <c r="F611" s="55"/>
    </row>
    <row r="612" spans="1:6" ht="15.75">
      <c r="A612" s="54"/>
      <c r="B612" s="55"/>
      <c r="C612" s="55"/>
      <c r="D612" s="55"/>
      <c r="E612" s="55"/>
      <c r="F612" s="55"/>
    </row>
    <row r="613" spans="1:6" ht="15.75">
      <c r="A613" s="54"/>
      <c r="B613" s="55"/>
      <c r="C613" s="55"/>
      <c r="D613" s="55"/>
      <c r="E613" s="55"/>
      <c r="F613" s="55"/>
    </row>
    <row r="614" spans="1:6" ht="15.75">
      <c r="A614" s="54"/>
      <c r="B614" s="55"/>
      <c r="C614" s="55"/>
      <c r="D614" s="55"/>
      <c r="E614" s="55"/>
      <c r="F614" s="55"/>
    </row>
    <row r="615" spans="1:6" ht="15.75">
      <c r="A615" s="54"/>
      <c r="B615" s="55"/>
      <c r="C615" s="55"/>
      <c r="D615" s="55"/>
      <c r="E615" s="55"/>
      <c r="F615" s="55"/>
    </row>
    <row r="616" spans="1:6" ht="15.75">
      <c r="A616" s="54"/>
      <c r="B616" s="55"/>
      <c r="C616" s="55"/>
      <c r="D616" s="55"/>
      <c r="E616" s="55"/>
      <c r="F616" s="55"/>
    </row>
    <row r="617" spans="1:6" ht="15.75">
      <c r="A617" s="54"/>
      <c r="B617" s="55"/>
      <c r="C617" s="55"/>
      <c r="D617" s="55"/>
      <c r="E617" s="55"/>
      <c r="F617" s="55"/>
    </row>
    <row r="618" spans="1:6" ht="15.75">
      <c r="A618" s="54"/>
      <c r="B618" s="55"/>
      <c r="C618" s="55"/>
      <c r="D618" s="55"/>
      <c r="E618" s="55"/>
      <c r="F618" s="55"/>
    </row>
    <row r="619" spans="1:6" ht="15.75">
      <c r="A619" s="54"/>
      <c r="B619" s="55"/>
      <c r="C619" s="55"/>
      <c r="D619" s="55"/>
      <c r="E619" s="55"/>
      <c r="F619" s="55"/>
    </row>
    <row r="620" spans="1:6" ht="15.75">
      <c r="A620" s="54"/>
      <c r="B620" s="55"/>
      <c r="C620" s="55"/>
      <c r="D620" s="55"/>
      <c r="E620" s="55"/>
      <c r="F620" s="55"/>
    </row>
    <row r="621" spans="1:6" ht="15.75">
      <c r="A621" s="54"/>
      <c r="B621" s="55"/>
      <c r="C621" s="55"/>
      <c r="D621" s="55"/>
      <c r="E621" s="55"/>
      <c r="F621" s="55"/>
    </row>
    <row r="622" spans="1:6" ht="15.75">
      <c r="A622" s="54"/>
      <c r="B622" s="55"/>
      <c r="C622" s="55"/>
      <c r="D622" s="55"/>
      <c r="E622" s="55"/>
      <c r="F622" s="55"/>
    </row>
    <row r="623" spans="1:6" ht="15.75">
      <c r="A623" s="54"/>
      <c r="B623" s="55"/>
      <c r="C623" s="55"/>
      <c r="D623" s="55"/>
      <c r="E623" s="55"/>
      <c r="F623" s="55"/>
    </row>
    <row r="624" spans="1:6" ht="15.75">
      <c r="A624" s="54"/>
      <c r="B624" s="55"/>
      <c r="C624" s="55"/>
      <c r="D624" s="55"/>
      <c r="E624" s="55"/>
      <c r="F624" s="55"/>
    </row>
    <row r="625" spans="1:6" ht="15.75">
      <c r="A625" s="54"/>
      <c r="B625" s="55"/>
      <c r="C625" s="55"/>
      <c r="D625" s="55"/>
      <c r="E625" s="55"/>
      <c r="F625" s="55"/>
    </row>
    <row r="626" spans="1:6" ht="15.75">
      <c r="A626" s="54"/>
      <c r="B626" s="55"/>
      <c r="C626" s="55"/>
      <c r="D626" s="55"/>
      <c r="E626" s="55"/>
      <c r="F626" s="55"/>
    </row>
    <row r="627" spans="1:6" ht="15.75">
      <c r="A627" s="54"/>
      <c r="B627" s="55"/>
      <c r="C627" s="55"/>
      <c r="D627" s="55"/>
      <c r="E627" s="55"/>
      <c r="F627" s="55"/>
    </row>
    <row r="628" spans="1:6" ht="15.75">
      <c r="A628" s="54"/>
      <c r="B628" s="55"/>
      <c r="C628" s="55"/>
      <c r="D628" s="55"/>
      <c r="E628" s="55"/>
      <c r="F628" s="55"/>
    </row>
    <row r="629" spans="1:6" ht="15.75">
      <c r="A629" s="54"/>
      <c r="B629" s="55"/>
      <c r="C629" s="55"/>
      <c r="D629" s="55"/>
      <c r="E629" s="55"/>
      <c r="F629" s="55"/>
    </row>
    <row r="630" spans="1:6" ht="15.75">
      <c r="A630" s="54"/>
      <c r="B630" s="55"/>
      <c r="C630" s="55"/>
      <c r="D630" s="55"/>
      <c r="E630" s="55"/>
      <c r="F630" s="55"/>
    </row>
    <row r="631" spans="1:6" ht="15.75">
      <c r="A631" s="54"/>
      <c r="B631" s="55"/>
      <c r="C631" s="55"/>
      <c r="D631" s="55"/>
      <c r="E631" s="55"/>
      <c r="F631" s="55"/>
    </row>
    <row r="632" spans="1:6" ht="15.75">
      <c r="A632" s="54"/>
      <c r="B632" s="55"/>
      <c r="C632" s="55"/>
      <c r="D632" s="55"/>
      <c r="E632" s="55"/>
      <c r="F632" s="55"/>
    </row>
    <row r="633" spans="1:6" ht="15.75">
      <c r="A633" s="54"/>
      <c r="B633" s="55"/>
      <c r="C633" s="55"/>
      <c r="D633" s="55"/>
      <c r="E633" s="55"/>
      <c r="F633" s="55"/>
    </row>
    <row r="634" spans="1:6" ht="15.75">
      <c r="A634" s="54"/>
      <c r="B634" s="55"/>
      <c r="C634" s="55"/>
      <c r="D634" s="55"/>
      <c r="E634" s="55"/>
      <c r="F634" s="55"/>
    </row>
    <row r="635" spans="1:6" ht="15.75">
      <c r="A635" s="54"/>
      <c r="B635" s="55"/>
      <c r="C635" s="55"/>
      <c r="D635" s="55"/>
      <c r="E635" s="55"/>
      <c r="F635" s="55"/>
    </row>
    <row r="636" spans="1:6" ht="15.75">
      <c r="A636" s="54"/>
      <c r="B636" s="55"/>
      <c r="C636" s="55"/>
      <c r="D636" s="55"/>
      <c r="E636" s="55"/>
      <c r="F636" s="55"/>
    </row>
    <row r="637" spans="1:6" ht="15.75">
      <c r="A637" s="54"/>
      <c r="B637" s="55"/>
      <c r="C637" s="55"/>
      <c r="D637" s="55"/>
      <c r="E637" s="55"/>
      <c r="F637" s="55"/>
    </row>
    <row r="638" spans="1:6" ht="15.75">
      <c r="A638" s="54"/>
      <c r="B638" s="55"/>
      <c r="C638" s="55"/>
      <c r="D638" s="55"/>
      <c r="E638" s="55"/>
      <c r="F638" s="55"/>
    </row>
    <row r="639" spans="1:6" ht="15.75">
      <c r="A639" s="54"/>
      <c r="B639" s="55"/>
      <c r="C639" s="55"/>
      <c r="D639" s="55"/>
      <c r="E639" s="55"/>
      <c r="F639" s="55"/>
    </row>
    <row r="640" spans="1:6" ht="15.75">
      <c r="A640" s="54"/>
      <c r="B640" s="55"/>
      <c r="C640" s="55"/>
      <c r="D640" s="55"/>
      <c r="E640" s="55"/>
      <c r="F640" s="55"/>
    </row>
    <row r="641" spans="1:6" ht="15.75">
      <c r="A641" s="54"/>
      <c r="B641" s="55"/>
      <c r="C641" s="55"/>
      <c r="D641" s="55"/>
      <c r="E641" s="55"/>
      <c r="F641" s="55"/>
    </row>
    <row r="642" spans="1:6" ht="15.75">
      <c r="A642" s="54"/>
      <c r="B642" s="55"/>
      <c r="C642" s="55"/>
      <c r="D642" s="55"/>
      <c r="E642" s="55"/>
      <c r="F642" s="55"/>
    </row>
    <row r="643" spans="1:6" ht="15.75">
      <c r="A643" s="54"/>
      <c r="B643" s="55"/>
      <c r="C643" s="55"/>
      <c r="D643" s="55"/>
      <c r="E643" s="55"/>
      <c r="F643" s="55"/>
    </row>
    <row r="644" spans="1:6" ht="15.75">
      <c r="A644" s="54"/>
      <c r="B644" s="55"/>
      <c r="C644" s="55"/>
      <c r="D644" s="55"/>
      <c r="E644" s="55"/>
      <c r="F644" s="55"/>
    </row>
    <row r="645" spans="1:6" ht="15.75">
      <c r="A645" s="54"/>
      <c r="B645" s="55"/>
      <c r="C645" s="55"/>
      <c r="D645" s="55"/>
      <c r="E645" s="55"/>
      <c r="F645" s="55"/>
    </row>
    <row r="646" spans="1:6" ht="15.75">
      <c r="A646" s="54"/>
      <c r="B646" s="55"/>
      <c r="C646" s="55"/>
      <c r="D646" s="55"/>
      <c r="E646" s="55"/>
      <c r="F646" s="55"/>
    </row>
    <row r="647" spans="1:6" ht="15.75">
      <c r="A647" s="54"/>
      <c r="B647" s="55"/>
      <c r="C647" s="55"/>
      <c r="D647" s="55"/>
      <c r="E647" s="55"/>
      <c r="F647" s="55"/>
    </row>
    <row r="648" spans="1:6" ht="15.75">
      <c r="A648" s="54"/>
      <c r="B648" s="55"/>
      <c r="C648" s="55"/>
      <c r="D648" s="55"/>
      <c r="E648" s="55"/>
      <c r="F648" s="55"/>
    </row>
    <row r="649" spans="1:6" ht="15.75">
      <c r="A649" s="54"/>
      <c r="B649" s="55"/>
      <c r="C649" s="55"/>
      <c r="D649" s="55"/>
      <c r="E649" s="55"/>
      <c r="F649" s="55"/>
    </row>
    <row r="650" spans="1:6" ht="15.75">
      <c r="A650" s="54"/>
      <c r="B650" s="55"/>
      <c r="C650" s="55"/>
      <c r="D650" s="55"/>
      <c r="E650" s="55"/>
      <c r="F650" s="55"/>
    </row>
    <row r="651" spans="1:6" ht="15.75">
      <c r="A651" s="54"/>
      <c r="B651" s="55"/>
      <c r="C651" s="55"/>
      <c r="D651" s="55"/>
      <c r="E651" s="55"/>
      <c r="F651" s="55"/>
    </row>
    <row r="652" spans="1:6" ht="15.75">
      <c r="A652" s="54"/>
      <c r="B652" s="55"/>
      <c r="C652" s="55"/>
      <c r="D652" s="55"/>
      <c r="E652" s="55"/>
      <c r="F652" s="55"/>
    </row>
    <row r="653" spans="1:6" ht="15.75">
      <c r="A653" s="54"/>
      <c r="B653" s="55"/>
      <c r="C653" s="55"/>
      <c r="D653" s="55"/>
      <c r="E653" s="55"/>
      <c r="F653" s="55"/>
    </row>
    <row r="654" spans="1:6" ht="15.75">
      <c r="A654" s="54"/>
      <c r="B654" s="55"/>
      <c r="C654" s="55"/>
      <c r="D654" s="55"/>
      <c r="E654" s="55"/>
      <c r="F654" s="55"/>
    </row>
    <row r="655" spans="1:6" ht="15.75">
      <c r="A655" s="54"/>
      <c r="B655" s="55"/>
      <c r="C655" s="55"/>
      <c r="D655" s="55"/>
      <c r="E655" s="55"/>
      <c r="F655" s="55"/>
    </row>
    <row r="656" spans="1:6" ht="15.75">
      <c r="A656" s="54"/>
      <c r="B656" s="55"/>
      <c r="C656" s="55"/>
      <c r="D656" s="55"/>
      <c r="E656" s="55"/>
      <c r="F656" s="55"/>
    </row>
    <row r="657" spans="1:6" ht="15.75">
      <c r="A657" s="54"/>
      <c r="B657" s="55"/>
      <c r="C657" s="55"/>
      <c r="D657" s="55"/>
      <c r="E657" s="55"/>
      <c r="F657" s="55"/>
    </row>
    <row r="658" spans="1:6">
      <c r="B658" s="55"/>
      <c r="C658" s="55"/>
      <c r="D658" s="55"/>
      <c r="E658" s="55"/>
      <c r="F658" s="55"/>
    </row>
    <row r="659" spans="1:6">
      <c r="B659" s="55"/>
      <c r="C659" s="55"/>
      <c r="D659" s="55"/>
      <c r="E659" s="55"/>
      <c r="F659" s="55"/>
    </row>
    <row r="660" spans="1:6">
      <c r="B660" s="55"/>
      <c r="C660" s="55"/>
      <c r="D660" s="55"/>
      <c r="E660" s="55"/>
      <c r="F660" s="55"/>
    </row>
    <row r="661" spans="1:6">
      <c r="B661" s="55"/>
      <c r="C661" s="55"/>
      <c r="D661" s="55"/>
      <c r="E661" s="55"/>
      <c r="F661" s="55"/>
    </row>
    <row r="662" spans="1:6">
      <c r="B662" s="55"/>
      <c r="C662" s="55"/>
      <c r="D662" s="55"/>
      <c r="E662" s="55"/>
      <c r="F662" s="55"/>
    </row>
    <row r="663" spans="1:6">
      <c r="B663" s="55"/>
      <c r="C663" s="55"/>
      <c r="D663" s="55"/>
      <c r="E663" s="55"/>
      <c r="F663" s="55"/>
    </row>
    <row r="664" spans="1:6">
      <c r="B664" s="55"/>
      <c r="C664" s="55"/>
      <c r="D664" s="55"/>
      <c r="E664" s="55"/>
      <c r="F664" s="55"/>
    </row>
    <row r="665" spans="1:6">
      <c r="B665" s="55"/>
      <c r="C665" s="55"/>
      <c r="D665" s="55"/>
      <c r="E665" s="55"/>
      <c r="F665" s="55"/>
    </row>
    <row r="666" spans="1:6">
      <c r="B666" s="55"/>
      <c r="C666" s="55"/>
      <c r="D666" s="55"/>
      <c r="E666" s="55"/>
      <c r="F666" s="55"/>
    </row>
    <row r="667" spans="1:6">
      <c r="B667" s="55"/>
      <c r="C667" s="55"/>
      <c r="D667" s="55"/>
      <c r="E667" s="55"/>
      <c r="F667" s="55"/>
    </row>
    <row r="668" spans="1:6">
      <c r="B668" s="55"/>
      <c r="C668" s="55"/>
      <c r="D668" s="55"/>
      <c r="E668" s="55"/>
      <c r="F668" s="55"/>
    </row>
    <row r="669" spans="1:6">
      <c r="B669" s="55"/>
      <c r="C669" s="55"/>
      <c r="D669" s="55"/>
      <c r="E669" s="55"/>
      <c r="F669" s="55"/>
    </row>
    <row r="670" spans="1:6">
      <c r="B670" s="55"/>
      <c r="C670" s="55"/>
      <c r="D670" s="55"/>
      <c r="E670" s="55"/>
      <c r="F670" s="55"/>
    </row>
    <row r="671" spans="1:6">
      <c r="B671" s="55"/>
      <c r="C671" s="55"/>
      <c r="D671" s="55"/>
      <c r="E671" s="55"/>
      <c r="F671" s="55"/>
    </row>
    <row r="672" spans="1:6">
      <c r="B672" s="55"/>
      <c r="C672" s="55"/>
      <c r="D672" s="55"/>
      <c r="E672" s="55"/>
      <c r="F672" s="55"/>
    </row>
    <row r="673" spans="2:6">
      <c r="B673" s="55"/>
      <c r="C673" s="55"/>
      <c r="D673" s="55"/>
      <c r="E673" s="55"/>
      <c r="F673" s="55"/>
    </row>
    <row r="674" spans="2:6">
      <c r="B674" s="55"/>
      <c r="C674" s="55"/>
      <c r="D674" s="55"/>
      <c r="E674" s="55"/>
      <c r="F674" s="55"/>
    </row>
    <row r="675" spans="2:6">
      <c r="B675" s="55"/>
      <c r="C675" s="55"/>
      <c r="D675" s="55"/>
      <c r="E675" s="55"/>
      <c r="F675" s="55"/>
    </row>
    <row r="676" spans="2:6">
      <c r="B676" s="55"/>
      <c r="C676" s="55"/>
      <c r="D676" s="55"/>
      <c r="E676" s="55"/>
      <c r="F676" s="55"/>
    </row>
    <row r="677" spans="2:6">
      <c r="B677" s="55"/>
      <c r="C677" s="55"/>
      <c r="D677" s="55"/>
      <c r="E677" s="55"/>
      <c r="F677" s="55"/>
    </row>
    <row r="678" spans="2:6">
      <c r="B678" s="55"/>
      <c r="C678" s="55"/>
      <c r="D678" s="55"/>
      <c r="E678" s="55"/>
      <c r="F678" s="55"/>
    </row>
    <row r="679" spans="2:6">
      <c r="B679" s="55"/>
      <c r="C679" s="55"/>
      <c r="D679" s="55"/>
      <c r="E679" s="55"/>
      <c r="F679" s="55"/>
    </row>
    <row r="680" spans="2:6">
      <c r="B680" s="55"/>
      <c r="C680" s="55"/>
      <c r="D680" s="55"/>
      <c r="E680" s="55"/>
      <c r="F680" s="55"/>
    </row>
    <row r="681" spans="2:6">
      <c r="B681" s="55"/>
      <c r="C681" s="55"/>
      <c r="D681" s="55"/>
      <c r="E681" s="55"/>
      <c r="F681" s="55"/>
    </row>
    <row r="682" spans="2:6">
      <c r="B682" s="55"/>
      <c r="C682" s="55"/>
      <c r="D682" s="55"/>
      <c r="E682" s="55"/>
      <c r="F682" s="55"/>
    </row>
    <row r="683" spans="2:6">
      <c r="B683" s="55"/>
      <c r="C683" s="55"/>
      <c r="D683" s="55"/>
      <c r="E683" s="55"/>
      <c r="F683" s="55"/>
    </row>
    <row r="684" spans="2:6">
      <c r="B684" s="55"/>
      <c r="C684" s="55"/>
      <c r="D684" s="55"/>
      <c r="E684" s="55"/>
      <c r="F684" s="55"/>
    </row>
    <row r="685" spans="2:6">
      <c r="B685" s="55"/>
      <c r="C685" s="55"/>
      <c r="D685" s="55"/>
      <c r="E685" s="55"/>
      <c r="F685" s="55"/>
    </row>
    <row r="686" spans="2:6">
      <c r="B686" s="55"/>
      <c r="C686" s="55"/>
      <c r="D686" s="55"/>
      <c r="E686" s="55"/>
      <c r="F686" s="55"/>
    </row>
    <row r="687" spans="2:6">
      <c r="B687" s="55"/>
      <c r="C687" s="55"/>
      <c r="D687" s="55"/>
      <c r="E687" s="55"/>
      <c r="F687" s="55"/>
    </row>
    <row r="688" spans="2:6">
      <c r="B688" s="55"/>
      <c r="C688" s="55"/>
      <c r="D688" s="55"/>
      <c r="E688" s="55"/>
      <c r="F688" s="55"/>
    </row>
    <row r="689" spans="2:6">
      <c r="B689" s="55"/>
      <c r="C689" s="55"/>
      <c r="D689" s="55"/>
      <c r="E689" s="55"/>
      <c r="F689" s="55"/>
    </row>
    <row r="690" spans="2:6">
      <c r="B690" s="55"/>
      <c r="C690" s="55"/>
      <c r="D690" s="55"/>
      <c r="E690" s="55"/>
      <c r="F690" s="55"/>
    </row>
    <row r="691" spans="2:6">
      <c r="B691" s="55"/>
      <c r="C691" s="55"/>
      <c r="D691" s="55"/>
      <c r="E691" s="55"/>
      <c r="F691" s="55"/>
    </row>
    <row r="692" spans="2:6">
      <c r="B692" s="55"/>
      <c r="C692" s="55"/>
      <c r="D692" s="55"/>
      <c r="E692" s="55"/>
      <c r="F692" s="55"/>
    </row>
    <row r="693" spans="2:6">
      <c r="B693" s="55"/>
      <c r="C693" s="55"/>
      <c r="D693" s="55"/>
      <c r="E693" s="55"/>
      <c r="F693" s="55"/>
    </row>
    <row r="694" spans="2:6">
      <c r="B694" s="55"/>
      <c r="C694" s="55"/>
      <c r="D694" s="55"/>
      <c r="E694" s="55"/>
      <c r="F694" s="55"/>
    </row>
    <row r="695" spans="2:6">
      <c r="B695" s="55"/>
      <c r="C695" s="55"/>
      <c r="D695" s="55"/>
      <c r="E695" s="55"/>
      <c r="F695" s="55"/>
    </row>
    <row r="696" spans="2:6">
      <c r="B696" s="55"/>
      <c r="C696" s="55"/>
      <c r="D696" s="55"/>
      <c r="E696" s="55"/>
      <c r="F696" s="55"/>
    </row>
    <row r="697" spans="2:6">
      <c r="B697" s="55"/>
      <c r="C697" s="55"/>
      <c r="D697" s="55"/>
      <c r="E697" s="55"/>
      <c r="F697" s="55"/>
    </row>
    <row r="698" spans="2:6">
      <c r="B698" s="55"/>
      <c r="C698" s="55"/>
      <c r="D698" s="55"/>
      <c r="E698" s="55"/>
      <c r="F698" s="55"/>
    </row>
    <row r="699" spans="2:6">
      <c r="B699" s="55"/>
      <c r="C699" s="55"/>
      <c r="D699" s="55"/>
      <c r="E699" s="55"/>
      <c r="F699" s="55"/>
    </row>
    <row r="700" spans="2:6">
      <c r="B700" s="55"/>
      <c r="C700" s="55"/>
      <c r="D700" s="55"/>
      <c r="E700" s="55"/>
      <c r="F700" s="55"/>
    </row>
    <row r="701" spans="2:6">
      <c r="B701" s="55"/>
      <c r="C701" s="55"/>
      <c r="D701" s="55"/>
      <c r="E701" s="55"/>
      <c r="F701" s="55"/>
    </row>
    <row r="702" spans="2:6">
      <c r="B702" s="55"/>
      <c r="C702" s="55"/>
      <c r="D702" s="55"/>
      <c r="E702" s="55"/>
      <c r="F702" s="55"/>
    </row>
    <row r="703" spans="2:6">
      <c r="B703" s="55"/>
      <c r="C703" s="55"/>
      <c r="D703" s="55"/>
      <c r="E703" s="55"/>
      <c r="F703" s="55"/>
    </row>
    <row r="704" spans="2:6">
      <c r="B704" s="55"/>
      <c r="C704" s="55"/>
      <c r="D704" s="55"/>
      <c r="E704" s="55"/>
      <c r="F704" s="55"/>
    </row>
    <row r="705" spans="2:6">
      <c r="B705" s="55"/>
      <c r="C705" s="55"/>
      <c r="D705" s="55"/>
      <c r="E705" s="55"/>
      <c r="F705" s="55"/>
    </row>
    <row r="706" spans="2:6">
      <c r="B706" s="55"/>
      <c r="C706" s="55"/>
      <c r="D706" s="55"/>
      <c r="E706" s="55"/>
      <c r="F706" s="55"/>
    </row>
    <row r="707" spans="2:6">
      <c r="B707" s="55"/>
      <c r="C707" s="55"/>
      <c r="D707" s="55"/>
      <c r="E707" s="55"/>
      <c r="F707" s="55"/>
    </row>
    <row r="708" spans="2:6">
      <c r="B708" s="55"/>
      <c r="C708" s="55"/>
      <c r="D708" s="55"/>
      <c r="E708" s="55"/>
      <c r="F708" s="55"/>
    </row>
    <row r="709" spans="2:6">
      <c r="B709" s="55"/>
      <c r="C709" s="55"/>
      <c r="D709" s="55"/>
      <c r="E709" s="55"/>
      <c r="F709" s="55"/>
    </row>
    <row r="710" spans="2:6">
      <c r="B710" s="55"/>
      <c r="C710" s="55"/>
      <c r="D710" s="55"/>
      <c r="E710" s="55"/>
      <c r="F710" s="55"/>
    </row>
    <row r="711" spans="2:6">
      <c r="B711" s="55"/>
      <c r="C711" s="55"/>
      <c r="D711" s="55"/>
      <c r="E711" s="55"/>
      <c r="F711" s="55"/>
    </row>
    <row r="712" spans="2:6">
      <c r="B712" s="55"/>
      <c r="C712" s="55"/>
      <c r="D712" s="55"/>
      <c r="E712" s="55"/>
      <c r="F712" s="55"/>
    </row>
    <row r="713" spans="2:6">
      <c r="B713" s="55"/>
      <c r="C713" s="55"/>
      <c r="D713" s="55"/>
      <c r="E713" s="55"/>
      <c r="F713" s="55"/>
    </row>
    <row r="714" spans="2:6">
      <c r="B714" s="55"/>
      <c r="C714" s="55"/>
      <c r="D714" s="55"/>
      <c r="E714" s="55"/>
      <c r="F714" s="55"/>
    </row>
    <row r="715" spans="2:6">
      <c r="B715" s="55"/>
      <c r="C715" s="55"/>
      <c r="D715" s="55"/>
      <c r="E715" s="55"/>
      <c r="F715" s="55"/>
    </row>
    <row r="716" spans="2:6">
      <c r="B716" s="55"/>
      <c r="C716" s="55"/>
      <c r="D716" s="55"/>
      <c r="E716" s="55"/>
      <c r="F716" s="55"/>
    </row>
    <row r="717" spans="2:6">
      <c r="B717" s="55"/>
      <c r="C717" s="55"/>
      <c r="D717" s="55"/>
      <c r="E717" s="55"/>
      <c r="F717" s="55"/>
    </row>
    <row r="718" spans="2:6">
      <c r="B718" s="55"/>
      <c r="C718" s="55"/>
      <c r="D718" s="55"/>
      <c r="E718" s="55"/>
      <c r="F718" s="55"/>
    </row>
    <row r="719" spans="2:6">
      <c r="B719" s="55"/>
      <c r="C719" s="55"/>
      <c r="D719" s="55"/>
      <c r="E719" s="55"/>
      <c r="F719" s="55"/>
    </row>
    <row r="720" spans="2:6">
      <c r="B720" s="55"/>
      <c r="C720" s="55"/>
      <c r="D720" s="55"/>
      <c r="E720" s="55"/>
      <c r="F720" s="55"/>
    </row>
    <row r="721" spans="2:6">
      <c r="B721" s="55"/>
      <c r="C721" s="55"/>
      <c r="D721" s="55"/>
      <c r="E721" s="55"/>
      <c r="F721" s="55"/>
    </row>
    <row r="722" spans="2:6">
      <c r="B722" s="55"/>
      <c r="C722" s="55"/>
      <c r="D722" s="55"/>
      <c r="E722" s="55"/>
      <c r="F722" s="55"/>
    </row>
    <row r="723" spans="2:6">
      <c r="B723" s="55"/>
      <c r="C723" s="55"/>
      <c r="D723" s="55"/>
      <c r="E723" s="55"/>
      <c r="F723" s="55"/>
    </row>
    <row r="724" spans="2:6">
      <c r="B724" s="55"/>
      <c r="C724" s="55"/>
      <c r="D724" s="55"/>
      <c r="E724" s="55"/>
      <c r="F724" s="55"/>
    </row>
    <row r="725" spans="2:6">
      <c r="B725" s="55"/>
      <c r="C725" s="55"/>
      <c r="D725" s="55"/>
      <c r="E725" s="55"/>
      <c r="F725" s="55"/>
    </row>
    <row r="726" spans="2:6">
      <c r="B726" s="55"/>
      <c r="C726" s="55"/>
      <c r="D726" s="55"/>
      <c r="E726" s="55"/>
      <c r="F726" s="55"/>
    </row>
    <row r="727" spans="2:6">
      <c r="B727" s="55"/>
      <c r="C727" s="55"/>
      <c r="D727" s="55"/>
      <c r="E727" s="55"/>
      <c r="F727" s="55"/>
    </row>
    <row r="728" spans="2:6">
      <c r="B728" s="55"/>
      <c r="C728" s="55"/>
      <c r="D728" s="55"/>
      <c r="E728" s="55"/>
      <c r="F728" s="55"/>
    </row>
    <row r="729" spans="2:6">
      <c r="B729" s="55"/>
      <c r="C729" s="55"/>
      <c r="D729" s="55"/>
      <c r="E729" s="55"/>
      <c r="F729" s="55"/>
    </row>
    <row r="730" spans="2:6">
      <c r="B730" s="55"/>
      <c r="C730" s="55"/>
      <c r="D730" s="55"/>
      <c r="E730" s="55"/>
      <c r="F730" s="55"/>
    </row>
    <row r="731" spans="2:6">
      <c r="B731" s="55"/>
      <c r="C731" s="55"/>
      <c r="D731" s="55"/>
      <c r="E731" s="55"/>
      <c r="F731" s="55"/>
    </row>
    <row r="732" spans="2:6">
      <c r="B732" s="55"/>
      <c r="C732" s="55"/>
      <c r="D732" s="55"/>
      <c r="E732" s="55"/>
      <c r="F732" s="55"/>
    </row>
    <row r="733" spans="2:6">
      <c r="B733" s="55"/>
      <c r="C733" s="55"/>
      <c r="D733" s="55"/>
      <c r="E733" s="55"/>
      <c r="F733" s="55"/>
    </row>
    <row r="734" spans="2:6">
      <c r="B734" s="55"/>
      <c r="C734" s="55"/>
      <c r="D734" s="55"/>
      <c r="E734" s="55"/>
      <c r="F734" s="55"/>
    </row>
    <row r="735" spans="2:6">
      <c r="B735" s="55"/>
      <c r="C735" s="55"/>
      <c r="D735" s="55"/>
      <c r="E735" s="55"/>
      <c r="F735" s="55"/>
    </row>
    <row r="736" spans="2:6">
      <c r="B736" s="55"/>
      <c r="C736" s="55"/>
      <c r="D736" s="55"/>
      <c r="E736" s="55"/>
      <c r="F736" s="55"/>
    </row>
    <row r="737" spans="2:6">
      <c r="B737" s="55"/>
      <c r="C737" s="55"/>
      <c r="D737" s="55"/>
      <c r="E737" s="55"/>
      <c r="F737" s="55"/>
    </row>
    <row r="738" spans="2:6">
      <c r="B738" s="55"/>
      <c r="C738" s="55"/>
      <c r="D738" s="55"/>
      <c r="E738" s="55"/>
      <c r="F738" s="55"/>
    </row>
    <row r="739" spans="2:6">
      <c r="B739" s="55"/>
      <c r="C739" s="55"/>
      <c r="D739" s="55"/>
      <c r="E739" s="55"/>
      <c r="F739" s="55"/>
    </row>
    <row r="740" spans="2:6">
      <c r="B740" s="55"/>
      <c r="C740" s="55"/>
      <c r="D740" s="55"/>
      <c r="E740" s="55"/>
      <c r="F740" s="55"/>
    </row>
    <row r="741" spans="2:6">
      <c r="B741" s="55"/>
      <c r="C741" s="55"/>
      <c r="D741" s="55"/>
      <c r="E741" s="55"/>
      <c r="F741" s="55"/>
    </row>
    <row r="742" spans="2:6">
      <c r="B742" s="55"/>
      <c r="C742" s="55"/>
      <c r="D742" s="55"/>
      <c r="E742" s="55"/>
      <c r="F742" s="55"/>
    </row>
    <row r="743" spans="2:6">
      <c r="B743" s="55"/>
      <c r="C743" s="55"/>
      <c r="D743" s="55"/>
      <c r="E743" s="55"/>
      <c r="F743" s="55"/>
    </row>
    <row r="744" spans="2:6">
      <c r="B744" s="55"/>
      <c r="C744" s="55"/>
      <c r="D744" s="55"/>
      <c r="E744" s="55"/>
      <c r="F744" s="55"/>
    </row>
    <row r="745" spans="2:6">
      <c r="B745" s="55"/>
      <c r="C745" s="55"/>
      <c r="D745" s="55"/>
      <c r="E745" s="55"/>
      <c r="F745" s="55"/>
    </row>
    <row r="746" spans="2:6">
      <c r="B746" s="55"/>
      <c r="C746" s="55"/>
      <c r="D746" s="55"/>
      <c r="E746" s="55"/>
      <c r="F746" s="55"/>
    </row>
    <row r="747" spans="2:6">
      <c r="B747" s="55"/>
      <c r="C747" s="55"/>
      <c r="D747" s="55"/>
      <c r="E747" s="55"/>
      <c r="F747" s="55"/>
    </row>
    <row r="748" spans="2:6">
      <c r="B748" s="55"/>
      <c r="C748" s="55"/>
      <c r="D748" s="55"/>
      <c r="E748" s="55"/>
      <c r="F748" s="55"/>
    </row>
    <row r="749" spans="2:6">
      <c r="B749" s="55"/>
      <c r="C749" s="55"/>
      <c r="D749" s="55"/>
      <c r="E749" s="55"/>
      <c r="F749" s="55"/>
    </row>
    <row r="750" spans="2:6">
      <c r="B750" s="55"/>
      <c r="C750" s="55"/>
      <c r="D750" s="55"/>
      <c r="E750" s="55"/>
      <c r="F750" s="55"/>
    </row>
    <row r="751" spans="2:6">
      <c r="B751" s="55"/>
      <c r="C751" s="55"/>
      <c r="D751" s="55"/>
      <c r="E751" s="55"/>
      <c r="F751" s="55"/>
    </row>
    <row r="752" spans="2:6">
      <c r="B752" s="55"/>
      <c r="C752" s="55"/>
      <c r="D752" s="55"/>
      <c r="E752" s="55"/>
      <c r="F752" s="55"/>
    </row>
    <row r="753" spans="2:6">
      <c r="B753" s="55"/>
      <c r="C753" s="55"/>
      <c r="D753" s="55"/>
      <c r="E753" s="55"/>
      <c r="F753" s="55"/>
    </row>
    <row r="754" spans="2:6">
      <c r="B754" s="55"/>
      <c r="C754" s="55"/>
      <c r="D754" s="55"/>
      <c r="E754" s="55"/>
      <c r="F754" s="55"/>
    </row>
    <row r="755" spans="2:6">
      <c r="B755" s="55"/>
      <c r="C755" s="55"/>
      <c r="D755" s="55"/>
      <c r="E755" s="55"/>
      <c r="F755" s="55"/>
    </row>
    <row r="756" spans="2:6">
      <c r="B756" s="55"/>
      <c r="C756" s="55"/>
      <c r="D756" s="55"/>
      <c r="E756" s="55"/>
      <c r="F756" s="55"/>
    </row>
    <row r="757" spans="2:6">
      <c r="B757" s="55"/>
      <c r="C757" s="55"/>
      <c r="D757" s="55"/>
      <c r="E757" s="55"/>
      <c r="F757" s="55"/>
    </row>
    <row r="758" spans="2:6">
      <c r="B758" s="55"/>
      <c r="C758" s="55"/>
      <c r="D758" s="55"/>
      <c r="E758" s="55"/>
      <c r="F758" s="55"/>
    </row>
    <row r="759" spans="2:6">
      <c r="B759" s="55"/>
      <c r="C759" s="55"/>
      <c r="D759" s="55"/>
      <c r="E759" s="55"/>
      <c r="F759" s="55"/>
    </row>
    <row r="760" spans="2:6">
      <c r="B760" s="55"/>
      <c r="C760" s="55"/>
      <c r="D760" s="55"/>
      <c r="E760" s="55"/>
      <c r="F760" s="55"/>
    </row>
    <row r="761" spans="2:6">
      <c r="B761" s="55"/>
      <c r="C761" s="55"/>
      <c r="D761" s="55"/>
      <c r="E761" s="55"/>
      <c r="F761" s="55"/>
    </row>
    <row r="762" spans="2:6">
      <c r="B762" s="55"/>
      <c r="C762" s="55"/>
      <c r="D762" s="55"/>
      <c r="E762" s="55"/>
      <c r="F762" s="55"/>
    </row>
    <row r="763" spans="2:6">
      <c r="B763" s="55"/>
      <c r="C763" s="55"/>
      <c r="D763" s="55"/>
      <c r="E763" s="55"/>
      <c r="F763" s="55"/>
    </row>
    <row r="764" spans="2:6">
      <c r="B764" s="55"/>
      <c r="C764" s="55"/>
      <c r="D764" s="55"/>
      <c r="E764" s="55"/>
      <c r="F764" s="55"/>
    </row>
    <row r="765" spans="2:6">
      <c r="B765" s="55"/>
      <c r="C765" s="55"/>
      <c r="D765" s="55"/>
      <c r="E765" s="55"/>
      <c r="F765" s="55"/>
    </row>
    <row r="766" spans="2:6">
      <c r="B766" s="55"/>
      <c r="C766" s="55"/>
      <c r="D766" s="55"/>
      <c r="E766" s="55"/>
      <c r="F766" s="55"/>
    </row>
    <row r="767" spans="2:6">
      <c r="B767" s="55"/>
      <c r="C767" s="55"/>
      <c r="D767" s="55"/>
      <c r="E767" s="55"/>
      <c r="F767" s="55"/>
    </row>
    <row r="768" spans="2:6">
      <c r="B768" s="55"/>
      <c r="C768" s="55"/>
      <c r="D768" s="55"/>
      <c r="E768" s="55"/>
      <c r="F768" s="55"/>
    </row>
    <row r="769" spans="2:6">
      <c r="B769" s="55"/>
      <c r="C769" s="55"/>
      <c r="D769" s="55"/>
      <c r="E769" s="55"/>
      <c r="F769" s="55"/>
    </row>
    <row r="770" spans="2:6">
      <c r="B770" s="55"/>
      <c r="C770" s="55"/>
      <c r="D770" s="55"/>
      <c r="E770" s="55"/>
      <c r="F770" s="55"/>
    </row>
    <row r="771" spans="2:6">
      <c r="B771" s="55"/>
      <c r="C771" s="55"/>
      <c r="D771" s="55"/>
      <c r="E771" s="55"/>
      <c r="F771" s="55"/>
    </row>
    <row r="772" spans="2:6">
      <c r="B772" s="55"/>
      <c r="C772" s="55"/>
      <c r="D772" s="55"/>
      <c r="E772" s="55"/>
      <c r="F772" s="55"/>
    </row>
    <row r="773" spans="2:6">
      <c r="B773" s="55"/>
      <c r="C773" s="55"/>
      <c r="D773" s="55"/>
      <c r="E773" s="55"/>
      <c r="F773" s="55"/>
    </row>
    <row r="774" spans="2:6">
      <c r="B774" s="55"/>
      <c r="C774" s="55"/>
      <c r="D774" s="55"/>
      <c r="E774" s="55"/>
      <c r="F774" s="55"/>
    </row>
    <row r="775" spans="2:6">
      <c r="B775" s="55"/>
      <c r="C775" s="55"/>
      <c r="D775" s="55"/>
      <c r="E775" s="55"/>
      <c r="F775" s="55"/>
    </row>
    <row r="776" spans="2:6">
      <c r="B776" s="55"/>
      <c r="C776" s="55"/>
      <c r="D776" s="55"/>
      <c r="E776" s="55"/>
      <c r="F776" s="55"/>
    </row>
    <row r="777" spans="2:6">
      <c r="B777" s="55"/>
      <c r="C777" s="55"/>
      <c r="D777" s="55"/>
      <c r="E777" s="55"/>
      <c r="F777" s="55"/>
    </row>
    <row r="778" spans="2:6">
      <c r="B778" s="55"/>
      <c r="C778" s="55"/>
      <c r="D778" s="55"/>
      <c r="E778" s="55"/>
      <c r="F778" s="55"/>
    </row>
    <row r="779" spans="2:6">
      <c r="B779" s="55"/>
      <c r="C779" s="55"/>
      <c r="D779" s="55"/>
      <c r="E779" s="55"/>
      <c r="F779" s="55"/>
    </row>
    <row r="780" spans="2:6">
      <c r="B780" s="55"/>
      <c r="C780" s="55"/>
      <c r="D780" s="55"/>
      <c r="E780" s="55"/>
      <c r="F780" s="55"/>
    </row>
    <row r="781" spans="2:6">
      <c r="B781" s="55"/>
      <c r="C781" s="55"/>
      <c r="D781" s="55"/>
      <c r="E781" s="55"/>
      <c r="F781" s="55"/>
    </row>
    <row r="782" spans="2:6">
      <c r="B782" s="55"/>
      <c r="C782" s="55"/>
      <c r="D782" s="55"/>
      <c r="E782" s="55"/>
      <c r="F782" s="55"/>
    </row>
    <row r="783" spans="2:6">
      <c r="B783" s="55"/>
      <c r="C783" s="55"/>
      <c r="D783" s="55"/>
      <c r="E783" s="55"/>
      <c r="F783" s="55"/>
    </row>
    <row r="784" spans="2:6">
      <c r="B784" s="55"/>
      <c r="C784" s="55"/>
      <c r="D784" s="55"/>
      <c r="E784" s="55"/>
      <c r="F784" s="55"/>
    </row>
    <row r="785" spans="2:6">
      <c r="B785" s="55"/>
      <c r="C785" s="55"/>
      <c r="D785" s="55"/>
      <c r="E785" s="55"/>
      <c r="F785" s="55"/>
    </row>
    <row r="786" spans="2:6">
      <c r="B786" s="55"/>
      <c r="C786" s="55"/>
      <c r="D786" s="55"/>
      <c r="E786" s="55"/>
      <c r="F786" s="55"/>
    </row>
    <row r="787" spans="2:6">
      <c r="B787" s="55"/>
      <c r="C787" s="55"/>
      <c r="D787" s="55"/>
      <c r="E787" s="55"/>
      <c r="F787" s="55"/>
    </row>
    <row r="788" spans="2:6">
      <c r="B788" s="55"/>
      <c r="C788" s="55"/>
      <c r="D788" s="55"/>
      <c r="E788" s="55"/>
      <c r="F788" s="55"/>
    </row>
    <row r="789" spans="2:6">
      <c r="B789" s="55"/>
      <c r="C789" s="55"/>
      <c r="D789" s="55"/>
      <c r="E789" s="55"/>
      <c r="F789" s="55"/>
    </row>
    <row r="790" spans="2:6">
      <c r="B790" s="55"/>
      <c r="C790" s="55"/>
      <c r="D790" s="55"/>
      <c r="E790" s="55"/>
      <c r="F790" s="55"/>
    </row>
    <row r="791" spans="2:6">
      <c r="B791" s="55"/>
      <c r="C791" s="55"/>
      <c r="D791" s="55"/>
      <c r="E791" s="55"/>
      <c r="F791" s="55"/>
    </row>
    <row r="792" spans="2:6">
      <c r="B792" s="55"/>
      <c r="C792" s="55"/>
      <c r="D792" s="55"/>
      <c r="E792" s="55"/>
      <c r="F792" s="55"/>
    </row>
    <row r="793" spans="2:6">
      <c r="B793" s="55"/>
      <c r="C793" s="55"/>
      <c r="D793" s="55"/>
      <c r="E793" s="55"/>
      <c r="F793" s="55"/>
    </row>
    <row r="794" spans="2:6">
      <c r="B794" s="55"/>
      <c r="C794" s="55"/>
      <c r="D794" s="55"/>
      <c r="E794" s="55"/>
      <c r="F794" s="55"/>
    </row>
    <row r="795" spans="2:6">
      <c r="B795" s="55"/>
      <c r="C795" s="55"/>
      <c r="D795" s="55"/>
      <c r="E795" s="55"/>
      <c r="F795" s="55"/>
    </row>
    <row r="796" spans="2:6">
      <c r="B796" s="55"/>
      <c r="C796" s="55"/>
      <c r="D796" s="55"/>
      <c r="E796" s="55"/>
      <c r="F796" s="55"/>
    </row>
    <row r="797" spans="2:6">
      <c r="B797" s="55"/>
      <c r="C797" s="55"/>
      <c r="D797" s="55"/>
      <c r="E797" s="55"/>
      <c r="F797" s="55"/>
    </row>
    <row r="798" spans="2:6">
      <c r="B798" s="55"/>
      <c r="C798" s="55"/>
      <c r="D798" s="55"/>
      <c r="E798" s="55"/>
      <c r="F798" s="55"/>
    </row>
    <row r="799" spans="2:6">
      <c r="B799" s="55"/>
      <c r="C799" s="55"/>
      <c r="D799" s="55"/>
      <c r="E799" s="55"/>
      <c r="F799" s="55"/>
    </row>
    <row r="800" spans="2:6">
      <c r="B800" s="55"/>
      <c r="C800" s="55"/>
      <c r="D800" s="55"/>
      <c r="E800" s="55"/>
      <c r="F800" s="55"/>
    </row>
    <row r="801" spans="2:6">
      <c r="B801" s="55"/>
      <c r="C801" s="55"/>
      <c r="D801" s="55"/>
      <c r="E801" s="55"/>
      <c r="F801" s="55"/>
    </row>
    <row r="802" spans="2:6">
      <c r="B802" s="55"/>
      <c r="C802" s="55"/>
      <c r="D802" s="55"/>
      <c r="E802" s="55"/>
      <c r="F802" s="55"/>
    </row>
    <row r="803" spans="2:6">
      <c r="B803" s="55"/>
      <c r="C803" s="55"/>
      <c r="D803" s="55"/>
      <c r="E803" s="55"/>
      <c r="F803" s="55"/>
    </row>
    <row r="804" spans="2:6">
      <c r="B804" s="55"/>
      <c r="C804" s="55"/>
      <c r="D804" s="55"/>
      <c r="E804" s="55"/>
      <c r="F804" s="55"/>
    </row>
    <row r="805" spans="2:6">
      <c r="B805" s="55"/>
      <c r="C805" s="55"/>
      <c r="D805" s="55"/>
      <c r="E805" s="55"/>
      <c r="F805" s="55"/>
    </row>
    <row r="806" spans="2:6">
      <c r="B806" s="55"/>
      <c r="C806" s="55"/>
      <c r="D806" s="55"/>
      <c r="E806" s="55"/>
      <c r="F806" s="55"/>
    </row>
    <row r="807" spans="2:6">
      <c r="B807" s="55"/>
      <c r="C807" s="55"/>
      <c r="D807" s="55"/>
      <c r="E807" s="55"/>
      <c r="F807" s="55"/>
    </row>
    <row r="808" spans="2:6">
      <c r="B808" s="55"/>
      <c r="C808" s="55"/>
      <c r="D808" s="55"/>
      <c r="E808" s="55"/>
      <c r="F808" s="55"/>
    </row>
    <row r="809" spans="2:6">
      <c r="B809" s="55"/>
      <c r="C809" s="55"/>
      <c r="D809" s="55"/>
      <c r="E809" s="55"/>
      <c r="F809" s="55"/>
    </row>
    <row r="810" spans="2:6">
      <c r="B810" s="55"/>
      <c r="C810" s="55"/>
      <c r="D810" s="55"/>
      <c r="E810" s="55"/>
      <c r="F810" s="55"/>
    </row>
    <row r="811" spans="2:6">
      <c r="B811" s="55"/>
      <c r="C811" s="55"/>
      <c r="D811" s="55"/>
      <c r="E811" s="55"/>
      <c r="F811" s="55"/>
    </row>
    <row r="812" spans="2:6">
      <c r="B812" s="55"/>
      <c r="C812" s="55"/>
      <c r="D812" s="55"/>
      <c r="E812" s="55"/>
      <c r="F812" s="55"/>
    </row>
    <row r="813" spans="2:6">
      <c r="B813" s="55"/>
      <c r="C813" s="55"/>
      <c r="D813" s="55"/>
      <c r="E813" s="55"/>
      <c r="F813" s="55"/>
    </row>
    <row r="814" spans="2:6">
      <c r="B814" s="55"/>
      <c r="C814" s="55"/>
      <c r="D814" s="55"/>
      <c r="E814" s="55"/>
      <c r="F814" s="55"/>
    </row>
    <row r="815" spans="2:6">
      <c r="B815" s="55"/>
      <c r="C815" s="55"/>
      <c r="D815" s="55"/>
      <c r="E815" s="55"/>
      <c r="F815" s="55"/>
    </row>
    <row r="816" spans="2:6">
      <c r="B816" s="55"/>
      <c r="C816" s="55"/>
      <c r="D816" s="55"/>
      <c r="E816" s="55"/>
      <c r="F816" s="55"/>
    </row>
    <row r="817" spans="2:6">
      <c r="B817" s="55"/>
      <c r="C817" s="55"/>
      <c r="D817" s="55"/>
      <c r="E817" s="55"/>
      <c r="F817" s="55"/>
    </row>
    <row r="818" spans="2:6">
      <c r="B818" s="55"/>
      <c r="C818" s="55"/>
      <c r="D818" s="55"/>
      <c r="E818" s="55"/>
      <c r="F818" s="55"/>
    </row>
    <row r="819" spans="2:6">
      <c r="B819" s="55"/>
      <c r="C819" s="55"/>
      <c r="D819" s="55"/>
      <c r="E819" s="55"/>
      <c r="F819" s="55"/>
    </row>
    <row r="820" spans="2:6">
      <c r="B820" s="55"/>
      <c r="C820" s="55"/>
      <c r="D820" s="55"/>
      <c r="E820" s="55"/>
      <c r="F820" s="55"/>
    </row>
    <row r="821" spans="2:6">
      <c r="B821" s="55"/>
      <c r="C821" s="55"/>
      <c r="D821" s="55"/>
      <c r="E821" s="55"/>
      <c r="F821" s="55"/>
    </row>
    <row r="822" spans="2:6">
      <c r="B822" s="55"/>
      <c r="C822" s="55"/>
      <c r="D822" s="55"/>
      <c r="E822" s="55"/>
      <c r="F822" s="55"/>
    </row>
    <row r="823" spans="2:6">
      <c r="B823" s="55"/>
      <c r="C823" s="55"/>
      <c r="D823" s="55"/>
      <c r="E823" s="55"/>
      <c r="F823" s="55"/>
    </row>
    <row r="824" spans="2:6">
      <c r="B824" s="55"/>
      <c r="C824" s="55"/>
      <c r="D824" s="55"/>
      <c r="E824" s="55"/>
      <c r="F824" s="55"/>
    </row>
    <row r="825" spans="2:6">
      <c r="B825" s="55"/>
      <c r="C825" s="55"/>
      <c r="D825" s="55"/>
      <c r="E825" s="55"/>
      <c r="F825" s="55"/>
    </row>
    <row r="826" spans="2:6">
      <c r="B826" s="55"/>
      <c r="C826" s="55"/>
      <c r="D826" s="55"/>
      <c r="E826" s="55"/>
      <c r="F826" s="55"/>
    </row>
    <row r="827" spans="2:6">
      <c r="B827" s="55"/>
      <c r="C827" s="55"/>
      <c r="D827" s="55"/>
      <c r="E827" s="55"/>
      <c r="F827" s="55"/>
    </row>
    <row r="828" spans="2:6">
      <c r="B828" s="55"/>
      <c r="C828" s="55"/>
      <c r="D828" s="55"/>
      <c r="E828" s="55"/>
      <c r="F828" s="55"/>
    </row>
    <row r="829" spans="2:6">
      <c r="B829" s="55"/>
      <c r="C829" s="55"/>
      <c r="D829" s="55"/>
      <c r="E829" s="55"/>
      <c r="F829" s="55"/>
    </row>
    <row r="830" spans="2:6">
      <c r="B830" s="55"/>
      <c r="C830" s="55"/>
      <c r="D830" s="55"/>
      <c r="E830" s="55"/>
      <c r="F830" s="55"/>
    </row>
    <row r="831" spans="2:6">
      <c r="B831" s="55"/>
      <c r="C831" s="55"/>
      <c r="D831" s="55"/>
      <c r="E831" s="55"/>
      <c r="F831" s="55"/>
    </row>
    <row r="832" spans="2:6">
      <c r="B832" s="55"/>
      <c r="C832" s="55"/>
      <c r="D832" s="55"/>
      <c r="E832" s="55"/>
      <c r="F832" s="55"/>
    </row>
    <row r="833" spans="2:6">
      <c r="B833" s="55"/>
      <c r="C833" s="55"/>
      <c r="D833" s="55"/>
      <c r="E833" s="55"/>
      <c r="F833" s="55"/>
    </row>
    <row r="834" spans="2:6">
      <c r="B834" s="55"/>
      <c r="C834" s="55"/>
      <c r="D834" s="55"/>
      <c r="E834" s="55"/>
      <c r="F834" s="55"/>
    </row>
    <row r="835" spans="2:6">
      <c r="B835" s="55"/>
      <c r="C835" s="55"/>
      <c r="D835" s="55"/>
      <c r="E835" s="55"/>
      <c r="F835" s="55"/>
    </row>
    <row r="836" spans="2:6">
      <c r="B836" s="55"/>
      <c r="C836" s="55"/>
      <c r="D836" s="55"/>
      <c r="E836" s="55"/>
      <c r="F836" s="55"/>
    </row>
    <row r="837" spans="2:6">
      <c r="B837" s="55"/>
      <c r="C837" s="55"/>
      <c r="D837" s="55"/>
      <c r="E837" s="55"/>
      <c r="F837" s="55"/>
    </row>
    <row r="838" spans="2:6">
      <c r="B838" s="55"/>
      <c r="C838" s="55"/>
      <c r="D838" s="55"/>
      <c r="E838" s="55"/>
      <c r="F838" s="55"/>
    </row>
    <row r="839" spans="2:6">
      <c r="B839" s="55"/>
      <c r="C839" s="55"/>
      <c r="D839" s="55"/>
      <c r="E839" s="55"/>
      <c r="F839" s="55"/>
    </row>
    <row r="840" spans="2:6">
      <c r="B840" s="55"/>
      <c r="C840" s="55"/>
      <c r="D840" s="55"/>
      <c r="E840" s="55"/>
      <c r="F840" s="55"/>
    </row>
    <row r="841" spans="2:6">
      <c r="B841" s="55"/>
      <c r="C841" s="55"/>
      <c r="D841" s="55"/>
      <c r="E841" s="55"/>
      <c r="F841" s="55"/>
    </row>
    <row r="842" spans="2:6">
      <c r="B842" s="55"/>
      <c r="C842" s="55"/>
      <c r="D842" s="55"/>
      <c r="E842" s="55"/>
      <c r="F842" s="55"/>
    </row>
    <row r="843" spans="2:6">
      <c r="B843" s="55"/>
      <c r="C843" s="55"/>
      <c r="D843" s="55"/>
      <c r="E843" s="55"/>
      <c r="F843" s="55"/>
    </row>
    <row r="844" spans="2:6">
      <c r="B844" s="55"/>
      <c r="C844" s="55"/>
      <c r="D844" s="55"/>
      <c r="E844" s="55"/>
      <c r="F844" s="55"/>
    </row>
    <row r="845" spans="2:6">
      <c r="B845" s="55"/>
      <c r="C845" s="55"/>
      <c r="D845" s="55"/>
      <c r="E845" s="55"/>
      <c r="F845" s="55"/>
    </row>
    <row r="846" spans="2:6">
      <c r="B846" s="55"/>
      <c r="C846" s="55"/>
      <c r="D846" s="55"/>
      <c r="E846" s="55"/>
      <c r="F846" s="55"/>
    </row>
    <row r="847" spans="2:6">
      <c r="B847" s="55"/>
      <c r="C847" s="55"/>
      <c r="D847" s="55"/>
      <c r="E847" s="55"/>
      <c r="F847" s="55"/>
    </row>
    <row r="848" spans="2:6">
      <c r="B848" s="55"/>
      <c r="C848" s="55"/>
      <c r="D848" s="55"/>
      <c r="E848" s="55"/>
      <c r="F848" s="55"/>
    </row>
    <row r="849" spans="2:6">
      <c r="B849" s="55"/>
      <c r="C849" s="55"/>
      <c r="D849" s="55"/>
      <c r="E849" s="55"/>
      <c r="F849" s="55"/>
    </row>
    <row r="850" spans="2:6">
      <c r="B850" s="55"/>
      <c r="C850" s="55"/>
      <c r="D850" s="55"/>
      <c r="E850" s="55"/>
      <c r="F850" s="55"/>
    </row>
    <row r="851" spans="2:6">
      <c r="B851" s="55"/>
      <c r="C851" s="55"/>
      <c r="D851" s="55"/>
      <c r="E851" s="55"/>
      <c r="F851" s="55"/>
    </row>
    <row r="852" spans="2:6">
      <c r="B852" s="55"/>
      <c r="C852" s="55"/>
      <c r="D852" s="55"/>
      <c r="E852" s="55"/>
      <c r="F852" s="55"/>
    </row>
    <row r="853" spans="2:6">
      <c r="B853" s="55"/>
      <c r="C853" s="55"/>
      <c r="D853" s="55"/>
      <c r="E853" s="55"/>
      <c r="F853" s="55"/>
    </row>
    <row r="854" spans="2:6">
      <c r="B854" s="55"/>
      <c r="C854" s="55"/>
      <c r="D854" s="55"/>
      <c r="E854" s="55"/>
      <c r="F854" s="55"/>
    </row>
    <row r="855" spans="2:6">
      <c r="B855" s="55"/>
      <c r="C855" s="55"/>
      <c r="D855" s="55"/>
      <c r="E855" s="55"/>
      <c r="F855" s="55"/>
    </row>
    <row r="856" spans="2:6">
      <c r="B856" s="55"/>
      <c r="C856" s="55"/>
      <c r="D856" s="55"/>
      <c r="E856" s="55"/>
      <c r="F856" s="55"/>
    </row>
    <row r="857" spans="2:6">
      <c r="B857" s="55"/>
      <c r="C857" s="55"/>
      <c r="D857" s="55"/>
      <c r="E857" s="55"/>
      <c r="F857" s="55"/>
    </row>
    <row r="858" spans="2:6">
      <c r="B858" s="55"/>
      <c r="C858" s="55"/>
      <c r="D858" s="55"/>
      <c r="E858" s="55"/>
      <c r="F858" s="55"/>
    </row>
    <row r="859" spans="2:6">
      <c r="B859" s="55"/>
      <c r="C859" s="55"/>
      <c r="D859" s="55"/>
      <c r="E859" s="55"/>
      <c r="F859" s="55"/>
    </row>
    <row r="860" spans="2:6">
      <c r="B860" s="55"/>
      <c r="C860" s="55"/>
      <c r="D860" s="55"/>
      <c r="E860" s="55"/>
      <c r="F860" s="55"/>
    </row>
    <row r="861" spans="2:6">
      <c r="B861" s="55"/>
      <c r="C861" s="55"/>
      <c r="D861" s="55"/>
      <c r="E861" s="55"/>
      <c r="F861" s="55"/>
    </row>
    <row r="862" spans="2:6">
      <c r="B862" s="55"/>
      <c r="C862" s="55"/>
      <c r="D862" s="55"/>
      <c r="E862" s="55"/>
      <c r="F862" s="55"/>
    </row>
    <row r="863" spans="2:6">
      <c r="B863" s="55"/>
      <c r="C863" s="55"/>
      <c r="D863" s="55"/>
      <c r="E863" s="55"/>
      <c r="F863" s="55"/>
    </row>
    <row r="864" spans="2:6">
      <c r="B864" s="55"/>
      <c r="C864" s="55"/>
      <c r="D864" s="55"/>
      <c r="E864" s="55"/>
      <c r="F864" s="55"/>
    </row>
    <row r="865" spans="2:6">
      <c r="B865" s="55"/>
      <c r="C865" s="55"/>
      <c r="D865" s="55"/>
      <c r="E865" s="55"/>
      <c r="F865" s="55"/>
    </row>
    <row r="866" spans="2:6">
      <c r="B866" s="55"/>
      <c r="C866" s="55"/>
      <c r="D866" s="55"/>
      <c r="E866" s="55"/>
      <c r="F866" s="55"/>
    </row>
    <row r="867" spans="2:6">
      <c r="B867" s="55"/>
      <c r="C867" s="55"/>
      <c r="D867" s="55"/>
      <c r="E867" s="55"/>
      <c r="F867" s="55"/>
    </row>
    <row r="868" spans="2:6">
      <c r="B868" s="55"/>
      <c r="C868" s="55"/>
      <c r="D868" s="55"/>
      <c r="E868" s="55"/>
      <c r="F868" s="55"/>
    </row>
    <row r="869" spans="2:6">
      <c r="B869" s="55"/>
      <c r="C869" s="55"/>
      <c r="D869" s="55"/>
      <c r="E869" s="55"/>
      <c r="F869" s="55"/>
    </row>
    <row r="870" spans="2:6">
      <c r="B870" s="55"/>
      <c r="C870" s="55"/>
      <c r="D870" s="55"/>
      <c r="E870" s="55"/>
      <c r="F870" s="55"/>
    </row>
    <row r="871" spans="2:6">
      <c r="B871" s="55"/>
      <c r="C871" s="55"/>
      <c r="D871" s="55"/>
      <c r="E871" s="55"/>
      <c r="F871" s="55"/>
    </row>
    <row r="872" spans="2:6">
      <c r="B872" s="55"/>
      <c r="C872" s="55"/>
      <c r="D872" s="55"/>
      <c r="E872" s="55"/>
      <c r="F872" s="55"/>
    </row>
    <row r="873" spans="2:6">
      <c r="B873" s="55"/>
      <c r="C873" s="55"/>
      <c r="D873" s="55"/>
      <c r="E873" s="55"/>
      <c r="F873" s="55"/>
    </row>
    <row r="874" spans="2:6">
      <c r="B874" s="55"/>
      <c r="C874" s="55"/>
      <c r="D874" s="55"/>
      <c r="E874" s="55"/>
      <c r="F874" s="55"/>
    </row>
    <row r="875" spans="2:6">
      <c r="B875" s="55"/>
      <c r="C875" s="55"/>
      <c r="D875" s="55"/>
      <c r="E875" s="55"/>
      <c r="F875" s="55"/>
    </row>
    <row r="876" spans="2:6">
      <c r="B876" s="55"/>
      <c r="C876" s="55"/>
      <c r="D876" s="55"/>
      <c r="E876" s="55"/>
      <c r="F876" s="55"/>
    </row>
    <row r="877" spans="2:6">
      <c r="B877" s="55"/>
      <c r="C877" s="55"/>
      <c r="D877" s="55"/>
      <c r="E877" s="55"/>
      <c r="F877" s="55"/>
    </row>
    <row r="878" spans="2:6">
      <c r="B878" s="55"/>
      <c r="C878" s="55"/>
      <c r="D878" s="55"/>
      <c r="E878" s="55"/>
      <c r="F878" s="55"/>
    </row>
    <row r="879" spans="2:6">
      <c r="B879" s="55"/>
      <c r="C879" s="55"/>
      <c r="D879" s="55"/>
      <c r="E879" s="55"/>
      <c r="F879" s="55"/>
    </row>
    <row r="880" spans="2:6">
      <c r="B880" s="55"/>
      <c r="C880" s="55"/>
      <c r="D880" s="55"/>
      <c r="E880" s="55"/>
      <c r="F880" s="55"/>
    </row>
    <row r="881" spans="2:6">
      <c r="B881" s="55"/>
      <c r="C881" s="55"/>
      <c r="D881" s="55"/>
      <c r="E881" s="55"/>
      <c r="F881" s="55"/>
    </row>
    <row r="882" spans="2:6">
      <c r="B882" s="55"/>
      <c r="C882" s="55"/>
      <c r="D882" s="55"/>
      <c r="E882" s="55"/>
      <c r="F882" s="55"/>
    </row>
    <row r="883" spans="2:6">
      <c r="B883" s="55"/>
      <c r="C883" s="55"/>
      <c r="D883" s="55"/>
      <c r="E883" s="55"/>
      <c r="F883" s="55"/>
    </row>
    <row r="884" spans="2:6">
      <c r="B884" s="55"/>
      <c r="C884" s="55"/>
      <c r="D884" s="55"/>
      <c r="E884" s="55"/>
      <c r="F884" s="55"/>
    </row>
    <row r="885" spans="2:6">
      <c r="B885" s="55"/>
      <c r="C885" s="55"/>
      <c r="D885" s="55"/>
      <c r="E885" s="55"/>
      <c r="F885" s="55"/>
    </row>
    <row r="886" spans="2:6">
      <c r="B886" s="55"/>
      <c r="C886" s="55"/>
      <c r="D886" s="55"/>
      <c r="E886" s="55"/>
      <c r="F886" s="55"/>
    </row>
    <row r="887" spans="2:6">
      <c r="B887" s="55"/>
      <c r="C887" s="55"/>
      <c r="D887" s="55"/>
      <c r="E887" s="55"/>
      <c r="F887" s="55"/>
    </row>
    <row r="888" spans="2:6">
      <c r="B888" s="55"/>
      <c r="C888" s="55"/>
      <c r="D888" s="55"/>
      <c r="E888" s="55"/>
      <c r="F888" s="55"/>
    </row>
    <row r="889" spans="2:6">
      <c r="B889" s="55"/>
      <c r="C889" s="55"/>
      <c r="D889" s="55"/>
      <c r="E889" s="55"/>
      <c r="F889" s="55"/>
    </row>
    <row r="890" spans="2:6">
      <c r="B890" s="55"/>
      <c r="C890" s="55"/>
      <c r="D890" s="55"/>
      <c r="E890" s="55"/>
      <c r="F890" s="55"/>
    </row>
    <row r="891" spans="2:6">
      <c r="B891" s="55"/>
      <c r="C891" s="55"/>
      <c r="D891" s="55"/>
      <c r="E891" s="55"/>
      <c r="F891" s="55"/>
    </row>
    <row r="892" spans="2:6">
      <c r="B892" s="55"/>
      <c r="C892" s="55"/>
      <c r="D892" s="55"/>
      <c r="E892" s="55"/>
      <c r="F892" s="55"/>
    </row>
    <row r="893" spans="2:6">
      <c r="B893" s="55"/>
      <c r="C893" s="55"/>
      <c r="D893" s="55"/>
      <c r="E893" s="55"/>
      <c r="F893" s="55"/>
    </row>
    <row r="894" spans="2:6">
      <c r="B894" s="55"/>
      <c r="C894" s="55"/>
      <c r="D894" s="55"/>
      <c r="E894" s="55"/>
      <c r="F894" s="55"/>
    </row>
    <row r="895" spans="2:6">
      <c r="B895" s="55"/>
      <c r="C895" s="55"/>
      <c r="D895" s="55"/>
      <c r="E895" s="55"/>
      <c r="F895" s="55"/>
    </row>
    <row r="896" spans="2:6">
      <c r="B896" s="55"/>
      <c r="C896" s="55"/>
      <c r="D896" s="55"/>
      <c r="E896" s="55"/>
      <c r="F896" s="55"/>
    </row>
    <row r="897" spans="2:6">
      <c r="B897" s="55"/>
      <c r="C897" s="55"/>
      <c r="D897" s="55"/>
      <c r="E897" s="55"/>
      <c r="F897" s="55"/>
    </row>
    <row r="898" spans="2:6">
      <c r="B898" s="55"/>
      <c r="C898" s="55"/>
      <c r="D898" s="55"/>
      <c r="E898" s="55"/>
      <c r="F898" s="55"/>
    </row>
    <row r="899" spans="2:6">
      <c r="B899" s="55"/>
      <c r="C899" s="55"/>
      <c r="D899" s="55"/>
      <c r="E899" s="55"/>
      <c r="F899" s="55"/>
    </row>
    <row r="900" spans="2:6">
      <c r="B900" s="55"/>
      <c r="C900" s="55"/>
      <c r="D900" s="55"/>
      <c r="E900" s="55"/>
      <c r="F900" s="55"/>
    </row>
    <row r="901" spans="2:6">
      <c r="B901" s="55"/>
      <c r="C901" s="55"/>
      <c r="D901" s="55"/>
      <c r="E901" s="55"/>
      <c r="F901" s="55"/>
    </row>
    <row r="902" spans="2:6">
      <c r="B902" s="55"/>
      <c r="C902" s="55"/>
      <c r="D902" s="55"/>
      <c r="E902" s="55"/>
      <c r="F902" s="55"/>
    </row>
    <row r="903" spans="2:6">
      <c r="B903" s="55"/>
      <c r="C903" s="55"/>
      <c r="D903" s="55"/>
      <c r="E903" s="55"/>
      <c r="F903" s="55"/>
    </row>
    <row r="904" spans="2:6">
      <c r="B904" s="55"/>
      <c r="C904" s="55"/>
      <c r="D904" s="55"/>
      <c r="E904" s="55"/>
      <c r="F904" s="55"/>
    </row>
    <row r="905" spans="2:6">
      <c r="B905" s="55"/>
      <c r="C905" s="55"/>
      <c r="D905" s="55"/>
      <c r="E905" s="55"/>
      <c r="F905" s="55"/>
    </row>
    <row r="906" spans="2:6">
      <c r="B906" s="55"/>
      <c r="C906" s="55"/>
      <c r="D906" s="55"/>
      <c r="E906" s="55"/>
      <c r="F906" s="55"/>
    </row>
    <row r="907" spans="2:6">
      <c r="B907" s="55"/>
      <c r="C907" s="55"/>
      <c r="D907" s="55"/>
      <c r="E907" s="55"/>
      <c r="F907" s="55"/>
    </row>
    <row r="908" spans="2:6">
      <c r="B908" s="55"/>
      <c r="C908" s="55"/>
      <c r="D908" s="55"/>
      <c r="E908" s="55"/>
      <c r="F908" s="55"/>
    </row>
    <row r="909" spans="2:6">
      <c r="B909" s="55"/>
      <c r="C909" s="55"/>
      <c r="D909" s="55"/>
      <c r="E909" s="55"/>
      <c r="F909" s="55"/>
    </row>
    <row r="910" spans="2:6">
      <c r="B910" s="55"/>
      <c r="C910" s="55"/>
      <c r="D910" s="55"/>
      <c r="E910" s="55"/>
      <c r="F910" s="55"/>
    </row>
    <row r="911" spans="2:6">
      <c r="B911" s="55"/>
      <c r="C911" s="55"/>
      <c r="D911" s="55"/>
      <c r="E911" s="55"/>
      <c r="F911" s="55"/>
    </row>
    <row r="912" spans="2:6">
      <c r="B912" s="55"/>
      <c r="C912" s="55"/>
      <c r="D912" s="55"/>
      <c r="E912" s="55"/>
      <c r="F912" s="55"/>
    </row>
    <row r="913" spans="2:6">
      <c r="B913" s="55"/>
      <c r="C913" s="55"/>
      <c r="D913" s="55"/>
      <c r="E913" s="55"/>
      <c r="F913" s="55"/>
    </row>
    <row r="914" spans="2:6">
      <c r="B914" s="55"/>
      <c r="C914" s="55"/>
      <c r="D914" s="55"/>
      <c r="E914" s="55"/>
      <c r="F914" s="55"/>
    </row>
    <row r="915" spans="2:6">
      <c r="B915" s="55"/>
      <c r="C915" s="55"/>
      <c r="D915" s="55"/>
      <c r="E915" s="55"/>
      <c r="F915" s="55"/>
    </row>
    <row r="916" spans="2:6">
      <c r="B916" s="55"/>
      <c r="C916" s="55"/>
      <c r="D916" s="55"/>
      <c r="E916" s="55"/>
      <c r="F916" s="55"/>
    </row>
    <row r="917" spans="2:6">
      <c r="B917" s="55"/>
      <c r="C917" s="55"/>
      <c r="D917" s="55"/>
      <c r="E917" s="55"/>
      <c r="F917" s="55"/>
    </row>
    <row r="918" spans="2:6">
      <c r="B918" s="55"/>
      <c r="C918" s="55"/>
      <c r="D918" s="55"/>
      <c r="E918" s="55"/>
      <c r="F918" s="55"/>
    </row>
    <row r="919" spans="2:6">
      <c r="B919" s="55"/>
      <c r="C919" s="55"/>
      <c r="D919" s="55"/>
      <c r="E919" s="55"/>
      <c r="F919" s="55"/>
    </row>
    <row r="920" spans="2:6">
      <c r="B920" s="55"/>
      <c r="C920" s="55"/>
      <c r="D920" s="55"/>
      <c r="E920" s="55"/>
      <c r="F920" s="55"/>
    </row>
    <row r="921" spans="2:6">
      <c r="B921" s="55"/>
      <c r="C921" s="55"/>
      <c r="D921" s="55"/>
      <c r="E921" s="55"/>
      <c r="F921" s="55"/>
    </row>
    <row r="922" spans="2:6">
      <c r="B922" s="55"/>
      <c r="C922" s="55"/>
      <c r="D922" s="55"/>
      <c r="E922" s="55"/>
      <c r="F922" s="55"/>
    </row>
    <row r="923" spans="2:6">
      <c r="B923" s="55"/>
      <c r="C923" s="55"/>
      <c r="D923" s="55"/>
      <c r="E923" s="55"/>
      <c r="F923" s="55"/>
    </row>
    <row r="924" spans="2:6">
      <c r="B924" s="55"/>
      <c r="C924" s="55"/>
      <c r="D924" s="55"/>
      <c r="E924" s="55"/>
      <c r="F924" s="55"/>
    </row>
    <row r="925" spans="2:6">
      <c r="B925" s="55"/>
      <c r="C925" s="55"/>
      <c r="D925" s="55"/>
      <c r="E925" s="55"/>
      <c r="F925" s="55"/>
    </row>
    <row r="926" spans="2:6">
      <c r="B926" s="55"/>
      <c r="C926" s="55"/>
      <c r="D926" s="55"/>
      <c r="E926" s="55"/>
      <c r="F926" s="55"/>
    </row>
    <row r="927" spans="2:6">
      <c r="B927" s="55"/>
      <c r="C927" s="55"/>
      <c r="D927" s="55"/>
      <c r="E927" s="55"/>
      <c r="F927" s="55"/>
    </row>
    <row r="928" spans="2:6">
      <c r="B928" s="55"/>
      <c r="C928" s="55"/>
      <c r="D928" s="55"/>
      <c r="E928" s="55"/>
      <c r="F928" s="55"/>
    </row>
    <row r="929" spans="2:6">
      <c r="B929" s="55"/>
      <c r="C929" s="55"/>
      <c r="D929" s="55"/>
      <c r="E929" s="55"/>
      <c r="F929" s="55"/>
    </row>
    <row r="930" spans="2:6">
      <c r="B930" s="55"/>
      <c r="C930" s="55"/>
      <c r="D930" s="55"/>
      <c r="E930" s="55"/>
      <c r="F930" s="55"/>
    </row>
    <row r="931" spans="2:6">
      <c r="B931" s="55"/>
      <c r="C931" s="55"/>
      <c r="D931" s="55"/>
      <c r="E931" s="55"/>
      <c r="F931" s="55"/>
    </row>
    <row r="932" spans="2:6">
      <c r="B932" s="55"/>
      <c r="C932" s="55"/>
      <c r="D932" s="55"/>
      <c r="E932" s="55"/>
      <c r="F932" s="55"/>
    </row>
    <row r="933" spans="2:6">
      <c r="B933" s="55"/>
      <c r="C933" s="55"/>
      <c r="D933" s="55"/>
      <c r="E933" s="55"/>
      <c r="F933" s="55"/>
    </row>
    <row r="934" spans="2:6">
      <c r="B934" s="55"/>
      <c r="C934" s="55"/>
      <c r="D934" s="55"/>
      <c r="E934" s="55"/>
      <c r="F934" s="55"/>
    </row>
    <row r="935" spans="2:6">
      <c r="B935" s="55"/>
      <c r="C935" s="55"/>
      <c r="D935" s="55"/>
      <c r="E935" s="55"/>
      <c r="F935" s="55"/>
    </row>
    <row r="936" spans="2:6">
      <c r="B936" s="55"/>
      <c r="C936" s="55"/>
      <c r="D936" s="55"/>
      <c r="E936" s="55"/>
      <c r="F936" s="55"/>
    </row>
    <row r="937" spans="2:6">
      <c r="B937" s="55"/>
      <c r="C937" s="55"/>
      <c r="D937" s="55"/>
      <c r="E937" s="55"/>
      <c r="F937" s="55"/>
    </row>
    <row r="938" spans="2:6">
      <c r="B938" s="55"/>
      <c r="C938" s="55"/>
      <c r="D938" s="55"/>
      <c r="E938" s="55"/>
      <c r="F938" s="55"/>
    </row>
    <row r="939" spans="2:6">
      <c r="B939" s="55"/>
      <c r="C939" s="55"/>
      <c r="D939" s="55"/>
      <c r="E939" s="55"/>
      <c r="F939" s="55"/>
    </row>
    <row r="940" spans="2:6">
      <c r="B940" s="55"/>
      <c r="C940" s="55"/>
      <c r="D940" s="55"/>
      <c r="E940" s="55"/>
      <c r="F940" s="55"/>
    </row>
    <row r="941" spans="2:6">
      <c r="B941" s="55"/>
      <c r="C941" s="55"/>
      <c r="D941" s="55"/>
      <c r="E941" s="55"/>
      <c r="F941" s="55"/>
    </row>
    <row r="942" spans="2:6">
      <c r="B942" s="55"/>
      <c r="C942" s="55"/>
      <c r="D942" s="55"/>
      <c r="E942" s="55"/>
      <c r="F942" s="55"/>
    </row>
    <row r="943" spans="2:6">
      <c r="B943" s="55"/>
      <c r="C943" s="55"/>
      <c r="D943" s="55"/>
      <c r="E943" s="55"/>
      <c r="F943" s="55"/>
    </row>
    <row r="944" spans="2:6">
      <c r="B944" s="55"/>
      <c r="C944" s="55"/>
      <c r="D944" s="55"/>
      <c r="E944" s="55"/>
      <c r="F944" s="55"/>
    </row>
    <row r="945" spans="2:6">
      <c r="B945" s="55"/>
      <c r="C945" s="55"/>
      <c r="D945" s="55"/>
      <c r="E945" s="55"/>
      <c r="F945" s="55"/>
    </row>
    <row r="946" spans="2:6">
      <c r="B946" s="55"/>
      <c r="C946" s="55"/>
      <c r="D946" s="55"/>
      <c r="E946" s="55"/>
      <c r="F946" s="55"/>
    </row>
    <row r="947" spans="2:6">
      <c r="B947" s="55"/>
      <c r="C947" s="55"/>
      <c r="D947" s="55"/>
      <c r="E947" s="55"/>
      <c r="F947" s="55"/>
    </row>
    <row r="948" spans="2:6">
      <c r="B948" s="55"/>
      <c r="C948" s="55"/>
      <c r="D948" s="55"/>
      <c r="E948" s="55"/>
      <c r="F948" s="55"/>
    </row>
    <row r="949" spans="2:6">
      <c r="B949" s="55"/>
      <c r="C949" s="55"/>
      <c r="D949" s="55"/>
      <c r="E949" s="55"/>
      <c r="F949" s="55"/>
    </row>
    <row r="950" spans="2:6">
      <c r="B950" s="55"/>
      <c r="C950" s="55"/>
      <c r="D950" s="55"/>
      <c r="E950" s="55"/>
      <c r="F950" s="55"/>
    </row>
    <row r="951" spans="2:6">
      <c r="B951" s="55"/>
      <c r="C951" s="55"/>
      <c r="D951" s="55"/>
      <c r="E951" s="55"/>
      <c r="F951" s="55"/>
    </row>
    <row r="952" spans="2:6">
      <c r="B952" s="55"/>
      <c r="C952" s="55"/>
      <c r="D952" s="55"/>
      <c r="E952" s="55"/>
      <c r="F952" s="55"/>
    </row>
    <row r="953" spans="2:6">
      <c r="B953" s="55"/>
      <c r="C953" s="55"/>
      <c r="D953" s="55"/>
      <c r="E953" s="55"/>
      <c r="F953" s="55"/>
    </row>
    <row r="954" spans="2:6">
      <c r="B954" s="55"/>
      <c r="C954" s="55"/>
      <c r="D954" s="55"/>
      <c r="E954" s="55"/>
      <c r="F954" s="55"/>
    </row>
    <row r="955" spans="2:6">
      <c r="B955" s="55"/>
      <c r="C955" s="55"/>
      <c r="D955" s="55"/>
      <c r="E955" s="55"/>
      <c r="F955" s="55"/>
    </row>
    <row r="956" spans="2:6">
      <c r="B956" s="55"/>
      <c r="C956" s="55"/>
      <c r="D956" s="55"/>
      <c r="E956" s="55"/>
      <c r="F956" s="55"/>
    </row>
    <row r="957" spans="2:6">
      <c r="B957" s="55"/>
      <c r="C957" s="55"/>
      <c r="D957" s="55"/>
      <c r="E957" s="55"/>
      <c r="F957" s="55"/>
    </row>
    <row r="958" spans="2:6">
      <c r="B958" s="55"/>
      <c r="C958" s="55"/>
      <c r="D958" s="55"/>
      <c r="E958" s="55"/>
      <c r="F958" s="55"/>
    </row>
    <row r="959" spans="2:6">
      <c r="B959" s="55"/>
      <c r="C959" s="55"/>
      <c r="D959" s="55"/>
      <c r="E959" s="55"/>
      <c r="F959" s="55"/>
    </row>
    <row r="960" spans="2:6">
      <c r="B960" s="55"/>
      <c r="C960" s="55"/>
      <c r="D960" s="55"/>
      <c r="E960" s="55"/>
      <c r="F960" s="55"/>
    </row>
    <row r="961" spans="2:6">
      <c r="B961" s="55"/>
      <c r="C961" s="55"/>
      <c r="D961" s="55"/>
      <c r="E961" s="55"/>
      <c r="F961" s="55"/>
    </row>
    <row r="962" spans="2:6">
      <c r="B962" s="55"/>
      <c r="C962" s="55"/>
      <c r="D962" s="55"/>
      <c r="E962" s="55"/>
      <c r="F962" s="55"/>
    </row>
    <row r="963" spans="2:6">
      <c r="B963" s="55"/>
      <c r="C963" s="55"/>
      <c r="D963" s="55"/>
      <c r="E963" s="55"/>
      <c r="F963" s="55"/>
    </row>
    <row r="964" spans="2:6">
      <c r="B964" s="55"/>
      <c r="C964" s="55"/>
      <c r="D964" s="55"/>
      <c r="E964" s="55"/>
      <c r="F964" s="55"/>
    </row>
    <row r="965" spans="2:6">
      <c r="B965" s="55"/>
      <c r="C965" s="55"/>
      <c r="D965" s="55"/>
      <c r="E965" s="55"/>
      <c r="F965" s="55"/>
    </row>
    <row r="966" spans="2:6">
      <c r="B966" s="55"/>
      <c r="C966" s="55"/>
      <c r="D966" s="55"/>
      <c r="E966" s="55"/>
      <c r="F966" s="55"/>
    </row>
    <row r="967" spans="2:6">
      <c r="B967" s="55"/>
      <c r="C967" s="55"/>
      <c r="D967" s="55"/>
      <c r="E967" s="55"/>
      <c r="F967" s="55"/>
    </row>
    <row r="968" spans="2:6">
      <c r="B968" s="55"/>
      <c r="C968" s="55"/>
      <c r="D968" s="55"/>
      <c r="E968" s="55"/>
      <c r="F968" s="55"/>
    </row>
    <row r="969" spans="2:6">
      <c r="B969" s="55"/>
      <c r="C969" s="55"/>
      <c r="D969" s="55"/>
      <c r="E969" s="55"/>
      <c r="F969" s="55"/>
    </row>
    <row r="970" spans="2:6">
      <c r="B970" s="55"/>
      <c r="C970" s="55"/>
      <c r="D970" s="55"/>
      <c r="E970" s="55"/>
      <c r="F970" s="55"/>
    </row>
    <row r="971" spans="2:6">
      <c r="B971" s="55"/>
      <c r="C971" s="55"/>
      <c r="D971" s="55"/>
      <c r="E971" s="55"/>
      <c r="F971" s="55"/>
    </row>
    <row r="972" spans="2:6">
      <c r="B972" s="55"/>
      <c r="C972" s="55"/>
      <c r="D972" s="55"/>
      <c r="E972" s="55"/>
      <c r="F972" s="55"/>
    </row>
    <row r="973" spans="2:6">
      <c r="B973" s="55"/>
      <c r="C973" s="55"/>
      <c r="D973" s="55"/>
      <c r="E973" s="55"/>
      <c r="F973" s="55"/>
    </row>
    <row r="974" spans="2:6">
      <c r="B974" s="55"/>
      <c r="C974" s="55"/>
      <c r="D974" s="55"/>
      <c r="E974" s="55"/>
      <c r="F974" s="55"/>
    </row>
    <row r="975" spans="2:6">
      <c r="B975" s="55"/>
      <c r="C975" s="55"/>
      <c r="D975" s="55"/>
      <c r="E975" s="55"/>
      <c r="F975" s="55"/>
    </row>
    <row r="976" spans="2:6">
      <c r="B976" s="55"/>
      <c r="C976" s="55"/>
      <c r="D976" s="55"/>
      <c r="E976" s="55"/>
      <c r="F976" s="55"/>
    </row>
    <row r="977" spans="2:6">
      <c r="B977" s="55"/>
      <c r="C977" s="55"/>
      <c r="D977" s="55"/>
      <c r="E977" s="55"/>
      <c r="F977" s="55"/>
    </row>
    <row r="978" spans="2:6">
      <c r="B978" s="55"/>
      <c r="C978" s="55"/>
      <c r="D978" s="55"/>
      <c r="E978" s="55"/>
      <c r="F978" s="55"/>
    </row>
    <row r="979" spans="2:6">
      <c r="B979" s="55"/>
      <c r="C979" s="55"/>
      <c r="D979" s="55"/>
      <c r="E979" s="55"/>
      <c r="F979" s="55"/>
    </row>
    <row r="980" spans="2:6">
      <c r="B980" s="55"/>
      <c r="C980" s="55"/>
      <c r="D980" s="55"/>
      <c r="E980" s="55"/>
      <c r="F980" s="55"/>
    </row>
    <row r="981" spans="2:6">
      <c r="B981" s="55"/>
      <c r="C981" s="55"/>
      <c r="D981" s="55"/>
      <c r="E981" s="55"/>
      <c r="F981" s="55"/>
    </row>
    <row r="982" spans="2:6">
      <c r="B982" s="55"/>
      <c r="C982" s="55"/>
      <c r="D982" s="55"/>
      <c r="E982" s="55"/>
      <c r="F982" s="55"/>
    </row>
    <row r="983" spans="2:6">
      <c r="B983" s="55"/>
      <c r="C983" s="55"/>
      <c r="D983" s="55"/>
      <c r="E983" s="55"/>
      <c r="F983" s="55"/>
    </row>
    <row r="984" spans="2:6">
      <c r="B984" s="55"/>
      <c r="C984" s="55"/>
      <c r="D984" s="55"/>
      <c r="E984" s="55"/>
      <c r="F984" s="55"/>
    </row>
    <row r="985" spans="2:6">
      <c r="B985" s="55"/>
      <c r="C985" s="55"/>
      <c r="D985" s="55"/>
      <c r="E985" s="55"/>
      <c r="F985" s="55"/>
    </row>
    <row r="986" spans="2:6">
      <c r="B986" s="55"/>
      <c r="C986" s="55"/>
      <c r="D986" s="55"/>
      <c r="E986" s="55"/>
      <c r="F986" s="55"/>
    </row>
    <row r="987" spans="2:6">
      <c r="B987" s="55"/>
      <c r="C987" s="55"/>
      <c r="D987" s="55"/>
      <c r="E987" s="55"/>
      <c r="F987" s="55"/>
    </row>
    <row r="988" spans="2:6">
      <c r="B988" s="55"/>
      <c r="C988" s="55"/>
      <c r="D988" s="55"/>
      <c r="E988" s="55"/>
      <c r="F988" s="55"/>
    </row>
    <row r="989" spans="2:6">
      <c r="B989" s="55"/>
      <c r="C989" s="55"/>
      <c r="D989" s="55"/>
      <c r="E989" s="55"/>
      <c r="F989" s="55"/>
    </row>
    <row r="990" spans="2:6">
      <c r="B990" s="55"/>
      <c r="C990" s="55"/>
      <c r="D990" s="55"/>
      <c r="E990" s="55"/>
      <c r="F990" s="55"/>
    </row>
    <row r="991" spans="2:6">
      <c r="B991" s="55"/>
      <c r="C991" s="55"/>
      <c r="D991" s="55"/>
      <c r="E991" s="55"/>
      <c r="F991" s="55"/>
    </row>
    <row r="992" spans="2:6">
      <c r="B992" s="55"/>
      <c r="C992" s="55"/>
      <c r="D992" s="55"/>
      <c r="E992" s="55"/>
      <c r="F992" s="55"/>
    </row>
    <row r="993" spans="2:6">
      <c r="B993" s="55"/>
      <c r="C993" s="55"/>
      <c r="D993" s="55"/>
      <c r="E993" s="55"/>
      <c r="F993" s="55"/>
    </row>
    <row r="994" spans="2:6">
      <c r="B994" s="55"/>
      <c r="C994" s="55"/>
      <c r="D994" s="55"/>
      <c r="E994" s="55"/>
      <c r="F994" s="55"/>
    </row>
    <row r="995" spans="2:6">
      <c r="B995" s="55"/>
      <c r="C995" s="55"/>
      <c r="D995" s="55"/>
      <c r="E995" s="55"/>
      <c r="F995" s="55"/>
    </row>
    <row r="996" spans="2:6">
      <c r="B996" s="55"/>
      <c r="C996" s="55"/>
      <c r="D996" s="55"/>
      <c r="E996" s="55"/>
      <c r="F996" s="55"/>
    </row>
    <row r="997" spans="2:6">
      <c r="B997" s="55"/>
      <c r="C997" s="55"/>
      <c r="D997" s="55"/>
      <c r="E997" s="55"/>
      <c r="F997" s="55"/>
    </row>
    <row r="998" spans="2:6">
      <c r="B998" s="55"/>
      <c r="C998" s="55"/>
      <c r="D998" s="55"/>
      <c r="E998" s="55"/>
      <c r="F998" s="55"/>
    </row>
    <row r="999" spans="2:6">
      <c r="B999" s="55"/>
      <c r="C999" s="55"/>
      <c r="D999" s="55"/>
      <c r="E999" s="55"/>
      <c r="F999" s="55"/>
    </row>
    <row r="1000" spans="2:6">
      <c r="B1000" s="55"/>
      <c r="C1000" s="55"/>
      <c r="D1000" s="55"/>
      <c r="E1000" s="55"/>
      <c r="F1000" s="55"/>
    </row>
    <row r="1001" spans="2:6">
      <c r="B1001" s="55"/>
      <c r="C1001" s="55"/>
      <c r="D1001" s="55"/>
      <c r="E1001" s="55"/>
      <c r="F1001" s="55"/>
    </row>
    <row r="1002" spans="2:6">
      <c r="B1002" s="55"/>
      <c r="C1002" s="55"/>
      <c r="D1002" s="55"/>
      <c r="E1002" s="55"/>
      <c r="F1002" s="55"/>
    </row>
    <row r="1003" spans="2:6">
      <c r="B1003" s="55"/>
      <c r="C1003" s="55"/>
      <c r="D1003" s="55"/>
      <c r="E1003" s="55"/>
      <c r="F1003" s="55"/>
    </row>
    <row r="1004" spans="2:6">
      <c r="B1004" s="55"/>
      <c r="C1004" s="55"/>
      <c r="D1004" s="55"/>
      <c r="E1004" s="55"/>
      <c r="F1004" s="55"/>
    </row>
    <row r="1005" spans="2:6">
      <c r="B1005" s="55"/>
      <c r="C1005" s="55"/>
      <c r="D1005" s="55"/>
      <c r="E1005" s="55"/>
      <c r="F1005" s="55"/>
    </row>
    <row r="1006" spans="2:6">
      <c r="B1006" s="55"/>
      <c r="C1006" s="55"/>
      <c r="D1006" s="55"/>
      <c r="E1006" s="55"/>
      <c r="F1006" s="55"/>
    </row>
    <row r="1007" spans="2:6">
      <c r="B1007" s="55"/>
      <c r="C1007" s="55"/>
      <c r="D1007" s="55"/>
      <c r="E1007" s="55"/>
      <c r="F1007" s="55"/>
    </row>
    <row r="1008" spans="2:6">
      <c r="B1008" s="55"/>
      <c r="C1008" s="55"/>
      <c r="D1008" s="55"/>
      <c r="E1008" s="55"/>
      <c r="F1008" s="55"/>
    </row>
    <row r="1009" spans="2:6">
      <c r="B1009" s="55"/>
      <c r="C1009" s="55"/>
      <c r="D1009" s="55"/>
      <c r="E1009" s="55"/>
      <c r="F1009" s="55"/>
    </row>
    <row r="1010" spans="2:6">
      <c r="B1010" s="55"/>
      <c r="C1010" s="55"/>
      <c r="D1010" s="55"/>
      <c r="E1010" s="55"/>
      <c r="F1010" s="55"/>
    </row>
    <row r="1011" spans="2:6">
      <c r="B1011" s="55"/>
      <c r="C1011" s="55"/>
      <c r="D1011" s="55"/>
      <c r="E1011" s="55"/>
      <c r="F1011" s="55"/>
    </row>
    <row r="1012" spans="2:6">
      <c r="B1012" s="55"/>
      <c r="C1012" s="55"/>
      <c r="D1012" s="55"/>
      <c r="E1012" s="55"/>
      <c r="F1012" s="55"/>
    </row>
    <row r="1013" spans="2:6">
      <c r="B1013" s="55"/>
      <c r="C1013" s="55"/>
      <c r="D1013" s="55"/>
      <c r="E1013" s="55"/>
      <c r="F1013" s="55"/>
    </row>
    <row r="1014" spans="2:6">
      <c r="B1014" s="55"/>
      <c r="C1014" s="55"/>
      <c r="D1014" s="55"/>
      <c r="E1014" s="55"/>
      <c r="F1014" s="55"/>
    </row>
    <row r="1015" spans="2:6">
      <c r="B1015" s="55"/>
      <c r="C1015" s="55"/>
      <c r="D1015" s="55"/>
      <c r="E1015" s="55"/>
      <c r="F1015" s="55"/>
    </row>
    <row r="1016" spans="2:6">
      <c r="B1016" s="55"/>
      <c r="C1016" s="55"/>
      <c r="D1016" s="55"/>
      <c r="E1016" s="55"/>
      <c r="F1016" s="55"/>
    </row>
    <row r="1017" spans="2:6">
      <c r="B1017" s="55"/>
      <c r="C1017" s="55"/>
      <c r="D1017" s="55"/>
      <c r="E1017" s="55"/>
      <c r="F1017" s="55"/>
    </row>
    <row r="1018" spans="2:6">
      <c r="B1018" s="55"/>
      <c r="C1018" s="55"/>
      <c r="D1018" s="55"/>
      <c r="E1018" s="55"/>
      <c r="F1018" s="55"/>
    </row>
    <row r="1019" spans="2:6">
      <c r="B1019" s="55"/>
      <c r="C1019" s="55"/>
      <c r="D1019" s="55"/>
      <c r="E1019" s="55"/>
      <c r="F1019" s="55"/>
    </row>
    <row r="1020" spans="2:6">
      <c r="B1020" s="55"/>
      <c r="C1020" s="55"/>
      <c r="D1020" s="55"/>
      <c r="E1020" s="55"/>
      <c r="F1020" s="55"/>
    </row>
    <row r="1021" spans="2:6">
      <c r="B1021" s="55"/>
      <c r="C1021" s="55"/>
      <c r="D1021" s="55"/>
      <c r="E1021" s="55"/>
      <c r="F1021" s="55"/>
    </row>
    <row r="1022" spans="2:6">
      <c r="B1022" s="55"/>
      <c r="C1022" s="55"/>
      <c r="D1022" s="55"/>
      <c r="E1022" s="55"/>
      <c r="F1022" s="55"/>
    </row>
    <row r="1023" spans="2:6">
      <c r="B1023" s="55"/>
      <c r="C1023" s="55"/>
      <c r="D1023" s="55"/>
      <c r="E1023" s="55"/>
      <c r="F1023" s="55"/>
    </row>
    <row r="1024" spans="2:6">
      <c r="B1024" s="55"/>
      <c r="C1024" s="55"/>
      <c r="D1024" s="55"/>
      <c r="E1024" s="55"/>
      <c r="F1024" s="55"/>
    </row>
    <row r="1025" spans="2:6">
      <c r="B1025" s="55"/>
      <c r="C1025" s="55"/>
      <c r="D1025" s="55"/>
      <c r="E1025" s="55"/>
      <c r="F1025" s="55"/>
    </row>
    <row r="1026" spans="2:6">
      <c r="B1026" s="55"/>
      <c r="C1026" s="55"/>
      <c r="D1026" s="55"/>
      <c r="E1026" s="55"/>
      <c r="F1026" s="55"/>
    </row>
    <row r="1027" spans="2:6">
      <c r="B1027" s="55"/>
      <c r="C1027" s="55"/>
      <c r="D1027" s="55"/>
      <c r="E1027" s="55"/>
      <c r="F1027" s="55"/>
    </row>
    <row r="1028" spans="2:6">
      <c r="B1028" s="55"/>
      <c r="C1028" s="55"/>
      <c r="D1028" s="55"/>
      <c r="E1028" s="55"/>
      <c r="F1028" s="55"/>
    </row>
    <row r="1029" spans="2:6">
      <c r="B1029" s="55"/>
      <c r="C1029" s="55"/>
      <c r="D1029" s="55"/>
      <c r="E1029" s="55"/>
      <c r="F1029" s="55"/>
    </row>
    <row r="1030" spans="2:6">
      <c r="B1030" s="55"/>
      <c r="C1030" s="55"/>
      <c r="D1030" s="55"/>
      <c r="E1030" s="55"/>
      <c r="F1030" s="55"/>
    </row>
    <row r="1031" spans="2:6">
      <c r="B1031" s="55"/>
      <c r="C1031" s="55"/>
      <c r="D1031" s="55"/>
      <c r="E1031" s="55"/>
      <c r="F1031" s="55"/>
    </row>
    <row r="1032" spans="2:6">
      <c r="B1032" s="55"/>
      <c r="C1032" s="55"/>
      <c r="D1032" s="55"/>
      <c r="E1032" s="55"/>
      <c r="F1032" s="55"/>
    </row>
    <row r="1033" spans="2:6">
      <c r="B1033" s="55"/>
      <c r="C1033" s="55"/>
      <c r="D1033" s="55"/>
      <c r="E1033" s="55"/>
      <c r="F1033" s="55"/>
    </row>
    <row r="1034" spans="2:6">
      <c r="B1034" s="55"/>
      <c r="C1034" s="55"/>
      <c r="D1034" s="55"/>
      <c r="E1034" s="55"/>
      <c r="F1034" s="55"/>
    </row>
    <row r="1035" spans="2:6">
      <c r="B1035" s="55"/>
      <c r="C1035" s="55"/>
      <c r="D1035" s="55"/>
      <c r="E1035" s="55"/>
      <c r="F1035" s="55"/>
    </row>
    <row r="1036" spans="2:6">
      <c r="B1036" s="55"/>
      <c r="C1036" s="55"/>
      <c r="D1036" s="55"/>
      <c r="E1036" s="55"/>
      <c r="F1036" s="55"/>
    </row>
    <row r="1037" spans="2:6">
      <c r="B1037" s="55"/>
      <c r="C1037" s="55"/>
      <c r="D1037" s="55"/>
      <c r="E1037" s="55"/>
      <c r="F1037" s="55"/>
    </row>
    <row r="1038" spans="2:6">
      <c r="B1038" s="55"/>
      <c r="C1038" s="55"/>
      <c r="D1038" s="55"/>
      <c r="E1038" s="55"/>
      <c r="F1038" s="55"/>
    </row>
    <row r="1039" spans="2:6">
      <c r="B1039" s="55"/>
      <c r="C1039" s="55"/>
      <c r="D1039" s="55"/>
      <c r="E1039" s="55"/>
      <c r="F1039" s="55"/>
    </row>
    <row r="1040" spans="2:6">
      <c r="B1040" s="55"/>
      <c r="C1040" s="55"/>
      <c r="D1040" s="55"/>
      <c r="E1040" s="55"/>
      <c r="F1040" s="55"/>
    </row>
    <row r="1041" spans="2:6">
      <c r="B1041" s="55"/>
      <c r="C1041" s="55"/>
      <c r="D1041" s="55"/>
      <c r="E1041" s="55"/>
      <c r="F1041" s="55"/>
    </row>
    <row r="1042" spans="2:6">
      <c r="B1042" s="55"/>
      <c r="C1042" s="55"/>
      <c r="D1042" s="55"/>
      <c r="E1042" s="55"/>
      <c r="F1042" s="55"/>
    </row>
    <row r="1043" spans="2:6">
      <c r="B1043" s="55"/>
      <c r="C1043" s="55"/>
      <c r="D1043" s="55"/>
      <c r="E1043" s="55"/>
      <c r="F1043" s="55"/>
    </row>
    <row r="1044" spans="2:6">
      <c r="B1044" s="55"/>
      <c r="C1044" s="55"/>
      <c r="D1044" s="55"/>
      <c r="E1044" s="55"/>
      <c r="F1044" s="55"/>
    </row>
    <row r="1045" spans="2:6">
      <c r="B1045" s="55"/>
      <c r="C1045" s="55"/>
      <c r="D1045" s="55"/>
      <c r="E1045" s="55"/>
      <c r="F1045" s="55"/>
    </row>
    <row r="1046" spans="2:6">
      <c r="B1046" s="55"/>
      <c r="C1046" s="55"/>
      <c r="D1046" s="55"/>
      <c r="E1046" s="55"/>
      <c r="F1046" s="55"/>
    </row>
    <row r="1047" spans="2:6">
      <c r="B1047" s="55"/>
      <c r="C1047" s="55"/>
      <c r="D1047" s="55"/>
      <c r="E1047" s="55"/>
      <c r="F1047" s="55"/>
    </row>
    <row r="1048" spans="2:6">
      <c r="B1048" s="55"/>
      <c r="C1048" s="55"/>
      <c r="D1048" s="55"/>
      <c r="E1048" s="55"/>
      <c r="F1048" s="55"/>
    </row>
    <row r="1049" spans="2:6">
      <c r="B1049" s="55"/>
      <c r="C1049" s="55"/>
      <c r="D1049" s="55"/>
      <c r="E1049" s="55"/>
      <c r="F1049" s="55"/>
    </row>
    <row r="1050" spans="2:6">
      <c r="B1050" s="55"/>
      <c r="C1050" s="55"/>
      <c r="D1050" s="55"/>
      <c r="E1050" s="55"/>
      <c r="F1050" s="55"/>
    </row>
    <row r="1051" spans="2:6">
      <c r="B1051" s="55"/>
      <c r="C1051" s="55"/>
      <c r="D1051" s="55"/>
      <c r="E1051" s="55"/>
      <c r="F1051" s="55"/>
    </row>
    <row r="1052" spans="2:6">
      <c r="B1052" s="55"/>
      <c r="C1052" s="55"/>
      <c r="D1052" s="55"/>
      <c r="E1052" s="55"/>
      <c r="F1052" s="55"/>
    </row>
    <row r="1053" spans="2:6">
      <c r="B1053" s="55"/>
      <c r="C1053" s="55"/>
      <c r="D1053" s="55"/>
      <c r="E1053" s="55"/>
      <c r="F1053" s="55"/>
    </row>
    <row r="1054" spans="2:6">
      <c r="B1054" s="55"/>
      <c r="C1054" s="55"/>
      <c r="D1054" s="55"/>
      <c r="E1054" s="55"/>
      <c r="F1054" s="55"/>
    </row>
    <row r="1055" spans="2:6">
      <c r="B1055" s="55"/>
      <c r="C1055" s="55"/>
      <c r="D1055" s="55"/>
      <c r="E1055" s="55"/>
      <c r="F1055" s="55"/>
    </row>
    <row r="1056" spans="2:6">
      <c r="B1056" s="55"/>
      <c r="C1056" s="55"/>
      <c r="D1056" s="55"/>
      <c r="E1056" s="55"/>
      <c r="F1056" s="55"/>
    </row>
    <row r="1057" spans="2:6">
      <c r="B1057" s="55"/>
      <c r="C1057" s="55"/>
      <c r="D1057" s="55"/>
      <c r="E1057" s="55"/>
      <c r="F1057" s="55"/>
    </row>
    <row r="1058" spans="2:6">
      <c r="B1058" s="55"/>
      <c r="C1058" s="55"/>
      <c r="D1058" s="55"/>
      <c r="E1058" s="55"/>
      <c r="F1058" s="55"/>
    </row>
    <row r="1059" spans="2:6">
      <c r="B1059" s="55"/>
      <c r="C1059" s="55"/>
      <c r="D1059" s="55"/>
      <c r="E1059" s="55"/>
      <c r="F1059" s="55"/>
    </row>
    <row r="1060" spans="2:6">
      <c r="B1060" s="55"/>
      <c r="C1060" s="55"/>
      <c r="D1060" s="55"/>
      <c r="E1060" s="55"/>
      <c r="F1060" s="55"/>
    </row>
    <row r="1061" spans="2:6">
      <c r="B1061" s="55"/>
      <c r="C1061" s="55"/>
      <c r="D1061" s="55"/>
      <c r="E1061" s="55"/>
      <c r="F1061" s="55"/>
    </row>
    <row r="1062" spans="2:6">
      <c r="B1062" s="55"/>
      <c r="C1062" s="55"/>
      <c r="D1062" s="55"/>
      <c r="E1062" s="55"/>
      <c r="F1062" s="55"/>
    </row>
    <row r="1063" spans="2:6">
      <c r="B1063" s="55"/>
      <c r="C1063" s="55"/>
      <c r="D1063" s="55"/>
      <c r="E1063" s="55"/>
      <c r="F1063" s="55"/>
    </row>
    <row r="1064" spans="2:6">
      <c r="B1064" s="55"/>
      <c r="C1064" s="55"/>
      <c r="D1064" s="55"/>
      <c r="E1064" s="55"/>
      <c r="F1064" s="55"/>
    </row>
    <row r="1065" spans="2:6">
      <c r="B1065" s="55"/>
      <c r="C1065" s="55"/>
      <c r="D1065" s="55"/>
      <c r="E1065" s="55"/>
      <c r="F1065" s="55"/>
    </row>
    <row r="1066" spans="2:6">
      <c r="B1066" s="55"/>
      <c r="C1066" s="55"/>
      <c r="D1066" s="55"/>
      <c r="E1066" s="55"/>
      <c r="F1066" s="55"/>
    </row>
    <row r="1067" spans="2:6">
      <c r="B1067" s="55"/>
      <c r="C1067" s="55"/>
      <c r="D1067" s="55"/>
      <c r="E1067" s="55"/>
      <c r="F1067" s="55"/>
    </row>
    <row r="1068" spans="2:6">
      <c r="B1068" s="55"/>
      <c r="C1068" s="55"/>
      <c r="D1068" s="55"/>
      <c r="E1068" s="55"/>
      <c r="F1068" s="55"/>
    </row>
    <row r="1069" spans="2:6">
      <c r="B1069" s="55"/>
      <c r="C1069" s="55"/>
      <c r="D1069" s="55"/>
      <c r="E1069" s="55"/>
      <c r="F1069" s="55"/>
    </row>
    <row r="1070" spans="2:6">
      <c r="B1070" s="55"/>
      <c r="C1070" s="55"/>
      <c r="D1070" s="55"/>
      <c r="E1070" s="55"/>
      <c r="F1070" s="55"/>
    </row>
    <row r="1071" spans="2:6">
      <c r="B1071" s="55"/>
      <c r="C1071" s="55"/>
      <c r="D1071" s="55"/>
      <c r="E1071" s="55"/>
      <c r="F1071" s="55"/>
    </row>
    <row r="1072" spans="2:6">
      <c r="B1072" s="55"/>
      <c r="C1072" s="55"/>
      <c r="D1072" s="55"/>
      <c r="E1072" s="55"/>
      <c r="F1072" s="55"/>
    </row>
    <row r="1073" spans="2:6">
      <c r="B1073" s="55"/>
      <c r="C1073" s="55"/>
      <c r="D1073" s="55"/>
      <c r="E1073" s="55"/>
      <c r="F1073" s="55"/>
    </row>
    <row r="1074" spans="2:6">
      <c r="B1074" s="55"/>
      <c r="C1074" s="55"/>
      <c r="D1074" s="55"/>
      <c r="E1074" s="55"/>
      <c r="F1074" s="55"/>
    </row>
    <row r="1075" spans="2:6">
      <c r="B1075" s="55"/>
      <c r="C1075" s="55"/>
      <c r="D1075" s="55"/>
      <c r="E1075" s="55"/>
      <c r="F1075" s="55"/>
    </row>
    <row r="1076" spans="2:6">
      <c r="B1076" s="55"/>
      <c r="C1076" s="55"/>
      <c r="D1076" s="55"/>
      <c r="E1076" s="55"/>
      <c r="F1076" s="55"/>
    </row>
    <row r="1077" spans="2:6">
      <c r="B1077" s="55"/>
      <c r="C1077" s="55"/>
      <c r="D1077" s="55"/>
      <c r="E1077" s="55"/>
      <c r="F1077" s="55"/>
    </row>
    <row r="1078" spans="2:6">
      <c r="B1078" s="55"/>
      <c r="C1078" s="55"/>
      <c r="D1078" s="55"/>
      <c r="E1078" s="55"/>
      <c r="F1078" s="55"/>
    </row>
    <row r="1079" spans="2:6">
      <c r="B1079" s="55"/>
      <c r="C1079" s="55"/>
      <c r="D1079" s="55"/>
      <c r="E1079" s="55"/>
      <c r="F1079" s="55"/>
    </row>
    <row r="1080" spans="2:6">
      <c r="B1080" s="55"/>
      <c r="C1080" s="55"/>
      <c r="D1080" s="55"/>
      <c r="E1080" s="55"/>
      <c r="F1080" s="55"/>
    </row>
    <row r="1081" spans="2:6">
      <c r="B1081" s="55"/>
      <c r="C1081" s="55"/>
      <c r="D1081" s="55"/>
      <c r="E1081" s="55"/>
      <c r="F1081" s="55"/>
    </row>
    <row r="1082" spans="2:6">
      <c r="B1082" s="55"/>
      <c r="C1082" s="55"/>
      <c r="D1082" s="55"/>
      <c r="E1082" s="55"/>
      <c r="F1082" s="55"/>
    </row>
    <row r="1083" spans="2:6">
      <c r="B1083" s="55"/>
      <c r="C1083" s="55"/>
      <c r="D1083" s="55"/>
      <c r="E1083" s="55"/>
      <c r="F1083" s="55"/>
    </row>
    <row r="1084" spans="2:6">
      <c r="B1084" s="55"/>
      <c r="C1084" s="55"/>
      <c r="D1084" s="55"/>
      <c r="E1084" s="55"/>
      <c r="F1084" s="55"/>
    </row>
    <row r="1085" spans="2:6">
      <c r="B1085" s="55"/>
      <c r="C1085" s="55"/>
      <c r="D1085" s="55"/>
      <c r="E1085" s="55"/>
      <c r="F1085" s="55"/>
    </row>
    <row r="1086" spans="2:6">
      <c r="B1086" s="55"/>
      <c r="C1086" s="55"/>
      <c r="D1086" s="55"/>
      <c r="E1086" s="55"/>
      <c r="F1086" s="55"/>
    </row>
    <row r="1087" spans="2:6">
      <c r="B1087" s="55"/>
      <c r="C1087" s="55"/>
      <c r="D1087" s="55"/>
      <c r="E1087" s="55"/>
      <c r="F1087" s="55"/>
    </row>
    <row r="1088" spans="2:6">
      <c r="B1088" s="55"/>
      <c r="C1088" s="55"/>
      <c r="D1088" s="55"/>
      <c r="E1088" s="55"/>
      <c r="F1088" s="55"/>
    </row>
    <row r="1089" spans="2:6">
      <c r="B1089" s="55"/>
      <c r="C1089" s="55"/>
      <c r="D1089" s="55"/>
      <c r="E1089" s="55"/>
      <c r="F1089" s="55"/>
    </row>
    <row r="1090" spans="2:6">
      <c r="B1090" s="55"/>
      <c r="C1090" s="55"/>
      <c r="D1090" s="55"/>
      <c r="E1090" s="55"/>
      <c r="F1090" s="55"/>
    </row>
    <row r="1091" spans="2:6">
      <c r="B1091" s="55"/>
      <c r="C1091" s="55"/>
      <c r="D1091" s="55"/>
      <c r="E1091" s="55"/>
      <c r="F1091" s="55"/>
    </row>
    <row r="1092" spans="2:6">
      <c r="B1092" s="55"/>
      <c r="C1092" s="55"/>
      <c r="D1092" s="55"/>
      <c r="E1092" s="55"/>
      <c r="F1092" s="55"/>
    </row>
    <row r="1093" spans="2:6">
      <c r="B1093" s="55"/>
      <c r="C1093" s="55"/>
      <c r="D1093" s="55"/>
      <c r="E1093" s="55"/>
      <c r="F1093" s="55"/>
    </row>
    <row r="1094" spans="2:6">
      <c r="B1094" s="55"/>
      <c r="C1094" s="55"/>
      <c r="D1094" s="55"/>
      <c r="E1094" s="55"/>
      <c r="F1094" s="55"/>
    </row>
    <row r="1095" spans="2:6">
      <c r="B1095" s="55"/>
      <c r="C1095" s="55"/>
      <c r="D1095" s="55"/>
      <c r="E1095" s="55"/>
      <c r="F1095" s="55"/>
    </row>
    <row r="1096" spans="2:6">
      <c r="B1096" s="55"/>
      <c r="C1096" s="55"/>
      <c r="D1096" s="55"/>
      <c r="E1096" s="55"/>
      <c r="F1096" s="55"/>
    </row>
    <row r="1097" spans="2:6">
      <c r="B1097" s="55"/>
      <c r="C1097" s="55"/>
      <c r="D1097" s="55"/>
      <c r="E1097" s="55"/>
      <c r="F1097" s="55"/>
    </row>
    <row r="1098" spans="2:6">
      <c r="B1098" s="55"/>
      <c r="C1098" s="55"/>
      <c r="D1098" s="55"/>
      <c r="E1098" s="55"/>
      <c r="F1098" s="55"/>
    </row>
    <row r="1099" spans="2:6">
      <c r="B1099" s="55"/>
      <c r="C1099" s="55"/>
      <c r="D1099" s="55"/>
      <c r="E1099" s="55"/>
      <c r="F1099" s="55"/>
    </row>
    <row r="1100" spans="2:6">
      <c r="B1100" s="55"/>
      <c r="C1100" s="55"/>
      <c r="D1100" s="55"/>
      <c r="E1100" s="55"/>
      <c r="F1100" s="55"/>
    </row>
    <row r="1101" spans="2:6">
      <c r="B1101" s="55"/>
      <c r="C1101" s="55"/>
      <c r="D1101" s="55"/>
      <c r="E1101" s="55"/>
      <c r="F1101" s="55"/>
    </row>
    <row r="1102" spans="2:6">
      <c r="B1102" s="55"/>
      <c r="C1102" s="55"/>
      <c r="D1102" s="55"/>
      <c r="E1102" s="55"/>
      <c r="F1102" s="55"/>
    </row>
    <row r="1103" spans="2:6">
      <c r="B1103" s="55"/>
      <c r="C1103" s="55"/>
      <c r="D1103" s="55"/>
      <c r="E1103" s="55"/>
      <c r="F1103" s="55"/>
    </row>
    <row r="1104" spans="2:6">
      <c r="B1104" s="55"/>
      <c r="C1104" s="55"/>
      <c r="D1104" s="55"/>
      <c r="E1104" s="55"/>
      <c r="F1104" s="55"/>
    </row>
    <row r="1105" spans="2:6">
      <c r="B1105" s="55"/>
      <c r="C1105" s="55"/>
      <c r="D1105" s="55"/>
      <c r="E1105" s="55"/>
      <c r="F1105" s="55"/>
    </row>
    <row r="1106" spans="2:6">
      <c r="B1106" s="55"/>
      <c r="C1106" s="55"/>
      <c r="D1106" s="55"/>
      <c r="E1106" s="55"/>
      <c r="F1106" s="55"/>
    </row>
    <row r="1107" spans="2:6">
      <c r="B1107" s="55"/>
      <c r="C1107" s="55"/>
      <c r="D1107" s="55"/>
      <c r="E1107" s="55"/>
      <c r="F1107" s="55"/>
    </row>
    <row r="1108" spans="2:6">
      <c r="B1108" s="55"/>
      <c r="C1108" s="55"/>
      <c r="D1108" s="55"/>
      <c r="E1108" s="55"/>
      <c r="F1108" s="55"/>
    </row>
    <row r="1109" spans="2:6">
      <c r="B1109" s="55"/>
      <c r="C1109" s="55"/>
      <c r="D1109" s="55"/>
      <c r="E1109" s="55"/>
      <c r="F1109" s="55"/>
    </row>
    <row r="1110" spans="2:6">
      <c r="B1110" s="55"/>
      <c r="C1110" s="55"/>
      <c r="D1110" s="55"/>
      <c r="E1110" s="55"/>
      <c r="F1110" s="55"/>
    </row>
    <row r="1111" spans="2:6">
      <c r="B1111" s="55"/>
      <c r="C1111" s="55"/>
      <c r="D1111" s="55"/>
      <c r="E1111" s="55"/>
      <c r="F1111" s="55"/>
    </row>
    <row r="1112" spans="2:6">
      <c r="B1112" s="55"/>
      <c r="C1112" s="55"/>
      <c r="D1112" s="55"/>
      <c r="E1112" s="55"/>
      <c r="F1112" s="55"/>
    </row>
    <row r="1113" spans="2:6">
      <c r="B1113" s="55"/>
      <c r="C1113" s="55"/>
      <c r="D1113" s="55"/>
      <c r="E1113" s="55"/>
      <c r="F1113" s="55"/>
    </row>
    <row r="1114" spans="2:6">
      <c r="B1114" s="55"/>
      <c r="C1114" s="55"/>
      <c r="D1114" s="55"/>
      <c r="E1114" s="55"/>
      <c r="F1114" s="55"/>
    </row>
    <row r="1115" spans="2:6">
      <c r="B1115" s="55"/>
      <c r="C1115" s="55"/>
      <c r="D1115" s="55"/>
      <c r="E1115" s="55"/>
      <c r="F1115" s="55"/>
    </row>
    <row r="1116" spans="2:6">
      <c r="B1116" s="55"/>
      <c r="C1116" s="55"/>
      <c r="D1116" s="55"/>
      <c r="E1116" s="55"/>
      <c r="F1116" s="55"/>
    </row>
    <row r="1117" spans="2:6">
      <c r="B1117" s="55"/>
      <c r="C1117" s="55"/>
      <c r="D1117" s="55"/>
      <c r="E1117" s="55"/>
      <c r="F1117" s="55"/>
    </row>
    <row r="1118" spans="2:6">
      <c r="B1118" s="55"/>
      <c r="C1118" s="55"/>
      <c r="D1118" s="55"/>
      <c r="E1118" s="55"/>
      <c r="F1118" s="55"/>
    </row>
    <row r="1119" spans="2:6">
      <c r="B1119" s="55"/>
      <c r="C1119" s="55"/>
      <c r="D1119" s="55"/>
      <c r="E1119" s="55"/>
      <c r="F1119" s="55"/>
    </row>
    <row r="1120" spans="2:6">
      <c r="B1120" s="55"/>
      <c r="C1120" s="55"/>
      <c r="D1120" s="55"/>
      <c r="E1120" s="55"/>
      <c r="F1120" s="55"/>
    </row>
    <row r="1121" spans="2:6">
      <c r="B1121" s="55"/>
      <c r="C1121" s="55"/>
      <c r="D1121" s="55"/>
      <c r="E1121" s="55"/>
      <c r="F1121" s="55"/>
    </row>
    <row r="1122" spans="2:6">
      <c r="B1122" s="55"/>
      <c r="C1122" s="55"/>
      <c r="D1122" s="55"/>
      <c r="E1122" s="55"/>
      <c r="F1122" s="55"/>
    </row>
    <row r="1123" spans="2:6">
      <c r="B1123" s="55"/>
      <c r="C1123" s="55"/>
      <c r="D1123" s="55"/>
      <c r="E1123" s="55"/>
      <c r="F1123" s="55"/>
    </row>
    <row r="1124" spans="2:6">
      <c r="B1124" s="55"/>
      <c r="C1124" s="55"/>
      <c r="D1124" s="55"/>
      <c r="E1124" s="55"/>
      <c r="F1124" s="55"/>
    </row>
    <row r="1125" spans="2:6">
      <c r="B1125" s="55"/>
      <c r="C1125" s="55"/>
      <c r="D1125" s="55"/>
      <c r="E1125" s="55"/>
      <c r="F1125" s="55"/>
    </row>
    <row r="1126" spans="2:6">
      <c r="B1126" s="55"/>
      <c r="C1126" s="55"/>
      <c r="D1126" s="55"/>
      <c r="E1126" s="55"/>
      <c r="F1126" s="55"/>
    </row>
    <row r="1127" spans="2:6">
      <c r="B1127" s="55"/>
      <c r="C1127" s="55"/>
      <c r="D1127" s="55"/>
      <c r="E1127" s="55"/>
      <c r="F1127" s="55"/>
    </row>
    <row r="1128" spans="2:6">
      <c r="B1128" s="55"/>
      <c r="C1128" s="55"/>
      <c r="D1128" s="55"/>
      <c r="E1128" s="55"/>
      <c r="F1128" s="55"/>
    </row>
    <row r="1129" spans="2:6">
      <c r="B1129" s="55"/>
      <c r="C1129" s="55"/>
      <c r="D1129" s="55"/>
      <c r="E1129" s="55"/>
      <c r="F1129" s="55"/>
    </row>
    <row r="1130" spans="2:6">
      <c r="B1130" s="55"/>
      <c r="C1130" s="55"/>
      <c r="D1130" s="55"/>
      <c r="E1130" s="55"/>
      <c r="F1130" s="55"/>
    </row>
    <row r="1131" spans="2:6">
      <c r="B1131" s="55"/>
      <c r="C1131" s="55"/>
      <c r="D1131" s="55"/>
      <c r="E1131" s="55"/>
      <c r="F1131" s="55"/>
    </row>
    <row r="1132" spans="2:6">
      <c r="B1132" s="55"/>
      <c r="C1132" s="55"/>
      <c r="D1132" s="55"/>
      <c r="E1132" s="55"/>
      <c r="F1132" s="55"/>
    </row>
    <row r="1133" spans="2:6">
      <c r="B1133" s="55"/>
      <c r="C1133" s="55"/>
      <c r="D1133" s="55"/>
      <c r="E1133" s="55"/>
      <c r="F1133" s="55"/>
    </row>
    <row r="1134" spans="2:6">
      <c r="B1134" s="55"/>
      <c r="C1134" s="55"/>
      <c r="D1134" s="55"/>
      <c r="E1134" s="55"/>
      <c r="F1134" s="55"/>
    </row>
    <row r="1135" spans="2:6">
      <c r="B1135" s="55"/>
      <c r="C1135" s="55"/>
      <c r="D1135" s="55"/>
      <c r="E1135" s="55"/>
      <c r="F1135" s="55"/>
    </row>
    <row r="1136" spans="2:6">
      <c r="B1136" s="55"/>
      <c r="C1136" s="55"/>
      <c r="D1136" s="55"/>
      <c r="E1136" s="55"/>
      <c r="F1136" s="55"/>
    </row>
    <row r="1137" spans="2:6">
      <c r="B1137" s="55"/>
      <c r="C1137" s="55"/>
      <c r="D1137" s="55"/>
      <c r="E1137" s="55"/>
      <c r="F1137" s="55"/>
    </row>
    <row r="1138" spans="2:6">
      <c r="B1138" s="55"/>
      <c r="C1138" s="55"/>
      <c r="D1138" s="55"/>
      <c r="E1138" s="55"/>
      <c r="F1138" s="55"/>
    </row>
    <row r="1139" spans="2:6">
      <c r="B1139" s="55"/>
      <c r="C1139" s="55"/>
      <c r="D1139" s="55"/>
      <c r="E1139" s="55"/>
      <c r="F1139" s="55"/>
    </row>
    <row r="1140" spans="2:6">
      <c r="B1140" s="55"/>
      <c r="C1140" s="55"/>
      <c r="D1140" s="55"/>
      <c r="E1140" s="55"/>
      <c r="F1140" s="55"/>
    </row>
    <row r="1141" spans="2:6">
      <c r="B1141" s="55"/>
      <c r="C1141" s="55"/>
      <c r="D1141" s="55"/>
      <c r="E1141" s="55"/>
      <c r="F1141" s="55"/>
    </row>
    <row r="1142" spans="2:6">
      <c r="B1142" s="55"/>
      <c r="C1142" s="55"/>
      <c r="D1142" s="55"/>
      <c r="E1142" s="55"/>
      <c r="F1142" s="55"/>
    </row>
    <row r="1143" spans="2:6">
      <c r="B1143" s="55"/>
      <c r="C1143" s="55"/>
      <c r="D1143" s="55"/>
      <c r="E1143" s="55"/>
      <c r="F1143" s="55"/>
    </row>
    <row r="1144" spans="2:6">
      <c r="B1144" s="55"/>
      <c r="C1144" s="55"/>
      <c r="D1144" s="55"/>
      <c r="E1144" s="55"/>
      <c r="F1144" s="55"/>
    </row>
    <row r="1145" spans="2:6">
      <c r="B1145" s="55"/>
      <c r="C1145" s="55"/>
      <c r="D1145" s="55"/>
      <c r="E1145" s="55"/>
      <c r="F1145" s="55"/>
    </row>
    <row r="1146" spans="2:6">
      <c r="B1146" s="55"/>
      <c r="C1146" s="55"/>
      <c r="D1146" s="55"/>
      <c r="E1146" s="55"/>
      <c r="F1146" s="55"/>
    </row>
    <row r="1147" spans="2:6">
      <c r="B1147" s="55"/>
      <c r="C1147" s="55"/>
      <c r="D1147" s="55"/>
      <c r="E1147" s="55"/>
      <c r="F1147" s="55"/>
    </row>
    <row r="1148" spans="2:6">
      <c r="B1148" s="55"/>
      <c r="C1148" s="55"/>
      <c r="D1148" s="55"/>
      <c r="E1148" s="55"/>
      <c r="F1148" s="55"/>
    </row>
    <row r="1149" spans="2:6">
      <c r="B1149" s="55"/>
      <c r="C1149" s="55"/>
      <c r="D1149" s="55"/>
      <c r="E1149" s="55"/>
      <c r="F1149" s="55"/>
    </row>
    <row r="1150" spans="2:6">
      <c r="B1150" s="55"/>
      <c r="C1150" s="55"/>
      <c r="D1150" s="55"/>
      <c r="E1150" s="55"/>
      <c r="F1150" s="55"/>
    </row>
    <row r="1151" spans="2:6">
      <c r="B1151" s="55"/>
      <c r="C1151" s="55"/>
      <c r="D1151" s="55"/>
      <c r="E1151" s="55"/>
      <c r="F1151" s="55"/>
    </row>
    <row r="1152" spans="2:6">
      <c r="B1152" s="55"/>
      <c r="C1152" s="55"/>
      <c r="D1152" s="55"/>
      <c r="E1152" s="55"/>
      <c r="F1152" s="55"/>
    </row>
    <row r="1153" spans="2:6">
      <c r="B1153" s="55"/>
      <c r="C1153" s="55"/>
      <c r="D1153" s="55"/>
      <c r="E1153" s="55"/>
      <c r="F1153" s="55"/>
    </row>
    <row r="1154" spans="2:6">
      <c r="B1154" s="55"/>
      <c r="C1154" s="55"/>
      <c r="D1154" s="55"/>
      <c r="E1154" s="55"/>
      <c r="F1154" s="55"/>
    </row>
    <row r="1155" spans="2:6">
      <c r="B1155" s="55"/>
      <c r="C1155" s="55"/>
      <c r="D1155" s="55"/>
      <c r="E1155" s="55"/>
      <c r="F1155" s="55"/>
    </row>
    <row r="1156" spans="2:6">
      <c r="B1156" s="55"/>
      <c r="C1156" s="55"/>
      <c r="D1156" s="55"/>
      <c r="E1156" s="55"/>
      <c r="F1156" s="55"/>
    </row>
    <row r="1157" spans="2:6">
      <c r="B1157" s="55"/>
      <c r="C1157" s="55"/>
      <c r="D1157" s="55"/>
      <c r="E1157" s="55"/>
      <c r="F1157" s="55"/>
    </row>
    <row r="1158" spans="2:6">
      <c r="B1158" s="55"/>
      <c r="C1158" s="55"/>
      <c r="D1158" s="55"/>
      <c r="E1158" s="55"/>
      <c r="F1158" s="55"/>
    </row>
    <row r="1159" spans="2:6">
      <c r="B1159" s="55"/>
      <c r="C1159" s="55"/>
      <c r="D1159" s="55"/>
      <c r="E1159" s="55"/>
      <c r="F1159" s="55"/>
    </row>
    <row r="1160" spans="2:6">
      <c r="B1160" s="55"/>
      <c r="C1160" s="55"/>
      <c r="D1160" s="55"/>
      <c r="E1160" s="55"/>
      <c r="F1160" s="55"/>
    </row>
    <row r="1161" spans="2:6">
      <c r="B1161" s="55"/>
      <c r="C1161" s="55"/>
      <c r="D1161" s="55"/>
      <c r="E1161" s="55"/>
      <c r="F1161" s="55"/>
    </row>
    <row r="1162" spans="2:6">
      <c r="B1162" s="55"/>
      <c r="C1162" s="55"/>
      <c r="D1162" s="55"/>
      <c r="E1162" s="55"/>
      <c r="F1162" s="55"/>
    </row>
    <row r="1163" spans="2:6">
      <c r="B1163" s="55"/>
      <c r="C1163" s="55"/>
      <c r="D1163" s="55"/>
      <c r="E1163" s="55"/>
      <c r="F1163" s="55"/>
    </row>
    <row r="1164" spans="2:6">
      <c r="B1164" s="55"/>
      <c r="C1164" s="55"/>
      <c r="D1164" s="55"/>
      <c r="E1164" s="55"/>
      <c r="F1164" s="55"/>
    </row>
    <row r="1165" spans="2:6">
      <c r="B1165" s="55"/>
      <c r="C1165" s="55"/>
      <c r="D1165" s="55"/>
      <c r="E1165" s="55"/>
      <c r="F1165" s="55"/>
    </row>
    <row r="1166" spans="2:6">
      <c r="B1166" s="55"/>
      <c r="C1166" s="55"/>
      <c r="D1166" s="55"/>
      <c r="E1166" s="55"/>
      <c r="F1166" s="55"/>
    </row>
    <row r="1167" spans="2:6">
      <c r="B1167" s="55"/>
      <c r="C1167" s="55"/>
      <c r="D1167" s="55"/>
      <c r="E1167" s="55"/>
      <c r="F1167" s="55"/>
    </row>
    <row r="1168" spans="2:6">
      <c r="B1168" s="55"/>
      <c r="C1168" s="55"/>
      <c r="D1168" s="55"/>
      <c r="E1168" s="55"/>
      <c r="F1168" s="55"/>
    </row>
    <row r="1169" spans="2:6">
      <c r="B1169" s="55"/>
      <c r="C1169" s="55"/>
      <c r="D1169" s="55"/>
      <c r="E1169" s="55"/>
      <c r="F1169" s="55"/>
    </row>
    <row r="1170" spans="2:6">
      <c r="B1170" s="55"/>
      <c r="C1170" s="55"/>
      <c r="D1170" s="55"/>
      <c r="E1170" s="55"/>
      <c r="F1170" s="55"/>
    </row>
    <row r="1171" spans="2:6">
      <c r="B1171" s="55"/>
      <c r="C1171" s="55"/>
      <c r="D1171" s="55"/>
      <c r="E1171" s="55"/>
      <c r="F1171" s="55"/>
    </row>
    <row r="1172" spans="2:6">
      <c r="B1172" s="55"/>
      <c r="C1172" s="55"/>
      <c r="D1172" s="55"/>
      <c r="E1172" s="55"/>
      <c r="F1172" s="55"/>
    </row>
    <row r="1173" spans="2:6">
      <c r="B1173" s="55"/>
      <c r="C1173" s="55"/>
      <c r="D1173" s="55"/>
      <c r="E1173" s="55"/>
      <c r="F1173" s="55"/>
    </row>
    <row r="1174" spans="2:6">
      <c r="B1174" s="55"/>
      <c r="C1174" s="55"/>
      <c r="D1174" s="55"/>
      <c r="E1174" s="55"/>
      <c r="F1174" s="55"/>
    </row>
    <row r="1175" spans="2:6">
      <c r="B1175" s="55"/>
      <c r="C1175" s="55"/>
      <c r="D1175" s="55"/>
      <c r="E1175" s="55"/>
      <c r="F1175" s="55"/>
    </row>
    <row r="1176" spans="2:6">
      <c r="B1176" s="55"/>
      <c r="C1176" s="55"/>
      <c r="D1176" s="55"/>
      <c r="E1176" s="55"/>
      <c r="F1176" s="55"/>
    </row>
    <row r="1177" spans="2:6">
      <c r="B1177" s="55"/>
      <c r="C1177" s="55"/>
      <c r="D1177" s="55"/>
      <c r="E1177" s="55"/>
      <c r="F1177" s="55"/>
    </row>
    <row r="1178" spans="2:6">
      <c r="B1178" s="55"/>
      <c r="C1178" s="55"/>
      <c r="D1178" s="55"/>
      <c r="E1178" s="55"/>
      <c r="F1178" s="55"/>
    </row>
    <row r="1179" spans="2:6">
      <c r="B1179" s="55"/>
      <c r="C1179" s="55"/>
      <c r="D1179" s="55"/>
      <c r="E1179" s="55"/>
      <c r="F1179" s="55"/>
    </row>
    <row r="1180" spans="2:6">
      <c r="B1180" s="55"/>
      <c r="C1180" s="55"/>
      <c r="D1180" s="55"/>
      <c r="E1180" s="55"/>
      <c r="F1180" s="55"/>
    </row>
    <row r="1181" spans="2:6">
      <c r="B1181" s="55"/>
      <c r="C1181" s="55"/>
      <c r="D1181" s="55"/>
      <c r="E1181" s="55"/>
      <c r="F1181" s="55"/>
    </row>
    <row r="1182" spans="2:6">
      <c r="B1182" s="55"/>
      <c r="C1182" s="55"/>
      <c r="D1182" s="55"/>
      <c r="E1182" s="55"/>
      <c r="F1182" s="55"/>
    </row>
    <row r="1183" spans="2:6">
      <c r="B1183" s="55"/>
      <c r="C1183" s="55"/>
      <c r="D1183" s="55"/>
      <c r="E1183" s="55"/>
      <c r="F1183" s="55"/>
    </row>
    <row r="1184" spans="2:6">
      <c r="B1184" s="55"/>
      <c r="C1184" s="55"/>
      <c r="D1184" s="55"/>
      <c r="E1184" s="55"/>
      <c r="F1184" s="55"/>
    </row>
    <row r="1185" spans="2:6">
      <c r="B1185" s="55"/>
      <c r="C1185" s="55"/>
      <c r="D1185" s="55"/>
      <c r="E1185" s="55"/>
      <c r="F1185" s="55"/>
    </row>
    <row r="1186" spans="2:6">
      <c r="B1186" s="55"/>
      <c r="C1186" s="55"/>
      <c r="D1186" s="55"/>
      <c r="E1186" s="55"/>
      <c r="F1186" s="55"/>
    </row>
    <row r="1187" spans="2:6">
      <c r="B1187" s="55"/>
      <c r="C1187" s="55"/>
      <c r="D1187" s="55"/>
      <c r="E1187" s="55"/>
      <c r="F1187" s="55"/>
    </row>
    <row r="1188" spans="2:6">
      <c r="B1188" s="55"/>
      <c r="C1188" s="55"/>
      <c r="D1188" s="55"/>
      <c r="E1188" s="55"/>
      <c r="F1188" s="55"/>
    </row>
    <row r="1189" spans="2:6">
      <c r="B1189" s="55"/>
      <c r="C1189" s="55"/>
      <c r="D1189" s="55"/>
      <c r="E1189" s="55"/>
      <c r="F1189" s="55"/>
    </row>
    <row r="1190" spans="2:6">
      <c r="B1190" s="55"/>
      <c r="C1190" s="55"/>
      <c r="D1190" s="55"/>
      <c r="E1190" s="55"/>
      <c r="F1190" s="55"/>
    </row>
    <row r="1191" spans="2:6">
      <c r="B1191" s="55"/>
      <c r="C1191" s="55"/>
      <c r="D1191" s="55"/>
      <c r="E1191" s="55"/>
      <c r="F1191" s="55"/>
    </row>
    <row r="1192" spans="2:6">
      <c r="B1192" s="55"/>
      <c r="C1192" s="55"/>
      <c r="D1192" s="55"/>
      <c r="E1192" s="55"/>
      <c r="F1192" s="55"/>
    </row>
    <row r="1193" spans="2:6">
      <c r="B1193" s="55"/>
      <c r="C1193" s="55"/>
      <c r="D1193" s="55"/>
      <c r="E1193" s="55"/>
      <c r="F1193" s="55"/>
    </row>
    <row r="1194" spans="2:6">
      <c r="B1194" s="55"/>
      <c r="C1194" s="55"/>
      <c r="D1194" s="55"/>
      <c r="E1194" s="55"/>
      <c r="F1194" s="55"/>
    </row>
    <row r="1195" spans="2:6">
      <c r="B1195" s="55"/>
      <c r="C1195" s="55"/>
      <c r="D1195" s="55"/>
      <c r="E1195" s="55"/>
      <c r="F1195" s="55"/>
    </row>
    <row r="1196" spans="2:6">
      <c r="B1196" s="55"/>
      <c r="C1196" s="55"/>
      <c r="D1196" s="55"/>
      <c r="E1196" s="55"/>
      <c r="F1196" s="55"/>
    </row>
    <row r="1197" spans="2:6">
      <c r="B1197" s="55"/>
      <c r="C1197" s="55"/>
      <c r="D1197" s="55"/>
      <c r="E1197" s="55"/>
      <c r="F1197" s="55"/>
    </row>
    <row r="1198" spans="2:6">
      <c r="B1198" s="55"/>
      <c r="C1198" s="55"/>
      <c r="D1198" s="55"/>
      <c r="E1198" s="55"/>
      <c r="F1198" s="55"/>
    </row>
    <row r="1199" spans="2:6">
      <c r="B1199" s="55"/>
      <c r="C1199" s="55"/>
      <c r="D1199" s="55"/>
      <c r="E1199" s="55"/>
      <c r="F1199" s="55"/>
    </row>
    <row r="1200" spans="2:6">
      <c r="B1200" s="55"/>
      <c r="C1200" s="55"/>
      <c r="D1200" s="55"/>
      <c r="E1200" s="55"/>
      <c r="F1200" s="55"/>
    </row>
    <row r="1201" spans="2:6">
      <c r="B1201" s="55"/>
      <c r="C1201" s="55"/>
      <c r="D1201" s="55"/>
      <c r="E1201" s="55"/>
      <c r="F1201" s="55"/>
    </row>
    <row r="1202" spans="2:6">
      <c r="B1202" s="55"/>
      <c r="C1202" s="55"/>
      <c r="D1202" s="55"/>
      <c r="E1202" s="55"/>
      <c r="F1202" s="55"/>
    </row>
    <row r="1203" spans="2:6">
      <c r="B1203" s="55"/>
      <c r="C1203" s="55"/>
      <c r="D1203" s="55"/>
      <c r="E1203" s="55"/>
      <c r="F1203" s="55"/>
    </row>
    <row r="1204" spans="2:6">
      <c r="B1204" s="55"/>
      <c r="C1204" s="55"/>
      <c r="D1204" s="55"/>
      <c r="E1204" s="55"/>
      <c r="F1204" s="55"/>
    </row>
    <row r="1205" spans="2:6">
      <c r="B1205" s="55"/>
      <c r="C1205" s="55"/>
      <c r="D1205" s="55"/>
      <c r="E1205" s="55"/>
      <c r="F1205" s="55"/>
    </row>
    <row r="1206" spans="2:6">
      <c r="B1206" s="55"/>
      <c r="C1206" s="55"/>
      <c r="D1206" s="55"/>
      <c r="E1206" s="55"/>
      <c r="F1206" s="55"/>
    </row>
    <row r="1207" spans="2:6">
      <c r="B1207" s="55"/>
      <c r="C1207" s="55"/>
      <c r="D1207" s="55"/>
      <c r="E1207" s="55"/>
      <c r="F1207" s="55"/>
    </row>
    <row r="1208" spans="2:6">
      <c r="B1208" s="55"/>
      <c r="C1208" s="55"/>
      <c r="D1208" s="55"/>
      <c r="E1208" s="55"/>
      <c r="F1208" s="55"/>
    </row>
    <row r="1209" spans="2:6">
      <c r="B1209" s="55"/>
      <c r="C1209" s="55"/>
      <c r="D1209" s="55"/>
      <c r="E1209" s="55"/>
      <c r="F1209" s="55"/>
    </row>
    <row r="1210" spans="2:6">
      <c r="B1210" s="55"/>
      <c r="C1210" s="55"/>
      <c r="D1210" s="55"/>
      <c r="E1210" s="55"/>
      <c r="F1210" s="55"/>
    </row>
    <row r="1211" spans="2:6">
      <c r="B1211" s="55"/>
      <c r="C1211" s="55"/>
      <c r="D1211" s="55"/>
      <c r="E1211" s="55"/>
      <c r="F1211" s="55"/>
    </row>
    <row r="1212" spans="2:6">
      <c r="B1212" s="55"/>
      <c r="C1212" s="55"/>
      <c r="D1212" s="55"/>
      <c r="E1212" s="55"/>
      <c r="F1212" s="55"/>
    </row>
    <row r="1213" spans="2:6">
      <c r="B1213" s="55"/>
      <c r="C1213" s="55"/>
      <c r="D1213" s="55"/>
      <c r="E1213" s="55"/>
      <c r="F1213" s="55"/>
    </row>
    <row r="1214" spans="2:6">
      <c r="B1214" s="55"/>
      <c r="C1214" s="55"/>
      <c r="D1214" s="55"/>
      <c r="E1214" s="55"/>
      <c r="F1214" s="55"/>
    </row>
    <row r="1215" spans="2:6">
      <c r="B1215" s="55"/>
      <c r="C1215" s="55"/>
      <c r="D1215" s="55"/>
      <c r="E1215" s="55"/>
      <c r="F1215" s="55"/>
    </row>
    <row r="1216" spans="2:6">
      <c r="B1216" s="55"/>
      <c r="C1216" s="55"/>
      <c r="D1216" s="55"/>
      <c r="E1216" s="55"/>
      <c r="F1216" s="55"/>
    </row>
    <row r="1217" spans="2:6">
      <c r="B1217" s="55"/>
      <c r="C1217" s="55"/>
      <c r="D1217" s="55"/>
      <c r="E1217" s="55"/>
      <c r="F1217" s="55"/>
    </row>
    <row r="1218" spans="2:6">
      <c r="B1218" s="55"/>
      <c r="C1218" s="55"/>
      <c r="D1218" s="55"/>
      <c r="E1218" s="55"/>
      <c r="F1218" s="55"/>
    </row>
    <row r="1219" spans="2:6">
      <c r="B1219" s="55"/>
      <c r="C1219" s="55"/>
      <c r="D1219" s="55"/>
      <c r="E1219" s="55"/>
      <c r="F1219" s="55"/>
    </row>
    <row r="1220" spans="2:6">
      <c r="B1220" s="55"/>
      <c r="C1220" s="55"/>
      <c r="D1220" s="55"/>
      <c r="E1220" s="55"/>
      <c r="F1220" s="55"/>
    </row>
    <row r="1221" spans="2:6">
      <c r="B1221" s="55"/>
      <c r="C1221" s="55"/>
      <c r="D1221" s="55"/>
      <c r="E1221" s="55"/>
      <c r="F1221" s="55"/>
    </row>
    <row r="1222" spans="2:6">
      <c r="B1222" s="55"/>
      <c r="C1222" s="55"/>
      <c r="D1222" s="55"/>
      <c r="E1222" s="55"/>
      <c r="F1222" s="55"/>
    </row>
    <row r="1223" spans="2:6">
      <c r="B1223" s="55"/>
      <c r="C1223" s="55"/>
      <c r="D1223" s="55"/>
      <c r="E1223" s="55"/>
      <c r="F1223" s="55"/>
    </row>
    <row r="1224" spans="2:6">
      <c r="B1224" s="55"/>
      <c r="C1224" s="55"/>
      <c r="D1224" s="55"/>
      <c r="E1224" s="55"/>
      <c r="F1224" s="55"/>
    </row>
    <row r="1225" spans="2:6">
      <c r="B1225" s="55"/>
      <c r="C1225" s="55"/>
      <c r="D1225" s="55"/>
      <c r="E1225" s="55"/>
      <c r="F1225" s="55"/>
    </row>
    <row r="1226" spans="2:6">
      <c r="B1226" s="55"/>
      <c r="C1226" s="55"/>
      <c r="D1226" s="55"/>
      <c r="E1226" s="55"/>
      <c r="F1226" s="55"/>
    </row>
    <row r="1227" spans="2:6">
      <c r="B1227" s="55"/>
      <c r="C1227" s="55"/>
      <c r="D1227" s="55"/>
      <c r="E1227" s="55"/>
      <c r="F1227" s="55"/>
    </row>
    <row r="1228" spans="2:6">
      <c r="B1228" s="55"/>
      <c r="C1228" s="55"/>
      <c r="D1228" s="55"/>
      <c r="E1228" s="55"/>
      <c r="F1228" s="55"/>
    </row>
    <row r="1229" spans="2:6">
      <c r="B1229" s="55"/>
      <c r="C1229" s="55"/>
      <c r="D1229" s="55"/>
      <c r="E1229" s="55"/>
      <c r="F1229" s="55"/>
    </row>
    <row r="1230" spans="2:6">
      <c r="B1230" s="55"/>
      <c r="C1230" s="55"/>
      <c r="D1230" s="55"/>
      <c r="E1230" s="55"/>
      <c r="F1230" s="55"/>
    </row>
    <row r="1231" spans="2:6">
      <c r="B1231" s="55"/>
      <c r="C1231" s="55"/>
      <c r="D1231" s="55"/>
      <c r="E1231" s="55"/>
      <c r="F1231" s="55"/>
    </row>
    <row r="1232" spans="2:6">
      <c r="B1232" s="55"/>
      <c r="C1232" s="55"/>
      <c r="D1232" s="55"/>
      <c r="E1232" s="55"/>
      <c r="F1232" s="55"/>
    </row>
    <row r="1233" spans="2:6">
      <c r="B1233" s="55"/>
      <c r="C1233" s="55"/>
      <c r="D1233" s="55"/>
      <c r="E1233" s="55"/>
      <c r="F1233" s="55"/>
    </row>
    <row r="1234" spans="2:6">
      <c r="B1234" s="55"/>
      <c r="C1234" s="55"/>
      <c r="D1234" s="55"/>
      <c r="E1234" s="55"/>
      <c r="F1234" s="55"/>
    </row>
    <row r="1235" spans="2:6">
      <c r="B1235" s="55"/>
      <c r="C1235" s="55"/>
      <c r="D1235" s="55"/>
      <c r="E1235" s="55"/>
      <c r="F1235" s="55"/>
    </row>
    <row r="1236" spans="2:6">
      <c r="B1236" s="55"/>
      <c r="C1236" s="55"/>
      <c r="D1236" s="55"/>
      <c r="E1236" s="55"/>
      <c r="F1236" s="55"/>
    </row>
    <row r="1237" spans="2:6">
      <c r="B1237" s="55"/>
      <c r="C1237" s="55"/>
      <c r="D1237" s="55"/>
      <c r="E1237" s="55"/>
      <c r="F1237" s="55"/>
    </row>
    <row r="1238" spans="2:6">
      <c r="B1238" s="55"/>
      <c r="C1238" s="55"/>
      <c r="D1238" s="55"/>
      <c r="E1238" s="55"/>
      <c r="F1238" s="55"/>
    </row>
    <row r="1239" spans="2:6">
      <c r="B1239" s="55"/>
      <c r="C1239" s="55"/>
      <c r="D1239" s="55"/>
      <c r="E1239" s="55"/>
      <c r="F1239" s="55"/>
    </row>
    <row r="1240" spans="2:6">
      <c r="B1240" s="55"/>
      <c r="C1240" s="55"/>
      <c r="D1240" s="55"/>
      <c r="E1240" s="55"/>
      <c r="F1240" s="55"/>
    </row>
    <row r="1241" spans="2:6">
      <c r="B1241" s="55"/>
      <c r="C1241" s="55"/>
      <c r="D1241" s="55"/>
      <c r="E1241" s="55"/>
      <c r="F1241" s="55"/>
    </row>
    <row r="1242" spans="2:6">
      <c r="B1242" s="55"/>
      <c r="C1242" s="55"/>
      <c r="D1242" s="55"/>
      <c r="E1242" s="55"/>
      <c r="F1242" s="55"/>
    </row>
    <row r="1243" spans="2:6">
      <c r="B1243" s="55"/>
      <c r="C1243" s="55"/>
      <c r="D1243" s="55"/>
      <c r="E1243" s="55"/>
      <c r="F1243" s="55"/>
    </row>
    <row r="1244" spans="2:6">
      <c r="B1244" s="55"/>
      <c r="C1244" s="55"/>
      <c r="D1244" s="55"/>
      <c r="E1244" s="55"/>
      <c r="F1244" s="55"/>
    </row>
    <row r="1245" spans="2:6">
      <c r="B1245" s="55"/>
      <c r="C1245" s="55"/>
      <c r="D1245" s="55"/>
      <c r="E1245" s="55"/>
      <c r="F1245" s="55"/>
    </row>
    <row r="1246" spans="2:6">
      <c r="B1246" s="55"/>
      <c r="C1246" s="55"/>
      <c r="D1246" s="55"/>
      <c r="E1246" s="55"/>
      <c r="F1246" s="55"/>
    </row>
    <row r="1247" spans="2:6">
      <c r="B1247" s="55"/>
      <c r="C1247" s="55"/>
      <c r="D1247" s="55"/>
      <c r="E1247" s="55"/>
      <c r="F1247" s="55"/>
    </row>
    <row r="1248" spans="2:6">
      <c r="B1248" s="55"/>
      <c r="C1248" s="55"/>
      <c r="D1248" s="55"/>
      <c r="E1248" s="55"/>
      <c r="F1248" s="55"/>
    </row>
    <row r="1249" spans="2:6">
      <c r="B1249" s="55"/>
      <c r="C1249" s="55"/>
      <c r="D1249" s="55"/>
      <c r="E1249" s="55"/>
      <c r="F1249" s="55"/>
    </row>
    <row r="1250" spans="2:6">
      <c r="B1250" s="55"/>
      <c r="C1250" s="55"/>
      <c r="D1250" s="55"/>
      <c r="E1250" s="55"/>
      <c r="F1250" s="55"/>
    </row>
    <row r="1251" spans="2:6">
      <c r="B1251" s="55"/>
      <c r="C1251" s="55"/>
      <c r="D1251" s="55"/>
      <c r="E1251" s="55"/>
      <c r="F1251" s="55"/>
    </row>
    <row r="1252" spans="2:6">
      <c r="B1252" s="55"/>
      <c r="C1252" s="55"/>
      <c r="D1252" s="55"/>
      <c r="E1252" s="55"/>
      <c r="F1252" s="55"/>
    </row>
    <row r="1253" spans="2:6">
      <c r="B1253" s="55"/>
      <c r="C1253" s="55"/>
      <c r="D1253" s="55"/>
      <c r="E1253" s="55"/>
      <c r="F1253" s="55"/>
    </row>
    <row r="1254" spans="2:6">
      <c r="B1254" s="55"/>
      <c r="C1254" s="55"/>
      <c r="D1254" s="55"/>
      <c r="E1254" s="55"/>
      <c r="F1254" s="55"/>
    </row>
    <row r="1255" spans="2:6">
      <c r="B1255" s="55"/>
      <c r="C1255" s="55"/>
      <c r="D1255" s="55"/>
      <c r="E1255" s="55"/>
      <c r="F1255" s="55"/>
    </row>
    <row r="1256" spans="2:6">
      <c r="B1256" s="55"/>
      <c r="C1256" s="55"/>
      <c r="D1256" s="55"/>
      <c r="E1256" s="55"/>
      <c r="F1256" s="55"/>
    </row>
    <row r="1257" spans="2:6">
      <c r="B1257" s="55"/>
      <c r="C1257" s="55"/>
      <c r="D1257" s="55"/>
      <c r="E1257" s="55"/>
      <c r="F1257" s="55"/>
    </row>
    <row r="1258" spans="2:6">
      <c r="B1258" s="55"/>
      <c r="C1258" s="55"/>
      <c r="D1258" s="55"/>
      <c r="E1258" s="55"/>
      <c r="F1258" s="55"/>
    </row>
    <row r="1259" spans="2:6">
      <c r="B1259" s="55"/>
      <c r="C1259" s="55"/>
      <c r="D1259" s="55"/>
      <c r="E1259" s="55"/>
      <c r="F1259" s="55"/>
    </row>
    <row r="1260" spans="2:6">
      <c r="B1260" s="55"/>
      <c r="C1260" s="55"/>
      <c r="D1260" s="55"/>
      <c r="E1260" s="55"/>
      <c r="F1260" s="55"/>
    </row>
    <row r="1261" spans="2:6">
      <c r="B1261" s="55"/>
      <c r="C1261" s="55"/>
      <c r="D1261" s="55"/>
      <c r="E1261" s="55"/>
      <c r="F1261" s="55"/>
    </row>
    <row r="1262" spans="2:6">
      <c r="B1262" s="55"/>
      <c r="C1262" s="55"/>
      <c r="D1262" s="55"/>
      <c r="E1262" s="55"/>
      <c r="F1262" s="55"/>
    </row>
    <row r="1263" spans="2:6">
      <c r="B1263" s="55"/>
      <c r="C1263" s="55"/>
      <c r="D1263" s="55"/>
      <c r="E1263" s="55"/>
      <c r="F1263" s="55"/>
    </row>
    <row r="1264" spans="2:6">
      <c r="B1264" s="55"/>
      <c r="C1264" s="55"/>
      <c r="D1264" s="55"/>
      <c r="E1264" s="55"/>
      <c r="F1264" s="55"/>
    </row>
    <row r="1265" spans="2:6">
      <c r="B1265" s="55"/>
      <c r="C1265" s="55"/>
      <c r="D1265" s="55"/>
      <c r="E1265" s="55"/>
      <c r="F1265" s="55"/>
    </row>
    <row r="1266" spans="2:6">
      <c r="B1266" s="55"/>
      <c r="C1266" s="55"/>
      <c r="D1266" s="55"/>
      <c r="E1266" s="55"/>
      <c r="F1266" s="55"/>
    </row>
    <row r="1267" spans="2:6">
      <c r="B1267" s="55"/>
      <c r="C1267" s="55"/>
      <c r="D1267" s="55"/>
      <c r="E1267" s="55"/>
      <c r="F1267" s="55"/>
    </row>
    <row r="1268" spans="2:6">
      <c r="B1268" s="55"/>
      <c r="C1268" s="55"/>
      <c r="D1268" s="55"/>
      <c r="E1268" s="55"/>
      <c r="F1268" s="55"/>
    </row>
    <row r="1269" spans="2:6">
      <c r="B1269" s="55"/>
      <c r="C1269" s="55"/>
      <c r="D1269" s="55"/>
      <c r="E1269" s="55"/>
      <c r="F1269" s="55"/>
    </row>
    <row r="1270" spans="2:6">
      <c r="B1270" s="55"/>
      <c r="C1270" s="55"/>
      <c r="D1270" s="55"/>
      <c r="E1270" s="55"/>
      <c r="F1270" s="55"/>
    </row>
    <row r="1271" spans="2:6">
      <c r="B1271" s="55"/>
      <c r="C1271" s="55"/>
      <c r="D1271" s="55"/>
      <c r="E1271" s="55"/>
      <c r="F1271" s="55"/>
    </row>
    <row r="1272" spans="2:6">
      <c r="B1272" s="55"/>
      <c r="C1272" s="55"/>
      <c r="D1272" s="55"/>
      <c r="E1272" s="55"/>
      <c r="F1272" s="55"/>
    </row>
    <row r="1273" spans="2:6">
      <c r="B1273" s="55"/>
      <c r="C1273" s="55"/>
      <c r="D1273" s="55"/>
      <c r="E1273" s="55"/>
      <c r="F1273" s="55"/>
    </row>
    <row r="1274" spans="2:6">
      <c r="B1274" s="55"/>
      <c r="C1274" s="55"/>
      <c r="D1274" s="55"/>
      <c r="E1274" s="55"/>
      <c r="F1274" s="55"/>
    </row>
    <row r="1275" spans="2:6">
      <c r="B1275" s="55"/>
      <c r="C1275" s="55"/>
      <c r="D1275" s="55"/>
      <c r="E1275" s="55"/>
      <c r="F1275" s="55"/>
    </row>
    <row r="1276" spans="2:6">
      <c r="B1276" s="55"/>
      <c r="C1276" s="55"/>
      <c r="D1276" s="55"/>
      <c r="E1276" s="55"/>
      <c r="F1276" s="55"/>
    </row>
    <row r="1277" spans="2:6">
      <c r="B1277" s="55"/>
      <c r="C1277" s="55"/>
      <c r="D1277" s="55"/>
      <c r="E1277" s="55"/>
      <c r="F1277" s="55"/>
    </row>
    <row r="1278" spans="2:6">
      <c r="B1278" s="55"/>
      <c r="C1278" s="55"/>
      <c r="D1278" s="55"/>
      <c r="E1278" s="55"/>
      <c r="F1278" s="55"/>
    </row>
    <row r="1279" spans="2:6">
      <c r="B1279" s="55"/>
      <c r="C1279" s="55"/>
      <c r="D1279" s="55"/>
      <c r="E1279" s="55"/>
      <c r="F1279" s="55"/>
    </row>
    <row r="1280" spans="2:6">
      <c r="B1280" s="55"/>
      <c r="C1280" s="55"/>
      <c r="D1280" s="55"/>
      <c r="E1280" s="55"/>
      <c r="F1280" s="55"/>
    </row>
    <row r="1281" spans="2:6">
      <c r="B1281" s="55"/>
      <c r="C1281" s="55"/>
      <c r="D1281" s="55"/>
      <c r="E1281" s="55"/>
      <c r="F1281" s="55"/>
    </row>
    <row r="1282" spans="2:6">
      <c r="B1282" s="55"/>
      <c r="C1282" s="55"/>
      <c r="D1282" s="55"/>
      <c r="E1282" s="55"/>
      <c r="F1282" s="55"/>
    </row>
    <row r="1283" spans="2:6">
      <c r="B1283" s="55"/>
      <c r="C1283" s="55"/>
      <c r="D1283" s="55"/>
      <c r="E1283" s="55"/>
      <c r="F1283" s="55"/>
    </row>
    <row r="1284" spans="2:6">
      <c r="B1284" s="55"/>
      <c r="C1284" s="55"/>
      <c r="D1284" s="55"/>
      <c r="E1284" s="55"/>
      <c r="F1284" s="55"/>
    </row>
    <row r="1285" spans="2:6">
      <c r="B1285" s="55"/>
      <c r="C1285" s="55"/>
      <c r="D1285" s="55"/>
      <c r="E1285" s="55"/>
      <c r="F1285" s="55"/>
    </row>
    <row r="1286" spans="2:6">
      <c r="B1286" s="55"/>
      <c r="C1286" s="55"/>
      <c r="D1286" s="55"/>
      <c r="E1286" s="55"/>
      <c r="F1286" s="55"/>
    </row>
    <row r="1287" spans="2:6">
      <c r="B1287" s="55"/>
      <c r="C1287" s="55"/>
      <c r="D1287" s="55"/>
      <c r="E1287" s="55"/>
      <c r="F1287" s="55"/>
    </row>
    <row r="1288" spans="2:6">
      <c r="B1288" s="55"/>
      <c r="C1288" s="55"/>
      <c r="D1288" s="55"/>
      <c r="E1288" s="55"/>
      <c r="F1288" s="55"/>
    </row>
    <row r="1289" spans="2:6">
      <c r="B1289" s="55"/>
      <c r="C1289" s="55"/>
      <c r="D1289" s="55"/>
      <c r="E1289" s="55"/>
      <c r="F1289" s="55"/>
    </row>
    <row r="1290" spans="2:6">
      <c r="B1290" s="55"/>
      <c r="C1290" s="55"/>
      <c r="D1290" s="55"/>
      <c r="E1290" s="55"/>
      <c r="F1290" s="55"/>
    </row>
    <row r="1291" spans="2:6">
      <c r="B1291" s="55"/>
      <c r="C1291" s="55"/>
      <c r="D1291" s="55"/>
      <c r="E1291" s="55"/>
      <c r="F1291" s="55"/>
    </row>
    <row r="1292" spans="2:6">
      <c r="B1292" s="55"/>
      <c r="C1292" s="55"/>
      <c r="D1292" s="55"/>
      <c r="E1292" s="55"/>
      <c r="F1292" s="55"/>
    </row>
    <row r="1293" spans="2:6">
      <c r="B1293" s="55"/>
      <c r="C1293" s="55"/>
      <c r="D1293" s="55"/>
      <c r="E1293" s="55"/>
      <c r="F1293" s="55"/>
    </row>
    <row r="1294" spans="2:6">
      <c r="B1294" s="55"/>
      <c r="C1294" s="55"/>
      <c r="D1294" s="55"/>
      <c r="E1294" s="55"/>
      <c r="F1294" s="55"/>
    </row>
    <row r="1295" spans="2:6">
      <c r="B1295" s="55"/>
      <c r="C1295" s="55"/>
      <c r="D1295" s="55"/>
      <c r="E1295" s="55"/>
      <c r="F1295" s="55"/>
    </row>
    <row r="1296" spans="2:6">
      <c r="B1296" s="55"/>
      <c r="C1296" s="55"/>
      <c r="D1296" s="55"/>
      <c r="E1296" s="55"/>
      <c r="F1296" s="55"/>
    </row>
    <row r="1297" spans="2:6">
      <c r="B1297" s="55"/>
      <c r="C1297" s="55"/>
      <c r="D1297" s="55"/>
      <c r="E1297" s="55"/>
      <c r="F1297" s="55"/>
    </row>
    <row r="1298" spans="2:6">
      <c r="B1298" s="55"/>
      <c r="C1298" s="55"/>
      <c r="D1298" s="55"/>
      <c r="E1298" s="55"/>
      <c r="F1298" s="55"/>
    </row>
    <row r="1299" spans="2:6">
      <c r="B1299" s="55"/>
      <c r="C1299" s="55"/>
      <c r="D1299" s="55"/>
      <c r="E1299" s="55"/>
      <c r="F1299" s="55"/>
    </row>
    <row r="1300" spans="2:6">
      <c r="B1300" s="55"/>
      <c r="C1300" s="55"/>
      <c r="D1300" s="55"/>
      <c r="E1300" s="55"/>
      <c r="F1300" s="55"/>
    </row>
    <row r="1301" spans="2:6">
      <c r="B1301" s="55"/>
      <c r="C1301" s="55"/>
      <c r="D1301" s="55"/>
      <c r="E1301" s="55"/>
      <c r="F1301" s="55"/>
    </row>
    <row r="1302" spans="2:6">
      <c r="B1302" s="55"/>
      <c r="C1302" s="55"/>
      <c r="D1302" s="55"/>
      <c r="E1302" s="55"/>
      <c r="F1302" s="55"/>
    </row>
    <row r="1303" spans="2:6">
      <c r="B1303" s="55"/>
      <c r="C1303" s="55"/>
      <c r="D1303" s="55"/>
      <c r="E1303" s="55"/>
      <c r="F1303" s="55"/>
    </row>
    <row r="1304" spans="2:6">
      <c r="B1304" s="55"/>
      <c r="C1304" s="55"/>
      <c r="D1304" s="55"/>
      <c r="E1304" s="55"/>
      <c r="F1304" s="55"/>
    </row>
    <row r="1305" spans="2:6">
      <c r="B1305" s="55"/>
      <c r="C1305" s="55"/>
      <c r="D1305" s="55"/>
      <c r="E1305" s="55"/>
      <c r="F1305" s="55"/>
    </row>
    <row r="1306" spans="2:6">
      <c r="B1306" s="55"/>
      <c r="C1306" s="55"/>
      <c r="D1306" s="55"/>
      <c r="E1306" s="55"/>
      <c r="F1306" s="55"/>
    </row>
    <row r="1307" spans="2:6">
      <c r="B1307" s="55"/>
      <c r="C1307" s="55"/>
      <c r="D1307" s="55"/>
      <c r="E1307" s="55"/>
      <c r="F1307" s="55"/>
    </row>
    <row r="1308" spans="2:6">
      <c r="B1308" s="55"/>
      <c r="C1308" s="55"/>
      <c r="D1308" s="55"/>
      <c r="E1308" s="55"/>
      <c r="F1308" s="55"/>
    </row>
    <row r="1309" spans="2:6">
      <c r="B1309" s="55"/>
      <c r="C1309" s="55"/>
      <c r="D1309" s="55"/>
      <c r="E1309" s="55"/>
      <c r="F1309" s="55"/>
    </row>
    <row r="1310" spans="2:6">
      <c r="B1310" s="55"/>
      <c r="C1310" s="55"/>
      <c r="D1310" s="55"/>
      <c r="E1310" s="55"/>
      <c r="F1310" s="55"/>
    </row>
    <row r="1311" spans="2:6">
      <c r="B1311" s="55"/>
      <c r="C1311" s="55"/>
      <c r="D1311" s="55"/>
      <c r="E1311" s="55"/>
      <c r="F1311" s="55"/>
    </row>
    <row r="1312" spans="2:6">
      <c r="B1312" s="55"/>
      <c r="C1312" s="55"/>
      <c r="D1312" s="55"/>
      <c r="E1312" s="55"/>
      <c r="F1312" s="55"/>
    </row>
    <row r="1313" spans="2:6">
      <c r="B1313" s="55"/>
      <c r="C1313" s="55"/>
      <c r="D1313" s="55"/>
      <c r="E1313" s="55"/>
      <c r="F1313" s="55"/>
    </row>
    <row r="1314" spans="2:6">
      <c r="B1314" s="55"/>
      <c r="C1314" s="55"/>
      <c r="D1314" s="55"/>
      <c r="E1314" s="55"/>
      <c r="F1314" s="55"/>
    </row>
    <row r="1315" spans="2:6">
      <c r="B1315" s="55"/>
      <c r="C1315" s="55"/>
      <c r="D1315" s="55"/>
      <c r="E1315" s="55"/>
      <c r="F1315" s="55"/>
    </row>
    <row r="1316" spans="2:6">
      <c r="B1316" s="55"/>
      <c r="C1316" s="55"/>
      <c r="D1316" s="55"/>
      <c r="E1316" s="55"/>
      <c r="F1316" s="55"/>
    </row>
    <row r="1317" spans="2:6">
      <c r="B1317" s="55"/>
      <c r="C1317" s="55"/>
      <c r="D1317" s="55"/>
      <c r="E1317" s="55"/>
      <c r="F1317" s="55"/>
    </row>
    <row r="1318" spans="2:6">
      <c r="B1318" s="55"/>
      <c r="C1318" s="55"/>
      <c r="D1318" s="55"/>
      <c r="E1318" s="55"/>
      <c r="F1318" s="55"/>
    </row>
    <row r="1319" spans="2:6">
      <c r="B1319" s="55"/>
      <c r="C1319" s="55"/>
      <c r="D1319" s="55"/>
      <c r="E1319" s="55"/>
      <c r="F1319" s="55"/>
    </row>
    <row r="1320" spans="2:6">
      <c r="B1320" s="55"/>
      <c r="C1320" s="55"/>
      <c r="D1320" s="55"/>
      <c r="E1320" s="55"/>
      <c r="F1320" s="55"/>
    </row>
    <row r="1321" spans="2:6">
      <c r="B1321" s="55"/>
      <c r="C1321" s="55"/>
      <c r="D1321" s="55"/>
      <c r="E1321" s="55"/>
      <c r="F1321" s="55"/>
    </row>
    <row r="1322" spans="2:6">
      <c r="B1322" s="55"/>
      <c r="C1322" s="55"/>
      <c r="D1322" s="55"/>
      <c r="E1322" s="55"/>
      <c r="F1322" s="55"/>
    </row>
    <row r="1323" spans="2:6">
      <c r="B1323" s="55"/>
      <c r="C1323" s="55"/>
      <c r="D1323" s="55"/>
      <c r="E1323" s="55"/>
      <c r="F1323" s="55"/>
    </row>
    <row r="1324" spans="2:6">
      <c r="B1324" s="55"/>
      <c r="C1324" s="55"/>
      <c r="D1324" s="55"/>
      <c r="E1324" s="55"/>
      <c r="F1324" s="55"/>
    </row>
    <row r="1325" spans="2:6">
      <c r="B1325" s="55"/>
      <c r="C1325" s="55"/>
      <c r="D1325" s="55"/>
      <c r="E1325" s="55"/>
      <c r="F1325" s="55"/>
    </row>
    <row r="1326" spans="2:6">
      <c r="B1326" s="55"/>
      <c r="C1326" s="55"/>
      <c r="D1326" s="55"/>
      <c r="E1326" s="55"/>
      <c r="F1326" s="55"/>
    </row>
    <row r="1327" spans="2:6">
      <c r="B1327" s="55"/>
      <c r="C1327" s="55"/>
      <c r="D1327" s="55"/>
      <c r="E1327" s="55"/>
      <c r="F1327" s="55"/>
    </row>
    <row r="1328" spans="2:6">
      <c r="B1328" s="55"/>
      <c r="C1328" s="55"/>
      <c r="D1328" s="55"/>
      <c r="E1328" s="55"/>
      <c r="F1328" s="55"/>
    </row>
    <row r="1329" spans="2:6">
      <c r="B1329" s="55"/>
      <c r="C1329" s="55"/>
      <c r="D1329" s="55"/>
      <c r="E1329" s="55"/>
      <c r="F1329" s="55"/>
    </row>
    <row r="1330" spans="2:6">
      <c r="B1330" s="55"/>
      <c r="C1330" s="55"/>
      <c r="D1330" s="55"/>
      <c r="E1330" s="55"/>
      <c r="F1330" s="55"/>
    </row>
    <row r="1331" spans="2:6">
      <c r="B1331" s="55"/>
      <c r="C1331" s="55"/>
      <c r="D1331" s="55"/>
      <c r="E1331" s="55"/>
      <c r="F1331" s="55"/>
    </row>
    <row r="1332" spans="2:6">
      <c r="B1332" s="55"/>
      <c r="C1332" s="55"/>
      <c r="D1332" s="55"/>
      <c r="E1332" s="55"/>
      <c r="F1332" s="55"/>
    </row>
    <row r="1333" spans="2:6">
      <c r="B1333" s="55"/>
      <c r="C1333" s="55"/>
      <c r="D1333" s="55"/>
      <c r="E1333" s="55"/>
      <c r="F1333" s="55"/>
    </row>
    <row r="1334" spans="2:6">
      <c r="B1334" s="55"/>
      <c r="C1334" s="55"/>
      <c r="D1334" s="55"/>
      <c r="E1334" s="55"/>
      <c r="F1334" s="55"/>
    </row>
    <row r="1335" spans="2:6">
      <c r="B1335" s="55"/>
      <c r="C1335" s="55"/>
      <c r="D1335" s="55"/>
      <c r="E1335" s="55"/>
      <c r="F1335" s="55"/>
    </row>
    <row r="1336" spans="2:6">
      <c r="B1336" s="55"/>
      <c r="C1336" s="55"/>
      <c r="D1336" s="55"/>
      <c r="E1336" s="55"/>
      <c r="F1336" s="55"/>
    </row>
    <row r="1337" spans="2:6">
      <c r="B1337" s="55"/>
      <c r="C1337" s="55"/>
      <c r="D1337" s="55"/>
      <c r="E1337" s="55"/>
      <c r="F1337" s="55"/>
    </row>
    <row r="1338" spans="2:6">
      <c r="B1338" s="55"/>
      <c r="C1338" s="55"/>
      <c r="D1338" s="55"/>
      <c r="E1338" s="55"/>
      <c r="F1338" s="55"/>
    </row>
    <row r="1339" spans="2:6">
      <c r="B1339" s="55"/>
      <c r="C1339" s="55"/>
      <c r="D1339" s="55"/>
      <c r="E1339" s="55"/>
      <c r="F1339" s="55"/>
    </row>
    <row r="1340" spans="2:6">
      <c r="B1340" s="55"/>
      <c r="C1340" s="55"/>
      <c r="D1340" s="55"/>
      <c r="E1340" s="55"/>
      <c r="F1340" s="55"/>
    </row>
    <row r="1341" spans="2:6">
      <c r="B1341" s="55"/>
      <c r="C1341" s="55"/>
      <c r="D1341" s="55"/>
      <c r="E1341" s="55"/>
      <c r="F1341" s="55"/>
    </row>
    <row r="1342" spans="2:6">
      <c r="B1342" s="55"/>
      <c r="C1342" s="55"/>
      <c r="D1342" s="55"/>
      <c r="E1342" s="55"/>
      <c r="F1342" s="55"/>
    </row>
    <row r="1343" spans="2:6">
      <c r="B1343" s="55"/>
      <c r="C1343" s="55"/>
      <c r="D1343" s="55"/>
      <c r="E1343" s="55"/>
      <c r="F1343" s="55"/>
    </row>
    <row r="1344" spans="2:6">
      <c r="B1344" s="55"/>
      <c r="C1344" s="55"/>
      <c r="D1344" s="55"/>
      <c r="E1344" s="55"/>
      <c r="F1344" s="55"/>
    </row>
    <row r="1345" spans="2:6">
      <c r="B1345" s="55"/>
      <c r="C1345" s="55"/>
      <c r="D1345" s="55"/>
      <c r="E1345" s="55"/>
      <c r="F1345" s="55"/>
    </row>
    <row r="1346" spans="2:6">
      <c r="B1346" s="55"/>
      <c r="C1346" s="55"/>
      <c r="D1346" s="55"/>
      <c r="E1346" s="55"/>
      <c r="F1346" s="55"/>
    </row>
    <row r="1347" spans="2:6">
      <c r="B1347" s="55"/>
      <c r="C1347" s="55"/>
      <c r="D1347" s="55"/>
      <c r="E1347" s="55"/>
      <c r="F1347" s="55"/>
    </row>
    <row r="1348" spans="2:6">
      <c r="B1348" s="55"/>
      <c r="C1348" s="55"/>
      <c r="D1348" s="55"/>
      <c r="E1348" s="55"/>
      <c r="F1348" s="55"/>
    </row>
    <row r="1349" spans="2:6">
      <c r="B1349" s="55"/>
      <c r="C1349" s="55"/>
      <c r="D1349" s="55"/>
      <c r="E1349" s="55"/>
      <c r="F1349" s="55"/>
    </row>
    <row r="1350" spans="2:6">
      <c r="B1350" s="55"/>
      <c r="C1350" s="55"/>
      <c r="D1350" s="55"/>
      <c r="E1350" s="55"/>
      <c r="F1350" s="55"/>
    </row>
    <row r="1351" spans="2:6">
      <c r="B1351" s="55"/>
      <c r="C1351" s="55"/>
      <c r="D1351" s="55"/>
      <c r="E1351" s="55"/>
      <c r="F1351" s="55"/>
    </row>
    <row r="1352" spans="2:6">
      <c r="B1352" s="55"/>
      <c r="C1352" s="55"/>
      <c r="D1352" s="55"/>
      <c r="E1352" s="55"/>
      <c r="F1352" s="55"/>
    </row>
    <row r="1353" spans="2:6">
      <c r="B1353" s="55"/>
      <c r="C1353" s="55"/>
      <c r="D1353" s="55"/>
      <c r="E1353" s="55"/>
      <c r="F1353" s="55"/>
    </row>
    <row r="1354" spans="2:6">
      <c r="B1354" s="55"/>
      <c r="C1354" s="55"/>
      <c r="D1354" s="55"/>
      <c r="E1354" s="55"/>
      <c r="F1354" s="55"/>
    </row>
    <row r="1355" spans="2:6">
      <c r="B1355" s="55"/>
      <c r="C1355" s="55"/>
      <c r="D1355" s="55"/>
      <c r="E1355" s="55"/>
      <c r="F1355" s="55"/>
    </row>
    <row r="1356" spans="2:6">
      <c r="B1356" s="55"/>
      <c r="C1356" s="55"/>
      <c r="D1356" s="55"/>
      <c r="E1356" s="55"/>
      <c r="F1356" s="55"/>
    </row>
    <row r="1357" spans="2:6">
      <c r="B1357" s="55"/>
      <c r="C1357" s="55"/>
      <c r="D1357" s="55"/>
      <c r="E1357" s="55"/>
      <c r="F1357" s="55"/>
    </row>
    <row r="1358" spans="2:6">
      <c r="B1358" s="55"/>
      <c r="C1358" s="55"/>
      <c r="D1358" s="55"/>
      <c r="E1358" s="55"/>
      <c r="F1358" s="55"/>
    </row>
    <row r="1359" spans="2:6">
      <c r="B1359" s="55"/>
      <c r="C1359" s="55"/>
      <c r="D1359" s="55"/>
      <c r="E1359" s="55"/>
      <c r="F1359" s="55"/>
    </row>
    <row r="1360" spans="2:6">
      <c r="B1360" s="55"/>
      <c r="C1360" s="55"/>
      <c r="D1360" s="55"/>
      <c r="E1360" s="55"/>
      <c r="F1360" s="55"/>
    </row>
    <row r="1361" spans="2:6">
      <c r="B1361" s="55"/>
      <c r="C1361" s="55"/>
      <c r="D1361" s="55"/>
      <c r="E1361" s="55"/>
      <c r="F1361" s="55"/>
    </row>
    <row r="1362" spans="2:6">
      <c r="B1362" s="55"/>
      <c r="C1362" s="55"/>
      <c r="D1362" s="55"/>
      <c r="E1362" s="55"/>
      <c r="F1362" s="55"/>
    </row>
    <row r="1363" spans="2:6">
      <c r="B1363" s="55"/>
      <c r="C1363" s="55"/>
      <c r="D1363" s="55"/>
      <c r="E1363" s="55"/>
      <c r="F1363" s="55"/>
    </row>
    <row r="1364" spans="2:6">
      <c r="B1364" s="55"/>
      <c r="C1364" s="55"/>
      <c r="D1364" s="55"/>
      <c r="E1364" s="55"/>
      <c r="F1364" s="55"/>
    </row>
    <row r="1365" spans="2:6">
      <c r="B1365" s="55"/>
      <c r="C1365" s="55"/>
      <c r="D1365" s="55"/>
      <c r="E1365" s="55"/>
      <c r="F1365" s="55"/>
    </row>
    <row r="1366" spans="2:6">
      <c r="B1366" s="55"/>
      <c r="C1366" s="55"/>
      <c r="D1366" s="55"/>
      <c r="E1366" s="55"/>
      <c r="F1366" s="55"/>
    </row>
    <row r="1367" spans="2:6">
      <c r="B1367" s="55"/>
      <c r="C1367" s="55"/>
      <c r="D1367" s="55"/>
      <c r="E1367" s="55"/>
      <c r="F1367" s="55"/>
    </row>
    <row r="1368" spans="2:6">
      <c r="B1368" s="55"/>
      <c r="C1368" s="55"/>
      <c r="D1368" s="55"/>
      <c r="E1368" s="55"/>
      <c r="F1368" s="55"/>
    </row>
    <row r="1369" spans="2:6">
      <c r="B1369" s="55"/>
      <c r="C1369" s="55"/>
      <c r="D1369" s="55"/>
      <c r="E1369" s="55"/>
      <c r="F1369" s="55"/>
    </row>
    <row r="1370" spans="2:6">
      <c r="B1370" s="55"/>
      <c r="C1370" s="55"/>
      <c r="D1370" s="55"/>
      <c r="E1370" s="55"/>
      <c r="F1370" s="55"/>
    </row>
    <row r="1371" spans="2:6">
      <c r="B1371" s="55"/>
      <c r="C1371" s="55"/>
      <c r="D1371" s="55"/>
      <c r="E1371" s="55"/>
      <c r="F1371" s="55"/>
    </row>
    <row r="1372" spans="2:6">
      <c r="B1372" s="55"/>
      <c r="C1372" s="55"/>
      <c r="D1372" s="55"/>
      <c r="E1372" s="55"/>
      <c r="F1372" s="55"/>
    </row>
    <row r="1373" spans="2:6">
      <c r="B1373" s="55"/>
      <c r="C1373" s="55"/>
      <c r="D1373" s="55"/>
      <c r="E1373" s="55"/>
      <c r="F1373" s="55"/>
    </row>
    <row r="1374" spans="2:6">
      <c r="B1374" s="55"/>
      <c r="C1374" s="55"/>
      <c r="D1374" s="55"/>
      <c r="E1374" s="55"/>
      <c r="F1374" s="55"/>
    </row>
    <row r="1375" spans="2:6">
      <c r="B1375" s="55"/>
      <c r="C1375" s="55"/>
      <c r="D1375" s="55"/>
      <c r="E1375" s="55"/>
      <c r="F1375" s="55"/>
    </row>
    <row r="1376" spans="2:6">
      <c r="B1376" s="55"/>
      <c r="C1376" s="55"/>
      <c r="D1376" s="55"/>
      <c r="E1376" s="55"/>
      <c r="F1376" s="55"/>
    </row>
    <row r="1377" spans="2:6">
      <c r="B1377" s="55"/>
      <c r="C1377" s="55"/>
      <c r="D1377" s="55"/>
      <c r="E1377" s="55"/>
      <c r="F1377" s="55"/>
    </row>
    <row r="1378" spans="2:6">
      <c r="B1378" s="55"/>
      <c r="C1378" s="55"/>
      <c r="D1378" s="55"/>
      <c r="E1378" s="55"/>
      <c r="F1378" s="55"/>
    </row>
    <row r="1379" spans="2:6">
      <c r="B1379" s="55"/>
      <c r="C1379" s="55"/>
      <c r="D1379" s="55"/>
      <c r="E1379" s="55"/>
      <c r="F1379" s="55"/>
    </row>
    <row r="1380" spans="2:6">
      <c r="B1380" s="55"/>
      <c r="C1380" s="55"/>
      <c r="D1380" s="55"/>
      <c r="E1380" s="55"/>
      <c r="F1380" s="55"/>
    </row>
    <row r="1381" spans="2:6">
      <c r="B1381" s="55"/>
      <c r="C1381" s="55"/>
      <c r="D1381" s="55"/>
      <c r="E1381" s="55"/>
      <c r="F1381" s="55"/>
    </row>
    <row r="1382" spans="2:6">
      <c r="B1382" s="55"/>
      <c r="C1382" s="55"/>
      <c r="D1382" s="55"/>
      <c r="E1382" s="55"/>
      <c r="F1382" s="55"/>
    </row>
    <row r="1383" spans="2:6">
      <c r="B1383" s="55"/>
      <c r="C1383" s="55"/>
      <c r="D1383" s="55"/>
      <c r="E1383" s="55"/>
      <c r="F1383" s="55"/>
    </row>
    <row r="1384" spans="2:6">
      <c r="B1384" s="55"/>
      <c r="C1384" s="55"/>
      <c r="D1384" s="55"/>
      <c r="E1384" s="55"/>
      <c r="F1384" s="55"/>
    </row>
    <row r="1385" spans="2:6">
      <c r="B1385" s="55"/>
      <c r="C1385" s="55"/>
      <c r="D1385" s="55"/>
      <c r="E1385" s="55"/>
      <c r="F1385" s="55"/>
    </row>
    <row r="1386" spans="2:6">
      <c r="B1386" s="55"/>
      <c r="C1386" s="55"/>
      <c r="D1386" s="55"/>
      <c r="E1386" s="55"/>
      <c r="F1386" s="55"/>
    </row>
    <row r="1387" spans="2:6">
      <c r="B1387" s="55"/>
      <c r="C1387" s="55"/>
      <c r="D1387" s="55"/>
      <c r="E1387" s="55"/>
      <c r="F1387" s="55"/>
    </row>
    <row r="1388" spans="2:6">
      <c r="B1388" s="55"/>
      <c r="C1388" s="55"/>
      <c r="D1388" s="55"/>
      <c r="E1388" s="55"/>
      <c r="F1388" s="55"/>
    </row>
    <row r="1389" spans="2:6">
      <c r="B1389" s="55"/>
      <c r="C1389" s="55"/>
      <c r="D1389" s="55"/>
      <c r="E1389" s="55"/>
      <c r="F1389" s="55"/>
    </row>
    <row r="1390" spans="2:6">
      <c r="B1390" s="55"/>
      <c r="C1390" s="55"/>
      <c r="D1390" s="55"/>
      <c r="E1390" s="55"/>
      <c r="F1390" s="55"/>
    </row>
    <row r="1391" spans="2:6">
      <c r="B1391" s="55"/>
      <c r="C1391" s="55"/>
      <c r="D1391" s="55"/>
      <c r="E1391" s="55"/>
      <c r="F1391" s="55"/>
    </row>
    <row r="1392" spans="2:6">
      <c r="B1392" s="55"/>
      <c r="C1392" s="55"/>
      <c r="D1392" s="55"/>
      <c r="E1392" s="55"/>
      <c r="F1392" s="55"/>
    </row>
    <row r="1393" spans="2:6">
      <c r="B1393" s="55"/>
      <c r="C1393" s="55"/>
      <c r="D1393" s="55"/>
      <c r="E1393" s="55"/>
      <c r="F1393" s="55"/>
    </row>
    <row r="1394" spans="2:6">
      <c r="B1394" s="55"/>
      <c r="C1394" s="55"/>
      <c r="D1394" s="55"/>
      <c r="E1394" s="55"/>
      <c r="F1394" s="55"/>
    </row>
    <row r="1395" spans="2:6">
      <c r="B1395" s="55"/>
      <c r="C1395" s="55"/>
      <c r="D1395" s="55"/>
      <c r="E1395" s="55"/>
      <c r="F1395" s="55"/>
    </row>
    <row r="1396" spans="2:6">
      <c r="B1396" s="55"/>
      <c r="C1396" s="55"/>
      <c r="D1396" s="55"/>
      <c r="E1396" s="55"/>
      <c r="F1396" s="55"/>
    </row>
    <row r="1397" spans="2:6">
      <c r="B1397" s="55"/>
      <c r="C1397" s="55"/>
      <c r="D1397" s="55"/>
      <c r="E1397" s="55"/>
      <c r="F1397" s="55"/>
    </row>
    <row r="1398" spans="2:6">
      <c r="B1398" s="55"/>
      <c r="C1398" s="55"/>
      <c r="D1398" s="55"/>
      <c r="E1398" s="55"/>
      <c r="F1398" s="55"/>
    </row>
    <row r="1399" spans="2:6">
      <c r="B1399" s="55"/>
      <c r="C1399" s="55"/>
      <c r="D1399" s="55"/>
      <c r="E1399" s="55"/>
      <c r="F1399" s="55"/>
    </row>
    <row r="1400" spans="2:6">
      <c r="B1400" s="55"/>
      <c r="C1400" s="55"/>
      <c r="D1400" s="55"/>
      <c r="E1400" s="55"/>
      <c r="F1400" s="55"/>
    </row>
    <row r="1401" spans="2:6">
      <c r="B1401" s="55"/>
      <c r="C1401" s="55"/>
      <c r="D1401" s="55"/>
      <c r="E1401" s="55"/>
      <c r="F1401" s="55"/>
    </row>
    <row r="1402" spans="2:6">
      <c r="B1402" s="55"/>
      <c r="C1402" s="55"/>
      <c r="D1402" s="55"/>
      <c r="E1402" s="55"/>
      <c r="F1402" s="55"/>
    </row>
    <row r="1403" spans="2:6">
      <c r="B1403" s="55"/>
      <c r="C1403" s="55"/>
      <c r="D1403" s="55"/>
      <c r="E1403" s="55"/>
      <c r="F1403" s="55"/>
    </row>
    <row r="1404" spans="2:6">
      <c r="B1404" s="55"/>
      <c r="C1404" s="55"/>
      <c r="D1404" s="55"/>
      <c r="E1404" s="55"/>
      <c r="F1404" s="55"/>
    </row>
    <row r="1405" spans="2:6">
      <c r="B1405" s="55"/>
      <c r="C1405" s="55"/>
      <c r="D1405" s="55"/>
      <c r="E1405" s="55"/>
      <c r="F1405" s="55"/>
    </row>
    <row r="1406" spans="2:6">
      <c r="B1406" s="55"/>
      <c r="C1406" s="55"/>
      <c r="D1406" s="55"/>
      <c r="E1406" s="55"/>
      <c r="F1406" s="55"/>
    </row>
    <row r="1407" spans="2:6">
      <c r="B1407" s="55"/>
      <c r="C1407" s="55"/>
      <c r="D1407" s="55"/>
      <c r="E1407" s="55"/>
      <c r="F1407" s="55"/>
    </row>
    <row r="1408" spans="2:6">
      <c r="B1408" s="55"/>
      <c r="C1408" s="55"/>
      <c r="D1408" s="55"/>
      <c r="E1408" s="55"/>
      <c r="F1408" s="55"/>
    </row>
    <row r="1409" spans="2:6">
      <c r="B1409" s="55"/>
      <c r="C1409" s="55"/>
      <c r="D1409" s="55"/>
      <c r="E1409" s="55"/>
      <c r="F1409" s="55"/>
    </row>
    <row r="1410" spans="2:6">
      <c r="B1410" s="55"/>
      <c r="C1410" s="55"/>
      <c r="D1410" s="55"/>
      <c r="E1410" s="55"/>
      <c r="F1410" s="55"/>
    </row>
    <row r="1411" spans="2:6">
      <c r="B1411" s="55"/>
      <c r="C1411" s="55"/>
      <c r="D1411" s="55"/>
      <c r="E1411" s="55"/>
      <c r="F1411" s="55"/>
    </row>
    <row r="1412" spans="2:6">
      <c r="B1412" s="55"/>
      <c r="C1412" s="55"/>
      <c r="D1412" s="55"/>
      <c r="E1412" s="55"/>
      <c r="F1412" s="55"/>
    </row>
    <row r="1413" spans="2:6">
      <c r="B1413" s="55"/>
      <c r="C1413" s="55"/>
      <c r="D1413" s="55"/>
      <c r="E1413" s="55"/>
      <c r="F1413" s="55"/>
    </row>
    <row r="1414" spans="2:6">
      <c r="B1414" s="55"/>
      <c r="C1414" s="55"/>
      <c r="D1414" s="55"/>
      <c r="E1414" s="55"/>
      <c r="F1414" s="55"/>
    </row>
    <row r="1415" spans="2:6">
      <c r="B1415" s="55"/>
      <c r="C1415" s="55"/>
      <c r="D1415" s="55"/>
      <c r="E1415" s="55"/>
      <c r="F1415" s="55"/>
    </row>
    <row r="1416" spans="2:6">
      <c r="B1416" s="55"/>
      <c r="C1416" s="55"/>
      <c r="D1416" s="55"/>
      <c r="E1416" s="55"/>
      <c r="F1416" s="55"/>
    </row>
    <row r="1417" spans="2:6">
      <c r="B1417" s="55"/>
      <c r="C1417" s="55"/>
      <c r="D1417" s="55"/>
      <c r="E1417" s="55"/>
      <c r="F1417" s="55"/>
    </row>
    <row r="1418" spans="2:6">
      <c r="B1418" s="55"/>
      <c r="C1418" s="55"/>
      <c r="D1418" s="55"/>
      <c r="E1418" s="55"/>
      <c r="F1418" s="55"/>
    </row>
    <row r="1419" spans="2:6">
      <c r="B1419" s="55"/>
      <c r="C1419" s="55"/>
      <c r="D1419" s="55"/>
      <c r="E1419" s="55"/>
      <c r="F1419" s="55"/>
    </row>
    <row r="1420" spans="2:6">
      <c r="B1420" s="55"/>
      <c r="C1420" s="55"/>
      <c r="D1420" s="55"/>
      <c r="E1420" s="55"/>
      <c r="F1420" s="55"/>
    </row>
    <row r="1421" spans="2:6">
      <c r="B1421" s="55"/>
      <c r="C1421" s="55"/>
      <c r="D1421" s="55"/>
      <c r="E1421" s="55"/>
      <c r="F1421" s="55"/>
    </row>
    <row r="1422" spans="2:6">
      <c r="B1422" s="55"/>
      <c r="C1422" s="55"/>
      <c r="D1422" s="55"/>
      <c r="E1422" s="55"/>
      <c r="F1422" s="55"/>
    </row>
    <row r="1423" spans="2:6">
      <c r="B1423" s="55"/>
      <c r="C1423" s="55"/>
      <c r="D1423" s="55"/>
      <c r="E1423" s="55"/>
      <c r="F1423" s="55"/>
    </row>
    <row r="1424" spans="2:6">
      <c r="B1424" s="55"/>
      <c r="C1424" s="55"/>
      <c r="D1424" s="55"/>
      <c r="E1424" s="55"/>
      <c r="F1424" s="55"/>
    </row>
    <row r="1425" spans="2:6">
      <c r="B1425" s="55"/>
      <c r="C1425" s="55"/>
      <c r="D1425" s="55"/>
      <c r="E1425" s="55"/>
      <c r="F1425" s="55"/>
    </row>
    <row r="1426" spans="2:6">
      <c r="B1426" s="55"/>
      <c r="C1426" s="55"/>
      <c r="D1426" s="55"/>
      <c r="E1426" s="55"/>
      <c r="F1426" s="55"/>
    </row>
    <row r="1427" spans="2:6">
      <c r="B1427" s="55"/>
      <c r="C1427" s="55"/>
      <c r="D1427" s="55"/>
      <c r="E1427" s="55"/>
      <c r="F1427" s="55"/>
    </row>
    <row r="1428" spans="2:6">
      <c r="B1428" s="55"/>
      <c r="C1428" s="55"/>
      <c r="D1428" s="55"/>
      <c r="E1428" s="55"/>
      <c r="F1428" s="55"/>
    </row>
    <row r="1429" spans="2:6">
      <c r="B1429" s="55"/>
      <c r="C1429" s="55"/>
      <c r="D1429" s="55"/>
      <c r="E1429" s="55"/>
      <c r="F1429" s="55"/>
    </row>
    <row r="1430" spans="2:6">
      <c r="B1430" s="55"/>
      <c r="C1430" s="55"/>
      <c r="D1430" s="55"/>
      <c r="E1430" s="55"/>
      <c r="F1430" s="55"/>
    </row>
    <row r="1431" spans="2:6">
      <c r="B1431" s="55"/>
      <c r="C1431" s="55"/>
      <c r="D1431" s="55"/>
      <c r="E1431" s="55"/>
      <c r="F1431" s="55"/>
    </row>
    <row r="1432" spans="2:6">
      <c r="B1432" s="55"/>
      <c r="C1432" s="55"/>
      <c r="D1432" s="55"/>
      <c r="E1432" s="55"/>
      <c r="F1432" s="55"/>
    </row>
    <row r="1433" spans="2:6">
      <c r="B1433" s="55"/>
      <c r="C1433" s="55"/>
      <c r="D1433" s="55"/>
      <c r="E1433" s="55"/>
      <c r="F1433" s="55"/>
    </row>
    <row r="1434" spans="2:6">
      <c r="B1434" s="55"/>
      <c r="C1434" s="55"/>
      <c r="D1434" s="55"/>
      <c r="E1434" s="55"/>
      <c r="F1434" s="55"/>
    </row>
    <row r="1435" spans="2:6">
      <c r="B1435" s="55"/>
      <c r="C1435" s="55"/>
      <c r="D1435" s="55"/>
      <c r="E1435" s="55"/>
      <c r="F1435" s="55"/>
    </row>
    <row r="1436" spans="2:6">
      <c r="B1436" s="55"/>
      <c r="C1436" s="55"/>
      <c r="D1436" s="55"/>
      <c r="E1436" s="55"/>
      <c r="F1436" s="55"/>
    </row>
    <row r="1437" spans="2:6">
      <c r="B1437" s="55"/>
      <c r="C1437" s="55"/>
      <c r="D1437" s="55"/>
      <c r="E1437" s="55"/>
      <c r="F1437" s="55"/>
    </row>
    <row r="1438" spans="2:6">
      <c r="B1438" s="55"/>
      <c r="C1438" s="55"/>
      <c r="D1438" s="55"/>
      <c r="E1438" s="55"/>
      <c r="F1438" s="55"/>
    </row>
    <row r="1439" spans="2:6">
      <c r="B1439" s="55"/>
      <c r="C1439" s="55"/>
      <c r="D1439" s="55"/>
      <c r="E1439" s="55"/>
      <c r="F1439" s="55"/>
    </row>
    <row r="1440" spans="2:6">
      <c r="B1440" s="55"/>
      <c r="C1440" s="55"/>
      <c r="D1440" s="55"/>
      <c r="E1440" s="55"/>
      <c r="F1440" s="55"/>
    </row>
    <row r="1441" spans="2:6">
      <c r="B1441" s="55"/>
      <c r="C1441" s="55"/>
      <c r="D1441" s="55"/>
      <c r="E1441" s="55"/>
      <c r="F1441" s="55"/>
    </row>
    <row r="1442" spans="2:6">
      <c r="B1442" s="55"/>
      <c r="C1442" s="55"/>
      <c r="D1442" s="55"/>
      <c r="E1442" s="55"/>
      <c r="F1442" s="55"/>
    </row>
    <row r="1443" spans="2:6">
      <c r="B1443" s="55"/>
      <c r="C1443" s="55"/>
      <c r="D1443" s="55"/>
      <c r="E1443" s="55"/>
      <c r="F1443" s="55"/>
    </row>
    <row r="1444" spans="2:6">
      <c r="B1444" s="55"/>
      <c r="C1444" s="55"/>
      <c r="D1444" s="55"/>
      <c r="E1444" s="55"/>
      <c r="F1444" s="55"/>
    </row>
    <row r="1445" spans="2:6">
      <c r="B1445" s="55"/>
      <c r="C1445" s="55"/>
      <c r="D1445" s="55"/>
      <c r="E1445" s="55"/>
      <c r="F1445" s="55"/>
    </row>
    <row r="1446" spans="2:6">
      <c r="B1446" s="55"/>
      <c r="C1446" s="55"/>
      <c r="D1446" s="55"/>
      <c r="E1446" s="55"/>
      <c r="F1446" s="55"/>
    </row>
    <row r="1447" spans="2:6">
      <c r="B1447" s="55"/>
      <c r="C1447" s="55"/>
      <c r="D1447" s="55"/>
      <c r="E1447" s="55"/>
      <c r="F1447" s="55"/>
    </row>
    <row r="1448" spans="2:6">
      <c r="B1448" s="55"/>
      <c r="C1448" s="55"/>
      <c r="D1448" s="55"/>
      <c r="E1448" s="55"/>
      <c r="F1448" s="55"/>
    </row>
    <row r="1449" spans="2:6">
      <c r="B1449" s="55"/>
      <c r="C1449" s="55"/>
      <c r="D1449" s="55"/>
      <c r="E1449" s="55"/>
      <c r="F1449" s="55"/>
    </row>
    <row r="1450" spans="2:6">
      <c r="B1450" s="55"/>
      <c r="C1450" s="55"/>
      <c r="D1450" s="55"/>
      <c r="E1450" s="55"/>
      <c r="F1450" s="55"/>
    </row>
    <row r="1451" spans="2:6">
      <c r="B1451" s="55"/>
      <c r="C1451" s="55"/>
      <c r="D1451" s="55"/>
      <c r="E1451" s="55"/>
      <c r="F1451" s="55"/>
    </row>
    <row r="1452" spans="2:6">
      <c r="B1452" s="55"/>
      <c r="C1452" s="55"/>
      <c r="D1452" s="55"/>
      <c r="E1452" s="55"/>
      <c r="F1452" s="55"/>
    </row>
    <row r="1453" spans="2:6">
      <c r="B1453" s="55"/>
      <c r="C1453" s="55"/>
      <c r="D1453" s="55"/>
      <c r="E1453" s="55"/>
      <c r="F1453" s="55"/>
    </row>
    <row r="1454" spans="2:6">
      <c r="B1454" s="55"/>
      <c r="C1454" s="55"/>
      <c r="D1454" s="55"/>
      <c r="E1454" s="55"/>
      <c r="F1454" s="55"/>
    </row>
    <row r="1455" spans="2:6">
      <c r="B1455" s="55"/>
      <c r="C1455" s="55"/>
      <c r="D1455" s="55"/>
      <c r="E1455" s="55"/>
      <c r="F1455" s="55"/>
    </row>
    <row r="1456" spans="2:6">
      <c r="B1456" s="55"/>
      <c r="C1456" s="55"/>
      <c r="D1456" s="55"/>
      <c r="E1456" s="55"/>
      <c r="F1456" s="55"/>
    </row>
    <row r="1457" spans="2:6">
      <c r="B1457" s="55"/>
      <c r="C1457" s="55"/>
      <c r="D1457" s="55"/>
      <c r="E1457" s="55"/>
      <c r="F1457" s="55"/>
    </row>
    <row r="1458" spans="2:6">
      <c r="B1458" s="55"/>
      <c r="C1458" s="55"/>
      <c r="D1458" s="55"/>
      <c r="E1458" s="55"/>
      <c r="F1458" s="55"/>
    </row>
    <row r="1459" spans="2:6">
      <c r="B1459" s="55"/>
      <c r="C1459" s="55"/>
      <c r="D1459" s="55"/>
      <c r="E1459" s="55"/>
      <c r="F1459" s="55"/>
    </row>
    <row r="1460" spans="2:6">
      <c r="B1460" s="55"/>
      <c r="C1460" s="55"/>
      <c r="D1460" s="55"/>
      <c r="E1460" s="55"/>
      <c r="F1460" s="55"/>
    </row>
    <row r="1461" spans="2:6">
      <c r="B1461" s="55"/>
      <c r="C1461" s="55"/>
      <c r="D1461" s="55"/>
      <c r="E1461" s="55"/>
      <c r="F1461" s="55"/>
    </row>
    <row r="1462" spans="2:6">
      <c r="B1462" s="55"/>
      <c r="C1462" s="55"/>
      <c r="D1462" s="55"/>
      <c r="E1462" s="55"/>
      <c r="F1462" s="55"/>
    </row>
    <row r="1463" spans="2:6">
      <c r="B1463" s="55"/>
      <c r="C1463" s="55"/>
      <c r="D1463" s="55"/>
      <c r="E1463" s="55"/>
      <c r="F1463" s="55"/>
    </row>
    <row r="1464" spans="2:6">
      <c r="B1464" s="55"/>
      <c r="C1464" s="55"/>
      <c r="D1464" s="55"/>
      <c r="E1464" s="55"/>
      <c r="F1464" s="55"/>
    </row>
    <row r="1465" spans="2:6">
      <c r="B1465" s="55"/>
      <c r="C1465" s="55"/>
      <c r="D1465" s="55"/>
      <c r="E1465" s="55"/>
      <c r="F1465" s="55"/>
    </row>
    <row r="1466" spans="2:6">
      <c r="B1466" s="55"/>
      <c r="C1466" s="55"/>
      <c r="D1466" s="55"/>
      <c r="E1466" s="55"/>
      <c r="F1466" s="55"/>
    </row>
    <row r="1467" spans="2:6">
      <c r="B1467" s="55"/>
      <c r="C1467" s="55"/>
      <c r="D1467" s="55"/>
      <c r="E1467" s="55"/>
      <c r="F1467" s="55"/>
    </row>
    <row r="1468" spans="2:6">
      <c r="B1468" s="55"/>
      <c r="C1468" s="55"/>
      <c r="D1468" s="55"/>
      <c r="E1468" s="55"/>
      <c r="F1468" s="55"/>
    </row>
    <row r="1469" spans="2:6">
      <c r="B1469" s="55"/>
      <c r="C1469" s="55"/>
      <c r="D1469" s="55"/>
      <c r="E1469" s="55"/>
      <c r="F1469" s="55"/>
    </row>
    <row r="1470" spans="2:6">
      <c r="B1470" s="55"/>
      <c r="C1470" s="55"/>
      <c r="D1470" s="55"/>
      <c r="E1470" s="55"/>
      <c r="F1470" s="55"/>
    </row>
    <row r="1471" spans="2:6">
      <c r="B1471" s="55"/>
      <c r="C1471" s="55"/>
      <c r="D1471" s="55"/>
      <c r="E1471" s="55"/>
      <c r="F1471" s="55"/>
    </row>
    <row r="1472" spans="2:6">
      <c r="B1472" s="55"/>
      <c r="C1472" s="55"/>
      <c r="D1472" s="55"/>
      <c r="E1472" s="55"/>
      <c r="F1472" s="55"/>
    </row>
    <row r="1473" spans="2:6">
      <c r="B1473" s="55"/>
      <c r="C1473" s="55"/>
      <c r="D1473" s="55"/>
      <c r="E1473" s="55"/>
      <c r="F1473" s="55"/>
    </row>
    <row r="1474" spans="2:6">
      <c r="B1474" s="55"/>
      <c r="C1474" s="55"/>
      <c r="D1474" s="55"/>
      <c r="E1474" s="55"/>
      <c r="F1474" s="55"/>
    </row>
    <row r="1475" spans="2:6">
      <c r="B1475" s="55"/>
      <c r="C1475" s="55"/>
      <c r="D1475" s="55"/>
      <c r="E1475" s="55"/>
      <c r="F1475" s="55"/>
    </row>
    <row r="1476" spans="2:6">
      <c r="B1476" s="55"/>
      <c r="C1476" s="55"/>
      <c r="D1476" s="55"/>
      <c r="E1476" s="55"/>
      <c r="F1476" s="55"/>
    </row>
    <row r="1477" spans="2:6">
      <c r="B1477" s="55"/>
      <c r="C1477" s="55"/>
      <c r="D1477" s="55"/>
      <c r="E1477" s="55"/>
      <c r="F1477" s="55"/>
    </row>
    <row r="1478" spans="2:6">
      <c r="B1478" s="55"/>
      <c r="C1478" s="55"/>
      <c r="D1478" s="55"/>
      <c r="E1478" s="55"/>
      <c r="F1478" s="55"/>
    </row>
    <row r="1479" spans="2:6">
      <c r="B1479" s="55"/>
      <c r="C1479" s="55"/>
      <c r="D1479" s="55"/>
      <c r="E1479" s="55"/>
      <c r="F1479" s="55"/>
    </row>
    <row r="1480" spans="2:6">
      <c r="B1480" s="55"/>
      <c r="C1480" s="55"/>
      <c r="D1480" s="55"/>
      <c r="E1480" s="55"/>
      <c r="F1480" s="55"/>
    </row>
    <row r="1481" spans="2:6">
      <c r="B1481" s="55"/>
      <c r="C1481" s="55"/>
      <c r="D1481" s="55"/>
      <c r="E1481" s="55"/>
      <c r="F1481" s="55"/>
    </row>
    <row r="1482" spans="2:6">
      <c r="B1482" s="55"/>
      <c r="C1482" s="55"/>
      <c r="D1482" s="55"/>
      <c r="E1482" s="55"/>
      <c r="F1482" s="55"/>
    </row>
    <row r="1483" spans="2:6">
      <c r="B1483" s="55"/>
      <c r="C1483" s="55"/>
      <c r="D1483" s="55"/>
      <c r="E1483" s="55"/>
      <c r="F1483" s="55"/>
    </row>
    <row r="1484" spans="2:6">
      <c r="B1484" s="55"/>
      <c r="C1484" s="55"/>
      <c r="D1484" s="55"/>
      <c r="E1484" s="55"/>
      <c r="F1484" s="55"/>
    </row>
    <row r="1485" spans="2:6">
      <c r="B1485" s="55"/>
      <c r="C1485" s="55"/>
      <c r="D1485" s="55"/>
      <c r="E1485" s="55"/>
      <c r="F1485" s="55"/>
    </row>
    <row r="1486" spans="2:6">
      <c r="B1486" s="55"/>
      <c r="C1486" s="55"/>
      <c r="D1486" s="55"/>
      <c r="E1486" s="55"/>
      <c r="F1486" s="55"/>
    </row>
    <row r="1487" spans="2:6">
      <c r="B1487" s="55"/>
      <c r="C1487" s="55"/>
      <c r="D1487" s="55"/>
      <c r="E1487" s="55"/>
      <c r="F1487" s="55"/>
    </row>
    <row r="1488" spans="2:6">
      <c r="B1488" s="55"/>
      <c r="C1488" s="55"/>
      <c r="D1488" s="55"/>
      <c r="E1488" s="55"/>
      <c r="F1488" s="55"/>
    </row>
    <row r="1489" spans="2:6">
      <c r="B1489" s="55"/>
      <c r="C1489" s="55"/>
      <c r="D1489" s="55"/>
      <c r="E1489" s="55"/>
      <c r="F1489" s="55"/>
    </row>
    <row r="1490" spans="2:6">
      <c r="B1490" s="55"/>
      <c r="C1490" s="55"/>
      <c r="D1490" s="55"/>
      <c r="E1490" s="55"/>
      <c r="F1490" s="55"/>
    </row>
    <row r="1491" spans="2:6">
      <c r="B1491" s="55"/>
      <c r="C1491" s="55"/>
      <c r="D1491" s="55"/>
      <c r="E1491" s="55"/>
      <c r="F1491" s="55"/>
    </row>
    <row r="1492" spans="2:6">
      <c r="B1492" s="55"/>
      <c r="C1492" s="55"/>
      <c r="D1492" s="55"/>
      <c r="E1492" s="55"/>
      <c r="F1492" s="55"/>
    </row>
    <row r="1493" spans="2:6">
      <c r="B1493" s="55"/>
      <c r="C1493" s="55"/>
      <c r="D1493" s="55"/>
      <c r="E1493" s="55"/>
      <c r="F1493" s="55"/>
    </row>
    <row r="1494" spans="2:6">
      <c r="B1494" s="55"/>
      <c r="C1494" s="55"/>
      <c r="D1494" s="55"/>
      <c r="E1494" s="55"/>
      <c r="F1494" s="55"/>
    </row>
    <row r="1495" spans="2:6">
      <c r="B1495" s="55"/>
      <c r="C1495" s="55"/>
      <c r="D1495" s="55"/>
      <c r="E1495" s="55"/>
      <c r="F1495" s="55"/>
    </row>
    <row r="1496" spans="2:6">
      <c r="B1496" s="55"/>
      <c r="C1496" s="55"/>
      <c r="D1496" s="55"/>
      <c r="E1496" s="55"/>
      <c r="F1496" s="55"/>
    </row>
    <row r="1497" spans="2:6">
      <c r="B1497" s="55"/>
      <c r="C1497" s="55"/>
      <c r="D1497" s="55"/>
      <c r="E1497" s="55"/>
      <c r="F1497" s="55"/>
    </row>
    <row r="1498" spans="2:6">
      <c r="B1498" s="55"/>
      <c r="C1498" s="55"/>
      <c r="D1498" s="55"/>
      <c r="E1498" s="55"/>
      <c r="F1498" s="55"/>
    </row>
    <row r="1499" spans="2:6">
      <c r="B1499" s="55"/>
      <c r="C1499" s="55"/>
      <c r="D1499" s="55"/>
      <c r="E1499" s="55"/>
      <c r="F1499" s="55"/>
    </row>
    <row r="1500" spans="2:6">
      <c r="B1500" s="55"/>
      <c r="C1500" s="55"/>
      <c r="D1500" s="55"/>
      <c r="E1500" s="55"/>
      <c r="F1500" s="55"/>
    </row>
    <row r="1501" spans="2:6">
      <c r="B1501" s="55"/>
      <c r="C1501" s="55"/>
      <c r="D1501" s="55"/>
      <c r="E1501" s="55"/>
      <c r="F1501" s="55"/>
    </row>
    <row r="1502" spans="2:6">
      <c r="B1502" s="55"/>
      <c r="C1502" s="55"/>
      <c r="D1502" s="55"/>
      <c r="E1502" s="55"/>
      <c r="F1502" s="55"/>
    </row>
    <row r="1503" spans="2:6">
      <c r="B1503" s="55"/>
      <c r="C1503" s="55"/>
      <c r="D1503" s="55"/>
      <c r="E1503" s="55"/>
      <c r="F1503" s="55"/>
    </row>
    <row r="1504" spans="2:6">
      <c r="B1504" s="55"/>
      <c r="C1504" s="55"/>
      <c r="D1504" s="55"/>
      <c r="E1504" s="55"/>
      <c r="F1504" s="55"/>
    </row>
    <row r="1505" spans="2:6">
      <c r="B1505" s="55"/>
      <c r="C1505" s="55"/>
      <c r="D1505" s="55"/>
      <c r="E1505" s="55"/>
      <c r="F1505" s="55"/>
    </row>
    <row r="1506" spans="2:6">
      <c r="B1506" s="55"/>
      <c r="C1506" s="55"/>
      <c r="D1506" s="55"/>
      <c r="E1506" s="55"/>
      <c r="F1506" s="55"/>
    </row>
    <row r="1507" spans="2:6">
      <c r="B1507" s="55"/>
      <c r="C1507" s="55"/>
      <c r="D1507" s="55"/>
      <c r="E1507" s="55"/>
      <c r="F1507" s="55"/>
    </row>
    <row r="1508" spans="2:6">
      <c r="B1508" s="55"/>
      <c r="C1508" s="55"/>
      <c r="D1508" s="55"/>
      <c r="E1508" s="55"/>
      <c r="F1508" s="55"/>
    </row>
    <row r="1509" spans="2:6">
      <c r="B1509" s="55"/>
      <c r="C1509" s="55"/>
      <c r="D1509" s="55"/>
      <c r="E1509" s="55"/>
      <c r="F1509" s="55"/>
    </row>
    <row r="1510" spans="2:6">
      <c r="B1510" s="55"/>
      <c r="C1510" s="55"/>
      <c r="D1510" s="55"/>
      <c r="E1510" s="55"/>
      <c r="F1510" s="55"/>
    </row>
    <row r="1511" spans="2:6">
      <c r="B1511" s="55"/>
      <c r="C1511" s="55"/>
      <c r="D1511" s="55"/>
      <c r="E1511" s="55"/>
      <c r="F1511" s="55"/>
    </row>
    <row r="1512" spans="2:6">
      <c r="B1512" s="55"/>
      <c r="C1512" s="55"/>
      <c r="D1512" s="55"/>
      <c r="E1512" s="55"/>
      <c r="F1512" s="55"/>
    </row>
    <row r="1513" spans="2:6">
      <c r="B1513" s="55"/>
      <c r="C1513" s="55"/>
      <c r="D1513" s="55"/>
      <c r="E1513" s="55"/>
      <c r="F1513" s="55"/>
    </row>
    <row r="1514" spans="2:6">
      <c r="B1514" s="55"/>
      <c r="C1514" s="55"/>
      <c r="D1514" s="55"/>
      <c r="E1514" s="55"/>
      <c r="F1514" s="55"/>
    </row>
    <row r="1515" spans="2:6">
      <c r="B1515" s="55"/>
      <c r="C1515" s="55"/>
      <c r="D1515" s="55"/>
      <c r="E1515" s="55"/>
      <c r="F1515" s="55"/>
    </row>
    <row r="1516" spans="2:6">
      <c r="B1516" s="55"/>
      <c r="C1516" s="55"/>
      <c r="D1516" s="55"/>
      <c r="E1516" s="55"/>
      <c r="F1516" s="55"/>
    </row>
    <row r="1517" spans="2:6">
      <c r="B1517" s="55"/>
      <c r="C1517" s="55"/>
      <c r="D1517" s="55"/>
      <c r="E1517" s="55"/>
      <c r="F1517" s="55"/>
    </row>
    <row r="1518" spans="2:6">
      <c r="B1518" s="55"/>
      <c r="C1518" s="55"/>
      <c r="D1518" s="55"/>
      <c r="E1518" s="55"/>
      <c r="F1518" s="55"/>
    </row>
    <row r="1519" spans="2:6">
      <c r="B1519" s="55"/>
      <c r="C1519" s="55"/>
      <c r="D1519" s="55"/>
      <c r="E1519" s="55"/>
      <c r="F1519" s="55"/>
    </row>
    <row r="1520" spans="2:6">
      <c r="B1520" s="55"/>
      <c r="C1520" s="55"/>
      <c r="D1520" s="55"/>
      <c r="E1520" s="55"/>
      <c r="F1520" s="55"/>
    </row>
    <row r="1521" spans="2:6">
      <c r="B1521" s="55"/>
      <c r="C1521" s="55"/>
      <c r="D1521" s="55"/>
      <c r="E1521" s="55"/>
      <c r="F1521" s="55"/>
    </row>
    <row r="1522" spans="2:6">
      <c r="B1522" s="55"/>
      <c r="C1522" s="55"/>
      <c r="D1522" s="55"/>
      <c r="E1522" s="55"/>
      <c r="F1522" s="55"/>
    </row>
    <row r="1523" spans="2:6">
      <c r="B1523" s="55"/>
      <c r="C1523" s="55"/>
      <c r="D1523" s="55"/>
      <c r="E1523" s="55"/>
      <c r="F1523" s="55"/>
    </row>
    <row r="1524" spans="2:6">
      <c r="B1524" s="55"/>
      <c r="C1524" s="55"/>
      <c r="D1524" s="55"/>
      <c r="E1524" s="55"/>
      <c r="F1524" s="55"/>
    </row>
    <row r="1525" spans="2:6">
      <c r="B1525" s="55"/>
      <c r="C1525" s="55"/>
      <c r="D1525" s="55"/>
      <c r="E1525" s="55"/>
      <c r="F1525" s="55"/>
    </row>
    <row r="1526" spans="2:6">
      <c r="B1526" s="55"/>
      <c r="C1526" s="55"/>
      <c r="D1526" s="55"/>
      <c r="E1526" s="55"/>
      <c r="F1526" s="55"/>
    </row>
    <row r="1527" spans="2:6">
      <c r="B1527" s="55"/>
      <c r="C1527" s="55"/>
      <c r="D1527" s="55"/>
      <c r="E1527" s="55"/>
      <c r="F1527" s="55"/>
    </row>
    <row r="1528" spans="2:6">
      <c r="B1528" s="55"/>
      <c r="C1528" s="55"/>
      <c r="D1528" s="55"/>
      <c r="E1528" s="55"/>
      <c r="F1528" s="55"/>
    </row>
    <row r="1529" spans="2:6">
      <c r="B1529" s="55"/>
      <c r="C1529" s="55"/>
      <c r="D1529" s="55"/>
      <c r="E1529" s="55"/>
      <c r="F1529" s="55"/>
    </row>
    <row r="1530" spans="2:6">
      <c r="B1530" s="55"/>
      <c r="C1530" s="55"/>
      <c r="D1530" s="55"/>
      <c r="E1530" s="55"/>
      <c r="F1530" s="55"/>
    </row>
    <row r="1531" spans="2:6">
      <c r="B1531" s="55"/>
      <c r="C1531" s="55"/>
      <c r="D1531" s="55"/>
      <c r="E1531" s="55"/>
      <c r="F1531" s="55"/>
    </row>
    <row r="1532" spans="2:6">
      <c r="B1532" s="55"/>
      <c r="C1532" s="55"/>
      <c r="D1532" s="55"/>
      <c r="E1532" s="55"/>
      <c r="F1532" s="55"/>
    </row>
    <row r="1533" spans="2:6">
      <c r="B1533" s="55"/>
      <c r="C1533" s="55"/>
      <c r="D1533" s="55"/>
      <c r="E1533" s="55"/>
      <c r="F1533" s="55"/>
    </row>
    <row r="1534" spans="2:6">
      <c r="B1534" s="55"/>
      <c r="C1534" s="55"/>
      <c r="D1534" s="55"/>
      <c r="E1534" s="55"/>
      <c r="F1534" s="55"/>
    </row>
    <row r="1535" spans="2:6">
      <c r="B1535" s="55"/>
      <c r="C1535" s="55"/>
      <c r="D1535" s="55"/>
      <c r="E1535" s="55"/>
      <c r="F1535" s="55"/>
    </row>
    <row r="1536" spans="2:6">
      <c r="B1536" s="55"/>
      <c r="C1536" s="55"/>
      <c r="D1536" s="55"/>
      <c r="E1536" s="55"/>
      <c r="F1536" s="55"/>
    </row>
    <row r="1537" spans="2:6">
      <c r="B1537" s="55"/>
      <c r="C1537" s="55"/>
      <c r="D1537" s="55"/>
      <c r="E1537" s="55"/>
      <c r="F1537" s="55"/>
    </row>
    <row r="1538" spans="2:6">
      <c r="B1538" s="55"/>
      <c r="C1538" s="55"/>
      <c r="D1538" s="55"/>
      <c r="E1538" s="55"/>
      <c r="F1538" s="55"/>
    </row>
    <row r="1539" spans="2:6">
      <c r="B1539" s="55"/>
      <c r="C1539" s="55"/>
      <c r="D1539" s="55"/>
      <c r="E1539" s="55"/>
      <c r="F1539" s="55"/>
    </row>
    <row r="1540" spans="2:6">
      <c r="B1540" s="55"/>
      <c r="C1540" s="55"/>
      <c r="D1540" s="55"/>
      <c r="E1540" s="55"/>
      <c r="F1540" s="55"/>
    </row>
    <row r="1541" spans="2:6">
      <c r="B1541" s="55"/>
      <c r="C1541" s="55"/>
      <c r="D1541" s="55"/>
      <c r="E1541" s="55"/>
      <c r="F1541" s="55"/>
    </row>
    <row r="1542" spans="2:6">
      <c r="B1542" s="55"/>
      <c r="C1542" s="55"/>
      <c r="D1542" s="55"/>
      <c r="E1542" s="55"/>
      <c r="F1542" s="55"/>
    </row>
    <row r="1543" spans="2:6">
      <c r="B1543" s="55"/>
      <c r="C1543" s="55"/>
      <c r="D1543" s="55"/>
      <c r="E1543" s="55"/>
      <c r="F1543" s="55"/>
    </row>
    <row r="1544" spans="2:6">
      <c r="B1544" s="55"/>
      <c r="C1544" s="55"/>
      <c r="D1544" s="55"/>
      <c r="E1544" s="55"/>
      <c r="F1544" s="55"/>
    </row>
    <row r="1545" spans="2:6">
      <c r="B1545" s="55"/>
      <c r="C1545" s="55"/>
      <c r="D1545" s="55"/>
      <c r="E1545" s="55"/>
      <c r="F1545" s="55"/>
    </row>
    <row r="1546" spans="2:6">
      <c r="B1546" s="55"/>
      <c r="C1546" s="55"/>
      <c r="D1546" s="55"/>
      <c r="E1546" s="55"/>
      <c r="F1546" s="55"/>
    </row>
    <row r="1547" spans="2:6">
      <c r="B1547" s="55"/>
      <c r="C1547" s="55"/>
      <c r="D1547" s="55"/>
      <c r="E1547" s="55"/>
      <c r="F1547" s="55"/>
    </row>
    <row r="1548" spans="2:6">
      <c r="B1548" s="55"/>
      <c r="C1548" s="55"/>
      <c r="D1548" s="55"/>
      <c r="E1548" s="55"/>
      <c r="F1548" s="55"/>
    </row>
    <row r="1549" spans="2:6">
      <c r="B1549" s="55"/>
      <c r="C1549" s="55"/>
      <c r="D1549" s="55"/>
      <c r="E1549" s="55"/>
      <c r="F1549" s="55"/>
    </row>
    <row r="1550" spans="2:6">
      <c r="B1550" s="55"/>
      <c r="C1550" s="55"/>
      <c r="D1550" s="55"/>
      <c r="E1550" s="55"/>
      <c r="F1550" s="55"/>
    </row>
    <row r="1551" spans="2:6">
      <c r="B1551" s="55"/>
      <c r="C1551" s="55"/>
      <c r="D1551" s="55"/>
      <c r="E1551" s="55"/>
      <c r="F1551" s="55"/>
    </row>
    <row r="1552" spans="2:6">
      <c r="B1552" s="55"/>
      <c r="C1552" s="55"/>
      <c r="D1552" s="55"/>
      <c r="E1552" s="55"/>
      <c r="F1552" s="55"/>
    </row>
    <row r="1553" spans="2:6">
      <c r="B1553" s="55"/>
      <c r="C1553" s="55"/>
      <c r="D1553" s="55"/>
      <c r="E1553" s="55"/>
      <c r="F1553" s="55"/>
    </row>
    <row r="1554" spans="2:6">
      <c r="B1554" s="55"/>
      <c r="C1554" s="55"/>
      <c r="D1554" s="55"/>
      <c r="E1554" s="55"/>
      <c r="F1554" s="55"/>
    </row>
    <row r="1555" spans="2:6">
      <c r="B1555" s="55"/>
      <c r="C1555" s="55"/>
      <c r="D1555" s="55"/>
      <c r="E1555" s="55"/>
      <c r="F1555" s="55"/>
    </row>
    <row r="1556" spans="2:6">
      <c r="B1556" s="55"/>
      <c r="C1556" s="55"/>
      <c r="D1556" s="55"/>
      <c r="E1556" s="55"/>
      <c r="F1556" s="55"/>
    </row>
    <row r="1557" spans="2:6">
      <c r="B1557" s="55"/>
      <c r="C1557" s="55"/>
      <c r="D1557" s="55"/>
      <c r="E1557" s="55"/>
      <c r="F1557" s="55"/>
    </row>
    <row r="1558" spans="2:6">
      <c r="B1558" s="55"/>
      <c r="C1558" s="55"/>
      <c r="D1558" s="55"/>
      <c r="E1558" s="55"/>
      <c r="F1558" s="55"/>
    </row>
    <row r="1559" spans="2:6">
      <c r="B1559" s="55"/>
      <c r="C1559" s="55"/>
      <c r="D1559" s="55"/>
      <c r="E1559" s="55"/>
      <c r="F1559" s="55"/>
    </row>
    <row r="1560" spans="2:6">
      <c r="B1560" s="55"/>
      <c r="C1560" s="55"/>
      <c r="D1560" s="55"/>
      <c r="E1560" s="55"/>
      <c r="F1560" s="55"/>
    </row>
    <row r="1561" spans="2:6">
      <c r="B1561" s="55"/>
      <c r="C1561" s="55"/>
      <c r="D1561" s="55"/>
      <c r="E1561" s="55"/>
      <c r="F1561" s="55"/>
    </row>
    <row r="1562" spans="2:6">
      <c r="B1562" s="55"/>
      <c r="C1562" s="55"/>
      <c r="D1562" s="55"/>
      <c r="E1562" s="55"/>
      <c r="F1562" s="55"/>
    </row>
    <row r="1563" spans="2:6">
      <c r="B1563" s="55"/>
      <c r="C1563" s="55"/>
      <c r="D1563" s="55"/>
      <c r="E1563" s="55"/>
      <c r="F1563" s="55"/>
    </row>
    <row r="1564" spans="2:6">
      <c r="B1564" s="55"/>
      <c r="C1564" s="55"/>
      <c r="D1564" s="55"/>
      <c r="E1564" s="55"/>
      <c r="F1564" s="55"/>
    </row>
    <row r="1565" spans="2:6">
      <c r="B1565" s="55"/>
      <c r="C1565" s="55"/>
      <c r="D1565" s="55"/>
      <c r="E1565" s="55"/>
      <c r="F1565" s="55"/>
    </row>
    <row r="1566" spans="2:6">
      <c r="B1566" s="55"/>
      <c r="C1566" s="55"/>
      <c r="D1566" s="55"/>
      <c r="E1566" s="55"/>
      <c r="F1566" s="55"/>
    </row>
    <row r="1567" spans="2:6">
      <c r="B1567" s="55"/>
      <c r="C1567" s="55"/>
      <c r="D1567" s="55"/>
      <c r="E1567" s="55"/>
      <c r="F1567" s="55"/>
    </row>
    <row r="1568" spans="2:6">
      <c r="B1568" s="55"/>
      <c r="C1568" s="55"/>
      <c r="D1568" s="55"/>
      <c r="E1568" s="55"/>
      <c r="F1568" s="55"/>
    </row>
    <row r="1569" spans="2:6">
      <c r="B1569" s="55"/>
      <c r="C1569" s="55"/>
      <c r="D1569" s="55"/>
      <c r="E1569" s="55"/>
      <c r="F1569" s="55"/>
    </row>
    <row r="1570" spans="2:6">
      <c r="B1570" s="55"/>
      <c r="C1570" s="55"/>
      <c r="D1570" s="55"/>
      <c r="E1570" s="55"/>
      <c r="F1570" s="55"/>
    </row>
    <row r="1571" spans="2:6">
      <c r="B1571" s="55"/>
      <c r="C1571" s="55"/>
      <c r="D1571" s="55"/>
      <c r="E1571" s="55"/>
      <c r="F1571" s="55"/>
    </row>
    <row r="1572" spans="2:6">
      <c r="B1572" s="55"/>
      <c r="C1572" s="55"/>
      <c r="D1572" s="55"/>
      <c r="E1572" s="55"/>
      <c r="F1572" s="55"/>
    </row>
    <row r="1573" spans="2:6">
      <c r="B1573" s="55"/>
      <c r="C1573" s="55"/>
      <c r="D1573" s="55"/>
      <c r="E1573" s="55"/>
      <c r="F1573" s="55"/>
    </row>
    <row r="1574" spans="2:6">
      <c r="B1574" s="55"/>
      <c r="C1574" s="55"/>
      <c r="D1574" s="55"/>
      <c r="E1574" s="55"/>
      <c r="F1574" s="55"/>
    </row>
    <row r="1575" spans="2:6">
      <c r="B1575" s="55"/>
      <c r="C1575" s="55"/>
      <c r="D1575" s="55"/>
      <c r="E1575" s="55"/>
      <c r="F1575" s="55"/>
    </row>
    <row r="1576" spans="2:6">
      <c r="B1576" s="55"/>
      <c r="C1576" s="55"/>
      <c r="D1576" s="55"/>
      <c r="E1576" s="55"/>
      <c r="F1576" s="55"/>
    </row>
    <row r="1577" spans="2:6">
      <c r="B1577" s="55"/>
      <c r="C1577" s="55"/>
      <c r="D1577" s="55"/>
      <c r="E1577" s="55"/>
      <c r="F1577" s="55"/>
    </row>
    <row r="1578" spans="2:6">
      <c r="B1578" s="55"/>
      <c r="C1578" s="55"/>
      <c r="D1578" s="55"/>
      <c r="E1578" s="55"/>
      <c r="F1578" s="55"/>
    </row>
    <row r="1579" spans="2:6">
      <c r="B1579" s="55"/>
      <c r="C1579" s="55"/>
      <c r="D1579" s="55"/>
      <c r="E1579" s="55"/>
      <c r="F1579" s="55"/>
    </row>
    <row r="1580" spans="2:6">
      <c r="B1580" s="55"/>
      <c r="C1580" s="55"/>
      <c r="D1580" s="55"/>
      <c r="E1580" s="55"/>
      <c r="F1580" s="55"/>
    </row>
    <row r="1581" spans="2:6">
      <c r="B1581" s="55"/>
      <c r="C1581" s="55"/>
      <c r="D1581" s="55"/>
      <c r="E1581" s="55"/>
      <c r="F1581" s="55"/>
    </row>
    <row r="1582" spans="2:6">
      <c r="B1582" s="55"/>
      <c r="C1582" s="55"/>
      <c r="D1582" s="55"/>
      <c r="E1582" s="55"/>
      <c r="F1582" s="55"/>
    </row>
    <row r="1583" spans="2:6">
      <c r="B1583" s="55"/>
      <c r="C1583" s="55"/>
      <c r="D1583" s="55"/>
      <c r="E1583" s="55"/>
      <c r="F1583" s="55"/>
    </row>
    <row r="1584" spans="2:6">
      <c r="B1584" s="55"/>
      <c r="C1584" s="55"/>
      <c r="D1584" s="55"/>
      <c r="E1584" s="55"/>
      <c r="F1584" s="55"/>
    </row>
    <row r="1585" spans="2:6">
      <c r="B1585" s="55"/>
      <c r="C1585" s="55"/>
      <c r="D1585" s="55"/>
      <c r="E1585" s="55"/>
      <c r="F1585" s="55"/>
    </row>
    <row r="1586" spans="2:6">
      <c r="B1586" s="55"/>
      <c r="C1586" s="55"/>
      <c r="D1586" s="55"/>
      <c r="E1586" s="55"/>
      <c r="F1586" s="55"/>
    </row>
    <row r="1587" spans="2:6">
      <c r="B1587" s="55"/>
      <c r="C1587" s="55"/>
      <c r="D1587" s="55"/>
      <c r="E1587" s="55"/>
      <c r="F1587" s="55"/>
    </row>
    <row r="1588" spans="2:6">
      <c r="B1588" s="55"/>
      <c r="C1588" s="55"/>
      <c r="D1588" s="55"/>
      <c r="E1588" s="55"/>
      <c r="F1588" s="55"/>
    </row>
    <row r="1589" spans="2:6">
      <c r="B1589" s="55"/>
      <c r="C1589" s="55"/>
      <c r="D1589" s="55"/>
      <c r="E1589" s="55"/>
      <c r="F1589" s="55"/>
    </row>
    <row r="1590" spans="2:6">
      <c r="B1590" s="55"/>
      <c r="C1590" s="55"/>
      <c r="D1590" s="55"/>
      <c r="E1590" s="55"/>
      <c r="F1590" s="55"/>
    </row>
    <row r="1591" spans="2:6">
      <c r="B1591" s="55"/>
      <c r="C1591" s="55"/>
      <c r="D1591" s="55"/>
      <c r="E1591" s="55"/>
      <c r="F1591" s="55"/>
    </row>
    <row r="1592" spans="2:6">
      <c r="B1592" s="55"/>
      <c r="C1592" s="55"/>
      <c r="D1592" s="55"/>
      <c r="E1592" s="55"/>
      <c r="F1592" s="55"/>
    </row>
    <row r="1593" spans="2:6">
      <c r="B1593" s="55"/>
      <c r="C1593" s="55"/>
      <c r="D1593" s="55"/>
      <c r="E1593" s="55"/>
      <c r="F1593" s="55"/>
    </row>
    <row r="1594" spans="2:6">
      <c r="B1594" s="55"/>
      <c r="C1594" s="55"/>
      <c r="D1594" s="55"/>
      <c r="E1594" s="55"/>
      <c r="F1594" s="55"/>
    </row>
    <row r="1595" spans="2:6">
      <c r="B1595" s="55"/>
      <c r="C1595" s="55"/>
      <c r="D1595" s="55"/>
      <c r="E1595" s="55"/>
      <c r="F1595" s="55"/>
    </row>
    <row r="1596" spans="2:6">
      <c r="B1596" s="55"/>
      <c r="C1596" s="55"/>
      <c r="D1596" s="55"/>
      <c r="E1596" s="55"/>
      <c r="F1596" s="55"/>
    </row>
    <row r="1597" spans="2:6">
      <c r="B1597" s="55"/>
      <c r="C1597" s="55"/>
      <c r="D1597" s="55"/>
      <c r="E1597" s="55"/>
      <c r="F1597" s="55"/>
    </row>
    <row r="1598" spans="2:6">
      <c r="B1598" s="55"/>
      <c r="C1598" s="55"/>
      <c r="D1598" s="55"/>
      <c r="E1598" s="55"/>
      <c r="F1598" s="55"/>
    </row>
    <row r="1599" spans="2:6">
      <c r="B1599" s="55"/>
      <c r="C1599" s="55"/>
      <c r="D1599" s="55"/>
      <c r="E1599" s="55"/>
      <c r="F1599" s="55"/>
    </row>
    <row r="1600" spans="2:6">
      <c r="B1600" s="55"/>
      <c r="C1600" s="55"/>
      <c r="D1600" s="55"/>
      <c r="E1600" s="55"/>
      <c r="F1600" s="55"/>
    </row>
    <row r="1601" spans="2:6">
      <c r="B1601" s="55"/>
      <c r="C1601" s="55"/>
      <c r="D1601" s="55"/>
      <c r="E1601" s="55"/>
      <c r="F1601" s="55"/>
    </row>
    <row r="1602" spans="2:6">
      <c r="B1602" s="55"/>
      <c r="C1602" s="55"/>
      <c r="D1602" s="55"/>
      <c r="E1602" s="55"/>
      <c r="F1602" s="55"/>
    </row>
    <row r="1603" spans="2:6">
      <c r="B1603" s="55"/>
      <c r="C1603" s="55"/>
      <c r="D1603" s="55"/>
      <c r="E1603" s="55"/>
      <c r="F1603" s="55"/>
    </row>
    <row r="1604" spans="2:6">
      <c r="B1604" s="55"/>
      <c r="C1604" s="55"/>
      <c r="D1604" s="55"/>
      <c r="E1604" s="55"/>
      <c r="F1604" s="55"/>
    </row>
    <row r="1605" spans="2:6">
      <c r="B1605" s="55"/>
      <c r="C1605" s="55"/>
      <c r="D1605" s="55"/>
      <c r="E1605" s="55"/>
      <c r="F1605" s="55"/>
    </row>
    <row r="1606" spans="2:6">
      <c r="B1606" s="55"/>
      <c r="C1606" s="55"/>
      <c r="D1606" s="55"/>
      <c r="E1606" s="55"/>
      <c r="F1606" s="55"/>
    </row>
    <row r="1607" spans="2:6">
      <c r="B1607" s="55"/>
      <c r="C1607" s="55"/>
      <c r="D1607" s="55"/>
      <c r="E1607" s="55"/>
      <c r="F1607" s="55"/>
    </row>
    <row r="1608" spans="2:6">
      <c r="B1608" s="55"/>
      <c r="C1608" s="55"/>
      <c r="D1608" s="55"/>
      <c r="E1608" s="55"/>
      <c r="F1608" s="55"/>
    </row>
    <row r="1609" spans="2:6">
      <c r="B1609" s="55"/>
      <c r="C1609" s="55"/>
      <c r="D1609" s="55"/>
      <c r="E1609" s="55"/>
      <c r="F1609" s="55"/>
    </row>
    <row r="1610" spans="2:6">
      <c r="B1610" s="55"/>
      <c r="C1610" s="55"/>
      <c r="D1610" s="55"/>
      <c r="E1610" s="55"/>
      <c r="F1610" s="55"/>
    </row>
    <row r="1611" spans="2:6">
      <c r="B1611" s="55"/>
      <c r="C1611" s="55"/>
      <c r="D1611" s="55"/>
      <c r="E1611" s="55"/>
      <c r="F1611" s="55"/>
    </row>
    <row r="1612" spans="2:6">
      <c r="B1612" s="55"/>
      <c r="C1612" s="55"/>
      <c r="D1612" s="55"/>
      <c r="E1612" s="55"/>
      <c r="F1612" s="55"/>
    </row>
    <row r="1613" spans="2:6">
      <c r="B1613" s="55"/>
      <c r="C1613" s="55"/>
      <c r="D1613" s="55"/>
      <c r="E1613" s="55"/>
      <c r="F1613" s="55"/>
    </row>
    <row r="1614" spans="2:6">
      <c r="B1614" s="55"/>
      <c r="C1614" s="55"/>
      <c r="D1614" s="55"/>
      <c r="E1614" s="55"/>
      <c r="F1614" s="55"/>
    </row>
    <row r="1615" spans="2:6">
      <c r="B1615" s="55"/>
      <c r="C1615" s="55"/>
      <c r="D1615" s="55"/>
      <c r="E1615" s="55"/>
      <c r="F1615" s="55"/>
    </row>
    <row r="1616" spans="2:6">
      <c r="B1616" s="55"/>
      <c r="C1616" s="55"/>
      <c r="D1616" s="55"/>
      <c r="E1616" s="55"/>
      <c r="F1616" s="55"/>
    </row>
    <row r="1617" spans="2:6">
      <c r="B1617" s="55"/>
      <c r="C1617" s="55"/>
      <c r="D1617" s="55"/>
      <c r="E1617" s="55"/>
      <c r="F1617" s="55"/>
    </row>
    <row r="1618" spans="2:6">
      <c r="B1618" s="55"/>
      <c r="C1618" s="55"/>
      <c r="D1618" s="55"/>
      <c r="E1618" s="55"/>
      <c r="F1618" s="55"/>
    </row>
    <row r="1619" spans="2:6">
      <c r="B1619" s="55"/>
      <c r="C1619" s="55"/>
      <c r="D1619" s="55"/>
      <c r="E1619" s="55"/>
      <c r="F1619" s="55"/>
    </row>
    <row r="1620" spans="2:6">
      <c r="B1620" s="55"/>
      <c r="C1620" s="55"/>
      <c r="D1620" s="55"/>
      <c r="E1620" s="55"/>
      <c r="F1620" s="55"/>
    </row>
    <row r="1621" spans="2:6">
      <c r="B1621" s="55"/>
      <c r="C1621" s="55"/>
      <c r="D1621" s="55"/>
      <c r="E1621" s="55"/>
      <c r="F1621" s="55"/>
    </row>
    <row r="1622" spans="2:6">
      <c r="B1622" s="55"/>
      <c r="C1622" s="55"/>
      <c r="D1622" s="55"/>
      <c r="E1622" s="55"/>
      <c r="F1622" s="55"/>
    </row>
    <row r="1623" spans="2:6">
      <c r="B1623" s="55"/>
      <c r="C1623" s="55"/>
      <c r="D1623" s="55"/>
      <c r="E1623" s="55"/>
      <c r="F1623" s="55"/>
    </row>
    <row r="1624" spans="2:6">
      <c r="B1624" s="55"/>
      <c r="C1624" s="55"/>
      <c r="D1624" s="55"/>
      <c r="E1624" s="55"/>
      <c r="F1624" s="55"/>
    </row>
    <row r="1625" spans="2:6">
      <c r="B1625" s="55"/>
      <c r="C1625" s="55"/>
      <c r="D1625" s="55"/>
      <c r="E1625" s="55"/>
      <c r="F1625" s="55"/>
    </row>
    <row r="1626" spans="2:6">
      <c r="B1626" s="55"/>
      <c r="C1626" s="55"/>
      <c r="D1626" s="55"/>
      <c r="E1626" s="55"/>
      <c r="F1626" s="55"/>
    </row>
    <row r="1627" spans="2:6">
      <c r="B1627" s="55"/>
      <c r="C1627" s="55"/>
      <c r="D1627" s="55"/>
      <c r="E1627" s="55"/>
      <c r="F1627" s="55"/>
    </row>
    <row r="1628" spans="2:6">
      <c r="B1628" s="55"/>
      <c r="C1628" s="55"/>
      <c r="D1628" s="55"/>
      <c r="E1628" s="55"/>
      <c r="F1628" s="55"/>
    </row>
    <row r="1629" spans="2:6">
      <c r="B1629" s="55"/>
      <c r="C1629" s="55"/>
      <c r="D1629" s="55"/>
      <c r="E1629" s="55"/>
      <c r="F1629" s="55"/>
    </row>
    <row r="1630" spans="2:6">
      <c r="B1630" s="55"/>
      <c r="C1630" s="55"/>
      <c r="D1630" s="55"/>
      <c r="E1630" s="55"/>
      <c r="F1630" s="55"/>
    </row>
    <row r="1631" spans="2:6">
      <c r="B1631" s="55"/>
      <c r="C1631" s="55"/>
      <c r="D1631" s="55"/>
      <c r="E1631" s="55"/>
      <c r="F1631" s="55"/>
    </row>
    <row r="1632" spans="2:6">
      <c r="B1632" s="55"/>
      <c r="C1632" s="55"/>
      <c r="D1632" s="55"/>
      <c r="E1632" s="55"/>
      <c r="F1632" s="55"/>
    </row>
    <row r="1633" spans="2:6">
      <c r="B1633" s="55"/>
      <c r="C1633" s="55"/>
      <c r="D1633" s="55"/>
      <c r="E1633" s="55"/>
      <c r="F1633" s="55"/>
    </row>
    <row r="1634" spans="2:6">
      <c r="B1634" s="55"/>
      <c r="C1634" s="55"/>
      <c r="D1634" s="55"/>
      <c r="E1634" s="55"/>
      <c r="F1634" s="55"/>
    </row>
    <row r="1635" spans="2:6">
      <c r="B1635" s="55"/>
      <c r="C1635" s="55"/>
      <c r="D1635" s="55"/>
      <c r="E1635" s="55"/>
      <c r="F1635" s="55"/>
    </row>
    <row r="1636" spans="2:6">
      <c r="B1636" s="55"/>
      <c r="C1636" s="55"/>
      <c r="D1636" s="55"/>
      <c r="E1636" s="55"/>
      <c r="F1636" s="55"/>
    </row>
    <row r="1637" spans="2:6">
      <c r="B1637" s="55"/>
      <c r="C1637" s="55"/>
      <c r="D1637" s="55"/>
      <c r="E1637" s="55"/>
      <c r="F1637" s="55"/>
    </row>
    <row r="1638" spans="2:6">
      <c r="B1638" s="55"/>
      <c r="C1638" s="55"/>
      <c r="D1638" s="55"/>
      <c r="E1638" s="55"/>
      <c r="F1638" s="55"/>
    </row>
    <row r="1639" spans="2:6">
      <c r="B1639" s="55"/>
      <c r="C1639" s="55"/>
      <c r="D1639" s="55"/>
      <c r="E1639" s="55"/>
      <c r="F1639" s="55"/>
    </row>
    <row r="1640" spans="2:6">
      <c r="B1640" s="55"/>
      <c r="C1640" s="55"/>
      <c r="D1640" s="55"/>
      <c r="E1640" s="55"/>
      <c r="F1640" s="55"/>
    </row>
    <row r="1641" spans="2:6">
      <c r="B1641" s="55"/>
      <c r="C1641" s="55"/>
      <c r="D1641" s="55"/>
      <c r="E1641" s="55"/>
      <c r="F1641" s="55"/>
    </row>
    <row r="1642" spans="2:6">
      <c r="B1642" s="55"/>
      <c r="C1642" s="55"/>
      <c r="D1642" s="55"/>
      <c r="E1642" s="55"/>
      <c r="F1642" s="55"/>
    </row>
    <row r="1643" spans="2:6">
      <c r="B1643" s="55"/>
      <c r="C1643" s="55"/>
      <c r="D1643" s="55"/>
      <c r="E1643" s="55"/>
      <c r="F1643" s="55"/>
    </row>
    <row r="1644" spans="2:6">
      <c r="B1644" s="55"/>
      <c r="C1644" s="55"/>
      <c r="D1644" s="55"/>
      <c r="E1644" s="55"/>
      <c r="F1644" s="55"/>
    </row>
    <row r="1645" spans="2:6">
      <c r="B1645" s="55"/>
      <c r="C1645" s="55"/>
      <c r="D1645" s="55"/>
      <c r="E1645" s="55"/>
      <c r="F1645" s="55"/>
    </row>
    <row r="1646" spans="2:6">
      <c r="B1646" s="55"/>
      <c r="C1646" s="55"/>
      <c r="D1646" s="55"/>
      <c r="E1646" s="55"/>
      <c r="F1646" s="55"/>
    </row>
    <row r="1647" spans="2:6">
      <c r="B1647" s="55"/>
      <c r="C1647" s="55"/>
      <c r="D1647" s="55"/>
      <c r="E1647" s="55"/>
      <c r="F1647" s="55"/>
    </row>
    <row r="1648" spans="2:6">
      <c r="B1648" s="55"/>
      <c r="C1648" s="55"/>
      <c r="D1648" s="55"/>
      <c r="E1648" s="55"/>
      <c r="F1648" s="55"/>
    </row>
    <row r="1649" spans="2:6">
      <c r="B1649" s="55"/>
      <c r="C1649" s="55"/>
      <c r="D1649" s="55"/>
      <c r="E1649" s="55"/>
      <c r="F1649" s="55"/>
    </row>
    <row r="1650" spans="2:6">
      <c r="B1650" s="55"/>
      <c r="C1650" s="55"/>
      <c r="D1650" s="55"/>
      <c r="E1650" s="55"/>
      <c r="F1650" s="55"/>
    </row>
    <row r="1651" spans="2:6">
      <c r="B1651" s="55"/>
      <c r="C1651" s="55"/>
      <c r="D1651" s="55"/>
      <c r="E1651" s="55"/>
      <c r="F1651" s="55"/>
    </row>
    <row r="1652" spans="2:6">
      <c r="B1652" s="55"/>
      <c r="C1652" s="55"/>
      <c r="D1652" s="55"/>
      <c r="E1652" s="55"/>
      <c r="F1652" s="55"/>
    </row>
    <row r="1653" spans="2:6">
      <c r="B1653" s="55"/>
      <c r="C1653" s="55"/>
      <c r="D1653" s="55"/>
      <c r="E1653" s="55"/>
      <c r="F1653" s="55"/>
    </row>
    <row r="1654" spans="2:6">
      <c r="B1654" s="55"/>
      <c r="C1654" s="55"/>
      <c r="D1654" s="55"/>
      <c r="E1654" s="55"/>
      <c r="F1654" s="55"/>
    </row>
    <row r="1655" spans="2:6">
      <c r="B1655" s="55"/>
      <c r="C1655" s="55"/>
      <c r="D1655" s="55"/>
      <c r="E1655" s="55"/>
      <c r="F1655" s="55"/>
    </row>
    <row r="1656" spans="2:6">
      <c r="B1656" s="55"/>
      <c r="C1656" s="55"/>
      <c r="D1656" s="55"/>
      <c r="E1656" s="55"/>
      <c r="F1656" s="55"/>
    </row>
    <row r="1657" spans="2:6">
      <c r="B1657" s="55"/>
      <c r="C1657" s="55"/>
      <c r="D1657" s="55"/>
      <c r="E1657" s="55"/>
      <c r="F1657" s="55"/>
    </row>
    <row r="1658" spans="2:6">
      <c r="B1658" s="55"/>
      <c r="C1658" s="55"/>
      <c r="D1658" s="55"/>
      <c r="E1658" s="55"/>
      <c r="F1658" s="55"/>
    </row>
    <row r="1659" spans="2:6">
      <c r="B1659" s="55"/>
      <c r="C1659" s="55"/>
      <c r="D1659" s="55"/>
      <c r="E1659" s="55"/>
      <c r="F1659" s="55"/>
    </row>
    <row r="1660" spans="2:6">
      <c r="B1660" s="55"/>
      <c r="C1660" s="55"/>
      <c r="D1660" s="55"/>
      <c r="E1660" s="55"/>
      <c r="F1660" s="55"/>
    </row>
    <row r="1661" spans="2:6">
      <c r="B1661" s="55"/>
      <c r="C1661" s="55"/>
      <c r="D1661" s="55"/>
      <c r="E1661" s="55"/>
      <c r="F1661" s="55"/>
    </row>
    <row r="1662" spans="2:6">
      <c r="B1662" s="55"/>
      <c r="C1662" s="55"/>
      <c r="D1662" s="55"/>
      <c r="E1662" s="55"/>
      <c r="F1662" s="55"/>
    </row>
    <row r="1663" spans="2:6">
      <c r="B1663" s="55"/>
      <c r="C1663" s="55"/>
      <c r="D1663" s="55"/>
      <c r="E1663" s="55"/>
      <c r="F1663" s="55"/>
    </row>
    <row r="1664" spans="2:6">
      <c r="B1664" s="55"/>
      <c r="C1664" s="55"/>
      <c r="D1664" s="55"/>
      <c r="E1664" s="55"/>
      <c r="F1664" s="55"/>
    </row>
    <row r="1665" spans="2:6">
      <c r="B1665" s="55"/>
      <c r="C1665" s="55"/>
      <c r="D1665" s="55"/>
      <c r="E1665" s="55"/>
      <c r="F1665" s="55"/>
    </row>
    <row r="1666" spans="2:6">
      <c r="B1666" s="55"/>
      <c r="C1666" s="55"/>
      <c r="D1666" s="55"/>
      <c r="E1666" s="55"/>
      <c r="F1666" s="55"/>
    </row>
    <row r="1667" spans="2:6">
      <c r="B1667" s="55"/>
      <c r="C1667" s="55"/>
      <c r="D1667" s="55"/>
      <c r="E1667" s="55"/>
      <c r="F1667" s="55"/>
    </row>
    <row r="1668" spans="2:6">
      <c r="B1668" s="55"/>
      <c r="C1668" s="55"/>
      <c r="D1668" s="55"/>
      <c r="E1668" s="55"/>
      <c r="F1668" s="55"/>
    </row>
    <row r="1669" spans="2:6">
      <c r="B1669" s="55"/>
      <c r="C1669" s="55"/>
      <c r="D1669" s="55"/>
      <c r="E1669" s="55"/>
      <c r="F1669" s="55"/>
    </row>
    <row r="1670" spans="2:6">
      <c r="B1670" s="55"/>
      <c r="C1670" s="55"/>
      <c r="D1670" s="55"/>
      <c r="E1670" s="55"/>
      <c r="F1670" s="55"/>
    </row>
    <row r="1671" spans="2:6">
      <c r="B1671" s="55"/>
      <c r="C1671" s="55"/>
      <c r="D1671" s="55"/>
      <c r="E1671" s="55"/>
      <c r="F1671" s="55"/>
    </row>
    <row r="1672" spans="2:6">
      <c r="B1672" s="55"/>
      <c r="C1672" s="55"/>
      <c r="D1672" s="55"/>
      <c r="E1672" s="55"/>
      <c r="F1672" s="55"/>
    </row>
    <row r="1673" spans="2:6">
      <c r="B1673" s="55"/>
      <c r="C1673" s="55"/>
      <c r="D1673" s="55"/>
      <c r="E1673" s="55"/>
      <c r="F1673" s="55"/>
    </row>
    <row r="1674" spans="2:6">
      <c r="B1674" s="55"/>
      <c r="C1674" s="55"/>
      <c r="D1674" s="55"/>
      <c r="E1674" s="55"/>
      <c r="F1674" s="55"/>
    </row>
    <row r="1675" spans="2:6">
      <c r="B1675" s="55"/>
      <c r="C1675" s="55"/>
      <c r="D1675" s="55"/>
      <c r="E1675" s="55"/>
      <c r="F1675" s="55"/>
    </row>
    <row r="1676" spans="2:6">
      <c r="B1676" s="55"/>
      <c r="C1676" s="55"/>
      <c r="D1676" s="55"/>
      <c r="E1676" s="55"/>
      <c r="F1676" s="55"/>
    </row>
    <row r="1677" spans="2:6">
      <c r="B1677" s="55"/>
      <c r="C1677" s="55"/>
      <c r="D1677" s="55"/>
      <c r="E1677" s="55"/>
      <c r="F1677" s="55"/>
    </row>
    <row r="1678" spans="2:6">
      <c r="B1678" s="55"/>
      <c r="C1678" s="55"/>
      <c r="D1678" s="55"/>
      <c r="E1678" s="55"/>
      <c r="F1678" s="55"/>
    </row>
    <row r="1679" spans="2:6">
      <c r="B1679" s="55"/>
      <c r="C1679" s="55"/>
      <c r="D1679" s="55"/>
      <c r="E1679" s="55"/>
      <c r="F1679" s="55"/>
    </row>
    <row r="1680" spans="2:6">
      <c r="B1680" s="55"/>
      <c r="C1680" s="55"/>
      <c r="D1680" s="55"/>
      <c r="E1680" s="55"/>
      <c r="F1680" s="55"/>
    </row>
    <row r="1681" spans="2:6">
      <c r="B1681" s="55"/>
      <c r="C1681" s="55"/>
      <c r="D1681" s="55"/>
      <c r="E1681" s="55"/>
      <c r="F1681" s="55"/>
    </row>
    <row r="1682" spans="2:6">
      <c r="B1682" s="55"/>
      <c r="C1682" s="55"/>
      <c r="D1682" s="55"/>
      <c r="E1682" s="55"/>
      <c r="F1682" s="55"/>
    </row>
    <row r="1683" spans="2:6">
      <c r="B1683" s="55"/>
      <c r="C1683" s="55"/>
      <c r="D1683" s="55"/>
      <c r="E1683" s="55"/>
      <c r="F1683" s="55"/>
    </row>
    <row r="1684" spans="2:6">
      <c r="B1684" s="55"/>
      <c r="C1684" s="55"/>
      <c r="D1684" s="55"/>
      <c r="E1684" s="55"/>
      <c r="F1684" s="55"/>
    </row>
    <row r="1685" spans="2:6">
      <c r="B1685" s="55"/>
      <c r="C1685" s="55"/>
      <c r="D1685" s="55"/>
      <c r="E1685" s="55"/>
      <c r="F1685" s="55"/>
    </row>
    <row r="1686" spans="2:6">
      <c r="B1686" s="55"/>
      <c r="C1686" s="55"/>
      <c r="D1686" s="55"/>
      <c r="E1686" s="55"/>
      <c r="F1686" s="55"/>
    </row>
    <row r="1687" spans="2:6">
      <c r="B1687" s="55"/>
      <c r="C1687" s="55"/>
      <c r="D1687" s="55"/>
      <c r="E1687" s="55"/>
      <c r="F1687" s="55"/>
    </row>
    <row r="1688" spans="2:6">
      <c r="B1688" s="55"/>
      <c r="C1688" s="55"/>
      <c r="D1688" s="55"/>
      <c r="E1688" s="55"/>
      <c r="F1688" s="55"/>
    </row>
    <row r="1689" spans="2:6">
      <c r="B1689" s="55"/>
      <c r="C1689" s="55"/>
      <c r="D1689" s="55"/>
      <c r="E1689" s="55"/>
      <c r="F1689" s="55"/>
    </row>
    <row r="1690" spans="2:6">
      <c r="B1690" s="55"/>
      <c r="C1690" s="55"/>
      <c r="D1690" s="55"/>
      <c r="E1690" s="55"/>
      <c r="F1690" s="55"/>
    </row>
    <row r="1691" spans="2:6">
      <c r="B1691" s="55"/>
      <c r="C1691" s="55"/>
      <c r="D1691" s="55"/>
      <c r="E1691" s="55"/>
      <c r="F1691" s="55"/>
    </row>
    <row r="1692" spans="2:6">
      <c r="B1692" s="55"/>
      <c r="C1692" s="55"/>
      <c r="D1692" s="55"/>
      <c r="E1692" s="55"/>
      <c r="F1692" s="55"/>
    </row>
    <row r="1693" spans="2:6">
      <c r="B1693" s="55"/>
      <c r="C1693" s="55"/>
      <c r="D1693" s="55"/>
      <c r="E1693" s="55"/>
      <c r="F1693" s="55"/>
    </row>
    <row r="1694" spans="2:6">
      <c r="B1694" s="55"/>
      <c r="C1694" s="55"/>
      <c r="D1694" s="55"/>
      <c r="E1694" s="55"/>
      <c r="F1694" s="55"/>
    </row>
    <row r="1695" spans="2:6">
      <c r="B1695" s="55"/>
      <c r="C1695" s="55"/>
      <c r="D1695" s="55"/>
      <c r="E1695" s="55"/>
      <c r="F1695" s="55"/>
    </row>
    <row r="1696" spans="2:6">
      <c r="B1696" s="55"/>
      <c r="C1696" s="55"/>
      <c r="D1696" s="55"/>
      <c r="E1696" s="55"/>
      <c r="F1696" s="55"/>
    </row>
    <row r="1697" spans="2:6">
      <c r="B1697" s="55"/>
      <c r="C1697" s="55"/>
      <c r="D1697" s="55"/>
      <c r="E1697" s="55"/>
      <c r="F1697" s="55"/>
    </row>
    <row r="1698" spans="2:6">
      <c r="B1698" s="55"/>
      <c r="C1698" s="55"/>
      <c r="D1698" s="55"/>
      <c r="E1698" s="55"/>
      <c r="F1698" s="55"/>
    </row>
    <row r="1699" spans="2:6">
      <c r="B1699" s="55"/>
      <c r="C1699" s="55"/>
      <c r="D1699" s="55"/>
      <c r="E1699" s="55"/>
      <c r="F1699" s="55"/>
    </row>
    <row r="1700" spans="2:6">
      <c r="B1700" s="55"/>
      <c r="C1700" s="55"/>
      <c r="D1700" s="55"/>
      <c r="E1700" s="55"/>
      <c r="F1700" s="55"/>
    </row>
    <row r="1701" spans="2:6">
      <c r="B1701" s="55"/>
      <c r="C1701" s="55"/>
      <c r="D1701" s="55"/>
      <c r="E1701" s="55"/>
      <c r="F1701" s="55"/>
    </row>
    <row r="1702" spans="2:6">
      <c r="B1702" s="55"/>
      <c r="C1702" s="55"/>
      <c r="D1702" s="55"/>
      <c r="E1702" s="55"/>
      <c r="F1702" s="55"/>
    </row>
    <row r="1703" spans="2:6">
      <c r="B1703" s="55"/>
      <c r="C1703" s="55"/>
      <c r="D1703" s="55"/>
      <c r="E1703" s="55"/>
      <c r="F1703" s="55"/>
    </row>
    <row r="1704" spans="2:6">
      <c r="B1704" s="55"/>
      <c r="C1704" s="55"/>
      <c r="D1704" s="55"/>
      <c r="E1704" s="55"/>
      <c r="F1704" s="55"/>
    </row>
    <row r="1705" spans="2:6">
      <c r="B1705" s="55"/>
      <c r="C1705" s="55"/>
      <c r="D1705" s="55"/>
      <c r="E1705" s="55"/>
      <c r="F1705" s="55"/>
    </row>
    <row r="1706" spans="2:6">
      <c r="B1706" s="55"/>
      <c r="C1706" s="55"/>
      <c r="D1706" s="55"/>
      <c r="E1706" s="55"/>
      <c r="F1706" s="55"/>
    </row>
    <row r="1707" spans="2:6">
      <c r="B1707" s="55"/>
      <c r="C1707" s="55"/>
      <c r="D1707" s="55"/>
      <c r="E1707" s="55"/>
      <c r="F1707" s="55"/>
    </row>
    <row r="1708" spans="2:6">
      <c r="B1708" s="55"/>
      <c r="C1708" s="55"/>
      <c r="D1708" s="55"/>
      <c r="E1708" s="55"/>
      <c r="F1708" s="55"/>
    </row>
    <row r="1709" spans="2:6">
      <c r="B1709" s="55"/>
      <c r="C1709" s="55"/>
      <c r="D1709" s="55"/>
      <c r="E1709" s="55"/>
      <c r="F1709" s="55"/>
    </row>
    <row r="1710" spans="2:6">
      <c r="B1710" s="55"/>
      <c r="C1710" s="55"/>
      <c r="D1710" s="55"/>
      <c r="E1710" s="55"/>
      <c r="F1710" s="55"/>
    </row>
    <row r="1711" spans="2:6">
      <c r="B1711" s="55"/>
      <c r="C1711" s="55"/>
      <c r="D1711" s="55"/>
      <c r="E1711" s="55"/>
      <c r="F1711" s="55"/>
    </row>
    <row r="1712" spans="2:6">
      <c r="B1712" s="55"/>
      <c r="C1712" s="55"/>
      <c r="D1712" s="55"/>
      <c r="E1712" s="55"/>
      <c r="F1712" s="55"/>
    </row>
    <row r="1713" spans="2:6">
      <c r="B1713" s="55"/>
      <c r="C1713" s="55"/>
      <c r="D1713" s="55"/>
      <c r="E1713" s="55"/>
      <c r="F1713" s="55"/>
    </row>
    <row r="1714" spans="2:6">
      <c r="B1714" s="55"/>
      <c r="C1714" s="55"/>
      <c r="D1714" s="55"/>
      <c r="E1714" s="55"/>
      <c r="F1714" s="55"/>
    </row>
    <row r="1715" spans="2:6">
      <c r="B1715" s="55"/>
      <c r="C1715" s="55"/>
      <c r="D1715" s="55"/>
      <c r="E1715" s="55"/>
      <c r="F1715" s="55"/>
    </row>
    <row r="1716" spans="2:6">
      <c r="B1716" s="55"/>
      <c r="C1716" s="55"/>
      <c r="D1716" s="55"/>
      <c r="E1716" s="55"/>
      <c r="F1716" s="55"/>
    </row>
    <row r="1717" spans="2:6">
      <c r="B1717" s="55"/>
      <c r="C1717" s="55"/>
      <c r="D1717" s="55"/>
      <c r="E1717" s="55"/>
      <c r="F1717" s="55"/>
    </row>
    <row r="1718" spans="2:6">
      <c r="B1718" s="55"/>
      <c r="C1718" s="55"/>
      <c r="D1718" s="55"/>
      <c r="E1718" s="55"/>
      <c r="F1718" s="55"/>
    </row>
    <row r="1719" spans="2:6">
      <c r="B1719" s="55"/>
      <c r="C1719" s="55"/>
      <c r="D1719" s="55"/>
      <c r="E1719" s="55"/>
      <c r="F1719" s="55"/>
    </row>
    <row r="1720" spans="2:6">
      <c r="B1720" s="55"/>
      <c r="C1720" s="55"/>
      <c r="D1720" s="55"/>
      <c r="E1720" s="55"/>
      <c r="F1720" s="55"/>
    </row>
    <row r="1721" spans="2:6">
      <c r="B1721" s="55"/>
      <c r="C1721" s="55"/>
      <c r="D1721" s="55"/>
      <c r="E1721" s="55"/>
      <c r="F1721" s="55"/>
    </row>
    <row r="1722" spans="2:6">
      <c r="B1722" s="55"/>
      <c r="C1722" s="55"/>
      <c r="D1722" s="55"/>
      <c r="E1722" s="55"/>
      <c r="F1722" s="55"/>
    </row>
    <row r="1723" spans="2:6">
      <c r="B1723" s="55"/>
      <c r="C1723" s="55"/>
      <c r="D1723" s="55"/>
      <c r="E1723" s="55"/>
      <c r="F1723" s="55"/>
    </row>
    <row r="1724" spans="2:6">
      <c r="B1724" s="55"/>
      <c r="C1724" s="55"/>
      <c r="D1724" s="55"/>
      <c r="E1724" s="55"/>
      <c r="F1724" s="55"/>
    </row>
    <row r="1725" spans="2:6">
      <c r="B1725" s="55"/>
      <c r="C1725" s="55"/>
      <c r="D1725" s="55"/>
      <c r="E1725" s="55"/>
      <c r="F1725" s="55"/>
    </row>
    <row r="1726" spans="2:6">
      <c r="B1726" s="55"/>
      <c r="C1726" s="55"/>
      <c r="D1726" s="55"/>
      <c r="E1726" s="55"/>
      <c r="F1726" s="55"/>
    </row>
    <row r="1727" spans="2:6">
      <c r="B1727" s="55"/>
      <c r="C1727" s="55"/>
      <c r="D1727" s="55"/>
      <c r="E1727" s="55"/>
      <c r="F1727" s="55"/>
    </row>
    <row r="1728" spans="2:6">
      <c r="B1728" s="55"/>
      <c r="C1728" s="55"/>
      <c r="D1728" s="55"/>
      <c r="E1728" s="55"/>
      <c r="F1728" s="55"/>
    </row>
    <row r="1729" spans="2:6">
      <c r="B1729" s="55"/>
      <c r="C1729" s="55"/>
      <c r="D1729" s="55"/>
      <c r="E1729" s="55"/>
      <c r="F1729" s="55"/>
    </row>
    <row r="1730" spans="2:6">
      <c r="B1730" s="55"/>
      <c r="C1730" s="55"/>
      <c r="D1730" s="55"/>
      <c r="E1730" s="55"/>
      <c r="F1730" s="55"/>
    </row>
    <row r="1731" spans="2:6">
      <c r="B1731" s="55"/>
      <c r="C1731" s="55"/>
      <c r="D1731" s="55"/>
      <c r="E1731" s="55"/>
      <c r="F1731" s="55"/>
    </row>
    <row r="1732" spans="2:6">
      <c r="B1732" s="55"/>
      <c r="C1732" s="55"/>
      <c r="D1732" s="55"/>
      <c r="E1732" s="55"/>
      <c r="F1732" s="55"/>
    </row>
    <row r="1733" spans="2:6">
      <c r="B1733" s="55"/>
      <c r="C1733" s="55"/>
      <c r="D1733" s="55"/>
      <c r="E1733" s="55"/>
      <c r="F1733" s="55"/>
    </row>
    <row r="1734" spans="2:6">
      <c r="B1734" s="55"/>
      <c r="C1734" s="55"/>
      <c r="D1734" s="55"/>
      <c r="E1734" s="55"/>
      <c r="F1734" s="55"/>
    </row>
    <row r="1735" spans="2:6">
      <c r="B1735" s="55"/>
      <c r="C1735" s="55"/>
      <c r="D1735" s="55"/>
      <c r="E1735" s="55"/>
      <c r="F1735" s="55"/>
    </row>
    <row r="1736" spans="2:6">
      <c r="B1736" s="55"/>
      <c r="C1736" s="55"/>
      <c r="D1736" s="55"/>
      <c r="E1736" s="55"/>
      <c r="F1736" s="55"/>
    </row>
    <row r="1737" spans="2:6">
      <c r="B1737" s="55"/>
      <c r="C1737" s="55"/>
      <c r="D1737" s="55"/>
      <c r="E1737" s="55"/>
      <c r="F1737" s="55"/>
    </row>
    <row r="1738" spans="2:6">
      <c r="B1738" s="55"/>
      <c r="C1738" s="55"/>
      <c r="D1738" s="55"/>
      <c r="E1738" s="55"/>
      <c r="F1738" s="55"/>
    </row>
    <row r="1739" spans="2:6">
      <c r="B1739" s="55"/>
      <c r="C1739" s="55"/>
      <c r="D1739" s="55"/>
      <c r="E1739" s="55"/>
      <c r="F1739" s="55"/>
    </row>
    <row r="1740" spans="2:6">
      <c r="B1740" s="55"/>
      <c r="C1740" s="55"/>
      <c r="D1740" s="55"/>
      <c r="E1740" s="55"/>
      <c r="F1740" s="55"/>
    </row>
    <row r="1741" spans="2:6">
      <c r="B1741" s="55"/>
      <c r="C1741" s="55"/>
      <c r="D1741" s="55"/>
      <c r="E1741" s="55"/>
      <c r="F1741" s="55"/>
    </row>
    <row r="1742" spans="2:6">
      <c r="B1742" s="55"/>
      <c r="C1742" s="55"/>
      <c r="D1742" s="55"/>
      <c r="E1742" s="55"/>
      <c r="F1742" s="55"/>
    </row>
    <row r="1743" spans="2:6">
      <c r="B1743" s="55"/>
      <c r="C1743" s="55"/>
      <c r="D1743" s="55"/>
      <c r="E1743" s="55"/>
      <c r="F1743" s="55"/>
    </row>
    <row r="1744" spans="2:6">
      <c r="B1744" s="55"/>
      <c r="C1744" s="55"/>
      <c r="D1744" s="55"/>
      <c r="E1744" s="55"/>
      <c r="F1744" s="55"/>
    </row>
    <row r="1745" spans="2:6">
      <c r="B1745" s="55"/>
      <c r="C1745" s="55"/>
      <c r="D1745" s="55"/>
      <c r="E1745" s="55"/>
      <c r="F1745" s="55"/>
    </row>
    <row r="1746" spans="2:6">
      <c r="B1746" s="55"/>
      <c r="C1746" s="55"/>
      <c r="D1746" s="55"/>
      <c r="E1746" s="55"/>
      <c r="F1746" s="55"/>
    </row>
    <row r="1747" spans="2:6">
      <c r="B1747" s="55"/>
      <c r="C1747" s="55"/>
      <c r="D1747" s="55"/>
      <c r="E1747" s="55"/>
      <c r="F1747" s="55"/>
    </row>
    <row r="1748" spans="2:6">
      <c r="B1748" s="55"/>
      <c r="C1748" s="55"/>
      <c r="D1748" s="55"/>
      <c r="E1748" s="55"/>
      <c r="F1748" s="55"/>
    </row>
    <row r="1749" spans="2:6">
      <c r="B1749" s="55"/>
      <c r="C1749" s="55"/>
      <c r="D1749" s="55"/>
      <c r="E1749" s="55"/>
      <c r="F1749" s="55"/>
    </row>
    <row r="1750" spans="2:6">
      <c r="B1750" s="55"/>
      <c r="C1750" s="55"/>
      <c r="D1750" s="55"/>
      <c r="E1750" s="55"/>
      <c r="F1750" s="55"/>
    </row>
    <row r="1751" spans="2:6">
      <c r="B1751" s="55"/>
      <c r="C1751" s="55"/>
      <c r="D1751" s="55"/>
      <c r="E1751" s="55"/>
      <c r="F1751" s="55"/>
    </row>
    <row r="1752" spans="2:6">
      <c r="B1752" s="55"/>
      <c r="C1752" s="55"/>
      <c r="D1752" s="55"/>
      <c r="E1752" s="55"/>
      <c r="F1752" s="55"/>
    </row>
    <row r="1753" spans="2:6">
      <c r="B1753" s="55"/>
      <c r="C1753" s="55"/>
      <c r="D1753" s="55"/>
      <c r="E1753" s="55"/>
      <c r="F1753" s="55"/>
    </row>
    <row r="1754" spans="2:6">
      <c r="B1754" s="55"/>
      <c r="C1754" s="55"/>
      <c r="D1754" s="55"/>
      <c r="E1754" s="55"/>
      <c r="F1754" s="55"/>
    </row>
    <row r="1755" spans="2:6">
      <c r="B1755" s="55"/>
      <c r="C1755" s="55"/>
      <c r="D1755" s="55"/>
      <c r="E1755" s="55"/>
      <c r="F1755" s="55"/>
    </row>
    <row r="1756" spans="2:6">
      <c r="B1756" s="55"/>
      <c r="C1756" s="55"/>
      <c r="D1756" s="55"/>
      <c r="E1756" s="55"/>
      <c r="F1756" s="55"/>
    </row>
    <row r="1757" spans="2:6">
      <c r="B1757" s="55"/>
      <c r="C1757" s="55"/>
      <c r="D1757" s="55"/>
      <c r="E1757" s="55"/>
      <c r="F1757" s="55"/>
    </row>
    <row r="1758" spans="2:6">
      <c r="B1758" s="55"/>
      <c r="C1758" s="55"/>
      <c r="D1758" s="55"/>
      <c r="E1758" s="55"/>
      <c r="F1758" s="55"/>
    </row>
    <row r="1759" spans="2:6">
      <c r="B1759" s="55"/>
      <c r="C1759" s="55"/>
      <c r="D1759" s="55"/>
      <c r="E1759" s="55"/>
      <c r="F1759" s="55"/>
    </row>
    <row r="1760" spans="2:6">
      <c r="B1760" s="55"/>
      <c r="C1760" s="55"/>
      <c r="D1760" s="55"/>
      <c r="E1760" s="55"/>
      <c r="F1760" s="55"/>
    </row>
    <row r="1761" spans="2:6">
      <c r="B1761" s="55"/>
      <c r="C1761" s="55"/>
      <c r="D1761" s="55"/>
      <c r="E1761" s="55"/>
      <c r="F1761" s="55"/>
    </row>
    <row r="1762" spans="2:6">
      <c r="B1762" s="55"/>
      <c r="C1762" s="55"/>
      <c r="D1762" s="55"/>
      <c r="E1762" s="55"/>
      <c r="F1762" s="55"/>
    </row>
    <row r="1763" spans="2:6">
      <c r="B1763" s="55"/>
      <c r="C1763" s="55"/>
      <c r="D1763" s="55"/>
      <c r="E1763" s="55"/>
      <c r="F1763" s="55"/>
    </row>
    <row r="1764" spans="2:6">
      <c r="B1764" s="55"/>
      <c r="C1764" s="55"/>
      <c r="D1764" s="55"/>
      <c r="E1764" s="55"/>
      <c r="F1764" s="55"/>
    </row>
    <row r="1765" spans="2:6">
      <c r="B1765" s="55"/>
      <c r="C1765" s="55"/>
      <c r="D1765" s="55"/>
      <c r="E1765" s="55"/>
      <c r="F1765" s="55"/>
    </row>
    <row r="1766" spans="2:6">
      <c r="B1766" s="55"/>
      <c r="C1766" s="55"/>
      <c r="D1766" s="55"/>
      <c r="E1766" s="55"/>
      <c r="F1766" s="55"/>
    </row>
    <row r="1767" spans="2:6">
      <c r="B1767" s="55"/>
      <c r="C1767" s="55"/>
      <c r="D1767" s="55"/>
      <c r="E1767" s="55"/>
      <c r="F1767" s="55"/>
    </row>
    <row r="1768" spans="2:6">
      <c r="B1768" s="55"/>
      <c r="C1768" s="55"/>
      <c r="D1768" s="55"/>
      <c r="E1768" s="55"/>
      <c r="F1768" s="55"/>
    </row>
    <row r="1769" spans="2:6">
      <c r="B1769" s="55"/>
      <c r="C1769" s="55"/>
      <c r="D1769" s="55"/>
      <c r="E1769" s="55"/>
      <c r="F1769" s="55"/>
    </row>
    <row r="1770" spans="2:6">
      <c r="B1770" s="55"/>
      <c r="C1770" s="55"/>
      <c r="D1770" s="55"/>
      <c r="E1770" s="55"/>
      <c r="F1770" s="55"/>
    </row>
    <row r="1771" spans="2:6">
      <c r="B1771" s="55"/>
      <c r="C1771" s="55"/>
      <c r="D1771" s="55"/>
      <c r="E1771" s="55"/>
      <c r="F1771" s="55"/>
    </row>
    <row r="1772" spans="2:6">
      <c r="B1772" s="55"/>
      <c r="C1772" s="55"/>
      <c r="D1772" s="55"/>
      <c r="E1772" s="55"/>
      <c r="F1772" s="55"/>
    </row>
    <row r="1773" spans="2:6">
      <c r="B1773" s="55"/>
      <c r="C1773" s="55"/>
      <c r="D1773" s="55"/>
      <c r="E1773" s="55"/>
      <c r="F1773" s="55"/>
    </row>
    <row r="1774" spans="2:6">
      <c r="B1774" s="55"/>
      <c r="C1774" s="55"/>
      <c r="D1774" s="55"/>
      <c r="E1774" s="55"/>
      <c r="F1774" s="55"/>
    </row>
    <row r="1775" spans="2:6">
      <c r="B1775" s="55"/>
      <c r="C1775" s="55"/>
      <c r="D1775" s="55"/>
      <c r="E1775" s="55"/>
      <c r="F1775" s="55"/>
    </row>
    <row r="1776" spans="2:6">
      <c r="B1776" s="55"/>
      <c r="C1776" s="55"/>
      <c r="D1776" s="55"/>
      <c r="E1776" s="55"/>
      <c r="F1776" s="55"/>
    </row>
    <row r="1777" spans="2:6">
      <c r="B1777" s="55"/>
      <c r="C1777" s="55"/>
      <c r="D1777" s="55"/>
      <c r="E1777" s="55"/>
      <c r="F1777" s="55"/>
    </row>
    <row r="1778" spans="2:6">
      <c r="B1778" s="55"/>
      <c r="C1778" s="55"/>
      <c r="D1778" s="55"/>
      <c r="E1778" s="55"/>
      <c r="F1778" s="55"/>
    </row>
    <row r="1779" spans="2:6">
      <c r="B1779" s="55"/>
      <c r="C1779" s="55"/>
      <c r="D1779" s="55"/>
      <c r="E1779" s="55"/>
      <c r="F1779" s="55"/>
    </row>
    <row r="1780" spans="2:6">
      <c r="B1780" s="55"/>
      <c r="C1780" s="55"/>
      <c r="D1780" s="55"/>
      <c r="E1780" s="55"/>
      <c r="F1780" s="55"/>
    </row>
    <row r="1781" spans="2:6">
      <c r="B1781" s="55"/>
      <c r="C1781" s="55"/>
      <c r="D1781" s="55"/>
      <c r="E1781" s="55"/>
      <c r="F1781" s="55"/>
    </row>
    <row r="1782" spans="2:6">
      <c r="B1782" s="55"/>
      <c r="C1782" s="55"/>
      <c r="D1782" s="55"/>
      <c r="E1782" s="55"/>
      <c r="F1782" s="55"/>
    </row>
    <row r="1783" spans="2:6">
      <c r="B1783" s="55"/>
      <c r="C1783" s="55"/>
      <c r="D1783" s="55"/>
      <c r="E1783" s="55"/>
      <c r="F1783" s="55"/>
    </row>
    <row r="1784" spans="2:6">
      <c r="B1784" s="55"/>
      <c r="C1784" s="55"/>
      <c r="D1784" s="55"/>
      <c r="E1784" s="55"/>
      <c r="F1784" s="55"/>
    </row>
    <row r="1785" spans="2:6">
      <c r="B1785" s="55"/>
      <c r="C1785" s="55"/>
      <c r="D1785" s="55"/>
      <c r="E1785" s="55"/>
      <c r="F1785" s="55"/>
    </row>
    <row r="1786" spans="2:6">
      <c r="B1786" s="55"/>
      <c r="C1786" s="55"/>
      <c r="D1786" s="55"/>
      <c r="E1786" s="55"/>
      <c r="F1786" s="55"/>
    </row>
    <row r="1787" spans="2:6">
      <c r="B1787" s="55"/>
      <c r="C1787" s="55"/>
      <c r="D1787" s="55"/>
      <c r="E1787" s="55"/>
      <c r="F1787" s="55"/>
    </row>
    <row r="1788" spans="2:6">
      <c r="B1788" s="55"/>
      <c r="C1788" s="55"/>
      <c r="D1788" s="55"/>
      <c r="E1788" s="55"/>
      <c r="F1788" s="55"/>
    </row>
    <row r="1789" spans="2:6">
      <c r="B1789" s="55"/>
      <c r="C1789" s="55"/>
      <c r="D1789" s="55"/>
      <c r="E1789" s="55"/>
      <c r="F1789" s="55"/>
    </row>
    <row r="1790" spans="2:6">
      <c r="B1790" s="55"/>
      <c r="C1790" s="55"/>
      <c r="D1790" s="55"/>
      <c r="E1790" s="55"/>
      <c r="F1790" s="55"/>
    </row>
    <row r="1791" spans="2:6">
      <c r="B1791" s="55"/>
      <c r="C1791" s="55"/>
      <c r="D1791" s="55"/>
      <c r="E1791" s="55"/>
      <c r="F1791" s="55"/>
    </row>
    <row r="1792" spans="2:6">
      <c r="B1792" s="55"/>
      <c r="C1792" s="55"/>
      <c r="D1792" s="55"/>
      <c r="E1792" s="55"/>
      <c r="F1792" s="55"/>
    </row>
    <row r="1793" spans="2:6">
      <c r="B1793" s="55"/>
      <c r="C1793" s="55"/>
      <c r="D1793" s="55"/>
      <c r="E1793" s="55"/>
      <c r="F1793" s="55"/>
    </row>
    <row r="1794" spans="2:6">
      <c r="B1794" s="55"/>
      <c r="C1794" s="55"/>
      <c r="D1794" s="55"/>
      <c r="E1794" s="55"/>
      <c r="F1794" s="55"/>
    </row>
    <row r="1795" spans="2:6">
      <c r="B1795" s="55"/>
      <c r="C1795" s="55"/>
      <c r="D1795" s="55"/>
      <c r="E1795" s="55"/>
      <c r="F1795" s="55"/>
    </row>
    <row r="1796" spans="2:6">
      <c r="B1796" s="55"/>
      <c r="C1796" s="55"/>
      <c r="D1796" s="55"/>
      <c r="E1796" s="55"/>
      <c r="F1796" s="55"/>
    </row>
    <row r="1797" spans="2:6">
      <c r="B1797" s="55"/>
      <c r="C1797" s="55"/>
      <c r="D1797" s="55"/>
      <c r="E1797" s="55"/>
      <c r="F1797" s="55"/>
    </row>
    <row r="1798" spans="2:6">
      <c r="B1798" s="55"/>
      <c r="C1798" s="55"/>
      <c r="D1798" s="55"/>
      <c r="E1798" s="55"/>
      <c r="F1798" s="55"/>
    </row>
    <row r="1799" spans="2:6">
      <c r="B1799" s="55"/>
      <c r="C1799" s="55"/>
      <c r="D1799" s="55"/>
      <c r="E1799" s="55"/>
      <c r="F1799" s="55"/>
    </row>
    <row r="1800" spans="2:6">
      <c r="B1800" s="55"/>
      <c r="C1800" s="55"/>
      <c r="D1800" s="55"/>
      <c r="E1800" s="55"/>
      <c r="F1800" s="55"/>
    </row>
    <row r="1801" spans="2:6">
      <c r="B1801" s="55"/>
      <c r="C1801" s="55"/>
      <c r="D1801" s="55"/>
      <c r="E1801" s="55"/>
      <c r="F1801" s="55"/>
    </row>
    <row r="1802" spans="2:6">
      <c r="B1802" s="55"/>
      <c r="C1802" s="55"/>
      <c r="D1802" s="55"/>
      <c r="E1802" s="55"/>
      <c r="F1802" s="55"/>
    </row>
    <row r="1803" spans="2:6">
      <c r="B1803" s="55"/>
      <c r="C1803" s="55"/>
      <c r="D1803" s="55"/>
      <c r="E1803" s="55"/>
      <c r="F1803" s="55"/>
    </row>
    <row r="1804" spans="2:6">
      <c r="B1804" s="55"/>
      <c r="C1804" s="55"/>
      <c r="D1804" s="55"/>
      <c r="E1804" s="55"/>
      <c r="F1804" s="55"/>
    </row>
    <row r="1805" spans="2:6">
      <c r="B1805" s="55"/>
      <c r="C1805" s="55"/>
      <c r="D1805" s="55"/>
      <c r="E1805" s="55"/>
      <c r="F1805" s="55"/>
    </row>
    <row r="1806" spans="2:6">
      <c r="B1806" s="55"/>
      <c r="C1806" s="55"/>
      <c r="D1806" s="55"/>
      <c r="E1806" s="55"/>
      <c r="F1806" s="55"/>
    </row>
    <row r="1807" spans="2:6">
      <c r="B1807" s="55"/>
      <c r="C1807" s="55"/>
      <c r="D1807" s="55"/>
      <c r="E1807" s="55"/>
      <c r="F1807" s="55"/>
    </row>
    <row r="1808" spans="2:6">
      <c r="B1808" s="55"/>
      <c r="C1808" s="55"/>
      <c r="D1808" s="55"/>
      <c r="E1808" s="55"/>
      <c r="F1808" s="55"/>
    </row>
    <row r="1809" spans="2:6">
      <c r="B1809" s="55"/>
      <c r="C1809" s="55"/>
      <c r="D1809" s="55"/>
      <c r="E1809" s="55"/>
      <c r="F1809" s="55"/>
    </row>
    <row r="1810" spans="2:6">
      <c r="B1810" s="55"/>
      <c r="C1810" s="55"/>
      <c r="D1810" s="55"/>
      <c r="E1810" s="55"/>
      <c r="F1810" s="55"/>
    </row>
    <row r="1811" spans="2:6">
      <c r="B1811" s="55"/>
      <c r="C1811" s="55"/>
      <c r="D1811" s="55"/>
      <c r="E1811" s="55"/>
      <c r="F1811" s="55"/>
    </row>
    <row r="1812" spans="2:6">
      <c r="B1812" s="55"/>
      <c r="C1812" s="55"/>
      <c r="D1812" s="55"/>
      <c r="E1812" s="55"/>
      <c r="F1812" s="55"/>
    </row>
    <row r="1813" spans="2:6">
      <c r="B1813" s="55"/>
      <c r="C1813" s="55"/>
      <c r="D1813" s="55"/>
      <c r="E1813" s="55"/>
      <c r="F1813" s="55"/>
    </row>
    <row r="1814" spans="2:6">
      <c r="B1814" s="55"/>
      <c r="C1814" s="55"/>
      <c r="D1814" s="55"/>
      <c r="E1814" s="55"/>
      <c r="F1814" s="55"/>
    </row>
    <row r="1815" spans="2:6">
      <c r="B1815" s="55"/>
      <c r="C1815" s="55"/>
      <c r="D1815" s="55"/>
      <c r="E1815" s="55"/>
      <c r="F1815" s="55"/>
    </row>
    <row r="1816" spans="2:6">
      <c r="B1816" s="55"/>
      <c r="C1816" s="55"/>
      <c r="D1816" s="55"/>
      <c r="E1816" s="55"/>
      <c r="F1816" s="55"/>
    </row>
    <row r="1817" spans="2:6">
      <c r="B1817" s="55"/>
      <c r="C1817" s="55"/>
      <c r="D1817" s="55"/>
      <c r="E1817" s="55"/>
      <c r="F1817" s="55"/>
    </row>
    <row r="1818" spans="2:6">
      <c r="B1818" s="55"/>
      <c r="C1818" s="55"/>
      <c r="D1818" s="55"/>
      <c r="E1818" s="55"/>
      <c r="F1818" s="55"/>
    </row>
    <row r="1819" spans="2:6">
      <c r="B1819" s="55"/>
      <c r="C1819" s="55"/>
      <c r="D1819" s="55"/>
      <c r="E1819" s="55"/>
      <c r="F1819" s="55"/>
    </row>
    <row r="1820" spans="2:6">
      <c r="B1820" s="55"/>
      <c r="C1820" s="55"/>
      <c r="D1820" s="55"/>
      <c r="E1820" s="55"/>
      <c r="F1820" s="55"/>
    </row>
    <row r="1821" spans="2:6">
      <c r="B1821" s="55"/>
      <c r="C1821" s="55"/>
      <c r="D1821" s="55"/>
      <c r="E1821" s="55"/>
      <c r="F1821" s="55"/>
    </row>
    <row r="1822" spans="2:6">
      <c r="B1822" s="55"/>
      <c r="C1822" s="55"/>
      <c r="D1822" s="55"/>
      <c r="E1822" s="55"/>
      <c r="F1822" s="55"/>
    </row>
    <row r="1823" spans="2:6">
      <c r="B1823" s="55"/>
      <c r="C1823" s="55"/>
      <c r="D1823" s="55"/>
      <c r="E1823" s="55"/>
      <c r="F1823" s="55"/>
    </row>
    <row r="1824" spans="2:6">
      <c r="B1824" s="55"/>
      <c r="C1824" s="55"/>
      <c r="D1824" s="55"/>
      <c r="E1824" s="55"/>
      <c r="F1824" s="55"/>
    </row>
    <row r="1825" spans="2:6">
      <c r="B1825" s="55"/>
      <c r="C1825" s="55"/>
      <c r="D1825" s="55"/>
      <c r="E1825" s="55"/>
      <c r="F1825" s="55"/>
    </row>
    <row r="1826" spans="2:6">
      <c r="B1826" s="55"/>
      <c r="C1826" s="55"/>
      <c r="D1826" s="55"/>
      <c r="E1826" s="55"/>
      <c r="F1826" s="55"/>
    </row>
    <row r="1827" spans="2:6">
      <c r="B1827" s="55"/>
      <c r="C1827" s="55"/>
      <c r="D1827" s="55"/>
      <c r="E1827" s="55"/>
      <c r="F1827" s="55"/>
    </row>
    <row r="1828" spans="2:6">
      <c r="B1828" s="55"/>
      <c r="C1828" s="55"/>
      <c r="D1828" s="55"/>
      <c r="E1828" s="55"/>
      <c r="F1828" s="55"/>
    </row>
    <row r="1829" spans="2:6">
      <c r="B1829" s="55"/>
      <c r="C1829" s="55"/>
      <c r="D1829" s="55"/>
      <c r="E1829" s="55"/>
      <c r="F1829" s="55"/>
    </row>
    <row r="1830" spans="2:6">
      <c r="B1830" s="55"/>
      <c r="C1830" s="55"/>
      <c r="D1830" s="55"/>
      <c r="E1830" s="55"/>
      <c r="F1830" s="55"/>
    </row>
    <row r="1831" spans="2:6">
      <c r="B1831" s="55"/>
      <c r="C1831" s="55"/>
      <c r="D1831" s="55"/>
      <c r="E1831" s="55"/>
      <c r="F1831" s="55"/>
    </row>
    <row r="1832" spans="2:6">
      <c r="B1832" s="55"/>
      <c r="C1832" s="55"/>
      <c r="D1832" s="55"/>
      <c r="E1832" s="55"/>
      <c r="F1832" s="55"/>
    </row>
    <row r="1833" spans="2:6">
      <c r="B1833" s="55"/>
      <c r="C1833" s="55"/>
      <c r="D1833" s="55"/>
      <c r="E1833" s="55"/>
      <c r="F1833" s="55"/>
    </row>
    <row r="1834" spans="2:6">
      <c r="B1834" s="55"/>
      <c r="C1834" s="55"/>
      <c r="D1834" s="55"/>
      <c r="E1834" s="55"/>
      <c r="F1834" s="55"/>
    </row>
    <row r="1835" spans="2:6">
      <c r="B1835" s="55"/>
      <c r="C1835" s="55"/>
      <c r="D1835" s="55"/>
      <c r="E1835" s="55"/>
      <c r="F1835" s="55"/>
    </row>
    <row r="1836" spans="2:6">
      <c r="B1836" s="55"/>
      <c r="C1836" s="55"/>
      <c r="D1836" s="55"/>
      <c r="E1836" s="55"/>
      <c r="F1836" s="55"/>
    </row>
    <row r="1837" spans="2:6">
      <c r="B1837" s="55"/>
      <c r="C1837" s="55"/>
      <c r="D1837" s="55"/>
      <c r="E1837" s="55"/>
      <c r="F1837" s="55"/>
    </row>
    <row r="1838" spans="2:6">
      <c r="B1838" s="55"/>
      <c r="C1838" s="55"/>
      <c r="D1838" s="55"/>
      <c r="E1838" s="55"/>
      <c r="F1838" s="55"/>
    </row>
    <row r="1839" spans="2:6">
      <c r="B1839" s="55"/>
      <c r="C1839" s="55"/>
      <c r="D1839" s="55"/>
      <c r="E1839" s="55"/>
      <c r="F1839" s="55"/>
    </row>
    <row r="1840" spans="2:6">
      <c r="B1840" s="55"/>
      <c r="C1840" s="55"/>
      <c r="D1840" s="55"/>
      <c r="E1840" s="55"/>
      <c r="F1840" s="55"/>
    </row>
    <row r="1841" spans="2:6">
      <c r="B1841" s="55"/>
      <c r="C1841" s="55"/>
      <c r="D1841" s="55"/>
      <c r="E1841" s="55"/>
      <c r="F1841" s="55"/>
    </row>
    <row r="1842" spans="2:6">
      <c r="B1842" s="55"/>
      <c r="C1842" s="55"/>
      <c r="D1842" s="55"/>
      <c r="E1842" s="55"/>
      <c r="F1842" s="55"/>
    </row>
    <row r="1843" spans="2:6">
      <c r="B1843" s="55"/>
      <c r="C1843" s="55"/>
      <c r="D1843" s="55"/>
      <c r="E1843" s="55"/>
      <c r="F1843" s="55"/>
    </row>
    <row r="1844" spans="2:6">
      <c r="B1844" s="55"/>
      <c r="C1844" s="55"/>
      <c r="D1844" s="55"/>
      <c r="E1844" s="55"/>
      <c r="F1844" s="55"/>
    </row>
    <row r="1845" spans="2:6">
      <c r="B1845" s="55"/>
      <c r="C1845" s="55"/>
      <c r="D1845" s="55"/>
      <c r="E1845" s="55"/>
      <c r="F1845" s="55"/>
    </row>
    <row r="1846" spans="2:6">
      <c r="B1846" s="55"/>
      <c r="C1846" s="55"/>
      <c r="D1846" s="55"/>
      <c r="E1846" s="55"/>
      <c r="F1846" s="55"/>
    </row>
    <row r="1847" spans="2:6">
      <c r="B1847" s="55"/>
      <c r="C1847" s="55"/>
      <c r="D1847" s="55"/>
      <c r="E1847" s="55"/>
      <c r="F1847" s="55"/>
    </row>
    <row r="1848" spans="2:6">
      <c r="B1848" s="55"/>
      <c r="C1848" s="55"/>
      <c r="D1848" s="55"/>
      <c r="E1848" s="55"/>
      <c r="F1848" s="55"/>
    </row>
    <row r="1849" spans="2:6">
      <c r="B1849" s="55"/>
      <c r="C1849" s="55"/>
      <c r="D1849" s="55"/>
      <c r="E1849" s="55"/>
      <c r="F1849" s="55"/>
    </row>
    <row r="1850" spans="2:6">
      <c r="B1850" s="55"/>
      <c r="C1850" s="55"/>
      <c r="D1850" s="55"/>
      <c r="E1850" s="55"/>
      <c r="F1850" s="55"/>
    </row>
    <row r="1851" spans="2:6">
      <c r="B1851" s="55"/>
      <c r="C1851" s="55"/>
      <c r="D1851" s="55"/>
      <c r="E1851" s="55"/>
      <c r="F1851" s="55"/>
    </row>
    <row r="1852" spans="2:6">
      <c r="B1852" s="55"/>
      <c r="C1852" s="55"/>
      <c r="D1852" s="55"/>
      <c r="E1852" s="55"/>
      <c r="F1852" s="55"/>
    </row>
    <row r="1853" spans="2:6">
      <c r="B1853" s="55"/>
      <c r="C1853" s="55"/>
      <c r="D1853" s="55"/>
      <c r="E1853" s="55"/>
      <c r="F1853" s="55"/>
    </row>
    <row r="1854" spans="2:6">
      <c r="B1854" s="55"/>
      <c r="C1854" s="55"/>
      <c r="D1854" s="55"/>
      <c r="E1854" s="55"/>
      <c r="F1854" s="55"/>
    </row>
    <row r="1855" spans="2:6">
      <c r="B1855" s="55"/>
      <c r="C1855" s="55"/>
      <c r="D1855" s="55"/>
      <c r="E1855" s="55"/>
      <c r="F1855" s="55"/>
    </row>
    <row r="1856" spans="2:6">
      <c r="B1856" s="55"/>
      <c r="C1856" s="55"/>
      <c r="D1856" s="55"/>
      <c r="E1856" s="55"/>
      <c r="F1856" s="55"/>
    </row>
    <row r="1857" spans="2:6">
      <c r="B1857" s="55"/>
      <c r="C1857" s="55"/>
      <c r="D1857" s="55"/>
      <c r="E1857" s="55"/>
      <c r="F1857" s="55"/>
    </row>
    <row r="1858" spans="2:6">
      <c r="B1858" s="55"/>
      <c r="C1858" s="55"/>
      <c r="D1858" s="55"/>
      <c r="E1858" s="55"/>
      <c r="F1858" s="55"/>
    </row>
    <row r="1859" spans="2:6">
      <c r="B1859" s="55"/>
      <c r="C1859" s="55"/>
      <c r="D1859" s="55"/>
      <c r="E1859" s="55"/>
      <c r="F1859" s="55"/>
    </row>
    <row r="1860" spans="2:6">
      <c r="B1860" s="55"/>
      <c r="C1860" s="55"/>
      <c r="D1860" s="55"/>
      <c r="E1860" s="55"/>
      <c r="F1860" s="55"/>
    </row>
    <row r="1861" spans="2:6">
      <c r="B1861" s="55"/>
      <c r="C1861" s="55"/>
      <c r="D1861" s="55"/>
      <c r="E1861" s="55"/>
      <c r="F1861" s="55"/>
    </row>
    <row r="1862" spans="2:6">
      <c r="B1862" s="55"/>
      <c r="C1862" s="55"/>
      <c r="D1862" s="55"/>
      <c r="E1862" s="55"/>
      <c r="F1862" s="55"/>
    </row>
    <row r="1863" spans="2:6">
      <c r="B1863" s="55"/>
      <c r="C1863" s="55"/>
      <c r="D1863" s="55"/>
      <c r="E1863" s="55"/>
      <c r="F1863" s="55"/>
    </row>
    <row r="1864" spans="2:6">
      <c r="B1864" s="55"/>
      <c r="C1864" s="55"/>
      <c r="D1864" s="55"/>
      <c r="E1864" s="55"/>
      <c r="F1864" s="55"/>
    </row>
    <row r="1865" spans="2:6">
      <c r="B1865" s="55"/>
      <c r="C1865" s="55"/>
      <c r="D1865" s="55"/>
      <c r="E1865" s="55"/>
      <c r="F1865" s="55"/>
    </row>
    <row r="1866" spans="2:6">
      <c r="B1866" s="55"/>
      <c r="C1866" s="55"/>
      <c r="D1866" s="55"/>
      <c r="E1866" s="55"/>
      <c r="F1866" s="55"/>
    </row>
    <row r="1867" spans="2:6">
      <c r="B1867" s="55"/>
      <c r="C1867" s="55"/>
      <c r="D1867" s="55"/>
      <c r="E1867" s="55"/>
      <c r="F1867" s="55"/>
    </row>
    <row r="1868" spans="2:6">
      <c r="B1868" s="55"/>
      <c r="C1868" s="55"/>
      <c r="D1868" s="55"/>
      <c r="E1868" s="55"/>
      <c r="F1868" s="55"/>
    </row>
    <row r="1869" spans="2:6">
      <c r="B1869" s="55"/>
      <c r="C1869" s="55"/>
      <c r="D1869" s="55"/>
      <c r="E1869" s="55"/>
      <c r="F1869" s="55"/>
    </row>
    <row r="1870" spans="2:6">
      <c r="B1870" s="55"/>
      <c r="C1870" s="55"/>
      <c r="D1870" s="55"/>
      <c r="E1870" s="55"/>
      <c r="F1870" s="55"/>
    </row>
    <row r="1871" spans="2:6">
      <c r="B1871" s="55"/>
      <c r="C1871" s="55"/>
      <c r="D1871" s="55"/>
      <c r="E1871" s="55"/>
      <c r="F1871" s="55"/>
    </row>
    <row r="1872" spans="2:6">
      <c r="B1872" s="55"/>
      <c r="C1872" s="55"/>
      <c r="D1872" s="55"/>
      <c r="E1872" s="55"/>
      <c r="F1872" s="55"/>
    </row>
    <row r="1873" spans="2:6">
      <c r="B1873" s="55"/>
      <c r="C1873" s="55"/>
      <c r="D1873" s="55"/>
      <c r="E1873" s="55"/>
      <c r="F1873" s="55"/>
    </row>
    <row r="1874" spans="2:6">
      <c r="B1874" s="55"/>
      <c r="C1874" s="55"/>
      <c r="D1874" s="55"/>
      <c r="E1874" s="55"/>
      <c r="F1874" s="55"/>
    </row>
    <row r="1875" spans="2:6">
      <c r="B1875" s="55"/>
      <c r="C1875" s="55"/>
      <c r="D1875" s="55"/>
      <c r="E1875" s="55"/>
      <c r="F1875" s="55"/>
    </row>
    <row r="1876" spans="2:6">
      <c r="B1876" s="55"/>
      <c r="C1876" s="55"/>
      <c r="D1876" s="55"/>
      <c r="E1876" s="55"/>
      <c r="F1876" s="55"/>
    </row>
    <row r="1877" spans="2:6">
      <c r="B1877" s="55"/>
      <c r="C1877" s="55"/>
      <c r="D1877" s="55"/>
      <c r="E1877" s="55"/>
      <c r="F1877" s="55"/>
    </row>
    <row r="1878" spans="2:6">
      <c r="B1878" s="55"/>
      <c r="C1878" s="55"/>
      <c r="D1878" s="55"/>
      <c r="E1878" s="55"/>
      <c r="F1878" s="55"/>
    </row>
    <row r="1879" spans="2:6">
      <c r="B1879" s="55"/>
      <c r="C1879" s="55"/>
      <c r="D1879" s="55"/>
      <c r="E1879" s="55"/>
      <c r="F1879" s="55"/>
    </row>
    <row r="1880" spans="2:6">
      <c r="B1880" s="55"/>
      <c r="C1880" s="55"/>
      <c r="D1880" s="55"/>
      <c r="E1880" s="55"/>
      <c r="F1880" s="55"/>
    </row>
    <row r="1881" spans="2:6">
      <c r="B1881" s="55"/>
      <c r="C1881" s="55"/>
      <c r="D1881" s="55"/>
      <c r="E1881" s="55"/>
      <c r="F1881" s="55"/>
    </row>
    <row r="1882" spans="2:6">
      <c r="B1882" s="55"/>
      <c r="C1882" s="55"/>
      <c r="D1882" s="55"/>
      <c r="E1882" s="55"/>
      <c r="F1882" s="55"/>
    </row>
    <row r="1883" spans="2:6">
      <c r="B1883" s="55"/>
      <c r="C1883" s="55"/>
      <c r="D1883" s="55"/>
      <c r="E1883" s="55"/>
      <c r="F1883" s="55"/>
    </row>
    <row r="1884" spans="2:6">
      <c r="B1884" s="55"/>
      <c r="C1884" s="55"/>
      <c r="D1884" s="55"/>
      <c r="E1884" s="55"/>
      <c r="F1884" s="55"/>
    </row>
    <row r="1885" spans="2:6">
      <c r="B1885" s="55"/>
      <c r="C1885" s="55"/>
      <c r="D1885" s="55"/>
      <c r="E1885" s="55"/>
      <c r="F1885" s="55"/>
    </row>
    <row r="1886" spans="2:6">
      <c r="B1886" s="55"/>
      <c r="C1886" s="55"/>
      <c r="D1886" s="55"/>
      <c r="E1886" s="55"/>
      <c r="F1886" s="55"/>
    </row>
    <row r="1887" spans="2:6">
      <c r="B1887" s="55"/>
      <c r="C1887" s="55"/>
      <c r="D1887" s="55"/>
      <c r="E1887" s="55"/>
      <c r="F1887" s="55"/>
    </row>
    <row r="1888" spans="2:6">
      <c r="B1888" s="55"/>
      <c r="C1888" s="55"/>
      <c r="D1888" s="55"/>
      <c r="E1888" s="55"/>
      <c r="F1888" s="55"/>
    </row>
    <row r="1889" spans="2:6">
      <c r="B1889" s="55"/>
      <c r="C1889" s="55"/>
      <c r="D1889" s="55"/>
      <c r="E1889" s="55"/>
      <c r="F1889" s="55"/>
    </row>
    <row r="1890" spans="2:6">
      <c r="B1890" s="55"/>
      <c r="C1890" s="55"/>
      <c r="D1890" s="55"/>
      <c r="E1890" s="55"/>
      <c r="F1890" s="55"/>
    </row>
    <row r="1891" spans="2:6">
      <c r="B1891" s="55"/>
      <c r="C1891" s="55"/>
      <c r="D1891" s="55"/>
      <c r="E1891" s="55"/>
      <c r="F1891" s="55"/>
    </row>
    <row r="1892" spans="2:6">
      <c r="B1892" s="55"/>
      <c r="C1892" s="55"/>
      <c r="D1892" s="55"/>
      <c r="E1892" s="55"/>
      <c r="F1892" s="55"/>
    </row>
    <row r="1893" spans="2:6">
      <c r="B1893" s="55"/>
      <c r="C1893" s="55"/>
      <c r="D1893" s="55"/>
      <c r="E1893" s="55"/>
      <c r="F1893" s="55"/>
    </row>
    <row r="1894" spans="2:6">
      <c r="B1894" s="55"/>
      <c r="C1894" s="55"/>
      <c r="D1894" s="55"/>
      <c r="E1894" s="55"/>
      <c r="F1894" s="55"/>
    </row>
    <row r="1895" spans="2:6">
      <c r="B1895" s="55"/>
      <c r="C1895" s="55"/>
      <c r="D1895" s="55"/>
      <c r="E1895" s="55"/>
      <c r="F1895" s="55"/>
    </row>
    <row r="1896" spans="2:6">
      <c r="B1896" s="55"/>
      <c r="C1896" s="55"/>
      <c r="D1896" s="55"/>
      <c r="E1896" s="55"/>
      <c r="F1896" s="55"/>
    </row>
    <row r="1897" spans="2:6">
      <c r="B1897" s="55"/>
      <c r="C1897" s="55"/>
      <c r="D1897" s="55"/>
      <c r="E1897" s="55"/>
      <c r="F1897" s="55"/>
    </row>
    <row r="1898" spans="2:6">
      <c r="B1898" s="55"/>
      <c r="C1898" s="55"/>
      <c r="D1898" s="55"/>
      <c r="E1898" s="55"/>
      <c r="F1898" s="55"/>
    </row>
    <row r="1899" spans="2:6">
      <c r="B1899" s="55"/>
      <c r="C1899" s="55"/>
      <c r="D1899" s="55"/>
      <c r="E1899" s="55"/>
      <c r="F1899" s="55"/>
    </row>
    <row r="1900" spans="2:6">
      <c r="B1900" s="55"/>
      <c r="C1900" s="55"/>
      <c r="D1900" s="55"/>
      <c r="E1900" s="55"/>
      <c r="F1900" s="55"/>
    </row>
    <row r="1901" spans="2:6">
      <c r="B1901" s="55"/>
      <c r="C1901" s="55"/>
      <c r="D1901" s="55"/>
      <c r="E1901" s="55"/>
      <c r="F1901" s="55"/>
    </row>
    <row r="1902" spans="2:6">
      <c r="B1902" s="55"/>
      <c r="C1902" s="55"/>
      <c r="D1902" s="55"/>
      <c r="E1902" s="55"/>
      <c r="F1902" s="55"/>
    </row>
    <row r="1903" spans="2:6">
      <c r="B1903" s="55"/>
      <c r="C1903" s="55"/>
      <c r="D1903" s="55"/>
      <c r="E1903" s="55"/>
      <c r="F1903" s="55"/>
    </row>
    <row r="1904" spans="2:6">
      <c r="B1904" s="55"/>
      <c r="C1904" s="55"/>
      <c r="D1904" s="55"/>
      <c r="E1904" s="55"/>
      <c r="F1904" s="55"/>
    </row>
    <row r="1905" spans="2:6">
      <c r="B1905" s="55"/>
      <c r="C1905" s="55"/>
      <c r="D1905" s="55"/>
      <c r="E1905" s="55"/>
      <c r="F1905" s="55"/>
    </row>
    <row r="1906" spans="2:6">
      <c r="B1906" s="55"/>
      <c r="C1906" s="55"/>
      <c r="D1906" s="55"/>
      <c r="E1906" s="55"/>
      <c r="F1906" s="55"/>
    </row>
    <row r="1907" spans="2:6">
      <c r="B1907" s="55"/>
      <c r="C1907" s="55"/>
      <c r="D1907" s="55"/>
      <c r="E1907" s="55"/>
      <c r="F1907" s="55"/>
    </row>
    <row r="1908" spans="2:6">
      <c r="B1908" s="55"/>
      <c r="C1908" s="55"/>
      <c r="D1908" s="55"/>
      <c r="E1908" s="55"/>
      <c r="F1908" s="55"/>
    </row>
    <row r="1909" spans="2:6">
      <c r="B1909" s="55"/>
      <c r="C1909" s="55"/>
      <c r="D1909" s="55"/>
      <c r="E1909" s="55"/>
      <c r="F1909" s="55"/>
    </row>
    <row r="1910" spans="2:6">
      <c r="B1910" s="55"/>
      <c r="C1910" s="55"/>
      <c r="D1910" s="55"/>
      <c r="E1910" s="55"/>
      <c r="F1910" s="55"/>
    </row>
    <row r="1911" spans="2:6">
      <c r="B1911" s="55"/>
      <c r="C1911" s="55"/>
      <c r="D1911" s="55"/>
      <c r="E1911" s="55"/>
      <c r="F1911" s="55"/>
    </row>
    <row r="1912" spans="2:6">
      <c r="B1912" s="55"/>
      <c r="C1912" s="55"/>
      <c r="D1912" s="55"/>
      <c r="E1912" s="55"/>
      <c r="F1912" s="55"/>
    </row>
    <row r="1913" spans="2:6">
      <c r="B1913" s="55"/>
      <c r="C1913" s="55"/>
      <c r="D1913" s="55"/>
      <c r="E1913" s="55"/>
      <c r="F1913" s="55"/>
    </row>
    <row r="1914" spans="2:6">
      <c r="B1914" s="55"/>
      <c r="C1914" s="55"/>
      <c r="D1914" s="55"/>
      <c r="E1914" s="55"/>
      <c r="F1914" s="55"/>
    </row>
  </sheetData>
  <mergeCells count="4">
    <mergeCell ref="A2:F2"/>
    <mergeCell ref="A3:F3"/>
    <mergeCell ref="A4:F4"/>
    <mergeCell ref="A5:F5"/>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tabColor theme="0" tint="-0.14999847407452621"/>
  </sheetPr>
  <dimension ref="A1:AF1893"/>
  <sheetViews>
    <sheetView showGridLines="0" zoomScale="70" zoomScaleNormal="70" workbookViewId="0">
      <selection activeCell="H19" sqref="H19"/>
    </sheetView>
  </sheetViews>
  <sheetFormatPr baseColWidth="10" defaultColWidth="9.140625" defaultRowHeight="15"/>
  <cols>
    <col min="1" max="1" width="97.140625" style="56" bestFit="1" customWidth="1"/>
    <col min="2" max="2" width="14.5703125" style="892" bestFit="1" customWidth="1"/>
    <col min="3" max="3" width="14.28515625" style="892" bestFit="1" customWidth="1"/>
    <col min="4" max="4" width="13.28515625" style="892" bestFit="1" customWidth="1"/>
    <col min="5" max="5" width="12.85546875" style="892" bestFit="1" customWidth="1"/>
    <col min="6" max="6" width="13.28515625" style="892" bestFit="1" customWidth="1"/>
    <col min="7" max="7" width="13.42578125" style="892" bestFit="1" customWidth="1"/>
    <col min="8" max="8" width="12.85546875" style="892" bestFit="1" customWidth="1"/>
    <col min="9" max="9" width="13.28515625" style="60" bestFit="1" customWidth="1"/>
    <col min="10" max="10" width="12.85546875" style="60" bestFit="1" customWidth="1"/>
    <col min="11" max="11" width="12.85546875" style="116" bestFit="1" customWidth="1"/>
    <col min="12" max="12" width="12.5703125" style="116" bestFit="1" customWidth="1"/>
    <col min="13" max="13" width="12.5703125" style="892" bestFit="1" customWidth="1"/>
    <col min="14" max="15" width="13.28515625" style="892" bestFit="1" customWidth="1"/>
    <col min="16" max="16" width="12.5703125" style="892" bestFit="1" customWidth="1"/>
    <col min="17" max="17" width="12.140625" style="892" bestFit="1" customWidth="1"/>
    <col min="18" max="18" width="12.5703125" style="892" bestFit="1" customWidth="1"/>
    <col min="19" max="19" width="12.85546875" style="892" bestFit="1" customWidth="1"/>
    <col min="20" max="20" width="12.5703125" style="892" bestFit="1" customWidth="1"/>
    <col min="21" max="22" width="13.28515625" style="892" bestFit="1" customWidth="1"/>
    <col min="23" max="23" width="12.85546875" style="892" bestFit="1" customWidth="1"/>
    <col min="24" max="24" width="13.28515625" style="892" bestFit="1" customWidth="1"/>
    <col min="25" max="25" width="12.85546875" style="892" bestFit="1" customWidth="1"/>
    <col min="26" max="26" width="13.28515625" style="892" bestFit="1" customWidth="1"/>
    <col min="27" max="27" width="12.85546875" style="892" bestFit="1" customWidth="1"/>
    <col min="28" max="29" width="13.28515625" style="892" bestFit="1" customWidth="1"/>
    <col min="30" max="31" width="12.85546875" style="892" bestFit="1" customWidth="1"/>
    <col min="32" max="32" width="19.7109375" style="892" bestFit="1" customWidth="1"/>
    <col min="33" max="256" width="9.140625" style="892"/>
    <col min="257" max="257" width="97.140625" style="892" bestFit="1" customWidth="1"/>
    <col min="258" max="258" width="14.5703125" style="892" bestFit="1" customWidth="1"/>
    <col min="259" max="259" width="14.28515625" style="892" bestFit="1" customWidth="1"/>
    <col min="260" max="260" width="13.28515625" style="892" bestFit="1" customWidth="1"/>
    <col min="261" max="261" width="12.85546875" style="892" bestFit="1" customWidth="1"/>
    <col min="262" max="262" width="13.28515625" style="892" bestFit="1" customWidth="1"/>
    <col min="263" max="263" width="13.42578125" style="892" bestFit="1" customWidth="1"/>
    <col min="264" max="264" width="12.85546875" style="892" bestFit="1" customWidth="1"/>
    <col min="265" max="265" width="13.28515625" style="892" bestFit="1" customWidth="1"/>
    <col min="266" max="267" width="12.85546875" style="892" bestFit="1" customWidth="1"/>
    <col min="268" max="269" width="12.5703125" style="892" bestFit="1" customWidth="1"/>
    <col min="270" max="271" width="13.28515625" style="892" bestFit="1" customWidth="1"/>
    <col min="272" max="272" width="12.5703125" style="892" bestFit="1" customWidth="1"/>
    <col min="273" max="273" width="12.140625" style="892" bestFit="1" customWidth="1"/>
    <col min="274" max="274" width="12.5703125" style="892" bestFit="1" customWidth="1"/>
    <col min="275" max="275" width="12.85546875" style="892" bestFit="1" customWidth="1"/>
    <col min="276" max="276" width="12.5703125" style="892" bestFit="1" customWidth="1"/>
    <col min="277" max="278" width="13.28515625" style="892" bestFit="1" customWidth="1"/>
    <col min="279" max="279" width="12.85546875" style="892" bestFit="1" customWidth="1"/>
    <col min="280" max="280" width="13.28515625" style="892" bestFit="1" customWidth="1"/>
    <col min="281" max="281" width="12.85546875" style="892" bestFit="1" customWidth="1"/>
    <col min="282" max="282" width="13.28515625" style="892" bestFit="1" customWidth="1"/>
    <col min="283" max="283" width="12.85546875" style="892" bestFit="1" customWidth="1"/>
    <col min="284" max="285" width="13.28515625" style="892" bestFit="1" customWidth="1"/>
    <col min="286" max="287" width="12.85546875" style="892" bestFit="1" customWidth="1"/>
    <col min="288" max="288" width="19.7109375" style="892" bestFit="1" customWidth="1"/>
    <col min="289" max="512" width="9.140625" style="892"/>
    <col min="513" max="513" width="97.140625" style="892" bestFit="1" customWidth="1"/>
    <col min="514" max="514" width="14.5703125" style="892" bestFit="1" customWidth="1"/>
    <col min="515" max="515" width="14.28515625" style="892" bestFit="1" customWidth="1"/>
    <col min="516" max="516" width="13.28515625" style="892" bestFit="1" customWidth="1"/>
    <col min="517" max="517" width="12.85546875" style="892" bestFit="1" customWidth="1"/>
    <col min="518" max="518" width="13.28515625" style="892" bestFit="1" customWidth="1"/>
    <col min="519" max="519" width="13.42578125" style="892" bestFit="1" customWidth="1"/>
    <col min="520" max="520" width="12.85546875" style="892" bestFit="1" customWidth="1"/>
    <col min="521" max="521" width="13.28515625" style="892" bestFit="1" customWidth="1"/>
    <col min="522" max="523" width="12.85546875" style="892" bestFit="1" customWidth="1"/>
    <col min="524" max="525" width="12.5703125" style="892" bestFit="1" customWidth="1"/>
    <col min="526" max="527" width="13.28515625" style="892" bestFit="1" customWidth="1"/>
    <col min="528" max="528" width="12.5703125" style="892" bestFit="1" customWidth="1"/>
    <col min="529" max="529" width="12.140625" style="892" bestFit="1" customWidth="1"/>
    <col min="530" max="530" width="12.5703125" style="892" bestFit="1" customWidth="1"/>
    <col min="531" max="531" width="12.85546875" style="892" bestFit="1" customWidth="1"/>
    <col min="532" max="532" width="12.5703125" style="892" bestFit="1" customWidth="1"/>
    <col min="533" max="534" width="13.28515625" style="892" bestFit="1" customWidth="1"/>
    <col min="535" max="535" width="12.85546875" style="892" bestFit="1" customWidth="1"/>
    <col min="536" max="536" width="13.28515625" style="892" bestFit="1" customWidth="1"/>
    <col min="537" max="537" width="12.85546875" style="892" bestFit="1" customWidth="1"/>
    <col min="538" max="538" width="13.28515625" style="892" bestFit="1" customWidth="1"/>
    <col min="539" max="539" width="12.85546875" style="892" bestFit="1" customWidth="1"/>
    <col min="540" max="541" width="13.28515625" style="892" bestFit="1" customWidth="1"/>
    <col min="542" max="543" width="12.85546875" style="892" bestFit="1" customWidth="1"/>
    <col min="544" max="544" width="19.7109375" style="892" bestFit="1" customWidth="1"/>
    <col min="545" max="768" width="9.140625" style="892"/>
    <col min="769" max="769" width="97.140625" style="892" bestFit="1" customWidth="1"/>
    <col min="770" max="770" width="14.5703125" style="892" bestFit="1" customWidth="1"/>
    <col min="771" max="771" width="14.28515625" style="892" bestFit="1" customWidth="1"/>
    <col min="772" max="772" width="13.28515625" style="892" bestFit="1" customWidth="1"/>
    <col min="773" max="773" width="12.85546875" style="892" bestFit="1" customWidth="1"/>
    <col min="774" max="774" width="13.28515625" style="892" bestFit="1" customWidth="1"/>
    <col min="775" max="775" width="13.42578125" style="892" bestFit="1" customWidth="1"/>
    <col min="776" max="776" width="12.85546875" style="892" bestFit="1" customWidth="1"/>
    <col min="777" max="777" width="13.28515625" style="892" bestFit="1" customWidth="1"/>
    <col min="778" max="779" width="12.85546875" style="892" bestFit="1" customWidth="1"/>
    <col min="780" max="781" width="12.5703125" style="892" bestFit="1" customWidth="1"/>
    <col min="782" max="783" width="13.28515625" style="892" bestFit="1" customWidth="1"/>
    <col min="784" max="784" width="12.5703125" style="892" bestFit="1" customWidth="1"/>
    <col min="785" max="785" width="12.140625" style="892" bestFit="1" customWidth="1"/>
    <col min="786" max="786" width="12.5703125" style="892" bestFit="1" customWidth="1"/>
    <col min="787" max="787" width="12.85546875" style="892" bestFit="1" customWidth="1"/>
    <col min="788" max="788" width="12.5703125" style="892" bestFit="1" customWidth="1"/>
    <col min="789" max="790" width="13.28515625" style="892" bestFit="1" customWidth="1"/>
    <col min="791" max="791" width="12.85546875" style="892" bestFit="1" customWidth="1"/>
    <col min="792" max="792" width="13.28515625" style="892" bestFit="1" customWidth="1"/>
    <col min="793" max="793" width="12.85546875" style="892" bestFit="1" customWidth="1"/>
    <col min="794" max="794" width="13.28515625" style="892" bestFit="1" customWidth="1"/>
    <col min="795" max="795" width="12.85546875" style="892" bestFit="1" customWidth="1"/>
    <col min="796" max="797" width="13.28515625" style="892" bestFit="1" customWidth="1"/>
    <col min="798" max="799" width="12.85546875" style="892" bestFit="1" customWidth="1"/>
    <col min="800" max="800" width="19.7109375" style="892" bestFit="1" customWidth="1"/>
    <col min="801" max="1024" width="9.140625" style="892"/>
    <col min="1025" max="1025" width="97.140625" style="892" bestFit="1" customWidth="1"/>
    <col min="1026" max="1026" width="14.5703125" style="892" bestFit="1" customWidth="1"/>
    <col min="1027" max="1027" width="14.28515625" style="892" bestFit="1" customWidth="1"/>
    <col min="1028" max="1028" width="13.28515625" style="892" bestFit="1" customWidth="1"/>
    <col min="1029" max="1029" width="12.85546875" style="892" bestFit="1" customWidth="1"/>
    <col min="1030" max="1030" width="13.28515625" style="892" bestFit="1" customWidth="1"/>
    <col min="1031" max="1031" width="13.42578125" style="892" bestFit="1" customWidth="1"/>
    <col min="1032" max="1032" width="12.85546875" style="892" bestFit="1" customWidth="1"/>
    <col min="1033" max="1033" width="13.28515625" style="892" bestFit="1" customWidth="1"/>
    <col min="1034" max="1035" width="12.85546875" style="892" bestFit="1" customWidth="1"/>
    <col min="1036" max="1037" width="12.5703125" style="892" bestFit="1" customWidth="1"/>
    <col min="1038" max="1039" width="13.28515625" style="892" bestFit="1" customWidth="1"/>
    <col min="1040" max="1040" width="12.5703125" style="892" bestFit="1" customWidth="1"/>
    <col min="1041" max="1041" width="12.140625" style="892" bestFit="1" customWidth="1"/>
    <col min="1042" max="1042" width="12.5703125" style="892" bestFit="1" customWidth="1"/>
    <col min="1043" max="1043" width="12.85546875" style="892" bestFit="1" customWidth="1"/>
    <col min="1044" max="1044" width="12.5703125" style="892" bestFit="1" customWidth="1"/>
    <col min="1045" max="1046" width="13.28515625" style="892" bestFit="1" customWidth="1"/>
    <col min="1047" max="1047" width="12.85546875" style="892" bestFit="1" customWidth="1"/>
    <col min="1048" max="1048" width="13.28515625" style="892" bestFit="1" customWidth="1"/>
    <col min="1049" max="1049" width="12.85546875" style="892" bestFit="1" customWidth="1"/>
    <col min="1050" max="1050" width="13.28515625" style="892" bestFit="1" customWidth="1"/>
    <col min="1051" max="1051" width="12.85546875" style="892" bestFit="1" customWidth="1"/>
    <col min="1052" max="1053" width="13.28515625" style="892" bestFit="1" customWidth="1"/>
    <col min="1054" max="1055" width="12.85546875" style="892" bestFit="1" customWidth="1"/>
    <col min="1056" max="1056" width="19.7109375" style="892" bestFit="1" customWidth="1"/>
    <col min="1057" max="1280" width="9.140625" style="892"/>
    <col min="1281" max="1281" width="97.140625" style="892" bestFit="1" customWidth="1"/>
    <col min="1282" max="1282" width="14.5703125" style="892" bestFit="1" customWidth="1"/>
    <col min="1283" max="1283" width="14.28515625" style="892" bestFit="1" customWidth="1"/>
    <col min="1284" max="1284" width="13.28515625" style="892" bestFit="1" customWidth="1"/>
    <col min="1285" max="1285" width="12.85546875" style="892" bestFit="1" customWidth="1"/>
    <col min="1286" max="1286" width="13.28515625" style="892" bestFit="1" customWidth="1"/>
    <col min="1287" max="1287" width="13.42578125" style="892" bestFit="1" customWidth="1"/>
    <col min="1288" max="1288" width="12.85546875" style="892" bestFit="1" customWidth="1"/>
    <col min="1289" max="1289" width="13.28515625" style="892" bestFit="1" customWidth="1"/>
    <col min="1290" max="1291" width="12.85546875" style="892" bestFit="1" customWidth="1"/>
    <col min="1292" max="1293" width="12.5703125" style="892" bestFit="1" customWidth="1"/>
    <col min="1294" max="1295" width="13.28515625" style="892" bestFit="1" customWidth="1"/>
    <col min="1296" max="1296" width="12.5703125" style="892" bestFit="1" customWidth="1"/>
    <col min="1297" max="1297" width="12.140625" style="892" bestFit="1" customWidth="1"/>
    <col min="1298" max="1298" width="12.5703125" style="892" bestFit="1" customWidth="1"/>
    <col min="1299" max="1299" width="12.85546875" style="892" bestFit="1" customWidth="1"/>
    <col min="1300" max="1300" width="12.5703125" style="892" bestFit="1" customWidth="1"/>
    <col min="1301" max="1302" width="13.28515625" style="892" bestFit="1" customWidth="1"/>
    <col min="1303" max="1303" width="12.85546875" style="892" bestFit="1" customWidth="1"/>
    <col min="1304" max="1304" width="13.28515625" style="892" bestFit="1" customWidth="1"/>
    <col min="1305" max="1305" width="12.85546875" style="892" bestFit="1" customWidth="1"/>
    <col min="1306" max="1306" width="13.28515625" style="892" bestFit="1" customWidth="1"/>
    <col min="1307" max="1307" width="12.85546875" style="892" bestFit="1" customWidth="1"/>
    <col min="1308" max="1309" width="13.28515625" style="892" bestFit="1" customWidth="1"/>
    <col min="1310" max="1311" width="12.85546875" style="892" bestFit="1" customWidth="1"/>
    <col min="1312" max="1312" width="19.7109375" style="892" bestFit="1" customWidth="1"/>
    <col min="1313" max="1536" width="9.140625" style="892"/>
    <col min="1537" max="1537" width="97.140625" style="892" bestFit="1" customWidth="1"/>
    <col min="1538" max="1538" width="14.5703125" style="892" bestFit="1" customWidth="1"/>
    <col min="1539" max="1539" width="14.28515625" style="892" bestFit="1" customWidth="1"/>
    <col min="1540" max="1540" width="13.28515625" style="892" bestFit="1" customWidth="1"/>
    <col min="1541" max="1541" width="12.85546875" style="892" bestFit="1" customWidth="1"/>
    <col min="1542" max="1542" width="13.28515625" style="892" bestFit="1" customWidth="1"/>
    <col min="1543" max="1543" width="13.42578125" style="892" bestFit="1" customWidth="1"/>
    <col min="1544" max="1544" width="12.85546875" style="892" bestFit="1" customWidth="1"/>
    <col min="1545" max="1545" width="13.28515625" style="892" bestFit="1" customWidth="1"/>
    <col min="1546" max="1547" width="12.85546875" style="892" bestFit="1" customWidth="1"/>
    <col min="1548" max="1549" width="12.5703125" style="892" bestFit="1" customWidth="1"/>
    <col min="1550" max="1551" width="13.28515625" style="892" bestFit="1" customWidth="1"/>
    <col min="1552" max="1552" width="12.5703125" style="892" bestFit="1" customWidth="1"/>
    <col min="1553" max="1553" width="12.140625" style="892" bestFit="1" customWidth="1"/>
    <col min="1554" max="1554" width="12.5703125" style="892" bestFit="1" customWidth="1"/>
    <col min="1555" max="1555" width="12.85546875" style="892" bestFit="1" customWidth="1"/>
    <col min="1556" max="1556" width="12.5703125" style="892" bestFit="1" customWidth="1"/>
    <col min="1557" max="1558" width="13.28515625" style="892" bestFit="1" customWidth="1"/>
    <col min="1559" max="1559" width="12.85546875" style="892" bestFit="1" customWidth="1"/>
    <col min="1560" max="1560" width="13.28515625" style="892" bestFit="1" customWidth="1"/>
    <col min="1561" max="1561" width="12.85546875" style="892" bestFit="1" customWidth="1"/>
    <col min="1562" max="1562" width="13.28515625" style="892" bestFit="1" customWidth="1"/>
    <col min="1563" max="1563" width="12.85546875" style="892" bestFit="1" customWidth="1"/>
    <col min="1564" max="1565" width="13.28515625" style="892" bestFit="1" customWidth="1"/>
    <col min="1566" max="1567" width="12.85546875" style="892" bestFit="1" customWidth="1"/>
    <col min="1568" max="1568" width="19.7109375" style="892" bestFit="1" customWidth="1"/>
    <col min="1569" max="1792" width="9.140625" style="892"/>
    <col min="1793" max="1793" width="97.140625" style="892" bestFit="1" customWidth="1"/>
    <col min="1794" max="1794" width="14.5703125" style="892" bestFit="1" customWidth="1"/>
    <col min="1795" max="1795" width="14.28515625" style="892" bestFit="1" customWidth="1"/>
    <col min="1796" max="1796" width="13.28515625" style="892" bestFit="1" customWidth="1"/>
    <col min="1797" max="1797" width="12.85546875" style="892" bestFit="1" customWidth="1"/>
    <col min="1798" max="1798" width="13.28515625" style="892" bestFit="1" customWidth="1"/>
    <col min="1799" max="1799" width="13.42578125" style="892" bestFit="1" customWidth="1"/>
    <col min="1800" max="1800" width="12.85546875" style="892" bestFit="1" customWidth="1"/>
    <col min="1801" max="1801" width="13.28515625" style="892" bestFit="1" customWidth="1"/>
    <col min="1802" max="1803" width="12.85546875" style="892" bestFit="1" customWidth="1"/>
    <col min="1804" max="1805" width="12.5703125" style="892" bestFit="1" customWidth="1"/>
    <col min="1806" max="1807" width="13.28515625" style="892" bestFit="1" customWidth="1"/>
    <col min="1808" max="1808" width="12.5703125" style="892" bestFit="1" customWidth="1"/>
    <col min="1809" max="1809" width="12.140625" style="892" bestFit="1" customWidth="1"/>
    <col min="1810" max="1810" width="12.5703125" style="892" bestFit="1" customWidth="1"/>
    <col min="1811" max="1811" width="12.85546875" style="892" bestFit="1" customWidth="1"/>
    <col min="1812" max="1812" width="12.5703125" style="892" bestFit="1" customWidth="1"/>
    <col min="1813" max="1814" width="13.28515625" style="892" bestFit="1" customWidth="1"/>
    <col min="1815" max="1815" width="12.85546875" style="892" bestFit="1" customWidth="1"/>
    <col min="1816" max="1816" width="13.28515625" style="892" bestFit="1" customWidth="1"/>
    <col min="1817" max="1817" width="12.85546875" style="892" bestFit="1" customWidth="1"/>
    <col min="1818" max="1818" width="13.28515625" style="892" bestFit="1" customWidth="1"/>
    <col min="1819" max="1819" width="12.85546875" style="892" bestFit="1" customWidth="1"/>
    <col min="1820" max="1821" width="13.28515625" style="892" bestFit="1" customWidth="1"/>
    <col min="1822" max="1823" width="12.85546875" style="892" bestFit="1" customWidth="1"/>
    <col min="1824" max="1824" width="19.7109375" style="892" bestFit="1" customWidth="1"/>
    <col min="1825" max="2048" width="9.140625" style="892"/>
    <col min="2049" max="2049" width="97.140625" style="892" bestFit="1" customWidth="1"/>
    <col min="2050" max="2050" width="14.5703125" style="892" bestFit="1" customWidth="1"/>
    <col min="2051" max="2051" width="14.28515625" style="892" bestFit="1" customWidth="1"/>
    <col min="2052" max="2052" width="13.28515625" style="892" bestFit="1" customWidth="1"/>
    <col min="2053" max="2053" width="12.85546875" style="892" bestFit="1" customWidth="1"/>
    <col min="2054" max="2054" width="13.28515625" style="892" bestFit="1" customWidth="1"/>
    <col min="2055" max="2055" width="13.42578125" style="892" bestFit="1" customWidth="1"/>
    <col min="2056" max="2056" width="12.85546875" style="892" bestFit="1" customWidth="1"/>
    <col min="2057" max="2057" width="13.28515625" style="892" bestFit="1" customWidth="1"/>
    <col min="2058" max="2059" width="12.85546875" style="892" bestFit="1" customWidth="1"/>
    <col min="2060" max="2061" width="12.5703125" style="892" bestFit="1" customWidth="1"/>
    <col min="2062" max="2063" width="13.28515625" style="892" bestFit="1" customWidth="1"/>
    <col min="2064" max="2064" width="12.5703125" style="892" bestFit="1" customWidth="1"/>
    <col min="2065" max="2065" width="12.140625" style="892" bestFit="1" customWidth="1"/>
    <col min="2066" max="2066" width="12.5703125" style="892" bestFit="1" customWidth="1"/>
    <col min="2067" max="2067" width="12.85546875" style="892" bestFit="1" customWidth="1"/>
    <col min="2068" max="2068" width="12.5703125" style="892" bestFit="1" customWidth="1"/>
    <col min="2069" max="2070" width="13.28515625" style="892" bestFit="1" customWidth="1"/>
    <col min="2071" max="2071" width="12.85546875" style="892" bestFit="1" customWidth="1"/>
    <col min="2072" max="2072" width="13.28515625" style="892" bestFit="1" customWidth="1"/>
    <col min="2073" max="2073" width="12.85546875" style="892" bestFit="1" customWidth="1"/>
    <col min="2074" max="2074" width="13.28515625" style="892" bestFit="1" customWidth="1"/>
    <col min="2075" max="2075" width="12.85546875" style="892" bestFit="1" customWidth="1"/>
    <col min="2076" max="2077" width="13.28515625" style="892" bestFit="1" customWidth="1"/>
    <col min="2078" max="2079" width="12.85546875" style="892" bestFit="1" customWidth="1"/>
    <col min="2080" max="2080" width="19.7109375" style="892" bestFit="1" customWidth="1"/>
    <col min="2081" max="2304" width="9.140625" style="892"/>
    <col min="2305" max="2305" width="97.140625" style="892" bestFit="1" customWidth="1"/>
    <col min="2306" max="2306" width="14.5703125" style="892" bestFit="1" customWidth="1"/>
    <col min="2307" max="2307" width="14.28515625" style="892" bestFit="1" customWidth="1"/>
    <col min="2308" max="2308" width="13.28515625" style="892" bestFit="1" customWidth="1"/>
    <col min="2309" max="2309" width="12.85546875" style="892" bestFit="1" customWidth="1"/>
    <col min="2310" max="2310" width="13.28515625" style="892" bestFit="1" customWidth="1"/>
    <col min="2311" max="2311" width="13.42578125" style="892" bestFit="1" customWidth="1"/>
    <col min="2312" max="2312" width="12.85546875" style="892" bestFit="1" customWidth="1"/>
    <col min="2313" max="2313" width="13.28515625" style="892" bestFit="1" customWidth="1"/>
    <col min="2314" max="2315" width="12.85546875" style="892" bestFit="1" customWidth="1"/>
    <col min="2316" max="2317" width="12.5703125" style="892" bestFit="1" customWidth="1"/>
    <col min="2318" max="2319" width="13.28515625" style="892" bestFit="1" customWidth="1"/>
    <col min="2320" max="2320" width="12.5703125" style="892" bestFit="1" customWidth="1"/>
    <col min="2321" max="2321" width="12.140625" style="892" bestFit="1" customWidth="1"/>
    <col min="2322" max="2322" width="12.5703125" style="892" bestFit="1" customWidth="1"/>
    <col min="2323" max="2323" width="12.85546875" style="892" bestFit="1" customWidth="1"/>
    <col min="2324" max="2324" width="12.5703125" style="892" bestFit="1" customWidth="1"/>
    <col min="2325" max="2326" width="13.28515625" style="892" bestFit="1" customWidth="1"/>
    <col min="2327" max="2327" width="12.85546875" style="892" bestFit="1" customWidth="1"/>
    <col min="2328" max="2328" width="13.28515625" style="892" bestFit="1" customWidth="1"/>
    <col min="2329" max="2329" width="12.85546875" style="892" bestFit="1" customWidth="1"/>
    <col min="2330" max="2330" width="13.28515625" style="892" bestFit="1" customWidth="1"/>
    <col min="2331" max="2331" width="12.85546875" style="892" bestFit="1" customWidth="1"/>
    <col min="2332" max="2333" width="13.28515625" style="892" bestFit="1" customWidth="1"/>
    <col min="2334" max="2335" width="12.85546875" style="892" bestFit="1" customWidth="1"/>
    <col min="2336" max="2336" width="19.7109375" style="892" bestFit="1" customWidth="1"/>
    <col min="2337" max="2560" width="9.140625" style="892"/>
    <col min="2561" max="2561" width="97.140625" style="892" bestFit="1" customWidth="1"/>
    <col min="2562" max="2562" width="14.5703125" style="892" bestFit="1" customWidth="1"/>
    <col min="2563" max="2563" width="14.28515625" style="892" bestFit="1" customWidth="1"/>
    <col min="2564" max="2564" width="13.28515625" style="892" bestFit="1" customWidth="1"/>
    <col min="2565" max="2565" width="12.85546875" style="892" bestFit="1" customWidth="1"/>
    <col min="2566" max="2566" width="13.28515625" style="892" bestFit="1" customWidth="1"/>
    <col min="2567" max="2567" width="13.42578125" style="892" bestFit="1" customWidth="1"/>
    <col min="2568" max="2568" width="12.85546875" style="892" bestFit="1" customWidth="1"/>
    <col min="2569" max="2569" width="13.28515625" style="892" bestFit="1" customWidth="1"/>
    <col min="2570" max="2571" width="12.85546875" style="892" bestFit="1" customWidth="1"/>
    <col min="2572" max="2573" width="12.5703125" style="892" bestFit="1" customWidth="1"/>
    <col min="2574" max="2575" width="13.28515625" style="892" bestFit="1" customWidth="1"/>
    <col min="2576" max="2576" width="12.5703125" style="892" bestFit="1" customWidth="1"/>
    <col min="2577" max="2577" width="12.140625" style="892" bestFit="1" customWidth="1"/>
    <col min="2578" max="2578" width="12.5703125" style="892" bestFit="1" customWidth="1"/>
    <col min="2579" max="2579" width="12.85546875" style="892" bestFit="1" customWidth="1"/>
    <col min="2580" max="2580" width="12.5703125" style="892" bestFit="1" customWidth="1"/>
    <col min="2581" max="2582" width="13.28515625" style="892" bestFit="1" customWidth="1"/>
    <col min="2583" max="2583" width="12.85546875" style="892" bestFit="1" customWidth="1"/>
    <col min="2584" max="2584" width="13.28515625" style="892" bestFit="1" customWidth="1"/>
    <col min="2585" max="2585" width="12.85546875" style="892" bestFit="1" customWidth="1"/>
    <col min="2586" max="2586" width="13.28515625" style="892" bestFit="1" customWidth="1"/>
    <col min="2587" max="2587" width="12.85546875" style="892" bestFit="1" customWidth="1"/>
    <col min="2588" max="2589" width="13.28515625" style="892" bestFit="1" customWidth="1"/>
    <col min="2590" max="2591" width="12.85546875" style="892" bestFit="1" customWidth="1"/>
    <col min="2592" max="2592" width="19.7109375" style="892" bestFit="1" customWidth="1"/>
    <col min="2593" max="2816" width="9.140625" style="892"/>
    <col min="2817" max="2817" width="97.140625" style="892" bestFit="1" customWidth="1"/>
    <col min="2818" max="2818" width="14.5703125" style="892" bestFit="1" customWidth="1"/>
    <col min="2819" max="2819" width="14.28515625" style="892" bestFit="1" customWidth="1"/>
    <col min="2820" max="2820" width="13.28515625" style="892" bestFit="1" customWidth="1"/>
    <col min="2821" max="2821" width="12.85546875" style="892" bestFit="1" customWidth="1"/>
    <col min="2822" max="2822" width="13.28515625" style="892" bestFit="1" customWidth="1"/>
    <col min="2823" max="2823" width="13.42578125" style="892" bestFit="1" customWidth="1"/>
    <col min="2824" max="2824" width="12.85546875" style="892" bestFit="1" customWidth="1"/>
    <col min="2825" max="2825" width="13.28515625" style="892" bestFit="1" customWidth="1"/>
    <col min="2826" max="2827" width="12.85546875" style="892" bestFit="1" customWidth="1"/>
    <col min="2828" max="2829" width="12.5703125" style="892" bestFit="1" customWidth="1"/>
    <col min="2830" max="2831" width="13.28515625" style="892" bestFit="1" customWidth="1"/>
    <col min="2832" max="2832" width="12.5703125" style="892" bestFit="1" customWidth="1"/>
    <col min="2833" max="2833" width="12.140625" style="892" bestFit="1" customWidth="1"/>
    <col min="2834" max="2834" width="12.5703125" style="892" bestFit="1" customWidth="1"/>
    <col min="2835" max="2835" width="12.85546875" style="892" bestFit="1" customWidth="1"/>
    <col min="2836" max="2836" width="12.5703125" style="892" bestFit="1" customWidth="1"/>
    <col min="2837" max="2838" width="13.28515625" style="892" bestFit="1" customWidth="1"/>
    <col min="2839" max="2839" width="12.85546875" style="892" bestFit="1" customWidth="1"/>
    <col min="2840" max="2840" width="13.28515625" style="892" bestFit="1" customWidth="1"/>
    <col min="2841" max="2841" width="12.85546875" style="892" bestFit="1" customWidth="1"/>
    <col min="2842" max="2842" width="13.28515625" style="892" bestFit="1" customWidth="1"/>
    <col min="2843" max="2843" width="12.85546875" style="892" bestFit="1" customWidth="1"/>
    <col min="2844" max="2845" width="13.28515625" style="892" bestFit="1" customWidth="1"/>
    <col min="2846" max="2847" width="12.85546875" style="892" bestFit="1" customWidth="1"/>
    <col min="2848" max="2848" width="19.7109375" style="892" bestFit="1" customWidth="1"/>
    <col min="2849" max="3072" width="9.140625" style="892"/>
    <col min="3073" max="3073" width="97.140625" style="892" bestFit="1" customWidth="1"/>
    <col min="3074" max="3074" width="14.5703125" style="892" bestFit="1" customWidth="1"/>
    <col min="3075" max="3075" width="14.28515625" style="892" bestFit="1" customWidth="1"/>
    <col min="3076" max="3076" width="13.28515625" style="892" bestFit="1" customWidth="1"/>
    <col min="3077" max="3077" width="12.85546875" style="892" bestFit="1" customWidth="1"/>
    <col min="3078" max="3078" width="13.28515625" style="892" bestFit="1" customWidth="1"/>
    <col min="3079" max="3079" width="13.42578125" style="892" bestFit="1" customWidth="1"/>
    <col min="3080" max="3080" width="12.85546875" style="892" bestFit="1" customWidth="1"/>
    <col min="3081" max="3081" width="13.28515625" style="892" bestFit="1" customWidth="1"/>
    <col min="3082" max="3083" width="12.85546875" style="892" bestFit="1" customWidth="1"/>
    <col min="3084" max="3085" width="12.5703125" style="892" bestFit="1" customWidth="1"/>
    <col min="3086" max="3087" width="13.28515625" style="892" bestFit="1" customWidth="1"/>
    <col min="3088" max="3088" width="12.5703125" style="892" bestFit="1" customWidth="1"/>
    <col min="3089" max="3089" width="12.140625" style="892" bestFit="1" customWidth="1"/>
    <col min="3090" max="3090" width="12.5703125" style="892" bestFit="1" customWidth="1"/>
    <col min="3091" max="3091" width="12.85546875" style="892" bestFit="1" customWidth="1"/>
    <col min="3092" max="3092" width="12.5703125" style="892" bestFit="1" customWidth="1"/>
    <col min="3093" max="3094" width="13.28515625" style="892" bestFit="1" customWidth="1"/>
    <col min="3095" max="3095" width="12.85546875" style="892" bestFit="1" customWidth="1"/>
    <col min="3096" max="3096" width="13.28515625" style="892" bestFit="1" customWidth="1"/>
    <col min="3097" max="3097" width="12.85546875" style="892" bestFit="1" customWidth="1"/>
    <col min="3098" max="3098" width="13.28515625" style="892" bestFit="1" customWidth="1"/>
    <col min="3099" max="3099" width="12.85546875" style="892" bestFit="1" customWidth="1"/>
    <col min="3100" max="3101" width="13.28515625" style="892" bestFit="1" customWidth="1"/>
    <col min="3102" max="3103" width="12.85546875" style="892" bestFit="1" customWidth="1"/>
    <col min="3104" max="3104" width="19.7109375" style="892" bestFit="1" customWidth="1"/>
    <col min="3105" max="3328" width="9.140625" style="892"/>
    <col min="3329" max="3329" width="97.140625" style="892" bestFit="1" customWidth="1"/>
    <col min="3330" max="3330" width="14.5703125" style="892" bestFit="1" customWidth="1"/>
    <col min="3331" max="3331" width="14.28515625" style="892" bestFit="1" customWidth="1"/>
    <col min="3332" max="3332" width="13.28515625" style="892" bestFit="1" customWidth="1"/>
    <col min="3333" max="3333" width="12.85546875" style="892" bestFit="1" customWidth="1"/>
    <col min="3334" max="3334" width="13.28515625" style="892" bestFit="1" customWidth="1"/>
    <col min="3335" max="3335" width="13.42578125" style="892" bestFit="1" customWidth="1"/>
    <col min="3336" max="3336" width="12.85546875" style="892" bestFit="1" customWidth="1"/>
    <col min="3337" max="3337" width="13.28515625" style="892" bestFit="1" customWidth="1"/>
    <col min="3338" max="3339" width="12.85546875" style="892" bestFit="1" customWidth="1"/>
    <col min="3340" max="3341" width="12.5703125" style="892" bestFit="1" customWidth="1"/>
    <col min="3342" max="3343" width="13.28515625" style="892" bestFit="1" customWidth="1"/>
    <col min="3344" max="3344" width="12.5703125" style="892" bestFit="1" customWidth="1"/>
    <col min="3345" max="3345" width="12.140625" style="892" bestFit="1" customWidth="1"/>
    <col min="3346" max="3346" width="12.5703125" style="892" bestFit="1" customWidth="1"/>
    <col min="3347" max="3347" width="12.85546875" style="892" bestFit="1" customWidth="1"/>
    <col min="3348" max="3348" width="12.5703125" style="892" bestFit="1" customWidth="1"/>
    <col min="3349" max="3350" width="13.28515625" style="892" bestFit="1" customWidth="1"/>
    <col min="3351" max="3351" width="12.85546875" style="892" bestFit="1" customWidth="1"/>
    <col min="3352" max="3352" width="13.28515625" style="892" bestFit="1" customWidth="1"/>
    <col min="3353" max="3353" width="12.85546875" style="892" bestFit="1" customWidth="1"/>
    <col min="3354" max="3354" width="13.28515625" style="892" bestFit="1" customWidth="1"/>
    <col min="3355" max="3355" width="12.85546875" style="892" bestFit="1" customWidth="1"/>
    <col min="3356" max="3357" width="13.28515625" style="892" bestFit="1" customWidth="1"/>
    <col min="3358" max="3359" width="12.85546875" style="892" bestFit="1" customWidth="1"/>
    <col min="3360" max="3360" width="19.7109375" style="892" bestFit="1" customWidth="1"/>
    <col min="3361" max="3584" width="9.140625" style="892"/>
    <col min="3585" max="3585" width="97.140625" style="892" bestFit="1" customWidth="1"/>
    <col min="3586" max="3586" width="14.5703125" style="892" bestFit="1" customWidth="1"/>
    <col min="3587" max="3587" width="14.28515625" style="892" bestFit="1" customWidth="1"/>
    <col min="3588" max="3588" width="13.28515625" style="892" bestFit="1" customWidth="1"/>
    <col min="3589" max="3589" width="12.85546875" style="892" bestFit="1" customWidth="1"/>
    <col min="3590" max="3590" width="13.28515625" style="892" bestFit="1" customWidth="1"/>
    <col min="3591" max="3591" width="13.42578125" style="892" bestFit="1" customWidth="1"/>
    <col min="3592" max="3592" width="12.85546875" style="892" bestFit="1" customWidth="1"/>
    <col min="3593" max="3593" width="13.28515625" style="892" bestFit="1" customWidth="1"/>
    <col min="3594" max="3595" width="12.85546875" style="892" bestFit="1" customWidth="1"/>
    <col min="3596" max="3597" width="12.5703125" style="892" bestFit="1" customWidth="1"/>
    <col min="3598" max="3599" width="13.28515625" style="892" bestFit="1" customWidth="1"/>
    <col min="3600" max="3600" width="12.5703125" style="892" bestFit="1" customWidth="1"/>
    <col min="3601" max="3601" width="12.140625" style="892" bestFit="1" customWidth="1"/>
    <col min="3602" max="3602" width="12.5703125" style="892" bestFit="1" customWidth="1"/>
    <col min="3603" max="3603" width="12.85546875" style="892" bestFit="1" customWidth="1"/>
    <col min="3604" max="3604" width="12.5703125" style="892" bestFit="1" customWidth="1"/>
    <col min="3605" max="3606" width="13.28515625" style="892" bestFit="1" customWidth="1"/>
    <col min="3607" max="3607" width="12.85546875" style="892" bestFit="1" customWidth="1"/>
    <col min="3608" max="3608" width="13.28515625" style="892" bestFit="1" customWidth="1"/>
    <col min="3609" max="3609" width="12.85546875" style="892" bestFit="1" customWidth="1"/>
    <col min="3610" max="3610" width="13.28515625" style="892" bestFit="1" customWidth="1"/>
    <col min="3611" max="3611" width="12.85546875" style="892" bestFit="1" customWidth="1"/>
    <col min="3612" max="3613" width="13.28515625" style="892" bestFit="1" customWidth="1"/>
    <col min="3614" max="3615" width="12.85546875" style="892" bestFit="1" customWidth="1"/>
    <col min="3616" max="3616" width="19.7109375" style="892" bestFit="1" customWidth="1"/>
    <col min="3617" max="3840" width="9.140625" style="892"/>
    <col min="3841" max="3841" width="97.140625" style="892" bestFit="1" customWidth="1"/>
    <col min="3842" max="3842" width="14.5703125" style="892" bestFit="1" customWidth="1"/>
    <col min="3843" max="3843" width="14.28515625" style="892" bestFit="1" customWidth="1"/>
    <col min="3844" max="3844" width="13.28515625" style="892" bestFit="1" customWidth="1"/>
    <col min="3845" max="3845" width="12.85546875" style="892" bestFit="1" customWidth="1"/>
    <col min="3846" max="3846" width="13.28515625" style="892" bestFit="1" customWidth="1"/>
    <col min="3847" max="3847" width="13.42578125" style="892" bestFit="1" customWidth="1"/>
    <col min="3848" max="3848" width="12.85546875" style="892" bestFit="1" customWidth="1"/>
    <col min="3849" max="3849" width="13.28515625" style="892" bestFit="1" customWidth="1"/>
    <col min="3850" max="3851" width="12.85546875" style="892" bestFit="1" customWidth="1"/>
    <col min="3852" max="3853" width="12.5703125" style="892" bestFit="1" customWidth="1"/>
    <col min="3854" max="3855" width="13.28515625" style="892" bestFit="1" customWidth="1"/>
    <col min="3856" max="3856" width="12.5703125" style="892" bestFit="1" customWidth="1"/>
    <col min="3857" max="3857" width="12.140625" style="892" bestFit="1" customWidth="1"/>
    <col min="3858" max="3858" width="12.5703125" style="892" bestFit="1" customWidth="1"/>
    <col min="3859" max="3859" width="12.85546875" style="892" bestFit="1" customWidth="1"/>
    <col min="3860" max="3860" width="12.5703125" style="892" bestFit="1" customWidth="1"/>
    <col min="3861" max="3862" width="13.28515625" style="892" bestFit="1" customWidth="1"/>
    <col min="3863" max="3863" width="12.85546875" style="892" bestFit="1" customWidth="1"/>
    <col min="3864" max="3864" width="13.28515625" style="892" bestFit="1" customWidth="1"/>
    <col min="3865" max="3865" width="12.85546875" style="892" bestFit="1" customWidth="1"/>
    <col min="3866" max="3866" width="13.28515625" style="892" bestFit="1" customWidth="1"/>
    <col min="3867" max="3867" width="12.85546875" style="892" bestFit="1" customWidth="1"/>
    <col min="3868" max="3869" width="13.28515625" style="892" bestFit="1" customWidth="1"/>
    <col min="3870" max="3871" width="12.85546875" style="892" bestFit="1" customWidth="1"/>
    <col min="3872" max="3872" width="19.7109375" style="892" bestFit="1" customWidth="1"/>
    <col min="3873" max="4096" width="9.140625" style="892"/>
    <col min="4097" max="4097" width="97.140625" style="892" bestFit="1" customWidth="1"/>
    <col min="4098" max="4098" width="14.5703125" style="892" bestFit="1" customWidth="1"/>
    <col min="4099" max="4099" width="14.28515625" style="892" bestFit="1" customWidth="1"/>
    <col min="4100" max="4100" width="13.28515625" style="892" bestFit="1" customWidth="1"/>
    <col min="4101" max="4101" width="12.85546875" style="892" bestFit="1" customWidth="1"/>
    <col min="4102" max="4102" width="13.28515625" style="892" bestFit="1" customWidth="1"/>
    <col min="4103" max="4103" width="13.42578125" style="892" bestFit="1" customWidth="1"/>
    <col min="4104" max="4104" width="12.85546875" style="892" bestFit="1" customWidth="1"/>
    <col min="4105" max="4105" width="13.28515625" style="892" bestFit="1" customWidth="1"/>
    <col min="4106" max="4107" width="12.85546875" style="892" bestFit="1" customWidth="1"/>
    <col min="4108" max="4109" width="12.5703125" style="892" bestFit="1" customWidth="1"/>
    <col min="4110" max="4111" width="13.28515625" style="892" bestFit="1" customWidth="1"/>
    <col min="4112" max="4112" width="12.5703125" style="892" bestFit="1" customWidth="1"/>
    <col min="4113" max="4113" width="12.140625" style="892" bestFit="1" customWidth="1"/>
    <col min="4114" max="4114" width="12.5703125" style="892" bestFit="1" customWidth="1"/>
    <col min="4115" max="4115" width="12.85546875" style="892" bestFit="1" customWidth="1"/>
    <col min="4116" max="4116" width="12.5703125" style="892" bestFit="1" customWidth="1"/>
    <col min="4117" max="4118" width="13.28515625" style="892" bestFit="1" customWidth="1"/>
    <col min="4119" max="4119" width="12.85546875" style="892" bestFit="1" customWidth="1"/>
    <col min="4120" max="4120" width="13.28515625" style="892" bestFit="1" customWidth="1"/>
    <col min="4121" max="4121" width="12.85546875" style="892" bestFit="1" customWidth="1"/>
    <col min="4122" max="4122" width="13.28515625" style="892" bestFit="1" customWidth="1"/>
    <col min="4123" max="4123" width="12.85546875" style="892" bestFit="1" customWidth="1"/>
    <col min="4124" max="4125" width="13.28515625" style="892" bestFit="1" customWidth="1"/>
    <col min="4126" max="4127" width="12.85546875" style="892" bestFit="1" customWidth="1"/>
    <col min="4128" max="4128" width="19.7109375" style="892" bestFit="1" customWidth="1"/>
    <col min="4129" max="4352" width="9.140625" style="892"/>
    <col min="4353" max="4353" width="97.140625" style="892" bestFit="1" customWidth="1"/>
    <col min="4354" max="4354" width="14.5703125" style="892" bestFit="1" customWidth="1"/>
    <col min="4355" max="4355" width="14.28515625" style="892" bestFit="1" customWidth="1"/>
    <col min="4356" max="4356" width="13.28515625" style="892" bestFit="1" customWidth="1"/>
    <col min="4357" max="4357" width="12.85546875" style="892" bestFit="1" customWidth="1"/>
    <col min="4358" max="4358" width="13.28515625" style="892" bestFit="1" customWidth="1"/>
    <col min="4359" max="4359" width="13.42578125" style="892" bestFit="1" customWidth="1"/>
    <col min="4360" max="4360" width="12.85546875" style="892" bestFit="1" customWidth="1"/>
    <col min="4361" max="4361" width="13.28515625" style="892" bestFit="1" customWidth="1"/>
    <col min="4362" max="4363" width="12.85546875" style="892" bestFit="1" customWidth="1"/>
    <col min="4364" max="4365" width="12.5703125" style="892" bestFit="1" customWidth="1"/>
    <col min="4366" max="4367" width="13.28515625" style="892" bestFit="1" customWidth="1"/>
    <col min="4368" max="4368" width="12.5703125" style="892" bestFit="1" customWidth="1"/>
    <col min="4369" max="4369" width="12.140625" style="892" bestFit="1" customWidth="1"/>
    <col min="4370" max="4370" width="12.5703125" style="892" bestFit="1" customWidth="1"/>
    <col min="4371" max="4371" width="12.85546875" style="892" bestFit="1" customWidth="1"/>
    <col min="4372" max="4372" width="12.5703125" style="892" bestFit="1" customWidth="1"/>
    <col min="4373" max="4374" width="13.28515625" style="892" bestFit="1" customWidth="1"/>
    <col min="4375" max="4375" width="12.85546875" style="892" bestFit="1" customWidth="1"/>
    <col min="4376" max="4376" width="13.28515625" style="892" bestFit="1" customWidth="1"/>
    <col min="4377" max="4377" width="12.85546875" style="892" bestFit="1" customWidth="1"/>
    <col min="4378" max="4378" width="13.28515625" style="892" bestFit="1" customWidth="1"/>
    <col min="4379" max="4379" width="12.85546875" style="892" bestFit="1" customWidth="1"/>
    <col min="4380" max="4381" width="13.28515625" style="892" bestFit="1" customWidth="1"/>
    <col min="4382" max="4383" width="12.85546875" style="892" bestFit="1" customWidth="1"/>
    <col min="4384" max="4384" width="19.7109375" style="892" bestFit="1" customWidth="1"/>
    <col min="4385" max="4608" width="9.140625" style="892"/>
    <col min="4609" max="4609" width="97.140625" style="892" bestFit="1" customWidth="1"/>
    <col min="4610" max="4610" width="14.5703125" style="892" bestFit="1" customWidth="1"/>
    <col min="4611" max="4611" width="14.28515625" style="892" bestFit="1" customWidth="1"/>
    <col min="4612" max="4612" width="13.28515625" style="892" bestFit="1" customWidth="1"/>
    <col min="4613" max="4613" width="12.85546875" style="892" bestFit="1" customWidth="1"/>
    <col min="4614" max="4614" width="13.28515625" style="892" bestFit="1" customWidth="1"/>
    <col min="4615" max="4615" width="13.42578125" style="892" bestFit="1" customWidth="1"/>
    <col min="4616" max="4616" width="12.85546875" style="892" bestFit="1" customWidth="1"/>
    <col min="4617" max="4617" width="13.28515625" style="892" bestFit="1" customWidth="1"/>
    <col min="4618" max="4619" width="12.85546875" style="892" bestFit="1" customWidth="1"/>
    <col min="4620" max="4621" width="12.5703125" style="892" bestFit="1" customWidth="1"/>
    <col min="4622" max="4623" width="13.28515625" style="892" bestFit="1" customWidth="1"/>
    <col min="4624" max="4624" width="12.5703125" style="892" bestFit="1" customWidth="1"/>
    <col min="4625" max="4625" width="12.140625" style="892" bestFit="1" customWidth="1"/>
    <col min="4626" max="4626" width="12.5703125" style="892" bestFit="1" customWidth="1"/>
    <col min="4627" max="4627" width="12.85546875" style="892" bestFit="1" customWidth="1"/>
    <col min="4628" max="4628" width="12.5703125" style="892" bestFit="1" customWidth="1"/>
    <col min="4629" max="4630" width="13.28515625" style="892" bestFit="1" customWidth="1"/>
    <col min="4631" max="4631" width="12.85546875" style="892" bestFit="1" customWidth="1"/>
    <col min="4632" max="4632" width="13.28515625" style="892" bestFit="1" customWidth="1"/>
    <col min="4633" max="4633" width="12.85546875" style="892" bestFit="1" customWidth="1"/>
    <col min="4634" max="4634" width="13.28515625" style="892" bestFit="1" customWidth="1"/>
    <col min="4635" max="4635" width="12.85546875" style="892" bestFit="1" customWidth="1"/>
    <col min="4636" max="4637" width="13.28515625" style="892" bestFit="1" customWidth="1"/>
    <col min="4638" max="4639" width="12.85546875" style="892" bestFit="1" customWidth="1"/>
    <col min="4640" max="4640" width="19.7109375" style="892" bestFit="1" customWidth="1"/>
    <col min="4641" max="4864" width="9.140625" style="892"/>
    <col min="4865" max="4865" width="97.140625" style="892" bestFit="1" customWidth="1"/>
    <col min="4866" max="4866" width="14.5703125" style="892" bestFit="1" customWidth="1"/>
    <col min="4867" max="4867" width="14.28515625" style="892" bestFit="1" customWidth="1"/>
    <col min="4868" max="4868" width="13.28515625" style="892" bestFit="1" customWidth="1"/>
    <col min="4869" max="4869" width="12.85546875" style="892" bestFit="1" customWidth="1"/>
    <col min="4870" max="4870" width="13.28515625" style="892" bestFit="1" customWidth="1"/>
    <col min="4871" max="4871" width="13.42578125" style="892" bestFit="1" customWidth="1"/>
    <col min="4872" max="4872" width="12.85546875" style="892" bestFit="1" customWidth="1"/>
    <col min="4873" max="4873" width="13.28515625" style="892" bestFit="1" customWidth="1"/>
    <col min="4874" max="4875" width="12.85546875" style="892" bestFit="1" customWidth="1"/>
    <col min="4876" max="4877" width="12.5703125" style="892" bestFit="1" customWidth="1"/>
    <col min="4878" max="4879" width="13.28515625" style="892" bestFit="1" customWidth="1"/>
    <col min="4880" max="4880" width="12.5703125" style="892" bestFit="1" customWidth="1"/>
    <col min="4881" max="4881" width="12.140625" style="892" bestFit="1" customWidth="1"/>
    <col min="4882" max="4882" width="12.5703125" style="892" bestFit="1" customWidth="1"/>
    <col min="4883" max="4883" width="12.85546875" style="892" bestFit="1" customWidth="1"/>
    <col min="4884" max="4884" width="12.5703125" style="892" bestFit="1" customWidth="1"/>
    <col min="4885" max="4886" width="13.28515625" style="892" bestFit="1" customWidth="1"/>
    <col min="4887" max="4887" width="12.85546875" style="892" bestFit="1" customWidth="1"/>
    <col min="4888" max="4888" width="13.28515625" style="892" bestFit="1" customWidth="1"/>
    <col min="4889" max="4889" width="12.85546875" style="892" bestFit="1" customWidth="1"/>
    <col min="4890" max="4890" width="13.28515625" style="892" bestFit="1" customWidth="1"/>
    <col min="4891" max="4891" width="12.85546875" style="892" bestFit="1" customWidth="1"/>
    <col min="4892" max="4893" width="13.28515625" style="892" bestFit="1" customWidth="1"/>
    <col min="4894" max="4895" width="12.85546875" style="892" bestFit="1" customWidth="1"/>
    <col min="4896" max="4896" width="19.7109375" style="892" bestFit="1" customWidth="1"/>
    <col min="4897" max="5120" width="9.140625" style="892"/>
    <col min="5121" max="5121" width="97.140625" style="892" bestFit="1" customWidth="1"/>
    <col min="5122" max="5122" width="14.5703125" style="892" bestFit="1" customWidth="1"/>
    <col min="5123" max="5123" width="14.28515625" style="892" bestFit="1" customWidth="1"/>
    <col min="5124" max="5124" width="13.28515625" style="892" bestFit="1" customWidth="1"/>
    <col min="5125" max="5125" width="12.85546875" style="892" bestFit="1" customWidth="1"/>
    <col min="5126" max="5126" width="13.28515625" style="892" bestFit="1" customWidth="1"/>
    <col min="5127" max="5127" width="13.42578125" style="892" bestFit="1" customWidth="1"/>
    <col min="5128" max="5128" width="12.85546875" style="892" bestFit="1" customWidth="1"/>
    <col min="5129" max="5129" width="13.28515625" style="892" bestFit="1" customWidth="1"/>
    <col min="5130" max="5131" width="12.85546875" style="892" bestFit="1" customWidth="1"/>
    <col min="5132" max="5133" width="12.5703125" style="892" bestFit="1" customWidth="1"/>
    <col min="5134" max="5135" width="13.28515625" style="892" bestFit="1" customWidth="1"/>
    <col min="5136" max="5136" width="12.5703125" style="892" bestFit="1" customWidth="1"/>
    <col min="5137" max="5137" width="12.140625" style="892" bestFit="1" customWidth="1"/>
    <col min="5138" max="5138" width="12.5703125" style="892" bestFit="1" customWidth="1"/>
    <col min="5139" max="5139" width="12.85546875" style="892" bestFit="1" customWidth="1"/>
    <col min="5140" max="5140" width="12.5703125" style="892" bestFit="1" customWidth="1"/>
    <col min="5141" max="5142" width="13.28515625" style="892" bestFit="1" customWidth="1"/>
    <col min="5143" max="5143" width="12.85546875" style="892" bestFit="1" customWidth="1"/>
    <col min="5144" max="5144" width="13.28515625" style="892" bestFit="1" customWidth="1"/>
    <col min="5145" max="5145" width="12.85546875" style="892" bestFit="1" customWidth="1"/>
    <col min="5146" max="5146" width="13.28515625" style="892" bestFit="1" customWidth="1"/>
    <col min="5147" max="5147" width="12.85546875" style="892" bestFit="1" customWidth="1"/>
    <col min="5148" max="5149" width="13.28515625" style="892" bestFit="1" customWidth="1"/>
    <col min="5150" max="5151" width="12.85546875" style="892" bestFit="1" customWidth="1"/>
    <col min="5152" max="5152" width="19.7109375" style="892" bestFit="1" customWidth="1"/>
    <col min="5153" max="5376" width="9.140625" style="892"/>
    <col min="5377" max="5377" width="97.140625" style="892" bestFit="1" customWidth="1"/>
    <col min="5378" max="5378" width="14.5703125" style="892" bestFit="1" customWidth="1"/>
    <col min="5379" max="5379" width="14.28515625" style="892" bestFit="1" customWidth="1"/>
    <col min="5380" max="5380" width="13.28515625" style="892" bestFit="1" customWidth="1"/>
    <col min="5381" max="5381" width="12.85546875" style="892" bestFit="1" customWidth="1"/>
    <col min="5382" max="5382" width="13.28515625" style="892" bestFit="1" customWidth="1"/>
    <col min="5383" max="5383" width="13.42578125" style="892" bestFit="1" customWidth="1"/>
    <col min="5384" max="5384" width="12.85546875" style="892" bestFit="1" customWidth="1"/>
    <col min="5385" max="5385" width="13.28515625" style="892" bestFit="1" customWidth="1"/>
    <col min="5386" max="5387" width="12.85546875" style="892" bestFit="1" customWidth="1"/>
    <col min="5388" max="5389" width="12.5703125" style="892" bestFit="1" customWidth="1"/>
    <col min="5390" max="5391" width="13.28515625" style="892" bestFit="1" customWidth="1"/>
    <col min="5392" max="5392" width="12.5703125" style="892" bestFit="1" customWidth="1"/>
    <col min="5393" max="5393" width="12.140625" style="892" bestFit="1" customWidth="1"/>
    <col min="5394" max="5394" width="12.5703125" style="892" bestFit="1" customWidth="1"/>
    <col min="5395" max="5395" width="12.85546875" style="892" bestFit="1" customWidth="1"/>
    <col min="5396" max="5396" width="12.5703125" style="892" bestFit="1" customWidth="1"/>
    <col min="5397" max="5398" width="13.28515625" style="892" bestFit="1" customWidth="1"/>
    <col min="5399" max="5399" width="12.85546875" style="892" bestFit="1" customWidth="1"/>
    <col min="5400" max="5400" width="13.28515625" style="892" bestFit="1" customWidth="1"/>
    <col min="5401" max="5401" width="12.85546875" style="892" bestFit="1" customWidth="1"/>
    <col min="5402" max="5402" width="13.28515625" style="892" bestFit="1" customWidth="1"/>
    <col min="5403" max="5403" width="12.85546875" style="892" bestFit="1" customWidth="1"/>
    <col min="5404" max="5405" width="13.28515625" style="892" bestFit="1" customWidth="1"/>
    <col min="5406" max="5407" width="12.85546875" style="892" bestFit="1" customWidth="1"/>
    <col min="5408" max="5408" width="19.7109375" style="892" bestFit="1" customWidth="1"/>
    <col min="5409" max="5632" width="9.140625" style="892"/>
    <col min="5633" max="5633" width="97.140625" style="892" bestFit="1" customWidth="1"/>
    <col min="5634" max="5634" width="14.5703125" style="892" bestFit="1" customWidth="1"/>
    <col min="5635" max="5635" width="14.28515625" style="892" bestFit="1" customWidth="1"/>
    <col min="5636" max="5636" width="13.28515625" style="892" bestFit="1" customWidth="1"/>
    <col min="5637" max="5637" width="12.85546875" style="892" bestFit="1" customWidth="1"/>
    <col min="5638" max="5638" width="13.28515625" style="892" bestFit="1" customWidth="1"/>
    <col min="5639" max="5639" width="13.42578125" style="892" bestFit="1" customWidth="1"/>
    <col min="5640" max="5640" width="12.85546875" style="892" bestFit="1" customWidth="1"/>
    <col min="5641" max="5641" width="13.28515625" style="892" bestFit="1" customWidth="1"/>
    <col min="5642" max="5643" width="12.85546875" style="892" bestFit="1" customWidth="1"/>
    <col min="5644" max="5645" width="12.5703125" style="892" bestFit="1" customWidth="1"/>
    <col min="5646" max="5647" width="13.28515625" style="892" bestFit="1" customWidth="1"/>
    <col min="5648" max="5648" width="12.5703125" style="892" bestFit="1" customWidth="1"/>
    <col min="5649" max="5649" width="12.140625" style="892" bestFit="1" customWidth="1"/>
    <col min="5650" max="5650" width="12.5703125" style="892" bestFit="1" customWidth="1"/>
    <col min="5651" max="5651" width="12.85546875" style="892" bestFit="1" customWidth="1"/>
    <col min="5652" max="5652" width="12.5703125" style="892" bestFit="1" customWidth="1"/>
    <col min="5653" max="5654" width="13.28515625" style="892" bestFit="1" customWidth="1"/>
    <col min="5655" max="5655" width="12.85546875" style="892" bestFit="1" customWidth="1"/>
    <col min="5656" max="5656" width="13.28515625" style="892" bestFit="1" customWidth="1"/>
    <col min="5657" max="5657" width="12.85546875" style="892" bestFit="1" customWidth="1"/>
    <col min="5658" max="5658" width="13.28515625" style="892" bestFit="1" customWidth="1"/>
    <col min="5659" max="5659" width="12.85546875" style="892" bestFit="1" customWidth="1"/>
    <col min="5660" max="5661" width="13.28515625" style="892" bestFit="1" customWidth="1"/>
    <col min="5662" max="5663" width="12.85546875" style="892" bestFit="1" customWidth="1"/>
    <col min="5664" max="5664" width="19.7109375" style="892" bestFit="1" customWidth="1"/>
    <col min="5665" max="5888" width="9.140625" style="892"/>
    <col min="5889" max="5889" width="97.140625" style="892" bestFit="1" customWidth="1"/>
    <col min="5890" max="5890" width="14.5703125" style="892" bestFit="1" customWidth="1"/>
    <col min="5891" max="5891" width="14.28515625" style="892" bestFit="1" customWidth="1"/>
    <col min="5892" max="5892" width="13.28515625" style="892" bestFit="1" customWidth="1"/>
    <col min="5893" max="5893" width="12.85546875" style="892" bestFit="1" customWidth="1"/>
    <col min="5894" max="5894" width="13.28515625" style="892" bestFit="1" customWidth="1"/>
    <col min="5895" max="5895" width="13.42578125" style="892" bestFit="1" customWidth="1"/>
    <col min="5896" max="5896" width="12.85546875" style="892" bestFit="1" customWidth="1"/>
    <col min="5897" max="5897" width="13.28515625" style="892" bestFit="1" customWidth="1"/>
    <col min="5898" max="5899" width="12.85546875" style="892" bestFit="1" customWidth="1"/>
    <col min="5900" max="5901" width="12.5703125" style="892" bestFit="1" customWidth="1"/>
    <col min="5902" max="5903" width="13.28515625" style="892" bestFit="1" customWidth="1"/>
    <col min="5904" max="5904" width="12.5703125" style="892" bestFit="1" customWidth="1"/>
    <col min="5905" max="5905" width="12.140625" style="892" bestFit="1" customWidth="1"/>
    <col min="5906" max="5906" width="12.5703125" style="892" bestFit="1" customWidth="1"/>
    <col min="5907" max="5907" width="12.85546875" style="892" bestFit="1" customWidth="1"/>
    <col min="5908" max="5908" width="12.5703125" style="892" bestFit="1" customWidth="1"/>
    <col min="5909" max="5910" width="13.28515625" style="892" bestFit="1" customWidth="1"/>
    <col min="5911" max="5911" width="12.85546875" style="892" bestFit="1" customWidth="1"/>
    <col min="5912" max="5912" width="13.28515625" style="892" bestFit="1" customWidth="1"/>
    <col min="5913" max="5913" width="12.85546875" style="892" bestFit="1" customWidth="1"/>
    <col min="5914" max="5914" width="13.28515625" style="892" bestFit="1" customWidth="1"/>
    <col min="5915" max="5915" width="12.85546875" style="892" bestFit="1" customWidth="1"/>
    <col min="5916" max="5917" width="13.28515625" style="892" bestFit="1" customWidth="1"/>
    <col min="5918" max="5919" width="12.85546875" style="892" bestFit="1" customWidth="1"/>
    <col min="5920" max="5920" width="19.7109375" style="892" bestFit="1" customWidth="1"/>
    <col min="5921" max="6144" width="9.140625" style="892"/>
    <col min="6145" max="6145" width="97.140625" style="892" bestFit="1" customWidth="1"/>
    <col min="6146" max="6146" width="14.5703125" style="892" bestFit="1" customWidth="1"/>
    <col min="6147" max="6147" width="14.28515625" style="892" bestFit="1" customWidth="1"/>
    <col min="6148" max="6148" width="13.28515625" style="892" bestFit="1" customWidth="1"/>
    <col min="6149" max="6149" width="12.85546875" style="892" bestFit="1" customWidth="1"/>
    <col min="6150" max="6150" width="13.28515625" style="892" bestFit="1" customWidth="1"/>
    <col min="6151" max="6151" width="13.42578125" style="892" bestFit="1" customWidth="1"/>
    <col min="6152" max="6152" width="12.85546875" style="892" bestFit="1" customWidth="1"/>
    <col min="6153" max="6153" width="13.28515625" style="892" bestFit="1" customWidth="1"/>
    <col min="6154" max="6155" width="12.85546875" style="892" bestFit="1" customWidth="1"/>
    <col min="6156" max="6157" width="12.5703125" style="892" bestFit="1" customWidth="1"/>
    <col min="6158" max="6159" width="13.28515625" style="892" bestFit="1" customWidth="1"/>
    <col min="6160" max="6160" width="12.5703125" style="892" bestFit="1" customWidth="1"/>
    <col min="6161" max="6161" width="12.140625" style="892" bestFit="1" customWidth="1"/>
    <col min="6162" max="6162" width="12.5703125" style="892" bestFit="1" customWidth="1"/>
    <col min="6163" max="6163" width="12.85546875" style="892" bestFit="1" customWidth="1"/>
    <col min="6164" max="6164" width="12.5703125" style="892" bestFit="1" customWidth="1"/>
    <col min="6165" max="6166" width="13.28515625" style="892" bestFit="1" customWidth="1"/>
    <col min="6167" max="6167" width="12.85546875" style="892" bestFit="1" customWidth="1"/>
    <col min="6168" max="6168" width="13.28515625" style="892" bestFit="1" customWidth="1"/>
    <col min="6169" max="6169" width="12.85546875" style="892" bestFit="1" customWidth="1"/>
    <col min="6170" max="6170" width="13.28515625" style="892" bestFit="1" customWidth="1"/>
    <col min="6171" max="6171" width="12.85546875" style="892" bestFit="1" customWidth="1"/>
    <col min="6172" max="6173" width="13.28515625" style="892" bestFit="1" customWidth="1"/>
    <col min="6174" max="6175" width="12.85546875" style="892" bestFit="1" customWidth="1"/>
    <col min="6176" max="6176" width="19.7109375" style="892" bestFit="1" customWidth="1"/>
    <col min="6177" max="6400" width="9.140625" style="892"/>
    <col min="6401" max="6401" width="97.140625" style="892" bestFit="1" customWidth="1"/>
    <col min="6402" max="6402" width="14.5703125" style="892" bestFit="1" customWidth="1"/>
    <col min="6403" max="6403" width="14.28515625" style="892" bestFit="1" customWidth="1"/>
    <col min="6404" max="6404" width="13.28515625" style="892" bestFit="1" customWidth="1"/>
    <col min="6405" max="6405" width="12.85546875" style="892" bestFit="1" customWidth="1"/>
    <col min="6406" max="6406" width="13.28515625" style="892" bestFit="1" customWidth="1"/>
    <col min="6407" max="6407" width="13.42578125" style="892" bestFit="1" customWidth="1"/>
    <col min="6408" max="6408" width="12.85546875" style="892" bestFit="1" customWidth="1"/>
    <col min="6409" max="6409" width="13.28515625" style="892" bestFit="1" customWidth="1"/>
    <col min="6410" max="6411" width="12.85546875" style="892" bestFit="1" customWidth="1"/>
    <col min="6412" max="6413" width="12.5703125" style="892" bestFit="1" customWidth="1"/>
    <col min="6414" max="6415" width="13.28515625" style="892" bestFit="1" customWidth="1"/>
    <col min="6416" max="6416" width="12.5703125" style="892" bestFit="1" customWidth="1"/>
    <col min="6417" max="6417" width="12.140625" style="892" bestFit="1" customWidth="1"/>
    <col min="6418" max="6418" width="12.5703125" style="892" bestFit="1" customWidth="1"/>
    <col min="6419" max="6419" width="12.85546875" style="892" bestFit="1" customWidth="1"/>
    <col min="6420" max="6420" width="12.5703125" style="892" bestFit="1" customWidth="1"/>
    <col min="6421" max="6422" width="13.28515625" style="892" bestFit="1" customWidth="1"/>
    <col min="6423" max="6423" width="12.85546875" style="892" bestFit="1" customWidth="1"/>
    <col min="6424" max="6424" width="13.28515625" style="892" bestFit="1" customWidth="1"/>
    <col min="6425" max="6425" width="12.85546875" style="892" bestFit="1" customWidth="1"/>
    <col min="6426" max="6426" width="13.28515625" style="892" bestFit="1" customWidth="1"/>
    <col min="6427" max="6427" width="12.85546875" style="892" bestFit="1" customWidth="1"/>
    <col min="6428" max="6429" width="13.28515625" style="892" bestFit="1" customWidth="1"/>
    <col min="6430" max="6431" width="12.85546875" style="892" bestFit="1" customWidth="1"/>
    <col min="6432" max="6432" width="19.7109375" style="892" bestFit="1" customWidth="1"/>
    <col min="6433" max="6656" width="9.140625" style="892"/>
    <col min="6657" max="6657" width="97.140625" style="892" bestFit="1" customWidth="1"/>
    <col min="6658" max="6658" width="14.5703125" style="892" bestFit="1" customWidth="1"/>
    <col min="6659" max="6659" width="14.28515625" style="892" bestFit="1" customWidth="1"/>
    <col min="6660" max="6660" width="13.28515625" style="892" bestFit="1" customWidth="1"/>
    <col min="6661" max="6661" width="12.85546875" style="892" bestFit="1" customWidth="1"/>
    <col min="6662" max="6662" width="13.28515625" style="892" bestFit="1" customWidth="1"/>
    <col min="6663" max="6663" width="13.42578125" style="892" bestFit="1" customWidth="1"/>
    <col min="6664" max="6664" width="12.85546875" style="892" bestFit="1" customWidth="1"/>
    <col min="6665" max="6665" width="13.28515625" style="892" bestFit="1" customWidth="1"/>
    <col min="6666" max="6667" width="12.85546875" style="892" bestFit="1" customWidth="1"/>
    <col min="6668" max="6669" width="12.5703125" style="892" bestFit="1" customWidth="1"/>
    <col min="6670" max="6671" width="13.28515625" style="892" bestFit="1" customWidth="1"/>
    <col min="6672" max="6672" width="12.5703125" style="892" bestFit="1" customWidth="1"/>
    <col min="6673" max="6673" width="12.140625" style="892" bestFit="1" customWidth="1"/>
    <col min="6674" max="6674" width="12.5703125" style="892" bestFit="1" customWidth="1"/>
    <col min="6675" max="6675" width="12.85546875" style="892" bestFit="1" customWidth="1"/>
    <col min="6676" max="6676" width="12.5703125" style="892" bestFit="1" customWidth="1"/>
    <col min="6677" max="6678" width="13.28515625" style="892" bestFit="1" customWidth="1"/>
    <col min="6679" max="6679" width="12.85546875" style="892" bestFit="1" customWidth="1"/>
    <col min="6680" max="6680" width="13.28515625" style="892" bestFit="1" customWidth="1"/>
    <col min="6681" max="6681" width="12.85546875" style="892" bestFit="1" customWidth="1"/>
    <col min="6682" max="6682" width="13.28515625" style="892" bestFit="1" customWidth="1"/>
    <col min="6683" max="6683" width="12.85546875" style="892" bestFit="1" customWidth="1"/>
    <col min="6684" max="6685" width="13.28515625" style="892" bestFit="1" customWidth="1"/>
    <col min="6686" max="6687" width="12.85546875" style="892" bestFit="1" customWidth="1"/>
    <col min="6688" max="6688" width="19.7109375" style="892" bestFit="1" customWidth="1"/>
    <col min="6689" max="6912" width="9.140625" style="892"/>
    <col min="6913" max="6913" width="97.140625" style="892" bestFit="1" customWidth="1"/>
    <col min="6914" max="6914" width="14.5703125" style="892" bestFit="1" customWidth="1"/>
    <col min="6915" max="6915" width="14.28515625" style="892" bestFit="1" customWidth="1"/>
    <col min="6916" max="6916" width="13.28515625" style="892" bestFit="1" customWidth="1"/>
    <col min="6917" max="6917" width="12.85546875" style="892" bestFit="1" customWidth="1"/>
    <col min="6918" max="6918" width="13.28515625" style="892" bestFit="1" customWidth="1"/>
    <col min="6919" max="6919" width="13.42578125" style="892" bestFit="1" customWidth="1"/>
    <col min="6920" max="6920" width="12.85546875" style="892" bestFit="1" customWidth="1"/>
    <col min="6921" max="6921" width="13.28515625" style="892" bestFit="1" customWidth="1"/>
    <col min="6922" max="6923" width="12.85546875" style="892" bestFit="1" customWidth="1"/>
    <col min="6924" max="6925" width="12.5703125" style="892" bestFit="1" customWidth="1"/>
    <col min="6926" max="6927" width="13.28515625" style="892" bestFit="1" customWidth="1"/>
    <col min="6928" max="6928" width="12.5703125" style="892" bestFit="1" customWidth="1"/>
    <col min="6929" max="6929" width="12.140625" style="892" bestFit="1" customWidth="1"/>
    <col min="6930" max="6930" width="12.5703125" style="892" bestFit="1" customWidth="1"/>
    <col min="6931" max="6931" width="12.85546875" style="892" bestFit="1" customWidth="1"/>
    <col min="6932" max="6932" width="12.5703125" style="892" bestFit="1" customWidth="1"/>
    <col min="6933" max="6934" width="13.28515625" style="892" bestFit="1" customWidth="1"/>
    <col min="6935" max="6935" width="12.85546875" style="892" bestFit="1" customWidth="1"/>
    <col min="6936" max="6936" width="13.28515625" style="892" bestFit="1" customWidth="1"/>
    <col min="6937" max="6937" width="12.85546875" style="892" bestFit="1" customWidth="1"/>
    <col min="6938" max="6938" width="13.28515625" style="892" bestFit="1" customWidth="1"/>
    <col min="6939" max="6939" width="12.85546875" style="892" bestFit="1" customWidth="1"/>
    <col min="6940" max="6941" width="13.28515625" style="892" bestFit="1" customWidth="1"/>
    <col min="6942" max="6943" width="12.85546875" style="892" bestFit="1" customWidth="1"/>
    <col min="6944" max="6944" width="19.7109375" style="892" bestFit="1" customWidth="1"/>
    <col min="6945" max="7168" width="9.140625" style="892"/>
    <col min="7169" max="7169" width="97.140625" style="892" bestFit="1" customWidth="1"/>
    <col min="7170" max="7170" width="14.5703125" style="892" bestFit="1" customWidth="1"/>
    <col min="7171" max="7171" width="14.28515625" style="892" bestFit="1" customWidth="1"/>
    <col min="7172" max="7172" width="13.28515625" style="892" bestFit="1" customWidth="1"/>
    <col min="7173" max="7173" width="12.85546875" style="892" bestFit="1" customWidth="1"/>
    <col min="7174" max="7174" width="13.28515625" style="892" bestFit="1" customWidth="1"/>
    <col min="7175" max="7175" width="13.42578125" style="892" bestFit="1" customWidth="1"/>
    <col min="7176" max="7176" width="12.85546875" style="892" bestFit="1" customWidth="1"/>
    <col min="7177" max="7177" width="13.28515625" style="892" bestFit="1" customWidth="1"/>
    <col min="7178" max="7179" width="12.85546875" style="892" bestFit="1" customWidth="1"/>
    <col min="7180" max="7181" width="12.5703125" style="892" bestFit="1" customWidth="1"/>
    <col min="7182" max="7183" width="13.28515625" style="892" bestFit="1" customWidth="1"/>
    <col min="7184" max="7184" width="12.5703125" style="892" bestFit="1" customWidth="1"/>
    <col min="7185" max="7185" width="12.140625" style="892" bestFit="1" customWidth="1"/>
    <col min="7186" max="7186" width="12.5703125" style="892" bestFit="1" customWidth="1"/>
    <col min="7187" max="7187" width="12.85546875" style="892" bestFit="1" customWidth="1"/>
    <col min="7188" max="7188" width="12.5703125" style="892" bestFit="1" customWidth="1"/>
    <col min="7189" max="7190" width="13.28515625" style="892" bestFit="1" customWidth="1"/>
    <col min="7191" max="7191" width="12.85546875" style="892" bestFit="1" customWidth="1"/>
    <col min="7192" max="7192" width="13.28515625" style="892" bestFit="1" customWidth="1"/>
    <col min="7193" max="7193" width="12.85546875" style="892" bestFit="1" customWidth="1"/>
    <col min="7194" max="7194" width="13.28515625" style="892" bestFit="1" customWidth="1"/>
    <col min="7195" max="7195" width="12.85546875" style="892" bestFit="1" customWidth="1"/>
    <col min="7196" max="7197" width="13.28515625" style="892" bestFit="1" customWidth="1"/>
    <col min="7198" max="7199" width="12.85546875" style="892" bestFit="1" customWidth="1"/>
    <col min="7200" max="7200" width="19.7109375" style="892" bestFit="1" customWidth="1"/>
    <col min="7201" max="7424" width="9.140625" style="892"/>
    <col min="7425" max="7425" width="97.140625" style="892" bestFit="1" customWidth="1"/>
    <col min="7426" max="7426" width="14.5703125" style="892" bestFit="1" customWidth="1"/>
    <col min="7427" max="7427" width="14.28515625" style="892" bestFit="1" customWidth="1"/>
    <col min="7428" max="7428" width="13.28515625" style="892" bestFit="1" customWidth="1"/>
    <col min="7429" max="7429" width="12.85546875" style="892" bestFit="1" customWidth="1"/>
    <col min="7430" max="7430" width="13.28515625" style="892" bestFit="1" customWidth="1"/>
    <col min="7431" max="7431" width="13.42578125" style="892" bestFit="1" customWidth="1"/>
    <col min="7432" max="7432" width="12.85546875" style="892" bestFit="1" customWidth="1"/>
    <col min="7433" max="7433" width="13.28515625" style="892" bestFit="1" customWidth="1"/>
    <col min="7434" max="7435" width="12.85546875" style="892" bestFit="1" customWidth="1"/>
    <col min="7436" max="7437" width="12.5703125" style="892" bestFit="1" customWidth="1"/>
    <col min="7438" max="7439" width="13.28515625" style="892" bestFit="1" customWidth="1"/>
    <col min="7440" max="7440" width="12.5703125" style="892" bestFit="1" customWidth="1"/>
    <col min="7441" max="7441" width="12.140625" style="892" bestFit="1" customWidth="1"/>
    <col min="7442" max="7442" width="12.5703125" style="892" bestFit="1" customWidth="1"/>
    <col min="7443" max="7443" width="12.85546875" style="892" bestFit="1" customWidth="1"/>
    <col min="7444" max="7444" width="12.5703125" style="892" bestFit="1" customWidth="1"/>
    <col min="7445" max="7446" width="13.28515625" style="892" bestFit="1" customWidth="1"/>
    <col min="7447" max="7447" width="12.85546875" style="892" bestFit="1" customWidth="1"/>
    <col min="7448" max="7448" width="13.28515625" style="892" bestFit="1" customWidth="1"/>
    <col min="7449" max="7449" width="12.85546875" style="892" bestFit="1" customWidth="1"/>
    <col min="7450" max="7450" width="13.28515625" style="892" bestFit="1" customWidth="1"/>
    <col min="7451" max="7451" width="12.85546875" style="892" bestFit="1" customWidth="1"/>
    <col min="7452" max="7453" width="13.28515625" style="892" bestFit="1" customWidth="1"/>
    <col min="7454" max="7455" width="12.85546875" style="892" bestFit="1" customWidth="1"/>
    <col min="7456" max="7456" width="19.7109375" style="892" bestFit="1" customWidth="1"/>
    <col min="7457" max="7680" width="9.140625" style="892"/>
    <col min="7681" max="7681" width="97.140625" style="892" bestFit="1" customWidth="1"/>
    <col min="7682" max="7682" width="14.5703125" style="892" bestFit="1" customWidth="1"/>
    <col min="7683" max="7683" width="14.28515625" style="892" bestFit="1" customWidth="1"/>
    <col min="7684" max="7684" width="13.28515625" style="892" bestFit="1" customWidth="1"/>
    <col min="7685" max="7685" width="12.85546875" style="892" bestFit="1" customWidth="1"/>
    <col min="7686" max="7686" width="13.28515625" style="892" bestFit="1" customWidth="1"/>
    <col min="7687" max="7687" width="13.42578125" style="892" bestFit="1" customWidth="1"/>
    <col min="7688" max="7688" width="12.85546875" style="892" bestFit="1" customWidth="1"/>
    <col min="7689" max="7689" width="13.28515625" style="892" bestFit="1" customWidth="1"/>
    <col min="7690" max="7691" width="12.85546875" style="892" bestFit="1" customWidth="1"/>
    <col min="7692" max="7693" width="12.5703125" style="892" bestFit="1" customWidth="1"/>
    <col min="7694" max="7695" width="13.28515625" style="892" bestFit="1" customWidth="1"/>
    <col min="7696" max="7696" width="12.5703125" style="892" bestFit="1" customWidth="1"/>
    <col min="7697" max="7697" width="12.140625" style="892" bestFit="1" customWidth="1"/>
    <col min="7698" max="7698" width="12.5703125" style="892" bestFit="1" customWidth="1"/>
    <col min="7699" max="7699" width="12.85546875" style="892" bestFit="1" customWidth="1"/>
    <col min="7700" max="7700" width="12.5703125" style="892" bestFit="1" customWidth="1"/>
    <col min="7701" max="7702" width="13.28515625" style="892" bestFit="1" customWidth="1"/>
    <col min="7703" max="7703" width="12.85546875" style="892" bestFit="1" customWidth="1"/>
    <col min="7704" max="7704" width="13.28515625" style="892" bestFit="1" customWidth="1"/>
    <col min="7705" max="7705" width="12.85546875" style="892" bestFit="1" customWidth="1"/>
    <col min="7706" max="7706" width="13.28515625" style="892" bestFit="1" customWidth="1"/>
    <col min="7707" max="7707" width="12.85546875" style="892" bestFit="1" customWidth="1"/>
    <col min="7708" max="7709" width="13.28515625" style="892" bestFit="1" customWidth="1"/>
    <col min="7710" max="7711" width="12.85546875" style="892" bestFit="1" customWidth="1"/>
    <col min="7712" max="7712" width="19.7109375" style="892" bestFit="1" customWidth="1"/>
    <col min="7713" max="7936" width="9.140625" style="892"/>
    <col min="7937" max="7937" width="97.140625" style="892" bestFit="1" customWidth="1"/>
    <col min="7938" max="7938" width="14.5703125" style="892" bestFit="1" customWidth="1"/>
    <col min="7939" max="7939" width="14.28515625" style="892" bestFit="1" customWidth="1"/>
    <col min="7940" max="7940" width="13.28515625" style="892" bestFit="1" customWidth="1"/>
    <col min="7941" max="7941" width="12.85546875" style="892" bestFit="1" customWidth="1"/>
    <col min="7942" max="7942" width="13.28515625" style="892" bestFit="1" customWidth="1"/>
    <col min="7943" max="7943" width="13.42578125" style="892" bestFit="1" customWidth="1"/>
    <col min="7944" max="7944" width="12.85546875" style="892" bestFit="1" customWidth="1"/>
    <col min="7945" max="7945" width="13.28515625" style="892" bestFit="1" customWidth="1"/>
    <col min="7946" max="7947" width="12.85546875" style="892" bestFit="1" customWidth="1"/>
    <col min="7948" max="7949" width="12.5703125" style="892" bestFit="1" customWidth="1"/>
    <col min="7950" max="7951" width="13.28515625" style="892" bestFit="1" customWidth="1"/>
    <col min="7952" max="7952" width="12.5703125" style="892" bestFit="1" customWidth="1"/>
    <col min="7953" max="7953" width="12.140625" style="892" bestFit="1" customWidth="1"/>
    <col min="7954" max="7954" width="12.5703125" style="892" bestFit="1" customWidth="1"/>
    <col min="7955" max="7955" width="12.85546875" style="892" bestFit="1" customWidth="1"/>
    <col min="7956" max="7956" width="12.5703125" style="892" bestFit="1" customWidth="1"/>
    <col min="7957" max="7958" width="13.28515625" style="892" bestFit="1" customWidth="1"/>
    <col min="7959" max="7959" width="12.85546875" style="892" bestFit="1" customWidth="1"/>
    <col min="7960" max="7960" width="13.28515625" style="892" bestFit="1" customWidth="1"/>
    <col min="7961" max="7961" width="12.85546875" style="892" bestFit="1" customWidth="1"/>
    <col min="7962" max="7962" width="13.28515625" style="892" bestFit="1" customWidth="1"/>
    <col min="7963" max="7963" width="12.85546875" style="892" bestFit="1" customWidth="1"/>
    <col min="7964" max="7965" width="13.28515625" style="892" bestFit="1" customWidth="1"/>
    <col min="7966" max="7967" width="12.85546875" style="892" bestFit="1" customWidth="1"/>
    <col min="7968" max="7968" width="19.7109375" style="892" bestFit="1" customWidth="1"/>
    <col min="7969" max="8192" width="9.140625" style="892"/>
    <col min="8193" max="8193" width="97.140625" style="892" bestFit="1" customWidth="1"/>
    <col min="8194" max="8194" width="14.5703125" style="892" bestFit="1" customWidth="1"/>
    <col min="8195" max="8195" width="14.28515625" style="892" bestFit="1" customWidth="1"/>
    <col min="8196" max="8196" width="13.28515625" style="892" bestFit="1" customWidth="1"/>
    <col min="8197" max="8197" width="12.85546875" style="892" bestFit="1" customWidth="1"/>
    <col min="8198" max="8198" width="13.28515625" style="892" bestFit="1" customWidth="1"/>
    <col min="8199" max="8199" width="13.42578125" style="892" bestFit="1" customWidth="1"/>
    <col min="8200" max="8200" width="12.85546875" style="892" bestFit="1" customWidth="1"/>
    <col min="8201" max="8201" width="13.28515625" style="892" bestFit="1" customWidth="1"/>
    <col min="8202" max="8203" width="12.85546875" style="892" bestFit="1" customWidth="1"/>
    <col min="8204" max="8205" width="12.5703125" style="892" bestFit="1" customWidth="1"/>
    <col min="8206" max="8207" width="13.28515625" style="892" bestFit="1" customWidth="1"/>
    <col min="8208" max="8208" width="12.5703125" style="892" bestFit="1" customWidth="1"/>
    <col min="8209" max="8209" width="12.140625" style="892" bestFit="1" customWidth="1"/>
    <col min="8210" max="8210" width="12.5703125" style="892" bestFit="1" customWidth="1"/>
    <col min="8211" max="8211" width="12.85546875" style="892" bestFit="1" customWidth="1"/>
    <col min="8212" max="8212" width="12.5703125" style="892" bestFit="1" customWidth="1"/>
    <col min="8213" max="8214" width="13.28515625" style="892" bestFit="1" customWidth="1"/>
    <col min="8215" max="8215" width="12.85546875" style="892" bestFit="1" customWidth="1"/>
    <col min="8216" max="8216" width="13.28515625" style="892" bestFit="1" customWidth="1"/>
    <col min="8217" max="8217" width="12.85546875" style="892" bestFit="1" customWidth="1"/>
    <col min="8218" max="8218" width="13.28515625" style="892" bestFit="1" customWidth="1"/>
    <col min="8219" max="8219" width="12.85546875" style="892" bestFit="1" customWidth="1"/>
    <col min="8220" max="8221" width="13.28515625" style="892" bestFit="1" customWidth="1"/>
    <col min="8222" max="8223" width="12.85546875" style="892" bestFit="1" customWidth="1"/>
    <col min="8224" max="8224" width="19.7109375" style="892" bestFit="1" customWidth="1"/>
    <col min="8225" max="8448" width="9.140625" style="892"/>
    <col min="8449" max="8449" width="97.140625" style="892" bestFit="1" customWidth="1"/>
    <col min="8450" max="8450" width="14.5703125" style="892" bestFit="1" customWidth="1"/>
    <col min="8451" max="8451" width="14.28515625" style="892" bestFit="1" customWidth="1"/>
    <col min="8452" max="8452" width="13.28515625" style="892" bestFit="1" customWidth="1"/>
    <col min="8453" max="8453" width="12.85546875" style="892" bestFit="1" customWidth="1"/>
    <col min="8454" max="8454" width="13.28515625" style="892" bestFit="1" customWidth="1"/>
    <col min="8455" max="8455" width="13.42578125" style="892" bestFit="1" customWidth="1"/>
    <col min="8456" max="8456" width="12.85546875" style="892" bestFit="1" customWidth="1"/>
    <col min="8457" max="8457" width="13.28515625" style="892" bestFit="1" customWidth="1"/>
    <col min="8458" max="8459" width="12.85546875" style="892" bestFit="1" customWidth="1"/>
    <col min="8460" max="8461" width="12.5703125" style="892" bestFit="1" customWidth="1"/>
    <col min="8462" max="8463" width="13.28515625" style="892" bestFit="1" customWidth="1"/>
    <col min="8464" max="8464" width="12.5703125" style="892" bestFit="1" customWidth="1"/>
    <col min="8465" max="8465" width="12.140625" style="892" bestFit="1" customWidth="1"/>
    <col min="8466" max="8466" width="12.5703125" style="892" bestFit="1" customWidth="1"/>
    <col min="8467" max="8467" width="12.85546875" style="892" bestFit="1" customWidth="1"/>
    <col min="8468" max="8468" width="12.5703125" style="892" bestFit="1" customWidth="1"/>
    <col min="8469" max="8470" width="13.28515625" style="892" bestFit="1" customWidth="1"/>
    <col min="8471" max="8471" width="12.85546875" style="892" bestFit="1" customWidth="1"/>
    <col min="8472" max="8472" width="13.28515625" style="892" bestFit="1" customWidth="1"/>
    <col min="8473" max="8473" width="12.85546875" style="892" bestFit="1" customWidth="1"/>
    <col min="8474" max="8474" width="13.28515625" style="892" bestFit="1" customWidth="1"/>
    <col min="8475" max="8475" width="12.85546875" style="892" bestFit="1" customWidth="1"/>
    <col min="8476" max="8477" width="13.28515625" style="892" bestFit="1" customWidth="1"/>
    <col min="8478" max="8479" width="12.85546875" style="892" bestFit="1" customWidth="1"/>
    <col min="8480" max="8480" width="19.7109375" style="892" bestFit="1" customWidth="1"/>
    <col min="8481" max="8704" width="9.140625" style="892"/>
    <col min="8705" max="8705" width="97.140625" style="892" bestFit="1" customWidth="1"/>
    <col min="8706" max="8706" width="14.5703125" style="892" bestFit="1" customWidth="1"/>
    <col min="8707" max="8707" width="14.28515625" style="892" bestFit="1" customWidth="1"/>
    <col min="8708" max="8708" width="13.28515625" style="892" bestFit="1" customWidth="1"/>
    <col min="8709" max="8709" width="12.85546875" style="892" bestFit="1" customWidth="1"/>
    <col min="8710" max="8710" width="13.28515625" style="892" bestFit="1" customWidth="1"/>
    <col min="8711" max="8711" width="13.42578125" style="892" bestFit="1" customWidth="1"/>
    <col min="8712" max="8712" width="12.85546875" style="892" bestFit="1" customWidth="1"/>
    <col min="8713" max="8713" width="13.28515625" style="892" bestFit="1" customWidth="1"/>
    <col min="8714" max="8715" width="12.85546875" style="892" bestFit="1" customWidth="1"/>
    <col min="8716" max="8717" width="12.5703125" style="892" bestFit="1" customWidth="1"/>
    <col min="8718" max="8719" width="13.28515625" style="892" bestFit="1" customWidth="1"/>
    <col min="8720" max="8720" width="12.5703125" style="892" bestFit="1" customWidth="1"/>
    <col min="8721" max="8721" width="12.140625" style="892" bestFit="1" customWidth="1"/>
    <col min="8722" max="8722" width="12.5703125" style="892" bestFit="1" customWidth="1"/>
    <col min="8723" max="8723" width="12.85546875" style="892" bestFit="1" customWidth="1"/>
    <col min="8724" max="8724" width="12.5703125" style="892" bestFit="1" customWidth="1"/>
    <col min="8725" max="8726" width="13.28515625" style="892" bestFit="1" customWidth="1"/>
    <col min="8727" max="8727" width="12.85546875" style="892" bestFit="1" customWidth="1"/>
    <col min="8728" max="8728" width="13.28515625" style="892" bestFit="1" customWidth="1"/>
    <col min="8729" max="8729" width="12.85546875" style="892" bestFit="1" customWidth="1"/>
    <col min="8730" max="8730" width="13.28515625" style="892" bestFit="1" customWidth="1"/>
    <col min="8731" max="8731" width="12.85546875" style="892" bestFit="1" customWidth="1"/>
    <col min="8732" max="8733" width="13.28515625" style="892" bestFit="1" customWidth="1"/>
    <col min="8734" max="8735" width="12.85546875" style="892" bestFit="1" customWidth="1"/>
    <col min="8736" max="8736" width="19.7109375" style="892" bestFit="1" customWidth="1"/>
    <col min="8737" max="8960" width="9.140625" style="892"/>
    <col min="8961" max="8961" width="97.140625" style="892" bestFit="1" customWidth="1"/>
    <col min="8962" max="8962" width="14.5703125" style="892" bestFit="1" customWidth="1"/>
    <col min="8963" max="8963" width="14.28515625" style="892" bestFit="1" customWidth="1"/>
    <col min="8964" max="8964" width="13.28515625" style="892" bestFit="1" customWidth="1"/>
    <col min="8965" max="8965" width="12.85546875" style="892" bestFit="1" customWidth="1"/>
    <col min="8966" max="8966" width="13.28515625" style="892" bestFit="1" customWidth="1"/>
    <col min="8967" max="8967" width="13.42578125" style="892" bestFit="1" customWidth="1"/>
    <col min="8968" max="8968" width="12.85546875" style="892" bestFit="1" customWidth="1"/>
    <col min="8969" max="8969" width="13.28515625" style="892" bestFit="1" customWidth="1"/>
    <col min="8970" max="8971" width="12.85546875" style="892" bestFit="1" customWidth="1"/>
    <col min="8972" max="8973" width="12.5703125" style="892" bestFit="1" customWidth="1"/>
    <col min="8974" max="8975" width="13.28515625" style="892" bestFit="1" customWidth="1"/>
    <col min="8976" max="8976" width="12.5703125" style="892" bestFit="1" customWidth="1"/>
    <col min="8977" max="8977" width="12.140625" style="892" bestFit="1" customWidth="1"/>
    <col min="8978" max="8978" width="12.5703125" style="892" bestFit="1" customWidth="1"/>
    <col min="8979" max="8979" width="12.85546875" style="892" bestFit="1" customWidth="1"/>
    <col min="8980" max="8980" width="12.5703125" style="892" bestFit="1" customWidth="1"/>
    <col min="8981" max="8982" width="13.28515625" style="892" bestFit="1" customWidth="1"/>
    <col min="8983" max="8983" width="12.85546875" style="892" bestFit="1" customWidth="1"/>
    <col min="8984" max="8984" width="13.28515625" style="892" bestFit="1" customWidth="1"/>
    <col min="8985" max="8985" width="12.85546875" style="892" bestFit="1" customWidth="1"/>
    <col min="8986" max="8986" width="13.28515625" style="892" bestFit="1" customWidth="1"/>
    <col min="8987" max="8987" width="12.85546875" style="892" bestFit="1" customWidth="1"/>
    <col min="8988" max="8989" width="13.28515625" style="892" bestFit="1" customWidth="1"/>
    <col min="8990" max="8991" width="12.85546875" style="892" bestFit="1" customWidth="1"/>
    <col min="8992" max="8992" width="19.7109375" style="892" bestFit="1" customWidth="1"/>
    <col min="8993" max="9216" width="9.140625" style="892"/>
    <col min="9217" max="9217" width="97.140625" style="892" bestFit="1" customWidth="1"/>
    <col min="9218" max="9218" width="14.5703125" style="892" bestFit="1" customWidth="1"/>
    <col min="9219" max="9219" width="14.28515625" style="892" bestFit="1" customWidth="1"/>
    <col min="9220" max="9220" width="13.28515625" style="892" bestFit="1" customWidth="1"/>
    <col min="9221" max="9221" width="12.85546875" style="892" bestFit="1" customWidth="1"/>
    <col min="9222" max="9222" width="13.28515625" style="892" bestFit="1" customWidth="1"/>
    <col min="9223" max="9223" width="13.42578125" style="892" bestFit="1" customWidth="1"/>
    <col min="9224" max="9224" width="12.85546875" style="892" bestFit="1" customWidth="1"/>
    <col min="9225" max="9225" width="13.28515625" style="892" bestFit="1" customWidth="1"/>
    <col min="9226" max="9227" width="12.85546875" style="892" bestFit="1" customWidth="1"/>
    <col min="9228" max="9229" width="12.5703125" style="892" bestFit="1" customWidth="1"/>
    <col min="9230" max="9231" width="13.28515625" style="892" bestFit="1" customWidth="1"/>
    <col min="9232" max="9232" width="12.5703125" style="892" bestFit="1" customWidth="1"/>
    <col min="9233" max="9233" width="12.140625" style="892" bestFit="1" customWidth="1"/>
    <col min="9234" max="9234" width="12.5703125" style="892" bestFit="1" customWidth="1"/>
    <col min="9235" max="9235" width="12.85546875" style="892" bestFit="1" customWidth="1"/>
    <col min="9236" max="9236" width="12.5703125" style="892" bestFit="1" customWidth="1"/>
    <col min="9237" max="9238" width="13.28515625" style="892" bestFit="1" customWidth="1"/>
    <col min="9239" max="9239" width="12.85546875" style="892" bestFit="1" customWidth="1"/>
    <col min="9240" max="9240" width="13.28515625" style="892" bestFit="1" customWidth="1"/>
    <col min="9241" max="9241" width="12.85546875" style="892" bestFit="1" customWidth="1"/>
    <col min="9242" max="9242" width="13.28515625" style="892" bestFit="1" customWidth="1"/>
    <col min="9243" max="9243" width="12.85546875" style="892" bestFit="1" customWidth="1"/>
    <col min="9244" max="9245" width="13.28515625" style="892" bestFit="1" customWidth="1"/>
    <col min="9246" max="9247" width="12.85546875" style="892" bestFit="1" customWidth="1"/>
    <col min="9248" max="9248" width="19.7109375" style="892" bestFit="1" customWidth="1"/>
    <col min="9249" max="9472" width="9.140625" style="892"/>
    <col min="9473" max="9473" width="97.140625" style="892" bestFit="1" customWidth="1"/>
    <col min="9474" max="9474" width="14.5703125" style="892" bestFit="1" customWidth="1"/>
    <col min="9475" max="9475" width="14.28515625" style="892" bestFit="1" customWidth="1"/>
    <col min="9476" max="9476" width="13.28515625" style="892" bestFit="1" customWidth="1"/>
    <col min="9477" max="9477" width="12.85546875" style="892" bestFit="1" customWidth="1"/>
    <col min="9478" max="9478" width="13.28515625" style="892" bestFit="1" customWidth="1"/>
    <col min="9479" max="9479" width="13.42578125" style="892" bestFit="1" customWidth="1"/>
    <col min="9480" max="9480" width="12.85546875" style="892" bestFit="1" customWidth="1"/>
    <col min="9481" max="9481" width="13.28515625" style="892" bestFit="1" customWidth="1"/>
    <col min="9482" max="9483" width="12.85546875" style="892" bestFit="1" customWidth="1"/>
    <col min="9484" max="9485" width="12.5703125" style="892" bestFit="1" customWidth="1"/>
    <col min="9486" max="9487" width="13.28515625" style="892" bestFit="1" customWidth="1"/>
    <col min="9488" max="9488" width="12.5703125" style="892" bestFit="1" customWidth="1"/>
    <col min="9489" max="9489" width="12.140625" style="892" bestFit="1" customWidth="1"/>
    <col min="9490" max="9490" width="12.5703125" style="892" bestFit="1" customWidth="1"/>
    <col min="9491" max="9491" width="12.85546875" style="892" bestFit="1" customWidth="1"/>
    <col min="9492" max="9492" width="12.5703125" style="892" bestFit="1" customWidth="1"/>
    <col min="9493" max="9494" width="13.28515625" style="892" bestFit="1" customWidth="1"/>
    <col min="9495" max="9495" width="12.85546875" style="892" bestFit="1" customWidth="1"/>
    <col min="9496" max="9496" width="13.28515625" style="892" bestFit="1" customWidth="1"/>
    <col min="9497" max="9497" width="12.85546875" style="892" bestFit="1" customWidth="1"/>
    <col min="9498" max="9498" width="13.28515625" style="892" bestFit="1" customWidth="1"/>
    <col min="9499" max="9499" width="12.85546875" style="892" bestFit="1" customWidth="1"/>
    <col min="9500" max="9501" width="13.28515625" style="892" bestFit="1" customWidth="1"/>
    <col min="9502" max="9503" width="12.85546875" style="892" bestFit="1" customWidth="1"/>
    <col min="9504" max="9504" width="19.7109375" style="892" bestFit="1" customWidth="1"/>
    <col min="9505" max="9728" width="9.140625" style="892"/>
    <col min="9729" max="9729" width="97.140625" style="892" bestFit="1" customWidth="1"/>
    <col min="9730" max="9730" width="14.5703125" style="892" bestFit="1" customWidth="1"/>
    <col min="9731" max="9731" width="14.28515625" style="892" bestFit="1" customWidth="1"/>
    <col min="9732" max="9732" width="13.28515625" style="892" bestFit="1" customWidth="1"/>
    <col min="9733" max="9733" width="12.85546875" style="892" bestFit="1" customWidth="1"/>
    <col min="9734" max="9734" width="13.28515625" style="892" bestFit="1" customWidth="1"/>
    <col min="9735" max="9735" width="13.42578125" style="892" bestFit="1" customWidth="1"/>
    <col min="9736" max="9736" width="12.85546875" style="892" bestFit="1" customWidth="1"/>
    <col min="9737" max="9737" width="13.28515625" style="892" bestFit="1" customWidth="1"/>
    <col min="9738" max="9739" width="12.85546875" style="892" bestFit="1" customWidth="1"/>
    <col min="9740" max="9741" width="12.5703125" style="892" bestFit="1" customWidth="1"/>
    <col min="9742" max="9743" width="13.28515625" style="892" bestFit="1" customWidth="1"/>
    <col min="9744" max="9744" width="12.5703125" style="892" bestFit="1" customWidth="1"/>
    <col min="9745" max="9745" width="12.140625" style="892" bestFit="1" customWidth="1"/>
    <col min="9746" max="9746" width="12.5703125" style="892" bestFit="1" customWidth="1"/>
    <col min="9747" max="9747" width="12.85546875" style="892" bestFit="1" customWidth="1"/>
    <col min="9748" max="9748" width="12.5703125" style="892" bestFit="1" customWidth="1"/>
    <col min="9749" max="9750" width="13.28515625" style="892" bestFit="1" customWidth="1"/>
    <col min="9751" max="9751" width="12.85546875" style="892" bestFit="1" customWidth="1"/>
    <col min="9752" max="9752" width="13.28515625" style="892" bestFit="1" customWidth="1"/>
    <col min="9753" max="9753" width="12.85546875" style="892" bestFit="1" customWidth="1"/>
    <col min="9754" max="9754" width="13.28515625" style="892" bestFit="1" customWidth="1"/>
    <col min="9755" max="9755" width="12.85546875" style="892" bestFit="1" customWidth="1"/>
    <col min="9756" max="9757" width="13.28515625" style="892" bestFit="1" customWidth="1"/>
    <col min="9758" max="9759" width="12.85546875" style="892" bestFit="1" customWidth="1"/>
    <col min="9760" max="9760" width="19.7109375" style="892" bestFit="1" customWidth="1"/>
    <col min="9761" max="9984" width="9.140625" style="892"/>
    <col min="9985" max="9985" width="97.140625" style="892" bestFit="1" customWidth="1"/>
    <col min="9986" max="9986" width="14.5703125" style="892" bestFit="1" customWidth="1"/>
    <col min="9987" max="9987" width="14.28515625" style="892" bestFit="1" customWidth="1"/>
    <col min="9988" max="9988" width="13.28515625" style="892" bestFit="1" customWidth="1"/>
    <col min="9989" max="9989" width="12.85546875" style="892" bestFit="1" customWidth="1"/>
    <col min="9990" max="9990" width="13.28515625" style="892" bestFit="1" customWidth="1"/>
    <col min="9991" max="9991" width="13.42578125" style="892" bestFit="1" customWidth="1"/>
    <col min="9992" max="9992" width="12.85546875" style="892" bestFit="1" customWidth="1"/>
    <col min="9993" max="9993" width="13.28515625" style="892" bestFit="1" customWidth="1"/>
    <col min="9994" max="9995" width="12.85546875" style="892" bestFit="1" customWidth="1"/>
    <col min="9996" max="9997" width="12.5703125" style="892" bestFit="1" customWidth="1"/>
    <col min="9998" max="9999" width="13.28515625" style="892" bestFit="1" customWidth="1"/>
    <col min="10000" max="10000" width="12.5703125" style="892" bestFit="1" customWidth="1"/>
    <col min="10001" max="10001" width="12.140625" style="892" bestFit="1" customWidth="1"/>
    <col min="10002" max="10002" width="12.5703125" style="892" bestFit="1" customWidth="1"/>
    <col min="10003" max="10003" width="12.85546875" style="892" bestFit="1" customWidth="1"/>
    <col min="10004" max="10004" width="12.5703125" style="892" bestFit="1" customWidth="1"/>
    <col min="10005" max="10006" width="13.28515625" style="892" bestFit="1" customWidth="1"/>
    <col min="10007" max="10007" width="12.85546875" style="892" bestFit="1" customWidth="1"/>
    <col min="10008" max="10008" width="13.28515625" style="892" bestFit="1" customWidth="1"/>
    <col min="10009" max="10009" width="12.85546875" style="892" bestFit="1" customWidth="1"/>
    <col min="10010" max="10010" width="13.28515625" style="892" bestFit="1" customWidth="1"/>
    <col min="10011" max="10011" width="12.85546875" style="892" bestFit="1" customWidth="1"/>
    <col min="10012" max="10013" width="13.28515625" style="892" bestFit="1" customWidth="1"/>
    <col min="10014" max="10015" width="12.85546875" style="892" bestFit="1" customWidth="1"/>
    <col min="10016" max="10016" width="19.7109375" style="892" bestFit="1" customWidth="1"/>
    <col min="10017" max="10240" width="9.140625" style="892"/>
    <col min="10241" max="10241" width="97.140625" style="892" bestFit="1" customWidth="1"/>
    <col min="10242" max="10242" width="14.5703125" style="892" bestFit="1" customWidth="1"/>
    <col min="10243" max="10243" width="14.28515625" style="892" bestFit="1" customWidth="1"/>
    <col min="10244" max="10244" width="13.28515625" style="892" bestFit="1" customWidth="1"/>
    <col min="10245" max="10245" width="12.85546875" style="892" bestFit="1" customWidth="1"/>
    <col min="10246" max="10246" width="13.28515625" style="892" bestFit="1" customWidth="1"/>
    <col min="10247" max="10247" width="13.42578125" style="892" bestFit="1" customWidth="1"/>
    <col min="10248" max="10248" width="12.85546875" style="892" bestFit="1" customWidth="1"/>
    <col min="10249" max="10249" width="13.28515625" style="892" bestFit="1" customWidth="1"/>
    <col min="10250" max="10251" width="12.85546875" style="892" bestFit="1" customWidth="1"/>
    <col min="10252" max="10253" width="12.5703125" style="892" bestFit="1" customWidth="1"/>
    <col min="10254" max="10255" width="13.28515625" style="892" bestFit="1" customWidth="1"/>
    <col min="10256" max="10256" width="12.5703125" style="892" bestFit="1" customWidth="1"/>
    <col min="10257" max="10257" width="12.140625" style="892" bestFit="1" customWidth="1"/>
    <col min="10258" max="10258" width="12.5703125" style="892" bestFit="1" customWidth="1"/>
    <col min="10259" max="10259" width="12.85546875" style="892" bestFit="1" customWidth="1"/>
    <col min="10260" max="10260" width="12.5703125" style="892" bestFit="1" customWidth="1"/>
    <col min="10261" max="10262" width="13.28515625" style="892" bestFit="1" customWidth="1"/>
    <col min="10263" max="10263" width="12.85546875" style="892" bestFit="1" customWidth="1"/>
    <col min="10264" max="10264" width="13.28515625" style="892" bestFit="1" customWidth="1"/>
    <col min="10265" max="10265" width="12.85546875" style="892" bestFit="1" customWidth="1"/>
    <col min="10266" max="10266" width="13.28515625" style="892" bestFit="1" customWidth="1"/>
    <col min="10267" max="10267" width="12.85546875" style="892" bestFit="1" customWidth="1"/>
    <col min="10268" max="10269" width="13.28515625" style="892" bestFit="1" customWidth="1"/>
    <col min="10270" max="10271" width="12.85546875" style="892" bestFit="1" customWidth="1"/>
    <col min="10272" max="10272" width="19.7109375" style="892" bestFit="1" customWidth="1"/>
    <col min="10273" max="10496" width="9.140625" style="892"/>
    <col min="10497" max="10497" width="97.140625" style="892" bestFit="1" customWidth="1"/>
    <col min="10498" max="10498" width="14.5703125" style="892" bestFit="1" customWidth="1"/>
    <col min="10499" max="10499" width="14.28515625" style="892" bestFit="1" customWidth="1"/>
    <col min="10500" max="10500" width="13.28515625" style="892" bestFit="1" customWidth="1"/>
    <col min="10501" max="10501" width="12.85546875" style="892" bestFit="1" customWidth="1"/>
    <col min="10502" max="10502" width="13.28515625" style="892" bestFit="1" customWidth="1"/>
    <col min="10503" max="10503" width="13.42578125" style="892" bestFit="1" customWidth="1"/>
    <col min="10504" max="10504" width="12.85546875" style="892" bestFit="1" customWidth="1"/>
    <col min="10505" max="10505" width="13.28515625" style="892" bestFit="1" customWidth="1"/>
    <col min="10506" max="10507" width="12.85546875" style="892" bestFit="1" customWidth="1"/>
    <col min="10508" max="10509" width="12.5703125" style="892" bestFit="1" customWidth="1"/>
    <col min="10510" max="10511" width="13.28515625" style="892" bestFit="1" customWidth="1"/>
    <col min="10512" max="10512" width="12.5703125" style="892" bestFit="1" customWidth="1"/>
    <col min="10513" max="10513" width="12.140625" style="892" bestFit="1" customWidth="1"/>
    <col min="10514" max="10514" width="12.5703125" style="892" bestFit="1" customWidth="1"/>
    <col min="10515" max="10515" width="12.85546875" style="892" bestFit="1" customWidth="1"/>
    <col min="10516" max="10516" width="12.5703125" style="892" bestFit="1" customWidth="1"/>
    <col min="10517" max="10518" width="13.28515625" style="892" bestFit="1" customWidth="1"/>
    <col min="10519" max="10519" width="12.85546875" style="892" bestFit="1" customWidth="1"/>
    <col min="10520" max="10520" width="13.28515625" style="892" bestFit="1" customWidth="1"/>
    <col min="10521" max="10521" width="12.85546875" style="892" bestFit="1" customWidth="1"/>
    <col min="10522" max="10522" width="13.28515625" style="892" bestFit="1" customWidth="1"/>
    <col min="10523" max="10523" width="12.85546875" style="892" bestFit="1" customWidth="1"/>
    <col min="10524" max="10525" width="13.28515625" style="892" bestFit="1" customWidth="1"/>
    <col min="10526" max="10527" width="12.85546875" style="892" bestFit="1" customWidth="1"/>
    <col min="10528" max="10528" width="19.7109375" style="892" bestFit="1" customWidth="1"/>
    <col min="10529" max="10752" width="9.140625" style="892"/>
    <col min="10753" max="10753" width="97.140625" style="892" bestFit="1" customWidth="1"/>
    <col min="10754" max="10754" width="14.5703125" style="892" bestFit="1" customWidth="1"/>
    <col min="10755" max="10755" width="14.28515625" style="892" bestFit="1" customWidth="1"/>
    <col min="10756" max="10756" width="13.28515625" style="892" bestFit="1" customWidth="1"/>
    <col min="10757" max="10757" width="12.85546875" style="892" bestFit="1" customWidth="1"/>
    <col min="10758" max="10758" width="13.28515625" style="892" bestFit="1" customWidth="1"/>
    <col min="10759" max="10759" width="13.42578125" style="892" bestFit="1" customWidth="1"/>
    <col min="10760" max="10760" width="12.85546875" style="892" bestFit="1" customWidth="1"/>
    <col min="10761" max="10761" width="13.28515625" style="892" bestFit="1" customWidth="1"/>
    <col min="10762" max="10763" width="12.85546875" style="892" bestFit="1" customWidth="1"/>
    <col min="10764" max="10765" width="12.5703125" style="892" bestFit="1" customWidth="1"/>
    <col min="10766" max="10767" width="13.28515625" style="892" bestFit="1" customWidth="1"/>
    <col min="10768" max="10768" width="12.5703125" style="892" bestFit="1" customWidth="1"/>
    <col min="10769" max="10769" width="12.140625" style="892" bestFit="1" customWidth="1"/>
    <col min="10770" max="10770" width="12.5703125" style="892" bestFit="1" customWidth="1"/>
    <col min="10771" max="10771" width="12.85546875" style="892" bestFit="1" customWidth="1"/>
    <col min="10772" max="10772" width="12.5703125" style="892" bestFit="1" customWidth="1"/>
    <col min="10773" max="10774" width="13.28515625" style="892" bestFit="1" customWidth="1"/>
    <col min="10775" max="10775" width="12.85546875" style="892" bestFit="1" customWidth="1"/>
    <col min="10776" max="10776" width="13.28515625" style="892" bestFit="1" customWidth="1"/>
    <col min="10777" max="10777" width="12.85546875" style="892" bestFit="1" customWidth="1"/>
    <col min="10778" max="10778" width="13.28515625" style="892" bestFit="1" customWidth="1"/>
    <col min="10779" max="10779" width="12.85546875" style="892" bestFit="1" customWidth="1"/>
    <col min="10780" max="10781" width="13.28515625" style="892" bestFit="1" customWidth="1"/>
    <col min="10782" max="10783" width="12.85546875" style="892" bestFit="1" customWidth="1"/>
    <col min="10784" max="10784" width="19.7109375" style="892" bestFit="1" customWidth="1"/>
    <col min="10785" max="11008" width="9.140625" style="892"/>
    <col min="11009" max="11009" width="97.140625" style="892" bestFit="1" customWidth="1"/>
    <col min="11010" max="11010" width="14.5703125" style="892" bestFit="1" customWidth="1"/>
    <col min="11011" max="11011" width="14.28515625" style="892" bestFit="1" customWidth="1"/>
    <col min="11012" max="11012" width="13.28515625" style="892" bestFit="1" customWidth="1"/>
    <col min="11013" max="11013" width="12.85546875" style="892" bestFit="1" customWidth="1"/>
    <col min="11014" max="11014" width="13.28515625" style="892" bestFit="1" customWidth="1"/>
    <col min="11015" max="11015" width="13.42578125" style="892" bestFit="1" customWidth="1"/>
    <col min="11016" max="11016" width="12.85546875" style="892" bestFit="1" customWidth="1"/>
    <col min="11017" max="11017" width="13.28515625" style="892" bestFit="1" customWidth="1"/>
    <col min="11018" max="11019" width="12.85546875" style="892" bestFit="1" customWidth="1"/>
    <col min="11020" max="11021" width="12.5703125" style="892" bestFit="1" customWidth="1"/>
    <col min="11022" max="11023" width="13.28515625" style="892" bestFit="1" customWidth="1"/>
    <col min="11024" max="11024" width="12.5703125" style="892" bestFit="1" customWidth="1"/>
    <col min="11025" max="11025" width="12.140625" style="892" bestFit="1" customWidth="1"/>
    <col min="11026" max="11026" width="12.5703125" style="892" bestFit="1" customWidth="1"/>
    <col min="11027" max="11027" width="12.85546875" style="892" bestFit="1" customWidth="1"/>
    <col min="11028" max="11028" width="12.5703125" style="892" bestFit="1" customWidth="1"/>
    <col min="11029" max="11030" width="13.28515625" style="892" bestFit="1" customWidth="1"/>
    <col min="11031" max="11031" width="12.85546875" style="892" bestFit="1" customWidth="1"/>
    <col min="11032" max="11032" width="13.28515625" style="892" bestFit="1" customWidth="1"/>
    <col min="11033" max="11033" width="12.85546875" style="892" bestFit="1" customWidth="1"/>
    <col min="11034" max="11034" width="13.28515625" style="892" bestFit="1" customWidth="1"/>
    <col min="11035" max="11035" width="12.85546875" style="892" bestFit="1" customWidth="1"/>
    <col min="11036" max="11037" width="13.28515625" style="892" bestFit="1" customWidth="1"/>
    <col min="11038" max="11039" width="12.85546875" style="892" bestFit="1" customWidth="1"/>
    <col min="11040" max="11040" width="19.7109375" style="892" bestFit="1" customWidth="1"/>
    <col min="11041" max="11264" width="9.140625" style="892"/>
    <col min="11265" max="11265" width="97.140625" style="892" bestFit="1" customWidth="1"/>
    <col min="11266" max="11266" width="14.5703125" style="892" bestFit="1" customWidth="1"/>
    <col min="11267" max="11267" width="14.28515625" style="892" bestFit="1" customWidth="1"/>
    <col min="11268" max="11268" width="13.28515625" style="892" bestFit="1" customWidth="1"/>
    <col min="11269" max="11269" width="12.85546875" style="892" bestFit="1" customWidth="1"/>
    <col min="11270" max="11270" width="13.28515625" style="892" bestFit="1" customWidth="1"/>
    <col min="11271" max="11271" width="13.42578125" style="892" bestFit="1" customWidth="1"/>
    <col min="11272" max="11272" width="12.85546875" style="892" bestFit="1" customWidth="1"/>
    <col min="11273" max="11273" width="13.28515625" style="892" bestFit="1" customWidth="1"/>
    <col min="11274" max="11275" width="12.85546875" style="892" bestFit="1" customWidth="1"/>
    <col min="11276" max="11277" width="12.5703125" style="892" bestFit="1" customWidth="1"/>
    <col min="11278" max="11279" width="13.28515625" style="892" bestFit="1" customWidth="1"/>
    <col min="11280" max="11280" width="12.5703125" style="892" bestFit="1" customWidth="1"/>
    <col min="11281" max="11281" width="12.140625" style="892" bestFit="1" customWidth="1"/>
    <col min="11282" max="11282" width="12.5703125" style="892" bestFit="1" customWidth="1"/>
    <col min="11283" max="11283" width="12.85546875" style="892" bestFit="1" customWidth="1"/>
    <col min="11284" max="11284" width="12.5703125" style="892" bestFit="1" customWidth="1"/>
    <col min="11285" max="11286" width="13.28515625" style="892" bestFit="1" customWidth="1"/>
    <col min="11287" max="11287" width="12.85546875" style="892" bestFit="1" customWidth="1"/>
    <col min="11288" max="11288" width="13.28515625" style="892" bestFit="1" customWidth="1"/>
    <col min="11289" max="11289" width="12.85546875" style="892" bestFit="1" customWidth="1"/>
    <col min="11290" max="11290" width="13.28515625" style="892" bestFit="1" customWidth="1"/>
    <col min="11291" max="11291" width="12.85546875" style="892" bestFit="1" customWidth="1"/>
    <col min="11292" max="11293" width="13.28515625" style="892" bestFit="1" customWidth="1"/>
    <col min="11294" max="11295" width="12.85546875" style="892" bestFit="1" customWidth="1"/>
    <col min="11296" max="11296" width="19.7109375" style="892" bestFit="1" customWidth="1"/>
    <col min="11297" max="11520" width="9.140625" style="892"/>
    <col min="11521" max="11521" width="97.140625" style="892" bestFit="1" customWidth="1"/>
    <col min="11522" max="11522" width="14.5703125" style="892" bestFit="1" customWidth="1"/>
    <col min="11523" max="11523" width="14.28515625" style="892" bestFit="1" customWidth="1"/>
    <col min="11524" max="11524" width="13.28515625" style="892" bestFit="1" customWidth="1"/>
    <col min="11525" max="11525" width="12.85546875" style="892" bestFit="1" customWidth="1"/>
    <col min="11526" max="11526" width="13.28515625" style="892" bestFit="1" customWidth="1"/>
    <col min="11527" max="11527" width="13.42578125" style="892" bestFit="1" customWidth="1"/>
    <col min="11528" max="11528" width="12.85546875" style="892" bestFit="1" customWidth="1"/>
    <col min="11529" max="11529" width="13.28515625" style="892" bestFit="1" customWidth="1"/>
    <col min="11530" max="11531" width="12.85546875" style="892" bestFit="1" customWidth="1"/>
    <col min="11532" max="11533" width="12.5703125" style="892" bestFit="1" customWidth="1"/>
    <col min="11534" max="11535" width="13.28515625" style="892" bestFit="1" customWidth="1"/>
    <col min="11536" max="11536" width="12.5703125" style="892" bestFit="1" customWidth="1"/>
    <col min="11537" max="11537" width="12.140625" style="892" bestFit="1" customWidth="1"/>
    <col min="11538" max="11538" width="12.5703125" style="892" bestFit="1" customWidth="1"/>
    <col min="11539" max="11539" width="12.85546875" style="892" bestFit="1" customWidth="1"/>
    <col min="11540" max="11540" width="12.5703125" style="892" bestFit="1" customWidth="1"/>
    <col min="11541" max="11542" width="13.28515625" style="892" bestFit="1" customWidth="1"/>
    <col min="11543" max="11543" width="12.85546875" style="892" bestFit="1" customWidth="1"/>
    <col min="11544" max="11544" width="13.28515625" style="892" bestFit="1" customWidth="1"/>
    <col min="11545" max="11545" width="12.85546875" style="892" bestFit="1" customWidth="1"/>
    <col min="11546" max="11546" width="13.28515625" style="892" bestFit="1" customWidth="1"/>
    <col min="11547" max="11547" width="12.85546875" style="892" bestFit="1" customWidth="1"/>
    <col min="11548" max="11549" width="13.28515625" style="892" bestFit="1" customWidth="1"/>
    <col min="11550" max="11551" width="12.85546875" style="892" bestFit="1" customWidth="1"/>
    <col min="11552" max="11552" width="19.7109375" style="892" bestFit="1" customWidth="1"/>
    <col min="11553" max="11776" width="9.140625" style="892"/>
    <col min="11777" max="11777" width="97.140625" style="892" bestFit="1" customWidth="1"/>
    <col min="11778" max="11778" width="14.5703125" style="892" bestFit="1" customWidth="1"/>
    <col min="11779" max="11779" width="14.28515625" style="892" bestFit="1" customWidth="1"/>
    <col min="11780" max="11780" width="13.28515625" style="892" bestFit="1" customWidth="1"/>
    <col min="11781" max="11781" width="12.85546875" style="892" bestFit="1" customWidth="1"/>
    <col min="11782" max="11782" width="13.28515625" style="892" bestFit="1" customWidth="1"/>
    <col min="11783" max="11783" width="13.42578125" style="892" bestFit="1" customWidth="1"/>
    <col min="11784" max="11784" width="12.85546875" style="892" bestFit="1" customWidth="1"/>
    <col min="11785" max="11785" width="13.28515625" style="892" bestFit="1" customWidth="1"/>
    <col min="11786" max="11787" width="12.85546875" style="892" bestFit="1" customWidth="1"/>
    <col min="11788" max="11789" width="12.5703125" style="892" bestFit="1" customWidth="1"/>
    <col min="11790" max="11791" width="13.28515625" style="892" bestFit="1" customWidth="1"/>
    <col min="11792" max="11792" width="12.5703125" style="892" bestFit="1" customWidth="1"/>
    <col min="11793" max="11793" width="12.140625" style="892" bestFit="1" customWidth="1"/>
    <col min="11794" max="11794" width="12.5703125" style="892" bestFit="1" customWidth="1"/>
    <col min="11795" max="11795" width="12.85546875" style="892" bestFit="1" customWidth="1"/>
    <col min="11796" max="11796" width="12.5703125" style="892" bestFit="1" customWidth="1"/>
    <col min="11797" max="11798" width="13.28515625" style="892" bestFit="1" customWidth="1"/>
    <col min="11799" max="11799" width="12.85546875" style="892" bestFit="1" customWidth="1"/>
    <col min="11800" max="11800" width="13.28515625" style="892" bestFit="1" customWidth="1"/>
    <col min="11801" max="11801" width="12.85546875" style="892" bestFit="1" customWidth="1"/>
    <col min="11802" max="11802" width="13.28515625" style="892" bestFit="1" customWidth="1"/>
    <col min="11803" max="11803" width="12.85546875" style="892" bestFit="1" customWidth="1"/>
    <col min="11804" max="11805" width="13.28515625" style="892" bestFit="1" customWidth="1"/>
    <col min="11806" max="11807" width="12.85546875" style="892" bestFit="1" customWidth="1"/>
    <col min="11808" max="11808" width="19.7109375" style="892" bestFit="1" customWidth="1"/>
    <col min="11809" max="12032" width="9.140625" style="892"/>
    <col min="12033" max="12033" width="97.140625" style="892" bestFit="1" customWidth="1"/>
    <col min="12034" max="12034" width="14.5703125" style="892" bestFit="1" customWidth="1"/>
    <col min="12035" max="12035" width="14.28515625" style="892" bestFit="1" customWidth="1"/>
    <col min="12036" max="12036" width="13.28515625" style="892" bestFit="1" customWidth="1"/>
    <col min="12037" max="12037" width="12.85546875" style="892" bestFit="1" customWidth="1"/>
    <col min="12038" max="12038" width="13.28515625" style="892" bestFit="1" customWidth="1"/>
    <col min="12039" max="12039" width="13.42578125" style="892" bestFit="1" customWidth="1"/>
    <col min="12040" max="12040" width="12.85546875" style="892" bestFit="1" customWidth="1"/>
    <col min="12041" max="12041" width="13.28515625" style="892" bestFit="1" customWidth="1"/>
    <col min="12042" max="12043" width="12.85546875" style="892" bestFit="1" customWidth="1"/>
    <col min="12044" max="12045" width="12.5703125" style="892" bestFit="1" customWidth="1"/>
    <col min="12046" max="12047" width="13.28515625" style="892" bestFit="1" customWidth="1"/>
    <col min="12048" max="12048" width="12.5703125" style="892" bestFit="1" customWidth="1"/>
    <col min="12049" max="12049" width="12.140625" style="892" bestFit="1" customWidth="1"/>
    <col min="12050" max="12050" width="12.5703125" style="892" bestFit="1" customWidth="1"/>
    <col min="12051" max="12051" width="12.85546875" style="892" bestFit="1" customWidth="1"/>
    <col min="12052" max="12052" width="12.5703125" style="892" bestFit="1" customWidth="1"/>
    <col min="12053" max="12054" width="13.28515625" style="892" bestFit="1" customWidth="1"/>
    <col min="12055" max="12055" width="12.85546875" style="892" bestFit="1" customWidth="1"/>
    <col min="12056" max="12056" width="13.28515625" style="892" bestFit="1" customWidth="1"/>
    <col min="12057" max="12057" width="12.85546875" style="892" bestFit="1" customWidth="1"/>
    <col min="12058" max="12058" width="13.28515625" style="892" bestFit="1" customWidth="1"/>
    <col min="12059" max="12059" width="12.85546875" style="892" bestFit="1" customWidth="1"/>
    <col min="12060" max="12061" width="13.28515625" style="892" bestFit="1" customWidth="1"/>
    <col min="12062" max="12063" width="12.85546875" style="892" bestFit="1" customWidth="1"/>
    <col min="12064" max="12064" width="19.7109375" style="892" bestFit="1" customWidth="1"/>
    <col min="12065" max="12288" width="9.140625" style="892"/>
    <col min="12289" max="12289" width="97.140625" style="892" bestFit="1" customWidth="1"/>
    <col min="12290" max="12290" width="14.5703125" style="892" bestFit="1" customWidth="1"/>
    <col min="12291" max="12291" width="14.28515625" style="892" bestFit="1" customWidth="1"/>
    <col min="12292" max="12292" width="13.28515625" style="892" bestFit="1" customWidth="1"/>
    <col min="12293" max="12293" width="12.85546875" style="892" bestFit="1" customWidth="1"/>
    <col min="12294" max="12294" width="13.28515625" style="892" bestFit="1" customWidth="1"/>
    <col min="12295" max="12295" width="13.42578125" style="892" bestFit="1" customWidth="1"/>
    <col min="12296" max="12296" width="12.85546875" style="892" bestFit="1" customWidth="1"/>
    <col min="12297" max="12297" width="13.28515625" style="892" bestFit="1" customWidth="1"/>
    <col min="12298" max="12299" width="12.85546875" style="892" bestFit="1" customWidth="1"/>
    <col min="12300" max="12301" width="12.5703125" style="892" bestFit="1" customWidth="1"/>
    <col min="12302" max="12303" width="13.28515625" style="892" bestFit="1" customWidth="1"/>
    <col min="12304" max="12304" width="12.5703125" style="892" bestFit="1" customWidth="1"/>
    <col min="12305" max="12305" width="12.140625" style="892" bestFit="1" customWidth="1"/>
    <col min="12306" max="12306" width="12.5703125" style="892" bestFit="1" customWidth="1"/>
    <col min="12307" max="12307" width="12.85546875" style="892" bestFit="1" customWidth="1"/>
    <col min="12308" max="12308" width="12.5703125" style="892" bestFit="1" customWidth="1"/>
    <col min="12309" max="12310" width="13.28515625" style="892" bestFit="1" customWidth="1"/>
    <col min="12311" max="12311" width="12.85546875" style="892" bestFit="1" customWidth="1"/>
    <col min="12312" max="12312" width="13.28515625" style="892" bestFit="1" customWidth="1"/>
    <col min="12313" max="12313" width="12.85546875" style="892" bestFit="1" customWidth="1"/>
    <col min="12314" max="12314" width="13.28515625" style="892" bestFit="1" customWidth="1"/>
    <col min="12315" max="12315" width="12.85546875" style="892" bestFit="1" customWidth="1"/>
    <col min="12316" max="12317" width="13.28515625" style="892" bestFit="1" customWidth="1"/>
    <col min="12318" max="12319" width="12.85546875" style="892" bestFit="1" customWidth="1"/>
    <col min="12320" max="12320" width="19.7109375" style="892" bestFit="1" customWidth="1"/>
    <col min="12321" max="12544" width="9.140625" style="892"/>
    <col min="12545" max="12545" width="97.140625" style="892" bestFit="1" customWidth="1"/>
    <col min="12546" max="12546" width="14.5703125" style="892" bestFit="1" customWidth="1"/>
    <col min="12547" max="12547" width="14.28515625" style="892" bestFit="1" customWidth="1"/>
    <col min="12548" max="12548" width="13.28515625" style="892" bestFit="1" customWidth="1"/>
    <col min="12549" max="12549" width="12.85546875" style="892" bestFit="1" customWidth="1"/>
    <col min="12550" max="12550" width="13.28515625" style="892" bestFit="1" customWidth="1"/>
    <col min="12551" max="12551" width="13.42578125" style="892" bestFit="1" customWidth="1"/>
    <col min="12552" max="12552" width="12.85546875" style="892" bestFit="1" customWidth="1"/>
    <col min="12553" max="12553" width="13.28515625" style="892" bestFit="1" customWidth="1"/>
    <col min="12554" max="12555" width="12.85546875" style="892" bestFit="1" customWidth="1"/>
    <col min="12556" max="12557" width="12.5703125" style="892" bestFit="1" customWidth="1"/>
    <col min="12558" max="12559" width="13.28515625" style="892" bestFit="1" customWidth="1"/>
    <col min="12560" max="12560" width="12.5703125" style="892" bestFit="1" customWidth="1"/>
    <col min="12561" max="12561" width="12.140625" style="892" bestFit="1" customWidth="1"/>
    <col min="12562" max="12562" width="12.5703125" style="892" bestFit="1" customWidth="1"/>
    <col min="12563" max="12563" width="12.85546875" style="892" bestFit="1" customWidth="1"/>
    <col min="12564" max="12564" width="12.5703125" style="892" bestFit="1" customWidth="1"/>
    <col min="12565" max="12566" width="13.28515625" style="892" bestFit="1" customWidth="1"/>
    <col min="12567" max="12567" width="12.85546875" style="892" bestFit="1" customWidth="1"/>
    <col min="12568" max="12568" width="13.28515625" style="892" bestFit="1" customWidth="1"/>
    <col min="12569" max="12569" width="12.85546875" style="892" bestFit="1" customWidth="1"/>
    <col min="12570" max="12570" width="13.28515625" style="892" bestFit="1" customWidth="1"/>
    <col min="12571" max="12571" width="12.85546875" style="892" bestFit="1" customWidth="1"/>
    <col min="12572" max="12573" width="13.28515625" style="892" bestFit="1" customWidth="1"/>
    <col min="12574" max="12575" width="12.85546875" style="892" bestFit="1" customWidth="1"/>
    <col min="12576" max="12576" width="19.7109375" style="892" bestFit="1" customWidth="1"/>
    <col min="12577" max="12800" width="9.140625" style="892"/>
    <col min="12801" max="12801" width="97.140625" style="892" bestFit="1" customWidth="1"/>
    <col min="12802" max="12802" width="14.5703125" style="892" bestFit="1" customWidth="1"/>
    <col min="12803" max="12803" width="14.28515625" style="892" bestFit="1" customWidth="1"/>
    <col min="12804" max="12804" width="13.28515625" style="892" bestFit="1" customWidth="1"/>
    <col min="12805" max="12805" width="12.85546875" style="892" bestFit="1" customWidth="1"/>
    <col min="12806" max="12806" width="13.28515625" style="892" bestFit="1" customWidth="1"/>
    <col min="12807" max="12807" width="13.42578125" style="892" bestFit="1" customWidth="1"/>
    <col min="12808" max="12808" width="12.85546875" style="892" bestFit="1" customWidth="1"/>
    <col min="12809" max="12809" width="13.28515625" style="892" bestFit="1" customWidth="1"/>
    <col min="12810" max="12811" width="12.85546875" style="892" bestFit="1" customWidth="1"/>
    <col min="12812" max="12813" width="12.5703125" style="892" bestFit="1" customWidth="1"/>
    <col min="12814" max="12815" width="13.28515625" style="892" bestFit="1" customWidth="1"/>
    <col min="12816" max="12816" width="12.5703125" style="892" bestFit="1" customWidth="1"/>
    <col min="12817" max="12817" width="12.140625" style="892" bestFit="1" customWidth="1"/>
    <col min="12818" max="12818" width="12.5703125" style="892" bestFit="1" customWidth="1"/>
    <col min="12819" max="12819" width="12.85546875" style="892" bestFit="1" customWidth="1"/>
    <col min="12820" max="12820" width="12.5703125" style="892" bestFit="1" customWidth="1"/>
    <col min="12821" max="12822" width="13.28515625" style="892" bestFit="1" customWidth="1"/>
    <col min="12823" max="12823" width="12.85546875" style="892" bestFit="1" customWidth="1"/>
    <col min="12824" max="12824" width="13.28515625" style="892" bestFit="1" customWidth="1"/>
    <col min="12825" max="12825" width="12.85546875" style="892" bestFit="1" customWidth="1"/>
    <col min="12826" max="12826" width="13.28515625" style="892" bestFit="1" customWidth="1"/>
    <col min="12827" max="12827" width="12.85546875" style="892" bestFit="1" customWidth="1"/>
    <col min="12828" max="12829" width="13.28515625" style="892" bestFit="1" customWidth="1"/>
    <col min="12830" max="12831" width="12.85546875" style="892" bestFit="1" customWidth="1"/>
    <col min="12832" max="12832" width="19.7109375" style="892" bestFit="1" customWidth="1"/>
    <col min="12833" max="13056" width="9.140625" style="892"/>
    <col min="13057" max="13057" width="97.140625" style="892" bestFit="1" customWidth="1"/>
    <col min="13058" max="13058" width="14.5703125" style="892" bestFit="1" customWidth="1"/>
    <col min="13059" max="13059" width="14.28515625" style="892" bestFit="1" customWidth="1"/>
    <col min="13060" max="13060" width="13.28515625" style="892" bestFit="1" customWidth="1"/>
    <col min="13061" max="13061" width="12.85546875" style="892" bestFit="1" customWidth="1"/>
    <col min="13062" max="13062" width="13.28515625" style="892" bestFit="1" customWidth="1"/>
    <col min="13063" max="13063" width="13.42578125" style="892" bestFit="1" customWidth="1"/>
    <col min="13064" max="13064" width="12.85546875" style="892" bestFit="1" customWidth="1"/>
    <col min="13065" max="13065" width="13.28515625" style="892" bestFit="1" customWidth="1"/>
    <col min="13066" max="13067" width="12.85546875" style="892" bestFit="1" customWidth="1"/>
    <col min="13068" max="13069" width="12.5703125" style="892" bestFit="1" customWidth="1"/>
    <col min="13070" max="13071" width="13.28515625" style="892" bestFit="1" customWidth="1"/>
    <col min="13072" max="13072" width="12.5703125" style="892" bestFit="1" customWidth="1"/>
    <col min="13073" max="13073" width="12.140625" style="892" bestFit="1" customWidth="1"/>
    <col min="13074" max="13074" width="12.5703125" style="892" bestFit="1" customWidth="1"/>
    <col min="13075" max="13075" width="12.85546875" style="892" bestFit="1" customWidth="1"/>
    <col min="13076" max="13076" width="12.5703125" style="892" bestFit="1" customWidth="1"/>
    <col min="13077" max="13078" width="13.28515625" style="892" bestFit="1" customWidth="1"/>
    <col min="13079" max="13079" width="12.85546875" style="892" bestFit="1" customWidth="1"/>
    <col min="13080" max="13080" width="13.28515625" style="892" bestFit="1" customWidth="1"/>
    <col min="13081" max="13081" width="12.85546875" style="892" bestFit="1" customWidth="1"/>
    <col min="13082" max="13082" width="13.28515625" style="892" bestFit="1" customWidth="1"/>
    <col min="13083" max="13083" width="12.85546875" style="892" bestFit="1" customWidth="1"/>
    <col min="13084" max="13085" width="13.28515625" style="892" bestFit="1" customWidth="1"/>
    <col min="13086" max="13087" width="12.85546875" style="892" bestFit="1" customWidth="1"/>
    <col min="13088" max="13088" width="19.7109375" style="892" bestFit="1" customWidth="1"/>
    <col min="13089" max="13312" width="9.140625" style="892"/>
    <col min="13313" max="13313" width="97.140625" style="892" bestFit="1" customWidth="1"/>
    <col min="13314" max="13314" width="14.5703125" style="892" bestFit="1" customWidth="1"/>
    <col min="13315" max="13315" width="14.28515625" style="892" bestFit="1" customWidth="1"/>
    <col min="13316" max="13316" width="13.28515625" style="892" bestFit="1" customWidth="1"/>
    <col min="13317" max="13317" width="12.85546875" style="892" bestFit="1" customWidth="1"/>
    <col min="13318" max="13318" width="13.28515625" style="892" bestFit="1" customWidth="1"/>
    <col min="13319" max="13319" width="13.42578125" style="892" bestFit="1" customWidth="1"/>
    <col min="13320" max="13320" width="12.85546875" style="892" bestFit="1" customWidth="1"/>
    <col min="13321" max="13321" width="13.28515625" style="892" bestFit="1" customWidth="1"/>
    <col min="13322" max="13323" width="12.85546875" style="892" bestFit="1" customWidth="1"/>
    <col min="13324" max="13325" width="12.5703125" style="892" bestFit="1" customWidth="1"/>
    <col min="13326" max="13327" width="13.28515625" style="892" bestFit="1" customWidth="1"/>
    <col min="13328" max="13328" width="12.5703125" style="892" bestFit="1" customWidth="1"/>
    <col min="13329" max="13329" width="12.140625" style="892" bestFit="1" customWidth="1"/>
    <col min="13330" max="13330" width="12.5703125" style="892" bestFit="1" customWidth="1"/>
    <col min="13331" max="13331" width="12.85546875" style="892" bestFit="1" customWidth="1"/>
    <col min="13332" max="13332" width="12.5703125" style="892" bestFit="1" customWidth="1"/>
    <col min="13333" max="13334" width="13.28515625" style="892" bestFit="1" customWidth="1"/>
    <col min="13335" max="13335" width="12.85546875" style="892" bestFit="1" customWidth="1"/>
    <col min="13336" max="13336" width="13.28515625" style="892" bestFit="1" customWidth="1"/>
    <col min="13337" max="13337" width="12.85546875" style="892" bestFit="1" customWidth="1"/>
    <col min="13338" max="13338" width="13.28515625" style="892" bestFit="1" customWidth="1"/>
    <col min="13339" max="13339" width="12.85546875" style="892" bestFit="1" customWidth="1"/>
    <col min="13340" max="13341" width="13.28515625" style="892" bestFit="1" customWidth="1"/>
    <col min="13342" max="13343" width="12.85546875" style="892" bestFit="1" customWidth="1"/>
    <col min="13344" max="13344" width="19.7109375" style="892" bestFit="1" customWidth="1"/>
    <col min="13345" max="13568" width="9.140625" style="892"/>
    <col min="13569" max="13569" width="97.140625" style="892" bestFit="1" customWidth="1"/>
    <col min="13570" max="13570" width="14.5703125" style="892" bestFit="1" customWidth="1"/>
    <col min="13571" max="13571" width="14.28515625" style="892" bestFit="1" customWidth="1"/>
    <col min="13572" max="13572" width="13.28515625" style="892" bestFit="1" customWidth="1"/>
    <col min="13573" max="13573" width="12.85546875" style="892" bestFit="1" customWidth="1"/>
    <col min="13574" max="13574" width="13.28515625" style="892" bestFit="1" customWidth="1"/>
    <col min="13575" max="13575" width="13.42578125" style="892" bestFit="1" customWidth="1"/>
    <col min="13576" max="13576" width="12.85546875" style="892" bestFit="1" customWidth="1"/>
    <col min="13577" max="13577" width="13.28515625" style="892" bestFit="1" customWidth="1"/>
    <col min="13578" max="13579" width="12.85546875" style="892" bestFit="1" customWidth="1"/>
    <col min="13580" max="13581" width="12.5703125" style="892" bestFit="1" customWidth="1"/>
    <col min="13582" max="13583" width="13.28515625" style="892" bestFit="1" customWidth="1"/>
    <col min="13584" max="13584" width="12.5703125" style="892" bestFit="1" customWidth="1"/>
    <col min="13585" max="13585" width="12.140625" style="892" bestFit="1" customWidth="1"/>
    <col min="13586" max="13586" width="12.5703125" style="892" bestFit="1" customWidth="1"/>
    <col min="13587" max="13587" width="12.85546875" style="892" bestFit="1" customWidth="1"/>
    <col min="13588" max="13588" width="12.5703125" style="892" bestFit="1" customWidth="1"/>
    <col min="13589" max="13590" width="13.28515625" style="892" bestFit="1" customWidth="1"/>
    <col min="13591" max="13591" width="12.85546875" style="892" bestFit="1" customWidth="1"/>
    <col min="13592" max="13592" width="13.28515625" style="892" bestFit="1" customWidth="1"/>
    <col min="13593" max="13593" width="12.85546875" style="892" bestFit="1" customWidth="1"/>
    <col min="13594" max="13594" width="13.28515625" style="892" bestFit="1" customWidth="1"/>
    <col min="13595" max="13595" width="12.85546875" style="892" bestFit="1" customWidth="1"/>
    <col min="13596" max="13597" width="13.28515625" style="892" bestFit="1" customWidth="1"/>
    <col min="13598" max="13599" width="12.85546875" style="892" bestFit="1" customWidth="1"/>
    <col min="13600" max="13600" width="19.7109375" style="892" bestFit="1" customWidth="1"/>
    <col min="13601" max="13824" width="9.140625" style="892"/>
    <col min="13825" max="13825" width="97.140625" style="892" bestFit="1" customWidth="1"/>
    <col min="13826" max="13826" width="14.5703125" style="892" bestFit="1" customWidth="1"/>
    <col min="13827" max="13827" width="14.28515625" style="892" bestFit="1" customWidth="1"/>
    <col min="13828" max="13828" width="13.28515625" style="892" bestFit="1" customWidth="1"/>
    <col min="13829" max="13829" width="12.85546875" style="892" bestFit="1" customWidth="1"/>
    <col min="13830" max="13830" width="13.28515625" style="892" bestFit="1" customWidth="1"/>
    <col min="13831" max="13831" width="13.42578125" style="892" bestFit="1" customWidth="1"/>
    <col min="13832" max="13832" width="12.85546875" style="892" bestFit="1" customWidth="1"/>
    <col min="13833" max="13833" width="13.28515625" style="892" bestFit="1" customWidth="1"/>
    <col min="13834" max="13835" width="12.85546875" style="892" bestFit="1" customWidth="1"/>
    <col min="13836" max="13837" width="12.5703125" style="892" bestFit="1" customWidth="1"/>
    <col min="13838" max="13839" width="13.28515625" style="892" bestFit="1" customWidth="1"/>
    <col min="13840" max="13840" width="12.5703125" style="892" bestFit="1" customWidth="1"/>
    <col min="13841" max="13841" width="12.140625" style="892" bestFit="1" customWidth="1"/>
    <col min="13842" max="13842" width="12.5703125" style="892" bestFit="1" customWidth="1"/>
    <col min="13843" max="13843" width="12.85546875" style="892" bestFit="1" customWidth="1"/>
    <col min="13844" max="13844" width="12.5703125" style="892" bestFit="1" customWidth="1"/>
    <col min="13845" max="13846" width="13.28515625" style="892" bestFit="1" customWidth="1"/>
    <col min="13847" max="13847" width="12.85546875" style="892" bestFit="1" customWidth="1"/>
    <col min="13848" max="13848" width="13.28515625" style="892" bestFit="1" customWidth="1"/>
    <col min="13849" max="13849" width="12.85546875" style="892" bestFit="1" customWidth="1"/>
    <col min="13850" max="13850" width="13.28515625" style="892" bestFit="1" customWidth="1"/>
    <col min="13851" max="13851" width="12.85546875" style="892" bestFit="1" customWidth="1"/>
    <col min="13852" max="13853" width="13.28515625" style="892" bestFit="1" customWidth="1"/>
    <col min="13854" max="13855" width="12.85546875" style="892" bestFit="1" customWidth="1"/>
    <col min="13856" max="13856" width="19.7109375" style="892" bestFit="1" customWidth="1"/>
    <col min="13857" max="14080" width="9.140625" style="892"/>
    <col min="14081" max="14081" width="97.140625" style="892" bestFit="1" customWidth="1"/>
    <col min="14082" max="14082" width="14.5703125" style="892" bestFit="1" customWidth="1"/>
    <col min="14083" max="14083" width="14.28515625" style="892" bestFit="1" customWidth="1"/>
    <col min="14084" max="14084" width="13.28515625" style="892" bestFit="1" customWidth="1"/>
    <col min="14085" max="14085" width="12.85546875" style="892" bestFit="1" customWidth="1"/>
    <col min="14086" max="14086" width="13.28515625" style="892" bestFit="1" customWidth="1"/>
    <col min="14087" max="14087" width="13.42578125" style="892" bestFit="1" customWidth="1"/>
    <col min="14088" max="14088" width="12.85546875" style="892" bestFit="1" customWidth="1"/>
    <col min="14089" max="14089" width="13.28515625" style="892" bestFit="1" customWidth="1"/>
    <col min="14090" max="14091" width="12.85546875" style="892" bestFit="1" customWidth="1"/>
    <col min="14092" max="14093" width="12.5703125" style="892" bestFit="1" customWidth="1"/>
    <col min="14094" max="14095" width="13.28515625" style="892" bestFit="1" customWidth="1"/>
    <col min="14096" max="14096" width="12.5703125" style="892" bestFit="1" customWidth="1"/>
    <col min="14097" max="14097" width="12.140625" style="892" bestFit="1" customWidth="1"/>
    <col min="14098" max="14098" width="12.5703125" style="892" bestFit="1" customWidth="1"/>
    <col min="14099" max="14099" width="12.85546875" style="892" bestFit="1" customWidth="1"/>
    <col min="14100" max="14100" width="12.5703125" style="892" bestFit="1" customWidth="1"/>
    <col min="14101" max="14102" width="13.28515625" style="892" bestFit="1" customWidth="1"/>
    <col min="14103" max="14103" width="12.85546875" style="892" bestFit="1" customWidth="1"/>
    <col min="14104" max="14104" width="13.28515625" style="892" bestFit="1" customWidth="1"/>
    <col min="14105" max="14105" width="12.85546875" style="892" bestFit="1" customWidth="1"/>
    <col min="14106" max="14106" width="13.28515625" style="892" bestFit="1" customWidth="1"/>
    <col min="14107" max="14107" width="12.85546875" style="892" bestFit="1" customWidth="1"/>
    <col min="14108" max="14109" width="13.28515625" style="892" bestFit="1" customWidth="1"/>
    <col min="14110" max="14111" width="12.85546875" style="892" bestFit="1" customWidth="1"/>
    <col min="14112" max="14112" width="19.7109375" style="892" bestFit="1" customWidth="1"/>
    <col min="14113" max="14336" width="9.140625" style="892"/>
    <col min="14337" max="14337" width="97.140625" style="892" bestFit="1" customWidth="1"/>
    <col min="14338" max="14338" width="14.5703125" style="892" bestFit="1" customWidth="1"/>
    <col min="14339" max="14339" width="14.28515625" style="892" bestFit="1" customWidth="1"/>
    <col min="14340" max="14340" width="13.28515625" style="892" bestFit="1" customWidth="1"/>
    <col min="14341" max="14341" width="12.85546875" style="892" bestFit="1" customWidth="1"/>
    <col min="14342" max="14342" width="13.28515625" style="892" bestFit="1" customWidth="1"/>
    <col min="14343" max="14343" width="13.42578125" style="892" bestFit="1" customWidth="1"/>
    <col min="14344" max="14344" width="12.85546875" style="892" bestFit="1" customWidth="1"/>
    <col min="14345" max="14345" width="13.28515625" style="892" bestFit="1" customWidth="1"/>
    <col min="14346" max="14347" width="12.85546875" style="892" bestFit="1" customWidth="1"/>
    <col min="14348" max="14349" width="12.5703125" style="892" bestFit="1" customWidth="1"/>
    <col min="14350" max="14351" width="13.28515625" style="892" bestFit="1" customWidth="1"/>
    <col min="14352" max="14352" width="12.5703125" style="892" bestFit="1" customWidth="1"/>
    <col min="14353" max="14353" width="12.140625" style="892" bestFit="1" customWidth="1"/>
    <col min="14354" max="14354" width="12.5703125" style="892" bestFit="1" customWidth="1"/>
    <col min="14355" max="14355" width="12.85546875" style="892" bestFit="1" customWidth="1"/>
    <col min="14356" max="14356" width="12.5703125" style="892" bestFit="1" customWidth="1"/>
    <col min="14357" max="14358" width="13.28515625" style="892" bestFit="1" customWidth="1"/>
    <col min="14359" max="14359" width="12.85546875" style="892" bestFit="1" customWidth="1"/>
    <col min="14360" max="14360" width="13.28515625" style="892" bestFit="1" customWidth="1"/>
    <col min="14361" max="14361" width="12.85546875" style="892" bestFit="1" customWidth="1"/>
    <col min="14362" max="14362" width="13.28515625" style="892" bestFit="1" customWidth="1"/>
    <col min="14363" max="14363" width="12.85546875" style="892" bestFit="1" customWidth="1"/>
    <col min="14364" max="14365" width="13.28515625" style="892" bestFit="1" customWidth="1"/>
    <col min="14366" max="14367" width="12.85546875" style="892" bestFit="1" customWidth="1"/>
    <col min="14368" max="14368" width="19.7109375" style="892" bestFit="1" customWidth="1"/>
    <col min="14369" max="14592" width="9.140625" style="892"/>
    <col min="14593" max="14593" width="97.140625" style="892" bestFit="1" customWidth="1"/>
    <col min="14594" max="14594" width="14.5703125" style="892" bestFit="1" customWidth="1"/>
    <col min="14595" max="14595" width="14.28515625" style="892" bestFit="1" customWidth="1"/>
    <col min="14596" max="14596" width="13.28515625" style="892" bestFit="1" customWidth="1"/>
    <col min="14597" max="14597" width="12.85546875" style="892" bestFit="1" customWidth="1"/>
    <col min="14598" max="14598" width="13.28515625" style="892" bestFit="1" customWidth="1"/>
    <col min="14599" max="14599" width="13.42578125" style="892" bestFit="1" customWidth="1"/>
    <col min="14600" max="14600" width="12.85546875" style="892" bestFit="1" customWidth="1"/>
    <col min="14601" max="14601" width="13.28515625" style="892" bestFit="1" customWidth="1"/>
    <col min="14602" max="14603" width="12.85546875" style="892" bestFit="1" customWidth="1"/>
    <col min="14604" max="14605" width="12.5703125" style="892" bestFit="1" customWidth="1"/>
    <col min="14606" max="14607" width="13.28515625" style="892" bestFit="1" customWidth="1"/>
    <col min="14608" max="14608" width="12.5703125" style="892" bestFit="1" customWidth="1"/>
    <col min="14609" max="14609" width="12.140625" style="892" bestFit="1" customWidth="1"/>
    <col min="14610" max="14610" width="12.5703125" style="892" bestFit="1" customWidth="1"/>
    <col min="14611" max="14611" width="12.85546875" style="892" bestFit="1" customWidth="1"/>
    <col min="14612" max="14612" width="12.5703125" style="892" bestFit="1" customWidth="1"/>
    <col min="14613" max="14614" width="13.28515625" style="892" bestFit="1" customWidth="1"/>
    <col min="14615" max="14615" width="12.85546875" style="892" bestFit="1" customWidth="1"/>
    <col min="14616" max="14616" width="13.28515625" style="892" bestFit="1" customWidth="1"/>
    <col min="14617" max="14617" width="12.85546875" style="892" bestFit="1" customWidth="1"/>
    <col min="14618" max="14618" width="13.28515625" style="892" bestFit="1" customWidth="1"/>
    <col min="14619" max="14619" width="12.85546875" style="892" bestFit="1" customWidth="1"/>
    <col min="14620" max="14621" width="13.28515625" style="892" bestFit="1" customWidth="1"/>
    <col min="14622" max="14623" width="12.85546875" style="892" bestFit="1" customWidth="1"/>
    <col min="14624" max="14624" width="19.7109375" style="892" bestFit="1" customWidth="1"/>
    <col min="14625" max="14848" width="9.140625" style="892"/>
    <col min="14849" max="14849" width="97.140625" style="892" bestFit="1" customWidth="1"/>
    <col min="14850" max="14850" width="14.5703125" style="892" bestFit="1" customWidth="1"/>
    <col min="14851" max="14851" width="14.28515625" style="892" bestFit="1" customWidth="1"/>
    <col min="14852" max="14852" width="13.28515625" style="892" bestFit="1" customWidth="1"/>
    <col min="14853" max="14853" width="12.85546875" style="892" bestFit="1" customWidth="1"/>
    <col min="14854" max="14854" width="13.28515625" style="892" bestFit="1" customWidth="1"/>
    <col min="14855" max="14855" width="13.42578125" style="892" bestFit="1" customWidth="1"/>
    <col min="14856" max="14856" width="12.85546875" style="892" bestFit="1" customWidth="1"/>
    <col min="14857" max="14857" width="13.28515625" style="892" bestFit="1" customWidth="1"/>
    <col min="14858" max="14859" width="12.85546875" style="892" bestFit="1" customWidth="1"/>
    <col min="14860" max="14861" width="12.5703125" style="892" bestFit="1" customWidth="1"/>
    <col min="14862" max="14863" width="13.28515625" style="892" bestFit="1" customWidth="1"/>
    <col min="14864" max="14864" width="12.5703125" style="892" bestFit="1" customWidth="1"/>
    <col min="14865" max="14865" width="12.140625" style="892" bestFit="1" customWidth="1"/>
    <col min="14866" max="14866" width="12.5703125" style="892" bestFit="1" customWidth="1"/>
    <col min="14867" max="14867" width="12.85546875" style="892" bestFit="1" customWidth="1"/>
    <col min="14868" max="14868" width="12.5703125" style="892" bestFit="1" customWidth="1"/>
    <col min="14869" max="14870" width="13.28515625" style="892" bestFit="1" customWidth="1"/>
    <col min="14871" max="14871" width="12.85546875" style="892" bestFit="1" customWidth="1"/>
    <col min="14872" max="14872" width="13.28515625" style="892" bestFit="1" customWidth="1"/>
    <col min="14873" max="14873" width="12.85546875" style="892" bestFit="1" customWidth="1"/>
    <col min="14874" max="14874" width="13.28515625" style="892" bestFit="1" customWidth="1"/>
    <col min="14875" max="14875" width="12.85546875" style="892" bestFit="1" customWidth="1"/>
    <col min="14876" max="14877" width="13.28515625" style="892" bestFit="1" customWidth="1"/>
    <col min="14878" max="14879" width="12.85546875" style="892" bestFit="1" customWidth="1"/>
    <col min="14880" max="14880" width="19.7109375" style="892" bestFit="1" customWidth="1"/>
    <col min="14881" max="15104" width="9.140625" style="892"/>
    <col min="15105" max="15105" width="97.140625" style="892" bestFit="1" customWidth="1"/>
    <col min="15106" max="15106" width="14.5703125" style="892" bestFit="1" customWidth="1"/>
    <col min="15107" max="15107" width="14.28515625" style="892" bestFit="1" customWidth="1"/>
    <col min="15108" max="15108" width="13.28515625" style="892" bestFit="1" customWidth="1"/>
    <col min="15109" max="15109" width="12.85546875" style="892" bestFit="1" customWidth="1"/>
    <col min="15110" max="15110" width="13.28515625" style="892" bestFit="1" customWidth="1"/>
    <col min="15111" max="15111" width="13.42578125" style="892" bestFit="1" customWidth="1"/>
    <col min="15112" max="15112" width="12.85546875" style="892" bestFit="1" customWidth="1"/>
    <col min="15113" max="15113" width="13.28515625" style="892" bestFit="1" customWidth="1"/>
    <col min="15114" max="15115" width="12.85546875" style="892" bestFit="1" customWidth="1"/>
    <col min="15116" max="15117" width="12.5703125" style="892" bestFit="1" customWidth="1"/>
    <col min="15118" max="15119" width="13.28515625" style="892" bestFit="1" customWidth="1"/>
    <col min="15120" max="15120" width="12.5703125" style="892" bestFit="1" customWidth="1"/>
    <col min="15121" max="15121" width="12.140625" style="892" bestFit="1" customWidth="1"/>
    <col min="15122" max="15122" width="12.5703125" style="892" bestFit="1" customWidth="1"/>
    <col min="15123" max="15123" width="12.85546875" style="892" bestFit="1" customWidth="1"/>
    <col min="15124" max="15124" width="12.5703125" style="892" bestFit="1" customWidth="1"/>
    <col min="15125" max="15126" width="13.28515625" style="892" bestFit="1" customWidth="1"/>
    <col min="15127" max="15127" width="12.85546875" style="892" bestFit="1" customWidth="1"/>
    <col min="15128" max="15128" width="13.28515625" style="892" bestFit="1" customWidth="1"/>
    <col min="15129" max="15129" width="12.85546875" style="892" bestFit="1" customWidth="1"/>
    <col min="15130" max="15130" width="13.28515625" style="892" bestFit="1" customWidth="1"/>
    <col min="15131" max="15131" width="12.85546875" style="892" bestFit="1" customWidth="1"/>
    <col min="15132" max="15133" width="13.28515625" style="892" bestFit="1" customWidth="1"/>
    <col min="15134" max="15135" width="12.85546875" style="892" bestFit="1" customWidth="1"/>
    <col min="15136" max="15136" width="19.7109375" style="892" bestFit="1" customWidth="1"/>
    <col min="15137" max="15360" width="9.140625" style="892"/>
    <col min="15361" max="15361" width="97.140625" style="892" bestFit="1" customWidth="1"/>
    <col min="15362" max="15362" width="14.5703125" style="892" bestFit="1" customWidth="1"/>
    <col min="15363" max="15363" width="14.28515625" style="892" bestFit="1" customWidth="1"/>
    <col min="15364" max="15364" width="13.28515625" style="892" bestFit="1" customWidth="1"/>
    <col min="15365" max="15365" width="12.85546875" style="892" bestFit="1" customWidth="1"/>
    <col min="15366" max="15366" width="13.28515625" style="892" bestFit="1" customWidth="1"/>
    <col min="15367" max="15367" width="13.42578125" style="892" bestFit="1" customWidth="1"/>
    <col min="15368" max="15368" width="12.85546875" style="892" bestFit="1" customWidth="1"/>
    <col min="15369" max="15369" width="13.28515625" style="892" bestFit="1" customWidth="1"/>
    <col min="15370" max="15371" width="12.85546875" style="892" bestFit="1" customWidth="1"/>
    <col min="15372" max="15373" width="12.5703125" style="892" bestFit="1" customWidth="1"/>
    <col min="15374" max="15375" width="13.28515625" style="892" bestFit="1" customWidth="1"/>
    <col min="15376" max="15376" width="12.5703125" style="892" bestFit="1" customWidth="1"/>
    <col min="15377" max="15377" width="12.140625" style="892" bestFit="1" customWidth="1"/>
    <col min="15378" max="15378" width="12.5703125" style="892" bestFit="1" customWidth="1"/>
    <col min="15379" max="15379" width="12.85546875" style="892" bestFit="1" customWidth="1"/>
    <col min="15380" max="15380" width="12.5703125" style="892" bestFit="1" customWidth="1"/>
    <col min="15381" max="15382" width="13.28515625" style="892" bestFit="1" customWidth="1"/>
    <col min="15383" max="15383" width="12.85546875" style="892" bestFit="1" customWidth="1"/>
    <col min="15384" max="15384" width="13.28515625" style="892" bestFit="1" customWidth="1"/>
    <col min="15385" max="15385" width="12.85546875" style="892" bestFit="1" customWidth="1"/>
    <col min="15386" max="15386" width="13.28515625" style="892" bestFit="1" customWidth="1"/>
    <col min="15387" max="15387" width="12.85546875" style="892" bestFit="1" customWidth="1"/>
    <col min="15388" max="15389" width="13.28515625" style="892" bestFit="1" customWidth="1"/>
    <col min="15390" max="15391" width="12.85546875" style="892" bestFit="1" customWidth="1"/>
    <col min="15392" max="15392" width="19.7109375" style="892" bestFit="1" customWidth="1"/>
    <col min="15393" max="15616" width="9.140625" style="892"/>
    <col min="15617" max="15617" width="97.140625" style="892" bestFit="1" customWidth="1"/>
    <col min="15618" max="15618" width="14.5703125" style="892" bestFit="1" customWidth="1"/>
    <col min="15619" max="15619" width="14.28515625" style="892" bestFit="1" customWidth="1"/>
    <col min="15620" max="15620" width="13.28515625" style="892" bestFit="1" customWidth="1"/>
    <col min="15621" max="15621" width="12.85546875" style="892" bestFit="1" customWidth="1"/>
    <col min="15622" max="15622" width="13.28515625" style="892" bestFit="1" customWidth="1"/>
    <col min="15623" max="15623" width="13.42578125" style="892" bestFit="1" customWidth="1"/>
    <col min="15624" max="15624" width="12.85546875" style="892" bestFit="1" customWidth="1"/>
    <col min="15625" max="15625" width="13.28515625" style="892" bestFit="1" customWidth="1"/>
    <col min="15626" max="15627" width="12.85546875" style="892" bestFit="1" customWidth="1"/>
    <col min="15628" max="15629" width="12.5703125" style="892" bestFit="1" customWidth="1"/>
    <col min="15630" max="15631" width="13.28515625" style="892" bestFit="1" customWidth="1"/>
    <col min="15632" max="15632" width="12.5703125" style="892" bestFit="1" customWidth="1"/>
    <col min="15633" max="15633" width="12.140625" style="892" bestFit="1" customWidth="1"/>
    <col min="15634" max="15634" width="12.5703125" style="892" bestFit="1" customWidth="1"/>
    <col min="15635" max="15635" width="12.85546875" style="892" bestFit="1" customWidth="1"/>
    <col min="15636" max="15636" width="12.5703125" style="892" bestFit="1" customWidth="1"/>
    <col min="15637" max="15638" width="13.28515625" style="892" bestFit="1" customWidth="1"/>
    <col min="15639" max="15639" width="12.85546875" style="892" bestFit="1" customWidth="1"/>
    <col min="15640" max="15640" width="13.28515625" style="892" bestFit="1" customWidth="1"/>
    <col min="15641" max="15641" width="12.85546875" style="892" bestFit="1" customWidth="1"/>
    <col min="15642" max="15642" width="13.28515625" style="892" bestFit="1" customWidth="1"/>
    <col min="15643" max="15643" width="12.85546875" style="892" bestFit="1" customWidth="1"/>
    <col min="15644" max="15645" width="13.28515625" style="892" bestFit="1" customWidth="1"/>
    <col min="15646" max="15647" width="12.85546875" style="892" bestFit="1" customWidth="1"/>
    <col min="15648" max="15648" width="19.7109375" style="892" bestFit="1" customWidth="1"/>
    <col min="15649" max="15872" width="9.140625" style="892"/>
    <col min="15873" max="15873" width="97.140625" style="892" bestFit="1" customWidth="1"/>
    <col min="15874" max="15874" width="14.5703125" style="892" bestFit="1" customWidth="1"/>
    <col min="15875" max="15875" width="14.28515625" style="892" bestFit="1" customWidth="1"/>
    <col min="15876" max="15876" width="13.28515625" style="892" bestFit="1" customWidth="1"/>
    <col min="15877" max="15877" width="12.85546875" style="892" bestFit="1" customWidth="1"/>
    <col min="15878" max="15878" width="13.28515625" style="892" bestFit="1" customWidth="1"/>
    <col min="15879" max="15879" width="13.42578125" style="892" bestFit="1" customWidth="1"/>
    <col min="15880" max="15880" width="12.85546875" style="892" bestFit="1" customWidth="1"/>
    <col min="15881" max="15881" width="13.28515625" style="892" bestFit="1" customWidth="1"/>
    <col min="15882" max="15883" width="12.85546875" style="892" bestFit="1" customWidth="1"/>
    <col min="15884" max="15885" width="12.5703125" style="892" bestFit="1" customWidth="1"/>
    <col min="15886" max="15887" width="13.28515625" style="892" bestFit="1" customWidth="1"/>
    <col min="15888" max="15888" width="12.5703125" style="892" bestFit="1" customWidth="1"/>
    <col min="15889" max="15889" width="12.140625" style="892" bestFit="1" customWidth="1"/>
    <col min="15890" max="15890" width="12.5703125" style="892" bestFit="1" customWidth="1"/>
    <col min="15891" max="15891" width="12.85546875" style="892" bestFit="1" customWidth="1"/>
    <col min="15892" max="15892" width="12.5703125" style="892" bestFit="1" customWidth="1"/>
    <col min="15893" max="15894" width="13.28515625" style="892" bestFit="1" customWidth="1"/>
    <col min="15895" max="15895" width="12.85546875" style="892" bestFit="1" customWidth="1"/>
    <col min="15896" max="15896" width="13.28515625" style="892" bestFit="1" customWidth="1"/>
    <col min="15897" max="15897" width="12.85546875" style="892" bestFit="1" customWidth="1"/>
    <col min="15898" max="15898" width="13.28515625" style="892" bestFit="1" customWidth="1"/>
    <col min="15899" max="15899" width="12.85546875" style="892" bestFit="1" customWidth="1"/>
    <col min="15900" max="15901" width="13.28515625" style="892" bestFit="1" customWidth="1"/>
    <col min="15902" max="15903" width="12.85546875" style="892" bestFit="1" customWidth="1"/>
    <col min="15904" max="15904" width="19.7109375" style="892" bestFit="1" customWidth="1"/>
    <col min="15905" max="16128" width="9.140625" style="892"/>
    <col min="16129" max="16129" width="97.140625" style="892" bestFit="1" customWidth="1"/>
    <col min="16130" max="16130" width="14.5703125" style="892" bestFit="1" customWidth="1"/>
    <col min="16131" max="16131" width="14.28515625" style="892" bestFit="1" customWidth="1"/>
    <col min="16132" max="16132" width="13.28515625" style="892" bestFit="1" customWidth="1"/>
    <col min="16133" max="16133" width="12.85546875" style="892" bestFit="1" customWidth="1"/>
    <col min="16134" max="16134" width="13.28515625" style="892" bestFit="1" customWidth="1"/>
    <col min="16135" max="16135" width="13.42578125" style="892" bestFit="1" customWidth="1"/>
    <col min="16136" max="16136" width="12.85546875" style="892" bestFit="1" customWidth="1"/>
    <col min="16137" max="16137" width="13.28515625" style="892" bestFit="1" customWidth="1"/>
    <col min="16138" max="16139" width="12.85546875" style="892" bestFit="1" customWidth="1"/>
    <col min="16140" max="16141" width="12.5703125" style="892" bestFit="1" customWidth="1"/>
    <col min="16142" max="16143" width="13.28515625" style="892" bestFit="1" customWidth="1"/>
    <col min="16144" max="16144" width="12.5703125" style="892" bestFit="1" customWidth="1"/>
    <col min="16145" max="16145" width="12.140625" style="892" bestFit="1" customWidth="1"/>
    <col min="16146" max="16146" width="12.5703125" style="892" bestFit="1" customWidth="1"/>
    <col min="16147" max="16147" width="12.85546875" style="892" bestFit="1" customWidth="1"/>
    <col min="16148" max="16148" width="12.5703125" style="892" bestFit="1" customWidth="1"/>
    <col min="16149" max="16150" width="13.28515625" style="892" bestFit="1" customWidth="1"/>
    <col min="16151" max="16151" width="12.85546875" style="892" bestFit="1" customWidth="1"/>
    <col min="16152" max="16152" width="13.28515625" style="892" bestFit="1" customWidth="1"/>
    <col min="16153" max="16153" width="12.85546875" style="892" bestFit="1" customWidth="1"/>
    <col min="16154" max="16154" width="13.28515625" style="892" bestFit="1" customWidth="1"/>
    <col min="16155" max="16155" width="12.85546875" style="892" bestFit="1" customWidth="1"/>
    <col min="16156" max="16157" width="13.28515625" style="892" bestFit="1" customWidth="1"/>
    <col min="16158" max="16159" width="12.85546875" style="892" bestFit="1" customWidth="1"/>
    <col min="16160" max="16160" width="19.7109375" style="892" bestFit="1" customWidth="1"/>
    <col min="16161" max="16384" width="9.140625" style="892"/>
  </cols>
  <sheetData>
    <row r="1" spans="1:32" s="59" customFormat="1" ht="2.25" customHeight="1">
      <c r="A1" s="1111" t="s">
        <v>873</v>
      </c>
      <c r="B1" s="1111"/>
      <c r="C1" s="1111"/>
      <c r="D1" s="1111"/>
      <c r="E1" s="1111"/>
      <c r="F1" s="1111"/>
      <c r="G1" s="1111"/>
      <c r="H1" s="1111"/>
      <c r="I1" s="1111"/>
      <c r="J1" s="1111"/>
      <c r="K1" s="1111"/>
      <c r="L1" s="1111"/>
      <c r="M1" s="1111"/>
      <c r="N1" s="1111"/>
      <c r="O1" s="1111"/>
      <c r="P1" s="1111"/>
      <c r="Q1" s="1111"/>
      <c r="R1" s="1111"/>
      <c r="S1" s="1111"/>
      <c r="T1" s="1111"/>
      <c r="U1" s="1111"/>
      <c r="V1" s="1111"/>
      <c r="W1" s="1111"/>
      <c r="X1" s="1111"/>
      <c r="Y1" s="1111"/>
      <c r="Z1" s="1111"/>
      <c r="AA1" s="1111"/>
      <c r="AB1" s="1111"/>
      <c r="AC1" s="1111"/>
      <c r="AD1" s="1111"/>
      <c r="AE1" s="1111"/>
      <c r="AF1" s="1111"/>
    </row>
    <row r="2" spans="1:32" s="49" customFormat="1" ht="37.5" customHeight="1">
      <c r="A2" s="1111"/>
      <c r="B2" s="1111"/>
      <c r="C2" s="1111"/>
      <c r="D2" s="1111"/>
      <c r="E2" s="1111"/>
      <c r="F2" s="1111"/>
      <c r="G2" s="1111"/>
      <c r="H2" s="1111"/>
      <c r="I2" s="1111"/>
      <c r="J2" s="1111"/>
      <c r="K2" s="1111"/>
      <c r="L2" s="1111"/>
      <c r="M2" s="1111"/>
      <c r="N2" s="1111"/>
      <c r="O2" s="1111"/>
      <c r="P2" s="1111"/>
      <c r="Q2" s="1111"/>
      <c r="R2" s="1111"/>
      <c r="S2" s="1111"/>
      <c r="T2" s="1111"/>
      <c r="U2" s="1111"/>
      <c r="V2" s="1111"/>
      <c r="W2" s="1111"/>
      <c r="X2" s="1111"/>
      <c r="Y2" s="1111"/>
      <c r="Z2" s="1111"/>
      <c r="AA2" s="1111"/>
      <c r="AB2" s="1111"/>
      <c r="AC2" s="1111"/>
      <c r="AD2" s="1111"/>
      <c r="AE2" s="1111"/>
      <c r="AF2" s="1111"/>
    </row>
    <row r="3" spans="1:32" s="49" customFormat="1" ht="26.25" customHeight="1">
      <c r="A3" s="1111" t="s">
        <v>1165</v>
      </c>
      <c r="B3" s="1111"/>
      <c r="C3" s="1111"/>
      <c r="D3" s="1111"/>
      <c r="E3" s="1111"/>
      <c r="F3" s="1111"/>
      <c r="G3" s="1111"/>
      <c r="H3" s="1111"/>
      <c r="I3" s="1111"/>
      <c r="J3" s="1111"/>
      <c r="K3" s="1111"/>
      <c r="L3" s="1111"/>
      <c r="M3" s="1111"/>
      <c r="N3" s="1111"/>
      <c r="O3" s="1111"/>
      <c r="P3" s="1111"/>
      <c r="Q3" s="1111"/>
      <c r="R3" s="1111"/>
      <c r="S3" s="1111"/>
      <c r="T3" s="1111"/>
      <c r="U3" s="1111"/>
      <c r="V3" s="1111"/>
      <c r="W3" s="1111"/>
      <c r="X3" s="1111"/>
      <c r="Y3" s="1111"/>
      <c r="Z3" s="1111"/>
      <c r="AA3" s="1111"/>
      <c r="AB3" s="1111"/>
      <c r="AC3" s="1111"/>
      <c r="AD3" s="1111"/>
      <c r="AE3" s="1111"/>
      <c r="AF3" s="1111"/>
    </row>
    <row r="4" spans="1:32" s="49" customFormat="1" ht="25.5" customHeight="1">
      <c r="A4" s="1111" t="s">
        <v>1527</v>
      </c>
      <c r="B4" s="1111"/>
      <c r="C4" s="1111"/>
      <c r="D4" s="1111"/>
      <c r="E4" s="1111"/>
      <c r="F4" s="1111"/>
      <c r="G4" s="1111"/>
      <c r="H4" s="1111"/>
      <c r="I4" s="1111"/>
      <c r="J4" s="1111"/>
      <c r="K4" s="1111"/>
      <c r="L4" s="1111"/>
      <c r="M4" s="1111"/>
      <c r="N4" s="1111"/>
      <c r="O4" s="1111"/>
      <c r="P4" s="1111"/>
      <c r="Q4" s="1111"/>
      <c r="R4" s="1111"/>
      <c r="S4" s="1111"/>
      <c r="T4" s="1111"/>
      <c r="U4" s="1111"/>
      <c r="V4" s="1111"/>
      <c r="W4" s="1111"/>
      <c r="X4" s="1111"/>
      <c r="Y4" s="1111"/>
      <c r="Z4" s="1111"/>
      <c r="AA4" s="1111"/>
      <c r="AB4" s="1111"/>
      <c r="AC4" s="1111"/>
      <c r="AD4" s="1111"/>
      <c r="AE4" s="1111"/>
      <c r="AF4" s="1111"/>
    </row>
    <row r="5" spans="1:32" s="50" customFormat="1" ht="47.25" customHeight="1">
      <c r="A5" s="1133" t="s">
        <v>1254</v>
      </c>
      <c r="B5" s="1133"/>
      <c r="C5" s="1133"/>
      <c r="D5" s="1133"/>
      <c r="E5" s="1133"/>
      <c r="F5" s="1133"/>
      <c r="G5" s="1133"/>
      <c r="H5" s="1133"/>
      <c r="I5" s="1133"/>
      <c r="J5" s="1133"/>
      <c r="K5" s="1133"/>
      <c r="L5" s="1133"/>
      <c r="M5" s="1133"/>
      <c r="N5" s="1133"/>
      <c r="O5" s="1133"/>
      <c r="P5" s="1133"/>
      <c r="Q5" s="1133"/>
      <c r="R5" s="1133"/>
      <c r="S5" s="1133"/>
      <c r="T5" s="1133"/>
      <c r="U5" s="1133"/>
      <c r="V5" s="1133"/>
      <c r="W5" s="1133"/>
      <c r="X5" s="1133"/>
      <c r="Y5" s="1133"/>
      <c r="Z5" s="1133"/>
      <c r="AA5" s="1133"/>
      <c r="AB5" s="1133"/>
      <c r="AC5" s="1133"/>
      <c r="AD5" s="1133"/>
      <c r="AE5" s="1133"/>
      <c r="AF5" s="1133"/>
    </row>
    <row r="6" spans="1:32" ht="6" customHeight="1">
      <c r="J6" s="892"/>
      <c r="K6" s="892"/>
      <c r="L6" s="892"/>
    </row>
    <row r="7" spans="1:32" ht="4.5" customHeight="1" thickBot="1">
      <c r="A7" s="369"/>
      <c r="B7" s="580"/>
      <c r="C7" s="580"/>
      <c r="D7" s="580"/>
      <c r="E7" s="580"/>
      <c r="F7" s="580"/>
      <c r="G7" s="580"/>
      <c r="H7" s="580"/>
      <c r="I7" s="870"/>
      <c r="J7" s="892"/>
      <c r="K7" s="892"/>
      <c r="L7" s="892"/>
    </row>
    <row r="8" spans="1:32" s="117" customFormat="1" ht="31.5" customHeight="1" thickTop="1" thickBot="1">
      <c r="A8" s="230"/>
      <c r="B8" s="871" t="s">
        <v>847</v>
      </c>
      <c r="C8" s="871" t="s">
        <v>848</v>
      </c>
      <c r="D8" s="871" t="s">
        <v>849</v>
      </c>
      <c r="E8" s="871" t="s">
        <v>850</v>
      </c>
      <c r="F8" s="871" t="s">
        <v>851</v>
      </c>
      <c r="G8" s="871" t="s">
        <v>852</v>
      </c>
      <c r="H8" s="871" t="s">
        <v>853</v>
      </c>
      <c r="I8" s="871" t="s">
        <v>854</v>
      </c>
      <c r="J8" s="871" t="s">
        <v>855</v>
      </c>
      <c r="K8" s="871" t="s">
        <v>856</v>
      </c>
      <c r="L8" s="871" t="s">
        <v>857</v>
      </c>
      <c r="M8" s="871" t="s">
        <v>858</v>
      </c>
      <c r="N8" s="871" t="s">
        <v>859</v>
      </c>
      <c r="O8" s="871" t="s">
        <v>860</v>
      </c>
      <c r="P8" s="871" t="s">
        <v>861</v>
      </c>
      <c r="Q8" s="871" t="s">
        <v>862</v>
      </c>
      <c r="R8" s="871" t="s">
        <v>863</v>
      </c>
      <c r="S8" s="871" t="s">
        <v>864</v>
      </c>
      <c r="T8" s="871" t="s">
        <v>865</v>
      </c>
      <c r="U8" s="871" t="s">
        <v>866</v>
      </c>
      <c r="V8" s="871" t="s">
        <v>867</v>
      </c>
      <c r="W8" s="871" t="s">
        <v>868</v>
      </c>
      <c r="X8" s="871" t="s">
        <v>869</v>
      </c>
      <c r="Y8" s="871" t="s">
        <v>870</v>
      </c>
      <c r="Z8" s="872" t="s">
        <v>871</v>
      </c>
      <c r="AA8" s="872" t="s">
        <v>872</v>
      </c>
      <c r="AB8" s="872" t="s">
        <v>1246</v>
      </c>
      <c r="AC8" s="872" t="s">
        <v>1256</v>
      </c>
      <c r="AD8" s="872" t="s">
        <v>1291</v>
      </c>
      <c r="AE8" s="872" t="s">
        <v>1292</v>
      </c>
      <c r="AF8" s="872" t="s">
        <v>309</v>
      </c>
    </row>
    <row r="9" spans="1:32" s="117" customFormat="1" ht="22.5" customHeight="1" thickTop="1" thickBot="1">
      <c r="A9" s="230" t="s">
        <v>1</v>
      </c>
      <c r="B9" s="871"/>
      <c r="C9" s="871"/>
      <c r="D9" s="871"/>
      <c r="E9" s="871"/>
      <c r="F9" s="871"/>
      <c r="G9" s="871"/>
      <c r="H9" s="871"/>
      <c r="I9" s="871"/>
      <c r="J9" s="871"/>
      <c r="K9" s="871"/>
      <c r="L9" s="871"/>
      <c r="M9" s="871"/>
      <c r="N9" s="871"/>
      <c r="O9" s="871"/>
      <c r="P9" s="871"/>
      <c r="Q9" s="871"/>
      <c r="R9" s="871"/>
      <c r="S9" s="871"/>
      <c r="T9" s="871"/>
      <c r="U9" s="871"/>
      <c r="V9" s="871"/>
      <c r="W9" s="871"/>
      <c r="X9" s="871"/>
      <c r="Y9" s="871"/>
      <c r="Z9" s="871"/>
      <c r="AA9" s="871"/>
      <c r="AB9" s="871"/>
      <c r="AC9" s="871"/>
      <c r="AD9" s="871"/>
      <c r="AE9" s="871"/>
      <c r="AF9" s="871"/>
    </row>
    <row r="10" spans="1:32" s="116" customFormat="1" ht="22.5" customHeight="1" thickTop="1" thickBot="1">
      <c r="A10" s="231" t="s">
        <v>7</v>
      </c>
      <c r="B10" s="873">
        <v>1817797710.28</v>
      </c>
      <c r="C10" s="873">
        <v>968584149.38</v>
      </c>
      <c r="D10" s="873">
        <v>545150148.32000005</v>
      </c>
      <c r="E10" s="873">
        <v>135190484.02000001</v>
      </c>
      <c r="F10" s="873">
        <v>259260540.13</v>
      </c>
      <c r="G10" s="873">
        <v>365774663.69999999</v>
      </c>
      <c r="H10" s="873">
        <v>223750401.16</v>
      </c>
      <c r="I10" s="873">
        <v>227457433.99000001</v>
      </c>
      <c r="J10" s="873">
        <v>192146726.68000001</v>
      </c>
      <c r="K10" s="873">
        <v>137420880.21000001</v>
      </c>
      <c r="L10" s="873">
        <v>119915924.84999999</v>
      </c>
      <c r="M10" s="873">
        <v>65973514.930000007</v>
      </c>
      <c r="N10" s="873">
        <v>243090045.81999999</v>
      </c>
      <c r="O10" s="873">
        <v>142075843.83000001</v>
      </c>
      <c r="P10" s="873">
        <v>102771740.16</v>
      </c>
      <c r="Q10" s="873">
        <v>64937836.829999998</v>
      </c>
      <c r="R10" s="873">
        <v>114562503.54000001</v>
      </c>
      <c r="S10" s="873">
        <v>184801311.46000001</v>
      </c>
      <c r="T10" s="873">
        <v>83179440.719999999</v>
      </c>
      <c r="U10" s="873">
        <v>241277350.88</v>
      </c>
      <c r="V10" s="873">
        <v>289708926.52999997</v>
      </c>
      <c r="W10" s="873">
        <v>142085092.63</v>
      </c>
      <c r="X10" s="873">
        <v>224373396.18000001</v>
      </c>
      <c r="Y10" s="873">
        <v>120769544.73</v>
      </c>
      <c r="Z10" s="873">
        <v>319137992.55000001</v>
      </c>
      <c r="AA10" s="873">
        <v>121753874.18000001</v>
      </c>
      <c r="AB10" s="873">
        <v>287056930.06</v>
      </c>
      <c r="AC10" s="873">
        <v>282564355.19</v>
      </c>
      <c r="AD10" s="873">
        <v>61062163.479999997</v>
      </c>
      <c r="AE10" s="873">
        <v>263515249.33999997</v>
      </c>
      <c r="AF10" s="873">
        <v>8347146175.7600002</v>
      </c>
    </row>
    <row r="11" spans="1:32" s="116" customFormat="1" ht="22.5" customHeight="1" thickTop="1">
      <c r="A11" s="232" t="s">
        <v>8</v>
      </c>
      <c r="B11" s="874">
        <v>333023197.06999999</v>
      </c>
      <c r="C11" s="874">
        <v>133123217.65000001</v>
      </c>
      <c r="D11" s="874">
        <v>66294348.079999998</v>
      </c>
      <c r="E11" s="874">
        <v>27726286.379999999</v>
      </c>
      <c r="F11" s="874">
        <v>36293979.460000001</v>
      </c>
      <c r="G11" s="874">
        <v>23515620.969999999</v>
      </c>
      <c r="H11" s="874">
        <v>13356171.24</v>
      </c>
      <c r="I11" s="874">
        <v>27116573.550000001</v>
      </c>
      <c r="J11" s="874">
        <v>10032600.5</v>
      </c>
      <c r="K11" s="874">
        <v>9045940.3300000001</v>
      </c>
      <c r="L11" s="874">
        <v>10463360.310000001</v>
      </c>
      <c r="M11" s="874">
        <v>6031223.0300000003</v>
      </c>
      <c r="N11" s="874">
        <v>25323110.52</v>
      </c>
      <c r="O11" s="874">
        <v>21665432.640000001</v>
      </c>
      <c r="P11" s="874">
        <v>13263509.33</v>
      </c>
      <c r="Q11" s="874">
        <v>7354191.5199999996</v>
      </c>
      <c r="R11" s="874">
        <v>7314348.0599999996</v>
      </c>
      <c r="S11" s="874">
        <v>12823690.609999999</v>
      </c>
      <c r="T11" s="874">
        <v>7572893.0599999996</v>
      </c>
      <c r="U11" s="874">
        <v>26701721.780000001</v>
      </c>
      <c r="V11" s="874">
        <v>20084526.07</v>
      </c>
      <c r="W11" s="874">
        <v>11117243.16</v>
      </c>
      <c r="X11" s="874">
        <v>15555545.35</v>
      </c>
      <c r="Y11" s="874">
        <v>8305479.4799999995</v>
      </c>
      <c r="Z11" s="874">
        <v>30893423.620000001</v>
      </c>
      <c r="AA11" s="874">
        <v>6122169.0700000003</v>
      </c>
      <c r="AB11" s="874">
        <v>33048642.5</v>
      </c>
      <c r="AC11" s="874">
        <v>29446750.719999999</v>
      </c>
      <c r="AD11" s="874">
        <v>3049848.27</v>
      </c>
      <c r="AE11" s="874">
        <v>16197993.09</v>
      </c>
      <c r="AF11" s="874">
        <v>991863037.41999996</v>
      </c>
    </row>
    <row r="12" spans="1:32" s="116" customFormat="1" ht="22.5" customHeight="1">
      <c r="A12" s="232" t="s">
        <v>17</v>
      </c>
      <c r="B12" s="874">
        <v>131004318.27</v>
      </c>
      <c r="C12" s="874">
        <v>70625191.810000002</v>
      </c>
      <c r="D12" s="874">
        <v>73042941.459999993</v>
      </c>
      <c r="E12" s="874">
        <v>22034823.25</v>
      </c>
      <c r="F12" s="874">
        <v>28996181.739999998</v>
      </c>
      <c r="G12" s="874">
        <v>29440328.510000002</v>
      </c>
      <c r="H12" s="874">
        <v>21765584.539999999</v>
      </c>
      <c r="I12" s="874">
        <v>29094046.859999999</v>
      </c>
      <c r="J12" s="874">
        <v>29846302.02</v>
      </c>
      <c r="K12" s="874">
        <v>14866739.32</v>
      </c>
      <c r="L12" s="874">
        <v>14474103.199999999</v>
      </c>
      <c r="M12" s="874">
        <v>4344138.03</v>
      </c>
      <c r="N12" s="874">
        <v>23359726.170000002</v>
      </c>
      <c r="O12" s="874">
        <v>5338644.41</v>
      </c>
      <c r="P12" s="874">
        <v>7546460.29</v>
      </c>
      <c r="Q12" s="874">
        <v>2644272.65</v>
      </c>
      <c r="R12" s="874">
        <v>13331117.189999999</v>
      </c>
      <c r="S12" s="874">
        <v>26663226.77</v>
      </c>
      <c r="T12" s="874">
        <v>6878838.96</v>
      </c>
      <c r="U12" s="874">
        <v>19384143.57</v>
      </c>
      <c r="V12" s="874">
        <v>30404211.5</v>
      </c>
      <c r="W12" s="874">
        <v>25304055.52</v>
      </c>
      <c r="X12" s="874">
        <v>36763809.990000002</v>
      </c>
      <c r="Y12" s="874">
        <v>21027793.190000001</v>
      </c>
      <c r="Z12" s="874">
        <v>25288129.73</v>
      </c>
      <c r="AA12" s="874">
        <v>13547351.039999999</v>
      </c>
      <c r="AB12" s="874">
        <v>28587689.93</v>
      </c>
      <c r="AC12" s="874">
        <v>14240662.810000001</v>
      </c>
      <c r="AD12" s="874">
        <v>1081119.1299999999</v>
      </c>
      <c r="AE12" s="874">
        <v>46576807.700000003</v>
      </c>
      <c r="AF12" s="874">
        <v>817502759.55999994</v>
      </c>
    </row>
    <row r="13" spans="1:32" s="116" customFormat="1" ht="22.5" customHeight="1">
      <c r="A13" s="232" t="s">
        <v>26</v>
      </c>
      <c r="B13" s="874">
        <v>1227236976.01</v>
      </c>
      <c r="C13" s="874">
        <v>713917450.33000004</v>
      </c>
      <c r="D13" s="874">
        <v>329024035.54000002</v>
      </c>
      <c r="E13" s="874">
        <v>70178337.409999996</v>
      </c>
      <c r="F13" s="874">
        <v>175337045.52000001</v>
      </c>
      <c r="G13" s="874">
        <v>303003910.27999997</v>
      </c>
      <c r="H13" s="874">
        <v>182876823.59</v>
      </c>
      <c r="I13" s="874">
        <v>165626336.97</v>
      </c>
      <c r="J13" s="874">
        <v>140010128.61000001</v>
      </c>
      <c r="K13" s="874">
        <v>108485162.70999999</v>
      </c>
      <c r="L13" s="874">
        <v>90275615.560000002</v>
      </c>
      <c r="M13" s="874">
        <v>51044313.549999997</v>
      </c>
      <c r="N13" s="874">
        <v>179853516.16</v>
      </c>
      <c r="O13" s="874">
        <v>108071538.33</v>
      </c>
      <c r="P13" s="874">
        <v>76508357.159999996</v>
      </c>
      <c r="Q13" s="874">
        <v>52098153.920000002</v>
      </c>
      <c r="R13" s="874">
        <v>84506608.170000002</v>
      </c>
      <c r="S13" s="874">
        <v>139636756.91</v>
      </c>
      <c r="T13" s="874">
        <v>62144136.979999997</v>
      </c>
      <c r="U13" s="874">
        <v>191019031.69999999</v>
      </c>
      <c r="V13" s="874">
        <v>216376608.02000001</v>
      </c>
      <c r="W13" s="874">
        <v>100951253.43000001</v>
      </c>
      <c r="X13" s="874">
        <v>162603448.91</v>
      </c>
      <c r="Y13" s="874">
        <v>88107839.930000007</v>
      </c>
      <c r="Z13" s="874">
        <v>233175833.09</v>
      </c>
      <c r="AA13" s="874">
        <v>98158258.530000001</v>
      </c>
      <c r="AB13" s="874">
        <v>215429873.86000001</v>
      </c>
      <c r="AC13" s="874">
        <v>221483420.53999999</v>
      </c>
      <c r="AD13" s="874">
        <v>55088554.460000001</v>
      </c>
      <c r="AE13" s="874">
        <v>192958290.55000001</v>
      </c>
      <c r="AF13" s="874">
        <v>6035187616.7299995</v>
      </c>
    </row>
    <row r="14" spans="1:32" s="116" customFormat="1" ht="22.5" customHeight="1">
      <c r="A14" s="232" t="s">
        <v>28</v>
      </c>
      <c r="B14" s="874">
        <v>1193415533.6600001</v>
      </c>
      <c r="C14" s="874">
        <v>648011858.57000005</v>
      </c>
      <c r="D14" s="874">
        <v>301307448.36000001</v>
      </c>
      <c r="E14" s="874">
        <v>76032441.5</v>
      </c>
      <c r="F14" s="874">
        <v>173221897.91999999</v>
      </c>
      <c r="G14" s="874">
        <v>308912099.73000002</v>
      </c>
      <c r="H14" s="874">
        <v>181545642.65000001</v>
      </c>
      <c r="I14" s="874">
        <v>169752388.28999999</v>
      </c>
      <c r="J14" s="874">
        <v>143454789.22999999</v>
      </c>
      <c r="K14" s="874">
        <v>114044014.61</v>
      </c>
      <c r="L14" s="874">
        <v>92405444.030000001</v>
      </c>
      <c r="M14" s="874">
        <v>50552229.909999996</v>
      </c>
      <c r="N14" s="874">
        <v>185644974.72999999</v>
      </c>
      <c r="O14" s="874">
        <v>107624936.25</v>
      </c>
      <c r="P14" s="874">
        <v>75316028.340000004</v>
      </c>
      <c r="Q14" s="874">
        <v>52892253.170000002</v>
      </c>
      <c r="R14" s="874">
        <v>86661220.680000007</v>
      </c>
      <c r="S14" s="874">
        <v>145259434.31999999</v>
      </c>
      <c r="T14" s="874">
        <v>65251662.100000001</v>
      </c>
      <c r="U14" s="874">
        <v>195944832.56</v>
      </c>
      <c r="V14" s="874">
        <v>230176582.21000001</v>
      </c>
      <c r="W14" s="874">
        <v>105495300.15000001</v>
      </c>
      <c r="X14" s="874">
        <v>162567145.94</v>
      </c>
      <c r="Y14" s="874">
        <v>92928559.109999999</v>
      </c>
      <c r="Z14" s="874">
        <v>208202444.34</v>
      </c>
      <c r="AA14" s="874">
        <v>98442132.140000001</v>
      </c>
      <c r="AB14" s="874">
        <v>222214520.80000001</v>
      </c>
      <c r="AC14" s="874">
        <v>229006693.72999999</v>
      </c>
      <c r="AD14" s="874">
        <v>53079446.229999997</v>
      </c>
      <c r="AE14" s="874">
        <v>201726853.63</v>
      </c>
      <c r="AF14" s="874">
        <v>5971090808.8900003</v>
      </c>
    </row>
    <row r="15" spans="1:32" s="116" customFormat="1" ht="22.5" customHeight="1">
      <c r="A15" s="232" t="s">
        <v>875</v>
      </c>
      <c r="B15" s="874">
        <v>64101004.950000003</v>
      </c>
      <c r="C15" s="874">
        <v>65831859.909999996</v>
      </c>
      <c r="D15" s="874">
        <v>27423672.190000001</v>
      </c>
      <c r="E15" s="874">
        <v>43936.22</v>
      </c>
      <c r="F15" s="874">
        <v>5479508.3099999996</v>
      </c>
      <c r="G15" s="874">
        <v>1251229.96</v>
      </c>
      <c r="H15" s="874">
        <v>6002348.2800000003</v>
      </c>
      <c r="I15" s="874">
        <v>0</v>
      </c>
      <c r="J15" s="874">
        <v>1138651.31</v>
      </c>
      <c r="K15" s="874">
        <v>113444.69</v>
      </c>
      <c r="L15" s="874">
        <v>55202.14</v>
      </c>
      <c r="M15" s="874">
        <v>1649336.69</v>
      </c>
      <c r="N15" s="874">
        <v>2649123.91</v>
      </c>
      <c r="O15" s="874">
        <v>568930.41</v>
      </c>
      <c r="P15" s="874">
        <v>1280015.47</v>
      </c>
      <c r="Q15" s="874">
        <v>630421.04</v>
      </c>
      <c r="R15" s="874">
        <v>218073.91</v>
      </c>
      <c r="S15" s="874">
        <v>883008.73</v>
      </c>
      <c r="T15" s="874">
        <v>0</v>
      </c>
      <c r="U15" s="874">
        <v>1464807.09</v>
      </c>
      <c r="V15" s="874">
        <v>285873.98</v>
      </c>
      <c r="W15" s="874">
        <v>1769547.13</v>
      </c>
      <c r="X15" s="874">
        <v>2797422.11</v>
      </c>
      <c r="Y15" s="874">
        <v>35792.61</v>
      </c>
      <c r="Z15" s="874">
        <v>22928897.670000002</v>
      </c>
      <c r="AA15" s="874">
        <v>2266935.31</v>
      </c>
      <c r="AB15" s="874">
        <v>695157.7</v>
      </c>
      <c r="AC15" s="874">
        <v>1778673.78</v>
      </c>
      <c r="AD15" s="874">
        <v>2585011.16</v>
      </c>
      <c r="AE15" s="874">
        <v>33989.43</v>
      </c>
      <c r="AF15" s="874">
        <v>215961876.09</v>
      </c>
    </row>
    <row r="16" spans="1:32" s="116" customFormat="1" ht="22.5" customHeight="1">
      <c r="A16" s="232" t="s">
        <v>32</v>
      </c>
      <c r="B16" s="874">
        <v>6390138.2199999997</v>
      </c>
      <c r="C16" s="874">
        <v>9933566.5199999996</v>
      </c>
      <c r="D16" s="874">
        <v>3057672.7</v>
      </c>
      <c r="E16" s="874">
        <v>1408962.74</v>
      </c>
      <c r="F16" s="874">
        <v>1063052.48</v>
      </c>
      <c r="G16" s="874">
        <v>3798759.73</v>
      </c>
      <c r="H16" s="874">
        <v>857887.56</v>
      </c>
      <c r="I16" s="874">
        <v>1030798.3100000002</v>
      </c>
      <c r="J16" s="874">
        <v>598835.80000000005</v>
      </c>
      <c r="K16" s="874">
        <v>495535.85</v>
      </c>
      <c r="L16" s="874">
        <v>837254.65</v>
      </c>
      <c r="M16" s="874">
        <v>662667.86</v>
      </c>
      <c r="N16" s="874">
        <v>1129603.8400000001</v>
      </c>
      <c r="O16" s="874">
        <v>1249959.43</v>
      </c>
      <c r="P16" s="874">
        <v>1808596.22</v>
      </c>
      <c r="Q16" s="874">
        <v>996381.69</v>
      </c>
      <c r="R16" s="874">
        <v>594284.39</v>
      </c>
      <c r="S16" s="874">
        <v>603324.49</v>
      </c>
      <c r="T16" s="874">
        <v>531134.71999999997</v>
      </c>
      <c r="U16" s="874">
        <v>89583.82</v>
      </c>
      <c r="V16" s="874">
        <v>501430.35</v>
      </c>
      <c r="W16" s="874">
        <v>825065.56</v>
      </c>
      <c r="X16" s="874">
        <v>1119543.04</v>
      </c>
      <c r="Y16" s="874">
        <v>143219.54</v>
      </c>
      <c r="Z16" s="874">
        <v>1773431.71</v>
      </c>
      <c r="AA16" s="874">
        <v>760326.55</v>
      </c>
      <c r="AB16" s="874">
        <v>1104087.92</v>
      </c>
      <c r="AC16" s="874">
        <v>2252767.46</v>
      </c>
      <c r="AD16" s="874">
        <v>521699.04</v>
      </c>
      <c r="AE16" s="874">
        <v>67876.14</v>
      </c>
      <c r="AF16" s="874">
        <v>46207448.329999998</v>
      </c>
    </row>
    <row r="17" spans="1:32" s="116" customFormat="1" ht="22.5" customHeight="1">
      <c r="A17" s="232" t="s">
        <v>876</v>
      </c>
      <c r="B17" s="874">
        <v>2576632.25</v>
      </c>
      <c r="C17" s="874">
        <v>7885581.6699999999</v>
      </c>
      <c r="D17" s="874">
        <v>3030136.47</v>
      </c>
      <c r="E17" s="874">
        <v>38703.42</v>
      </c>
      <c r="F17" s="874">
        <v>357706.06</v>
      </c>
      <c r="G17" s="874">
        <v>39989.61</v>
      </c>
      <c r="H17" s="874">
        <v>201714.53</v>
      </c>
      <c r="I17" s="874">
        <v>0</v>
      </c>
      <c r="J17" s="874">
        <v>11997.86</v>
      </c>
      <c r="K17" s="874">
        <v>0</v>
      </c>
      <c r="L17" s="874">
        <v>47049.17</v>
      </c>
      <c r="M17" s="874">
        <v>20730.55</v>
      </c>
      <c r="N17" s="874">
        <v>24681.31</v>
      </c>
      <c r="O17" s="874">
        <v>0</v>
      </c>
      <c r="P17" s="874">
        <v>0</v>
      </c>
      <c r="Q17" s="874">
        <v>135467.51999999999</v>
      </c>
      <c r="R17" s="874">
        <v>0</v>
      </c>
      <c r="S17" s="874">
        <v>65130.46</v>
      </c>
      <c r="T17" s="874">
        <v>0</v>
      </c>
      <c r="U17" s="874">
        <v>0</v>
      </c>
      <c r="V17" s="874">
        <v>0</v>
      </c>
      <c r="W17" s="874">
        <v>50103.95</v>
      </c>
      <c r="X17" s="874">
        <v>220078.4</v>
      </c>
      <c r="Y17" s="874">
        <v>0</v>
      </c>
      <c r="Z17" s="874">
        <v>1832192.41</v>
      </c>
      <c r="AA17" s="874">
        <v>26067.78</v>
      </c>
      <c r="AB17" s="874">
        <v>0</v>
      </c>
      <c r="AC17" s="874">
        <v>0</v>
      </c>
      <c r="AD17" s="874">
        <v>159555.01999999999</v>
      </c>
      <c r="AE17" s="874">
        <v>0</v>
      </c>
      <c r="AF17" s="874">
        <v>16723518.439999999</v>
      </c>
    </row>
    <row r="18" spans="1:32" s="116" customFormat="1" ht="22.5" customHeight="1">
      <c r="A18" s="232" t="s">
        <v>36</v>
      </c>
      <c r="B18" s="874">
        <v>15181063.76</v>
      </c>
      <c r="C18" s="874">
        <v>5081770.76</v>
      </c>
      <c r="D18" s="874">
        <v>9282174.2899999991</v>
      </c>
      <c r="E18" s="874">
        <v>7243484.75</v>
      </c>
      <c r="F18" s="874">
        <v>4434076.34</v>
      </c>
      <c r="G18" s="874">
        <v>10146801.42</v>
      </c>
      <c r="H18" s="874">
        <v>4500522.0999999996</v>
      </c>
      <c r="I18" s="874">
        <v>2173091.09</v>
      </c>
      <c r="J18" s="874">
        <v>6306716.8899999997</v>
      </c>
      <c r="K18" s="874">
        <v>1042729.73</v>
      </c>
      <c r="L18" s="874">
        <v>571289.68999999994</v>
      </c>
      <c r="M18" s="874">
        <v>1624060.06</v>
      </c>
      <c r="N18" s="874">
        <v>1945731.64</v>
      </c>
      <c r="O18" s="874">
        <v>534018.17000000004</v>
      </c>
      <c r="P18" s="874">
        <v>1864622.29</v>
      </c>
      <c r="Q18" s="874">
        <v>392754.46</v>
      </c>
      <c r="R18" s="874">
        <v>878618.79</v>
      </c>
      <c r="S18" s="874">
        <v>1714365.45</v>
      </c>
      <c r="T18" s="874">
        <v>361248.14</v>
      </c>
      <c r="U18" s="874">
        <v>1801901.77</v>
      </c>
      <c r="V18" s="874">
        <v>1617951.4</v>
      </c>
      <c r="W18" s="874">
        <v>2626053.7000000002</v>
      </c>
      <c r="X18" s="874">
        <v>2204593.14</v>
      </c>
      <c r="Y18" s="874">
        <v>1230129.68</v>
      </c>
      <c r="Z18" s="874">
        <v>2544954.94</v>
      </c>
      <c r="AA18" s="874">
        <v>2802283.28</v>
      </c>
      <c r="AB18" s="874">
        <v>1926724.01</v>
      </c>
      <c r="AC18" s="874">
        <v>1557044.52</v>
      </c>
      <c r="AD18" s="874">
        <v>600322.68999999994</v>
      </c>
      <c r="AE18" s="874">
        <v>404686.72</v>
      </c>
      <c r="AF18" s="874">
        <v>94595785.670000002</v>
      </c>
    </row>
    <row r="19" spans="1:32" s="116" customFormat="1" ht="22.5" customHeight="1">
      <c r="A19" s="232" t="s">
        <v>877</v>
      </c>
      <c r="B19" s="874">
        <v>11304771.970000001</v>
      </c>
      <c r="C19" s="874">
        <v>5696065.7699999996</v>
      </c>
      <c r="D19" s="874">
        <v>5326503.67</v>
      </c>
      <c r="E19" s="874">
        <v>0</v>
      </c>
      <c r="F19" s="874">
        <v>3221680.49</v>
      </c>
      <c r="G19" s="874">
        <v>0</v>
      </c>
      <c r="H19" s="874">
        <v>642891.22</v>
      </c>
      <c r="I19" s="874">
        <v>0</v>
      </c>
      <c r="J19" s="874">
        <v>0</v>
      </c>
      <c r="K19" s="874">
        <v>0</v>
      </c>
      <c r="L19" s="874">
        <v>0</v>
      </c>
      <c r="M19" s="874">
        <v>176143.76</v>
      </c>
      <c r="N19" s="874">
        <v>480069.74</v>
      </c>
      <c r="O19" s="874">
        <v>0</v>
      </c>
      <c r="P19" s="874">
        <v>61826.239999999998</v>
      </c>
      <c r="Q19" s="874">
        <v>0</v>
      </c>
      <c r="R19" s="874">
        <v>99254.56</v>
      </c>
      <c r="S19" s="874">
        <v>170069.19</v>
      </c>
      <c r="T19" s="874">
        <v>0</v>
      </c>
      <c r="U19" s="874">
        <v>0</v>
      </c>
      <c r="V19" s="874">
        <v>0</v>
      </c>
      <c r="W19" s="874">
        <v>223824.14</v>
      </c>
      <c r="X19" s="874">
        <v>48964.9</v>
      </c>
      <c r="Y19" s="874">
        <v>0</v>
      </c>
      <c r="Z19" s="874">
        <v>2689310.97</v>
      </c>
      <c r="AA19" s="874">
        <v>85133.32</v>
      </c>
      <c r="AB19" s="874">
        <v>0</v>
      </c>
      <c r="AC19" s="874">
        <v>41053.339999999997</v>
      </c>
      <c r="AD19" s="874">
        <v>171513.19</v>
      </c>
      <c r="AE19" s="874">
        <v>0</v>
      </c>
      <c r="AF19" s="874">
        <v>30439076.469999999</v>
      </c>
    </row>
    <row r="20" spans="1:32" s="116" customFormat="1" ht="22.5" customHeight="1">
      <c r="A20" s="232" t="s">
        <v>39</v>
      </c>
      <c r="B20" s="874">
        <v>13169465.27</v>
      </c>
      <c r="C20" s="874">
        <v>7354981.9699999997</v>
      </c>
      <c r="D20" s="874">
        <v>2227865.87</v>
      </c>
      <c r="E20" s="874">
        <v>535487.76</v>
      </c>
      <c r="F20" s="874">
        <v>1370104.27</v>
      </c>
      <c r="G20" s="874">
        <v>2155159.89</v>
      </c>
      <c r="H20" s="874">
        <v>1828454.76</v>
      </c>
      <c r="I20" s="874">
        <v>1181889.3700000001</v>
      </c>
      <c r="J20" s="874">
        <v>1231609.97</v>
      </c>
      <c r="K20" s="874">
        <v>871591.6</v>
      </c>
      <c r="L20" s="874">
        <v>805245.55</v>
      </c>
      <c r="M20" s="874">
        <v>443921.09</v>
      </c>
      <c r="N20" s="874">
        <v>1234741.9099999999</v>
      </c>
      <c r="O20" s="874">
        <v>3272828.43</v>
      </c>
      <c r="P20" s="874">
        <v>1310819.45</v>
      </c>
      <c r="Q20" s="874">
        <v>595931.38</v>
      </c>
      <c r="R20" s="874">
        <v>590713.36</v>
      </c>
      <c r="S20" s="874">
        <v>1159373.47</v>
      </c>
      <c r="T20" s="874">
        <v>529461.52</v>
      </c>
      <c r="U20" s="874">
        <v>1198010.5900000001</v>
      </c>
      <c r="V20" s="874">
        <v>1389640.68</v>
      </c>
      <c r="W20" s="874">
        <v>829415.54</v>
      </c>
      <c r="X20" s="874">
        <v>1388537.51</v>
      </c>
      <c r="Y20" s="874">
        <v>709443.34</v>
      </c>
      <c r="Z20" s="874">
        <v>3752430.98</v>
      </c>
      <c r="AA20" s="874">
        <v>857093.55</v>
      </c>
      <c r="AB20" s="874">
        <v>3375025.01</v>
      </c>
      <c r="AC20" s="874">
        <v>5010851.4000000004</v>
      </c>
      <c r="AD20" s="874">
        <v>690633.87</v>
      </c>
      <c r="AE20" s="874">
        <v>1637878.42</v>
      </c>
      <c r="AF20" s="874">
        <v>62708607.780000001</v>
      </c>
    </row>
    <row r="21" spans="1:32" s="116" customFormat="1" ht="22.5" customHeight="1">
      <c r="A21" s="232" t="s">
        <v>46</v>
      </c>
      <c r="B21" s="874">
        <v>-78901634.069999993</v>
      </c>
      <c r="C21" s="874">
        <v>-35878234.840000004</v>
      </c>
      <c r="D21" s="874">
        <v>-22631438.010000002</v>
      </c>
      <c r="E21" s="874">
        <v>-15124678.98</v>
      </c>
      <c r="F21" s="874">
        <v>-13810980.35</v>
      </c>
      <c r="G21" s="874">
        <v>-23300130.059999999</v>
      </c>
      <c r="H21" s="874">
        <v>-12702637.51</v>
      </c>
      <c r="I21" s="874">
        <v>-8511830.0899999999</v>
      </c>
      <c r="J21" s="874">
        <v>-12732472.449999999</v>
      </c>
      <c r="K21" s="874">
        <v>-8082153.7699999996</v>
      </c>
      <c r="L21" s="874">
        <v>-4445869.67</v>
      </c>
      <c r="M21" s="874">
        <v>-4084776.37</v>
      </c>
      <c r="N21" s="874">
        <v>-13255410.92</v>
      </c>
      <c r="O21" s="874">
        <v>-5179134.3600000003</v>
      </c>
      <c r="P21" s="874">
        <v>-5133550.8499999996</v>
      </c>
      <c r="Q21" s="874">
        <v>-3545055.34</v>
      </c>
      <c r="R21" s="874">
        <v>-4535557.5199999996</v>
      </c>
      <c r="S21" s="874">
        <v>-10217949.199999999</v>
      </c>
      <c r="T21" s="874">
        <v>-4529369.5</v>
      </c>
      <c r="U21" s="874">
        <v>-9480104.1300000008</v>
      </c>
      <c r="V21" s="874">
        <v>-17594870.600000001</v>
      </c>
      <c r="W21" s="874">
        <v>-10868056.74</v>
      </c>
      <c r="X21" s="874">
        <v>-7742836.1299999999</v>
      </c>
      <c r="Y21" s="874">
        <v>-6939304.3499999996</v>
      </c>
      <c r="Z21" s="874">
        <v>-10547829.93</v>
      </c>
      <c r="AA21" s="874">
        <v>-7081713.4000000004</v>
      </c>
      <c r="AB21" s="874">
        <v>-13885641.58</v>
      </c>
      <c r="AC21" s="874">
        <v>-18163663.690000001</v>
      </c>
      <c r="AD21" s="874">
        <v>-2719626.74</v>
      </c>
      <c r="AE21" s="874">
        <v>-10912993.789999999</v>
      </c>
      <c r="AF21" s="874">
        <v>-402539504.94</v>
      </c>
    </row>
    <row r="22" spans="1:32" s="116" customFormat="1" ht="22.5" customHeight="1">
      <c r="A22" s="232" t="s">
        <v>57</v>
      </c>
      <c r="B22" s="874">
        <v>11112758.27</v>
      </c>
      <c r="C22" s="874">
        <v>5990052.79</v>
      </c>
      <c r="D22" s="874">
        <v>3095996.52</v>
      </c>
      <c r="E22" s="874">
        <v>2753586.19</v>
      </c>
      <c r="F22" s="874">
        <v>1454016.36</v>
      </c>
      <c r="G22" s="874">
        <v>970716.86</v>
      </c>
      <c r="H22" s="874">
        <v>891816.82</v>
      </c>
      <c r="I22" s="874">
        <v>880496.89</v>
      </c>
      <c r="J22" s="874">
        <v>774809.28</v>
      </c>
      <c r="K22" s="874">
        <v>821635.45</v>
      </c>
      <c r="L22" s="874">
        <v>309303.83</v>
      </c>
      <c r="M22" s="874">
        <v>984025.73</v>
      </c>
      <c r="N22" s="874">
        <v>1038459.57</v>
      </c>
      <c r="O22" s="874">
        <v>1326617.02</v>
      </c>
      <c r="P22" s="874">
        <v>1048011.68</v>
      </c>
      <c r="Q22" s="874">
        <v>797987.9</v>
      </c>
      <c r="R22" s="874">
        <v>254522.65</v>
      </c>
      <c r="S22" s="874">
        <v>1000459.76</v>
      </c>
      <c r="T22" s="874">
        <v>175019.62</v>
      </c>
      <c r="U22" s="874">
        <v>95413.14</v>
      </c>
      <c r="V22" s="874">
        <v>1093867.52</v>
      </c>
      <c r="W22" s="874">
        <v>588400.5</v>
      </c>
      <c r="X22" s="874">
        <v>1049978.92</v>
      </c>
      <c r="Y22" s="874">
        <v>237140.98</v>
      </c>
      <c r="Z22" s="874">
        <v>2475256.6</v>
      </c>
      <c r="AA22" s="874">
        <v>2013514.57</v>
      </c>
      <c r="AB22" s="874">
        <v>807942.3</v>
      </c>
      <c r="AC22" s="874">
        <v>1272724.49</v>
      </c>
      <c r="AD22" s="874">
        <v>335136.13</v>
      </c>
      <c r="AE22" s="874">
        <v>755732.43</v>
      </c>
      <c r="AF22" s="874">
        <v>46405400.770000003</v>
      </c>
    </row>
    <row r="23" spans="1:32" s="116" customFormat="1" ht="22.5" customHeight="1">
      <c r="A23" s="232" t="s">
        <v>63</v>
      </c>
      <c r="B23" s="874">
        <v>306073.49</v>
      </c>
      <c r="C23" s="874">
        <v>465383.02</v>
      </c>
      <c r="D23" s="874">
        <v>759860.48</v>
      </c>
      <c r="E23" s="874">
        <v>4.05</v>
      </c>
      <c r="F23" s="874">
        <v>559609.43000000005</v>
      </c>
      <c r="G23" s="874">
        <v>54</v>
      </c>
      <c r="H23" s="874">
        <v>22160.97</v>
      </c>
      <c r="I23" s="874">
        <v>317.10000000000002</v>
      </c>
      <c r="J23" s="874">
        <v>0</v>
      </c>
      <c r="K23" s="874">
        <v>0</v>
      </c>
      <c r="L23" s="874">
        <v>0</v>
      </c>
      <c r="M23" s="874">
        <v>39940.43</v>
      </c>
      <c r="N23" s="874">
        <v>386</v>
      </c>
      <c r="O23" s="874">
        <v>192655.97</v>
      </c>
      <c r="P23" s="874">
        <v>1</v>
      </c>
      <c r="Q23" s="874">
        <v>125363.27</v>
      </c>
      <c r="R23" s="874">
        <v>1</v>
      </c>
      <c r="S23" s="874">
        <v>132</v>
      </c>
      <c r="T23" s="874">
        <v>1</v>
      </c>
      <c r="U23" s="874">
        <v>40</v>
      </c>
      <c r="V23" s="874">
        <v>0</v>
      </c>
      <c r="W23" s="874">
        <v>122.26</v>
      </c>
      <c r="X23" s="874">
        <v>15775.81</v>
      </c>
      <c r="Y23" s="874">
        <v>0</v>
      </c>
      <c r="Z23" s="874">
        <v>172323.05</v>
      </c>
      <c r="AA23" s="874">
        <v>345</v>
      </c>
      <c r="AB23" s="874">
        <v>1</v>
      </c>
      <c r="AC23" s="874">
        <v>1</v>
      </c>
      <c r="AD23" s="874">
        <v>38842.61</v>
      </c>
      <c r="AE23" s="874">
        <v>0</v>
      </c>
      <c r="AF23" s="874">
        <v>2699393.94</v>
      </c>
    </row>
    <row r="24" spans="1:32" s="116" customFormat="1" ht="22.5" customHeight="1">
      <c r="A24" s="232" t="s">
        <v>69</v>
      </c>
      <c r="B24" s="874">
        <v>37865821.140000001</v>
      </c>
      <c r="C24" s="874">
        <v>20372608.629999999</v>
      </c>
      <c r="D24" s="874">
        <v>55809450.619999997</v>
      </c>
      <c r="E24" s="874">
        <v>8685611.9700000007</v>
      </c>
      <c r="F24" s="874">
        <v>10686221.220000001</v>
      </c>
      <c r="G24" s="874">
        <v>4074195.16</v>
      </c>
      <c r="H24" s="874">
        <v>1429452.5</v>
      </c>
      <c r="I24" s="874">
        <v>2595592.54</v>
      </c>
      <c r="J24" s="874">
        <v>8883894.8499999996</v>
      </c>
      <c r="K24" s="874">
        <v>1675077.16</v>
      </c>
      <c r="L24" s="874">
        <v>586964.21</v>
      </c>
      <c r="M24" s="874">
        <v>1216991.54</v>
      </c>
      <c r="N24" s="874">
        <v>8359649.8699999992</v>
      </c>
      <c r="O24" s="874">
        <v>3541927.05</v>
      </c>
      <c r="P24" s="874">
        <v>1002534.68</v>
      </c>
      <c r="Q24" s="874">
        <v>45336.5</v>
      </c>
      <c r="R24" s="874">
        <v>6414376.9500000002</v>
      </c>
      <c r="S24" s="874">
        <v>1187239.6200000001</v>
      </c>
      <c r="T24" s="874">
        <v>619863.72</v>
      </c>
      <c r="U24" s="874">
        <v>1174082.73</v>
      </c>
      <c r="V24" s="874">
        <v>15826611.4</v>
      </c>
      <c r="W24" s="874">
        <v>2264691.7999999998</v>
      </c>
      <c r="X24" s="874">
        <v>4050655.38</v>
      </c>
      <c r="Y24" s="874">
        <v>1345000.87</v>
      </c>
      <c r="Z24" s="874">
        <v>14515381.890000001</v>
      </c>
      <c r="AA24" s="874">
        <v>360875.44</v>
      </c>
      <c r="AB24" s="874">
        <v>4408210.95</v>
      </c>
      <c r="AC24" s="874">
        <v>2557536.4</v>
      </c>
      <c r="AD24" s="874">
        <v>13720</v>
      </c>
      <c r="AE24" s="874">
        <v>2339270.14</v>
      </c>
      <c r="AF24" s="874">
        <v>223908846.93000001</v>
      </c>
    </row>
    <row r="25" spans="1:32" s="116" customFormat="1" ht="22.5" customHeight="1">
      <c r="A25" s="232" t="s">
        <v>74</v>
      </c>
      <c r="B25" s="874">
        <v>61454642.649999999</v>
      </c>
      <c r="C25" s="874">
        <v>21651127.91</v>
      </c>
      <c r="D25" s="874">
        <v>16649905.640000001</v>
      </c>
      <c r="E25" s="874">
        <v>3414446.21</v>
      </c>
      <c r="F25" s="874">
        <v>5525929.1900000004</v>
      </c>
      <c r="G25" s="874">
        <v>3688499.23</v>
      </c>
      <c r="H25" s="874">
        <v>3268544.49</v>
      </c>
      <c r="I25" s="874">
        <v>2013896.03</v>
      </c>
      <c r="J25" s="874">
        <v>2382387.54</v>
      </c>
      <c r="K25" s="874">
        <v>2382193.92</v>
      </c>
      <c r="L25" s="874">
        <v>2211775.33</v>
      </c>
      <c r="M25" s="874">
        <v>1974262.77</v>
      </c>
      <c r="N25" s="874">
        <v>4857581.21</v>
      </c>
      <c r="O25" s="874">
        <v>1691730.73</v>
      </c>
      <c r="P25" s="874">
        <v>2512230.9500000002</v>
      </c>
      <c r="Q25" s="874">
        <v>1858445.27</v>
      </c>
      <c r="R25" s="874">
        <v>2643712.88</v>
      </c>
      <c r="S25" s="874">
        <v>2837278.83</v>
      </c>
      <c r="T25" s="874">
        <v>5753702.7300000004</v>
      </c>
      <c r="U25" s="874">
        <v>2409791.09</v>
      </c>
      <c r="V25" s="874">
        <v>4597771.53</v>
      </c>
      <c r="W25" s="874">
        <v>1517025.28</v>
      </c>
      <c r="X25" s="874">
        <v>4111926.9999999995</v>
      </c>
      <c r="Y25" s="874">
        <v>1447146.32</v>
      </c>
      <c r="Z25" s="874">
        <v>12103318.58</v>
      </c>
      <c r="AA25" s="874">
        <v>1377937.83</v>
      </c>
      <c r="AB25" s="874">
        <v>4403433.04</v>
      </c>
      <c r="AC25" s="874">
        <v>12570243.949999999</v>
      </c>
      <c r="AD25" s="874">
        <v>1343848.76</v>
      </c>
      <c r="AE25" s="874">
        <v>4279792.53</v>
      </c>
      <c r="AF25" s="874">
        <v>198934529.41999999</v>
      </c>
    </row>
    <row r="26" spans="1:32" s="116" customFormat="1" ht="22.5" customHeight="1">
      <c r="A26" s="232" t="s">
        <v>84</v>
      </c>
      <c r="B26" s="874">
        <v>15793923.380000001</v>
      </c>
      <c r="C26" s="874">
        <v>2439117.2400000002</v>
      </c>
      <c r="D26" s="874">
        <v>473609.98</v>
      </c>
      <c r="E26" s="874">
        <v>397388.56</v>
      </c>
      <c r="F26" s="874">
        <v>407557.21</v>
      </c>
      <c r="G26" s="874">
        <v>1081338.69</v>
      </c>
      <c r="H26" s="874">
        <v>139847.01</v>
      </c>
      <c r="I26" s="874">
        <v>130174.04999999999</v>
      </c>
      <c r="J26" s="874">
        <v>216603.88</v>
      </c>
      <c r="K26" s="874">
        <v>144131.32</v>
      </c>
      <c r="L26" s="874">
        <v>1594802.41</v>
      </c>
      <c r="M26" s="874">
        <v>338619.85</v>
      </c>
      <c r="N26" s="874">
        <v>297616.32</v>
      </c>
      <c r="O26" s="874">
        <v>247297.68</v>
      </c>
      <c r="P26" s="874">
        <v>890635.07</v>
      </c>
      <c r="Q26" s="874">
        <v>14085.8</v>
      </c>
      <c r="R26" s="874">
        <v>97816.639999999999</v>
      </c>
      <c r="S26" s="874">
        <v>652526.96</v>
      </c>
      <c r="T26" s="874">
        <v>34984.65</v>
      </c>
      <c r="U26" s="874">
        <v>493126.87</v>
      </c>
      <c r="V26" s="874">
        <v>1325330.49</v>
      </c>
      <c r="W26" s="874">
        <v>342300.68</v>
      </c>
      <c r="X26" s="874">
        <v>222254.82</v>
      </c>
      <c r="Y26" s="874">
        <v>299143.96000000002</v>
      </c>
      <c r="Z26" s="874">
        <v>514325.99000000005</v>
      </c>
      <c r="AA26" s="874">
        <v>173422.7</v>
      </c>
      <c r="AB26" s="874">
        <v>371136.48</v>
      </c>
      <c r="AC26" s="874">
        <v>993015.28</v>
      </c>
      <c r="AD26" s="874">
        <v>111094.12</v>
      </c>
      <c r="AE26" s="874">
        <v>407362.9</v>
      </c>
      <c r="AF26" s="874">
        <v>30644590.989999998</v>
      </c>
    </row>
    <row r="27" spans="1:32" s="116" customFormat="1" ht="22.5" customHeight="1" thickBot="1">
      <c r="A27" s="510" t="s">
        <v>1356</v>
      </c>
      <c r="B27" s="875">
        <v>0</v>
      </c>
      <c r="C27" s="875">
        <v>0</v>
      </c>
      <c r="D27" s="875">
        <v>0</v>
      </c>
      <c r="E27" s="875">
        <v>0</v>
      </c>
      <c r="F27" s="875">
        <v>0</v>
      </c>
      <c r="G27" s="875">
        <v>0</v>
      </c>
      <c r="H27" s="875">
        <v>0</v>
      </c>
      <c r="I27" s="875">
        <v>0</v>
      </c>
      <c r="J27" s="875">
        <v>0</v>
      </c>
      <c r="K27" s="875">
        <v>0</v>
      </c>
      <c r="L27" s="875">
        <v>0</v>
      </c>
      <c r="M27" s="875">
        <v>0</v>
      </c>
      <c r="N27" s="875">
        <v>0</v>
      </c>
      <c r="O27" s="875">
        <v>0</v>
      </c>
      <c r="P27" s="875">
        <v>0</v>
      </c>
      <c r="Q27" s="875">
        <v>0</v>
      </c>
      <c r="R27" s="875">
        <v>0</v>
      </c>
      <c r="S27" s="875">
        <v>0</v>
      </c>
      <c r="T27" s="875">
        <v>0</v>
      </c>
      <c r="U27" s="875">
        <v>0</v>
      </c>
      <c r="V27" s="875">
        <v>0</v>
      </c>
      <c r="W27" s="875">
        <v>0</v>
      </c>
      <c r="X27" s="875">
        <v>0</v>
      </c>
      <c r="Y27" s="875">
        <v>0</v>
      </c>
      <c r="Z27" s="875">
        <v>0</v>
      </c>
      <c r="AA27" s="875">
        <v>0</v>
      </c>
      <c r="AB27" s="875">
        <v>0</v>
      </c>
      <c r="AC27" s="875">
        <v>0</v>
      </c>
      <c r="AD27" s="875">
        <v>0</v>
      </c>
      <c r="AE27" s="875">
        <v>0</v>
      </c>
      <c r="AF27" s="875">
        <v>0</v>
      </c>
    </row>
    <row r="28" spans="1:32" s="116" customFormat="1" ht="22.5" customHeight="1" thickTop="1" thickBot="1">
      <c r="A28" s="378" t="s">
        <v>90</v>
      </c>
      <c r="B28" s="873">
        <v>1629966076.6700001</v>
      </c>
      <c r="C28" s="873">
        <v>876734280.22000003</v>
      </c>
      <c r="D28" s="873">
        <v>475488106.91000003</v>
      </c>
      <c r="E28" s="873">
        <v>107985186.66</v>
      </c>
      <c r="F28" s="873">
        <v>214423442.94999999</v>
      </c>
      <c r="G28" s="873">
        <v>297702051.48000002</v>
      </c>
      <c r="H28" s="873">
        <v>188185798.81999999</v>
      </c>
      <c r="I28" s="873">
        <v>182301435.41</v>
      </c>
      <c r="J28" s="873">
        <v>155410956.36000001</v>
      </c>
      <c r="K28" s="873">
        <v>111680460.56999999</v>
      </c>
      <c r="L28" s="873">
        <v>86345907.349999994</v>
      </c>
      <c r="M28" s="873">
        <v>54033833.240000002</v>
      </c>
      <c r="N28" s="873">
        <v>208332937.91999999</v>
      </c>
      <c r="O28" s="873">
        <v>125158571.91</v>
      </c>
      <c r="P28" s="873">
        <v>89997086.459999993</v>
      </c>
      <c r="Q28" s="873">
        <v>55408767.350000001</v>
      </c>
      <c r="R28" s="873">
        <v>103179726.54000001</v>
      </c>
      <c r="S28" s="873">
        <v>162338769.88</v>
      </c>
      <c r="T28" s="873">
        <v>68026392.239999995</v>
      </c>
      <c r="U28" s="873">
        <v>213360748.69</v>
      </c>
      <c r="V28" s="873">
        <v>259121918.30000001</v>
      </c>
      <c r="W28" s="873">
        <v>119733479.52</v>
      </c>
      <c r="X28" s="873">
        <v>202742798.24000001</v>
      </c>
      <c r="Y28" s="873">
        <v>107870316.62</v>
      </c>
      <c r="Z28" s="873">
        <v>290959378.75</v>
      </c>
      <c r="AA28" s="873">
        <v>108864323.48</v>
      </c>
      <c r="AB28" s="873">
        <v>255969353.46000001</v>
      </c>
      <c r="AC28" s="873">
        <v>245743829.84</v>
      </c>
      <c r="AD28" s="873">
        <v>50894154.539999999</v>
      </c>
      <c r="AE28" s="873">
        <v>233127617.65000001</v>
      </c>
      <c r="AF28" s="873">
        <v>7281087708.0299997</v>
      </c>
    </row>
    <row r="29" spans="1:32" s="116" customFormat="1" ht="22.5" customHeight="1" thickTop="1">
      <c r="A29" s="232" t="s">
        <v>743</v>
      </c>
      <c r="B29" s="874">
        <v>1172397575.29</v>
      </c>
      <c r="C29" s="874">
        <v>737979504.25</v>
      </c>
      <c r="D29" s="874">
        <v>421700813.69999999</v>
      </c>
      <c r="E29" s="874">
        <v>102982851.67</v>
      </c>
      <c r="F29" s="874">
        <v>189064902.28</v>
      </c>
      <c r="G29" s="874">
        <v>265440160.56</v>
      </c>
      <c r="H29" s="874">
        <v>167763325.63</v>
      </c>
      <c r="I29" s="874">
        <v>173053297.90000001</v>
      </c>
      <c r="J29" s="874">
        <v>145389639.91</v>
      </c>
      <c r="K29" s="874">
        <v>103973510.81999999</v>
      </c>
      <c r="L29" s="874">
        <v>73885086.840000004</v>
      </c>
      <c r="M29" s="874">
        <v>51263266.609999999</v>
      </c>
      <c r="N29" s="874">
        <v>192935905.53999999</v>
      </c>
      <c r="O29" s="874">
        <v>118361286.76000001</v>
      </c>
      <c r="P29" s="874">
        <v>86171081.170000002</v>
      </c>
      <c r="Q29" s="874">
        <v>46803399.880000003</v>
      </c>
      <c r="R29" s="874">
        <v>96702355.319999993</v>
      </c>
      <c r="S29" s="874">
        <v>140738527.09</v>
      </c>
      <c r="T29" s="874">
        <v>64310665.280000001</v>
      </c>
      <c r="U29" s="874">
        <v>206112253.44</v>
      </c>
      <c r="V29" s="874">
        <v>244616604.87</v>
      </c>
      <c r="W29" s="874">
        <v>111907210.8</v>
      </c>
      <c r="X29" s="874">
        <v>173015182.72999999</v>
      </c>
      <c r="Y29" s="874">
        <v>99184334.75</v>
      </c>
      <c r="Z29" s="874">
        <v>283224723.31999999</v>
      </c>
      <c r="AA29" s="874">
        <v>101549576.76000001</v>
      </c>
      <c r="AB29" s="874">
        <v>212247470.59999999</v>
      </c>
      <c r="AC29" s="874">
        <v>228276872.87</v>
      </c>
      <c r="AD29" s="874">
        <v>30090120.23</v>
      </c>
      <c r="AE29" s="874">
        <v>214001320.80000001</v>
      </c>
      <c r="AF29" s="874">
        <v>6255142827.6700001</v>
      </c>
    </row>
    <row r="30" spans="1:32" s="116" customFormat="1" ht="22.5" customHeight="1">
      <c r="A30" s="211" t="s">
        <v>92</v>
      </c>
      <c r="B30" s="874">
        <v>40754394.420000002</v>
      </c>
      <c r="C30" s="874">
        <v>1026840.87</v>
      </c>
      <c r="D30" s="874">
        <v>111212.97</v>
      </c>
      <c r="E30" s="874">
        <v>31345.72</v>
      </c>
      <c r="F30" s="874">
        <v>110637.82</v>
      </c>
      <c r="G30" s="874">
        <v>45757.87</v>
      </c>
      <c r="H30" s="874">
        <v>0</v>
      </c>
      <c r="I30" s="874">
        <v>2070</v>
      </c>
      <c r="J30" s="874">
        <v>0</v>
      </c>
      <c r="K30" s="874">
        <v>5604.63</v>
      </c>
      <c r="L30" s="874">
        <v>47888.11</v>
      </c>
      <c r="M30" s="874">
        <v>0</v>
      </c>
      <c r="N30" s="874">
        <v>270495.93</v>
      </c>
      <c r="O30" s="874">
        <v>137807.18</v>
      </c>
      <c r="P30" s="874">
        <v>37119.800000000003</v>
      </c>
      <c r="Q30" s="874">
        <v>0</v>
      </c>
      <c r="R30" s="874">
        <v>0</v>
      </c>
      <c r="S30" s="874">
        <v>0</v>
      </c>
      <c r="T30" s="874">
        <v>0</v>
      </c>
      <c r="U30" s="874">
        <v>0</v>
      </c>
      <c r="V30" s="874">
        <v>90568.77</v>
      </c>
      <c r="W30" s="874">
        <v>0</v>
      </c>
      <c r="X30" s="874">
        <v>8828.19</v>
      </c>
      <c r="Y30" s="874">
        <v>2812.92</v>
      </c>
      <c r="Z30" s="874">
        <v>57001.23</v>
      </c>
      <c r="AA30" s="874">
        <v>0</v>
      </c>
      <c r="AB30" s="874">
        <v>0</v>
      </c>
      <c r="AC30" s="874">
        <v>0</v>
      </c>
      <c r="AD30" s="874">
        <v>90879.64</v>
      </c>
      <c r="AE30" s="874">
        <v>0</v>
      </c>
      <c r="AF30" s="874">
        <v>42831266.07</v>
      </c>
    </row>
    <row r="31" spans="1:32" s="116" customFormat="1" ht="22.5" customHeight="1">
      <c r="A31" s="211" t="s">
        <v>95</v>
      </c>
      <c r="B31" s="874">
        <v>410145117.88999999</v>
      </c>
      <c r="C31" s="874">
        <v>155759231.86000001</v>
      </c>
      <c r="D31" s="874">
        <v>127416835.75</v>
      </c>
      <c r="E31" s="874">
        <v>55137524.68</v>
      </c>
      <c r="F31" s="874">
        <v>54576784.399999999</v>
      </c>
      <c r="G31" s="874">
        <v>121137956.39</v>
      </c>
      <c r="H31" s="874">
        <v>39551892.280000001</v>
      </c>
      <c r="I31" s="874">
        <v>50711166.409999996</v>
      </c>
      <c r="J31" s="874">
        <v>42329088.530000001</v>
      </c>
      <c r="K31" s="874">
        <v>45702425.329999998</v>
      </c>
      <c r="L31" s="874">
        <v>27903569.809999999</v>
      </c>
      <c r="M31" s="874">
        <v>15548553.220000001</v>
      </c>
      <c r="N31" s="874">
        <v>73905919.340000004</v>
      </c>
      <c r="O31" s="874">
        <v>39123229.090000004</v>
      </c>
      <c r="P31" s="874">
        <v>34156156.390000001</v>
      </c>
      <c r="Q31" s="874">
        <v>18806098.460000001</v>
      </c>
      <c r="R31" s="874">
        <v>32180088.23</v>
      </c>
      <c r="S31" s="874">
        <v>48032563.880000003</v>
      </c>
      <c r="T31" s="874">
        <v>31316964.140000001</v>
      </c>
      <c r="U31" s="874">
        <v>109414634.18000001</v>
      </c>
      <c r="V31" s="874">
        <v>162414035.18000001</v>
      </c>
      <c r="W31" s="874">
        <v>41244826.460000001</v>
      </c>
      <c r="X31" s="874">
        <v>24928112.739999998</v>
      </c>
      <c r="Y31" s="874">
        <v>37463731.140000001</v>
      </c>
      <c r="Z31" s="874">
        <v>45568394.369999997</v>
      </c>
      <c r="AA31" s="874">
        <v>26939020.149999999</v>
      </c>
      <c r="AB31" s="874">
        <v>50302964.009999998</v>
      </c>
      <c r="AC31" s="874">
        <v>89532987.969999999</v>
      </c>
      <c r="AD31" s="874">
        <v>7794928.3799999999</v>
      </c>
      <c r="AE31" s="874">
        <v>98095143.609999999</v>
      </c>
      <c r="AF31" s="874">
        <v>2117139944.27</v>
      </c>
    </row>
    <row r="32" spans="1:32" s="116" customFormat="1" ht="22.5" customHeight="1">
      <c r="A32" s="211" t="s">
        <v>96</v>
      </c>
      <c r="B32" s="874">
        <v>18091079.68</v>
      </c>
      <c r="C32" s="874">
        <v>523688727.95999998</v>
      </c>
      <c r="D32" s="874">
        <v>275573414.68000001</v>
      </c>
      <c r="E32" s="874">
        <v>47020530.75</v>
      </c>
      <c r="F32" s="874">
        <v>129665652.29000001</v>
      </c>
      <c r="G32" s="874">
        <v>135362307.15000001</v>
      </c>
      <c r="H32" s="874">
        <v>122435529.95</v>
      </c>
      <c r="I32" s="874">
        <v>114820447.12</v>
      </c>
      <c r="J32" s="874">
        <v>98640483.590000004</v>
      </c>
      <c r="K32" s="874">
        <v>55209706.340000004</v>
      </c>
      <c r="L32" s="874">
        <v>42747474.68</v>
      </c>
      <c r="M32" s="874">
        <v>30209225.66</v>
      </c>
      <c r="N32" s="874">
        <v>103079186.58</v>
      </c>
      <c r="O32" s="874">
        <v>71367425.760000005</v>
      </c>
      <c r="P32" s="874">
        <v>47819241.409999996</v>
      </c>
      <c r="Q32" s="874">
        <v>27211861.760000002</v>
      </c>
      <c r="R32" s="874">
        <v>59858032.399999999</v>
      </c>
      <c r="S32" s="874">
        <v>90304909.890000001</v>
      </c>
      <c r="T32" s="874">
        <v>30239712.75</v>
      </c>
      <c r="U32" s="874">
        <v>92091169.049999997</v>
      </c>
      <c r="V32" s="874">
        <v>79273092.650000006</v>
      </c>
      <c r="W32" s="874">
        <v>66366538.530000009</v>
      </c>
      <c r="X32" s="874">
        <v>143851325.66</v>
      </c>
      <c r="Y32" s="874">
        <v>57036773.509999998</v>
      </c>
      <c r="Z32" s="874">
        <v>219892104.50999999</v>
      </c>
      <c r="AA32" s="874">
        <v>72746632.829999998</v>
      </c>
      <c r="AB32" s="874">
        <v>147163425.44999999</v>
      </c>
      <c r="AC32" s="874">
        <v>107438184.26000001</v>
      </c>
      <c r="AD32" s="874">
        <v>19751350.379999999</v>
      </c>
      <c r="AE32" s="874">
        <v>109071023.63</v>
      </c>
      <c r="AF32" s="874">
        <v>3138026570.8600001</v>
      </c>
    </row>
    <row r="33" spans="1:32" s="116" customFormat="1" ht="22.5" customHeight="1">
      <c r="A33" s="211" t="s">
        <v>105</v>
      </c>
      <c r="B33" s="874">
        <v>60606548.700000003</v>
      </c>
      <c r="C33" s="874">
        <v>43344060.799999997</v>
      </c>
      <c r="D33" s="874">
        <v>13941588.49</v>
      </c>
      <c r="E33" s="874">
        <v>538765.23</v>
      </c>
      <c r="F33" s="874">
        <v>3288095.97</v>
      </c>
      <c r="G33" s="874">
        <v>6034730.3399999999</v>
      </c>
      <c r="H33" s="874">
        <v>3964586.01</v>
      </c>
      <c r="I33" s="874">
        <v>4762864.76</v>
      </c>
      <c r="J33" s="874">
        <v>2354759.1800000002</v>
      </c>
      <c r="K33" s="874">
        <v>1978594.04</v>
      </c>
      <c r="L33" s="874">
        <v>1731033.86</v>
      </c>
      <c r="M33" s="874">
        <v>4743797.84</v>
      </c>
      <c r="N33" s="874">
        <v>10346321.25</v>
      </c>
      <c r="O33" s="874">
        <v>6043985.1799999997</v>
      </c>
      <c r="P33" s="874">
        <v>2816968.87</v>
      </c>
      <c r="Q33" s="874">
        <v>615141.54</v>
      </c>
      <c r="R33" s="874">
        <v>3617975.25</v>
      </c>
      <c r="S33" s="874">
        <v>695506.37</v>
      </c>
      <c r="T33" s="874">
        <v>2069076.3899999997</v>
      </c>
      <c r="U33" s="874">
        <v>1893910.27</v>
      </c>
      <c r="V33" s="874">
        <v>782271.04</v>
      </c>
      <c r="W33" s="874">
        <v>3211857.89</v>
      </c>
      <c r="X33" s="874">
        <v>1890986.81</v>
      </c>
      <c r="Y33" s="874">
        <v>3257471.9</v>
      </c>
      <c r="Z33" s="874">
        <v>13827887.449999999</v>
      </c>
      <c r="AA33" s="874">
        <v>774856.53</v>
      </c>
      <c r="AB33" s="874">
        <v>11627898.1</v>
      </c>
      <c r="AC33" s="874">
        <v>28096370.719999999</v>
      </c>
      <c r="AD33" s="874">
        <v>2084348.27</v>
      </c>
      <c r="AE33" s="874">
        <v>4312147.1900000004</v>
      </c>
      <c r="AF33" s="874">
        <v>245254406.24000001</v>
      </c>
    </row>
    <row r="34" spans="1:32" s="116" customFormat="1" ht="22.5" customHeight="1">
      <c r="A34" s="211" t="s">
        <v>106</v>
      </c>
      <c r="B34" s="874">
        <v>613038911.64999998</v>
      </c>
      <c r="C34" s="874">
        <v>0</v>
      </c>
      <c r="D34" s="874">
        <v>0</v>
      </c>
      <c r="E34" s="874">
        <v>0</v>
      </c>
      <c r="F34" s="874">
        <v>0</v>
      </c>
      <c r="G34" s="874">
        <v>0</v>
      </c>
      <c r="H34" s="874">
        <v>0</v>
      </c>
      <c r="I34" s="874">
        <v>0</v>
      </c>
      <c r="J34" s="874">
        <v>0</v>
      </c>
      <c r="K34" s="874">
        <v>0</v>
      </c>
      <c r="L34" s="874">
        <v>0</v>
      </c>
      <c r="M34" s="874">
        <v>0</v>
      </c>
      <c r="N34" s="874">
        <v>0</v>
      </c>
      <c r="O34" s="874">
        <v>0</v>
      </c>
      <c r="P34" s="874">
        <v>0</v>
      </c>
      <c r="Q34" s="874">
        <v>0</v>
      </c>
      <c r="R34" s="874">
        <v>0</v>
      </c>
      <c r="S34" s="874">
        <v>0</v>
      </c>
      <c r="T34" s="874">
        <v>0</v>
      </c>
      <c r="U34" s="874">
        <v>0</v>
      </c>
      <c r="V34" s="874">
        <v>0</v>
      </c>
      <c r="W34" s="874">
        <v>0</v>
      </c>
      <c r="X34" s="874">
        <v>0</v>
      </c>
      <c r="Y34" s="874">
        <v>0</v>
      </c>
      <c r="Z34" s="874">
        <v>0</v>
      </c>
      <c r="AA34" s="874">
        <v>0</v>
      </c>
      <c r="AB34" s="874">
        <v>0</v>
      </c>
      <c r="AC34" s="874">
        <v>0</v>
      </c>
      <c r="AD34" s="874">
        <v>0</v>
      </c>
      <c r="AE34" s="874">
        <v>0</v>
      </c>
      <c r="AF34" s="874">
        <v>613038911.64999998</v>
      </c>
    </row>
    <row r="35" spans="1:32" s="116" customFormat="1" ht="22.5" customHeight="1">
      <c r="A35" s="211" t="s">
        <v>107</v>
      </c>
      <c r="B35" s="874">
        <v>29761522.949999999</v>
      </c>
      <c r="C35" s="874">
        <v>14160642.76</v>
      </c>
      <c r="D35" s="874">
        <v>4657761.8099999996</v>
      </c>
      <c r="E35" s="874">
        <v>254685.29</v>
      </c>
      <c r="F35" s="874">
        <v>1423731.8</v>
      </c>
      <c r="G35" s="874">
        <v>2859408.81</v>
      </c>
      <c r="H35" s="874">
        <v>1811317.39</v>
      </c>
      <c r="I35" s="874">
        <v>2756749.61</v>
      </c>
      <c r="J35" s="874">
        <v>2065308.61</v>
      </c>
      <c r="K35" s="874">
        <v>1077180.48</v>
      </c>
      <c r="L35" s="874">
        <v>1455120.38</v>
      </c>
      <c r="M35" s="874">
        <v>761689.89</v>
      </c>
      <c r="N35" s="874">
        <v>5333982.4400000004</v>
      </c>
      <c r="O35" s="874">
        <v>1688839.55</v>
      </c>
      <c r="P35" s="874">
        <v>1341594.7</v>
      </c>
      <c r="Q35" s="874">
        <v>170298.12</v>
      </c>
      <c r="R35" s="874">
        <v>1046259.4400000001</v>
      </c>
      <c r="S35" s="874">
        <v>1705546.95</v>
      </c>
      <c r="T35" s="874">
        <v>684912</v>
      </c>
      <c r="U35" s="874">
        <v>2712539.94</v>
      </c>
      <c r="V35" s="874">
        <v>2056637.2299999997</v>
      </c>
      <c r="W35" s="874">
        <v>1083987.92</v>
      </c>
      <c r="X35" s="874">
        <v>2335929.33</v>
      </c>
      <c r="Y35" s="874">
        <v>1423545.28</v>
      </c>
      <c r="Z35" s="874">
        <v>3879335.76</v>
      </c>
      <c r="AA35" s="874">
        <v>1089067.25</v>
      </c>
      <c r="AB35" s="874">
        <v>3153183.04</v>
      </c>
      <c r="AC35" s="874">
        <v>3209329.92</v>
      </c>
      <c r="AD35" s="874">
        <v>368613.56</v>
      </c>
      <c r="AE35" s="874">
        <v>2523006.37</v>
      </c>
      <c r="AF35" s="874">
        <v>98851728.579999998</v>
      </c>
    </row>
    <row r="36" spans="1:32" s="116" customFormat="1" ht="22.5" customHeight="1">
      <c r="A36" s="232" t="s">
        <v>108</v>
      </c>
      <c r="B36" s="874">
        <v>2222.89</v>
      </c>
      <c r="C36" s="874">
        <v>27959.71</v>
      </c>
      <c r="D36" s="874">
        <v>19733.689999999999</v>
      </c>
      <c r="E36" s="874">
        <v>15819.11</v>
      </c>
      <c r="F36" s="874">
        <v>2357.5500000000002</v>
      </c>
      <c r="G36" s="874">
        <v>0</v>
      </c>
      <c r="H36" s="874">
        <v>900.14</v>
      </c>
      <c r="I36" s="874">
        <v>608.48</v>
      </c>
      <c r="J36" s="874">
        <v>6476.7</v>
      </c>
      <c r="K36" s="874">
        <v>3803.1</v>
      </c>
      <c r="L36" s="874">
        <v>1424.5</v>
      </c>
      <c r="M36" s="874">
        <v>3249.17</v>
      </c>
      <c r="N36" s="874">
        <v>5189.03</v>
      </c>
      <c r="O36" s="874">
        <v>1991.72</v>
      </c>
      <c r="P36" s="874">
        <v>7475.47</v>
      </c>
      <c r="Q36" s="874">
        <v>262.39</v>
      </c>
      <c r="R36" s="874">
        <v>2800.03</v>
      </c>
      <c r="S36" s="874">
        <v>6017.1</v>
      </c>
      <c r="T36" s="874">
        <v>790.65</v>
      </c>
      <c r="U36" s="874">
        <v>0</v>
      </c>
      <c r="V36" s="874">
        <v>9027.89</v>
      </c>
      <c r="W36" s="874">
        <v>8768.68</v>
      </c>
      <c r="X36" s="874">
        <v>4827.54</v>
      </c>
      <c r="Y36" s="874">
        <v>0</v>
      </c>
      <c r="Z36" s="874">
        <v>369.87</v>
      </c>
      <c r="AA36" s="874">
        <v>2798.75</v>
      </c>
      <c r="AB36" s="874">
        <v>0</v>
      </c>
      <c r="AC36" s="874">
        <v>0</v>
      </c>
      <c r="AD36" s="874">
        <v>0</v>
      </c>
      <c r="AE36" s="874">
        <v>0</v>
      </c>
      <c r="AF36" s="874">
        <v>134874.16</v>
      </c>
    </row>
    <row r="37" spans="1:32" s="116" customFormat="1" ht="22.5" customHeight="1">
      <c r="A37" s="232" t="s">
        <v>116</v>
      </c>
      <c r="B37" s="874">
        <v>236043544.94999999</v>
      </c>
      <c r="C37" s="874">
        <v>117489208.08</v>
      </c>
      <c r="D37" s="874">
        <v>37597842.149999999</v>
      </c>
      <c r="E37" s="874">
        <v>0</v>
      </c>
      <c r="F37" s="874">
        <v>12940133.02</v>
      </c>
      <c r="G37" s="874">
        <v>19551847.379999999</v>
      </c>
      <c r="H37" s="874">
        <v>12192276.220000001</v>
      </c>
      <c r="I37" s="874">
        <v>1132187.5</v>
      </c>
      <c r="J37" s="874">
        <v>3063307.95</v>
      </c>
      <c r="K37" s="874">
        <v>0</v>
      </c>
      <c r="L37" s="874">
        <v>4384176.9800000004</v>
      </c>
      <c r="M37" s="874">
        <v>731294.84</v>
      </c>
      <c r="N37" s="874">
        <v>0</v>
      </c>
      <c r="O37" s="874">
        <v>3620102.9</v>
      </c>
      <c r="P37" s="874">
        <v>0</v>
      </c>
      <c r="Q37" s="874">
        <v>6934426.6699999999</v>
      </c>
      <c r="R37" s="874">
        <v>2532776.08</v>
      </c>
      <c r="S37" s="874">
        <v>14893856.470000001</v>
      </c>
      <c r="T37" s="874">
        <v>7074.69</v>
      </c>
      <c r="U37" s="874">
        <v>87377.7</v>
      </c>
      <c r="V37" s="874">
        <v>1150367.1200000001</v>
      </c>
      <c r="W37" s="874">
        <v>208957.26</v>
      </c>
      <c r="X37" s="874">
        <v>22791929.609999999</v>
      </c>
      <c r="Y37" s="874">
        <v>0</v>
      </c>
      <c r="Z37" s="874">
        <v>453806.6</v>
      </c>
      <c r="AA37" s="874">
        <v>3067865.8</v>
      </c>
      <c r="AB37" s="874">
        <v>31284107.739999998</v>
      </c>
      <c r="AC37" s="874">
        <v>8711679.4000000004</v>
      </c>
      <c r="AD37" s="874">
        <v>17878734.93</v>
      </c>
      <c r="AE37" s="874">
        <v>7336837.9000000004</v>
      </c>
      <c r="AF37" s="874">
        <v>566085719.94000006</v>
      </c>
    </row>
    <row r="38" spans="1:32" s="116" customFormat="1" ht="22.5" customHeight="1">
      <c r="A38" s="232" t="s">
        <v>124</v>
      </c>
      <c r="B38" s="874">
        <v>136236979.38999999</v>
      </c>
      <c r="C38" s="874">
        <v>15522594.18</v>
      </c>
      <c r="D38" s="874">
        <v>7295526.6100000003</v>
      </c>
      <c r="E38" s="874">
        <v>2714640.65</v>
      </c>
      <c r="F38" s="874">
        <v>7945444.8700000001</v>
      </c>
      <c r="G38" s="874">
        <v>9752744.8599999994</v>
      </c>
      <c r="H38" s="874">
        <v>5068369.95</v>
      </c>
      <c r="I38" s="874">
        <v>6245172.6799999997</v>
      </c>
      <c r="J38" s="874">
        <v>5594917.7300000004</v>
      </c>
      <c r="K38" s="874">
        <v>6513567.8700000001</v>
      </c>
      <c r="L38" s="874">
        <v>4385402.84</v>
      </c>
      <c r="M38" s="874">
        <v>1210005.53</v>
      </c>
      <c r="N38" s="874">
        <v>5284938.8600000003</v>
      </c>
      <c r="O38" s="874">
        <v>1882406.94</v>
      </c>
      <c r="P38" s="874">
        <v>2011829.3</v>
      </c>
      <c r="Q38" s="874">
        <v>1109126.92</v>
      </c>
      <c r="R38" s="874">
        <v>2642222.4</v>
      </c>
      <c r="S38" s="874">
        <v>3366158.08</v>
      </c>
      <c r="T38" s="874">
        <v>2443871.06</v>
      </c>
      <c r="U38" s="874">
        <v>5271681.0199999996</v>
      </c>
      <c r="V38" s="874">
        <v>5788063.6399999997</v>
      </c>
      <c r="W38" s="874">
        <v>5529525.8899999997</v>
      </c>
      <c r="X38" s="874">
        <v>4334149.97</v>
      </c>
      <c r="Y38" s="874">
        <v>3425159.19</v>
      </c>
      <c r="Z38" s="874">
        <v>5415647</v>
      </c>
      <c r="AA38" s="874">
        <v>1689538.37</v>
      </c>
      <c r="AB38" s="874">
        <v>5216423.88</v>
      </c>
      <c r="AC38" s="874">
        <v>6277575.8499999996</v>
      </c>
      <c r="AD38" s="874">
        <v>2680798.73</v>
      </c>
      <c r="AE38" s="874">
        <v>3446288.12</v>
      </c>
      <c r="AF38" s="874">
        <v>276300772.38</v>
      </c>
    </row>
    <row r="39" spans="1:32" s="116" customFormat="1" ht="22.5" customHeight="1">
      <c r="A39" s="232" t="s">
        <v>127</v>
      </c>
      <c r="B39" s="874">
        <v>52402196.719999999</v>
      </c>
      <c r="C39" s="874">
        <v>5715014</v>
      </c>
      <c r="D39" s="874">
        <v>8874190.7599999998</v>
      </c>
      <c r="E39" s="874">
        <v>2271875.23</v>
      </c>
      <c r="F39" s="874">
        <v>4470605.2300000004</v>
      </c>
      <c r="G39" s="874">
        <v>2957298.68</v>
      </c>
      <c r="H39" s="874">
        <v>3160926.88</v>
      </c>
      <c r="I39" s="874">
        <v>1870168.85</v>
      </c>
      <c r="J39" s="874">
        <v>1356614.07</v>
      </c>
      <c r="K39" s="874">
        <v>1189578.78</v>
      </c>
      <c r="L39" s="874">
        <v>3689816.19</v>
      </c>
      <c r="M39" s="874">
        <v>826017.09</v>
      </c>
      <c r="N39" s="874">
        <v>10106904.49</v>
      </c>
      <c r="O39" s="874">
        <v>1292783.5900000001</v>
      </c>
      <c r="P39" s="874">
        <v>1806700.52</v>
      </c>
      <c r="Q39" s="874">
        <v>561551.49</v>
      </c>
      <c r="R39" s="874">
        <v>1299572.71</v>
      </c>
      <c r="S39" s="874">
        <v>3334211.14</v>
      </c>
      <c r="T39" s="874">
        <v>1263990.56</v>
      </c>
      <c r="U39" s="874">
        <v>1889436.53</v>
      </c>
      <c r="V39" s="874">
        <v>7557854.7800000003</v>
      </c>
      <c r="W39" s="874">
        <v>1841297.04</v>
      </c>
      <c r="X39" s="874">
        <v>2596708.39</v>
      </c>
      <c r="Y39" s="874">
        <v>4780423.74</v>
      </c>
      <c r="Z39" s="874">
        <v>1761931.96</v>
      </c>
      <c r="AA39" s="874">
        <v>2207276.88</v>
      </c>
      <c r="AB39" s="874">
        <v>6765689.46</v>
      </c>
      <c r="AC39" s="874">
        <v>2414203.37</v>
      </c>
      <c r="AD39" s="874">
        <v>244500.65</v>
      </c>
      <c r="AE39" s="874">
        <v>8214088.9699999988</v>
      </c>
      <c r="AF39" s="874">
        <v>148723428.75</v>
      </c>
    </row>
    <row r="40" spans="1:32" s="116" customFormat="1" ht="22.5" customHeight="1">
      <c r="A40" s="232" t="s">
        <v>133</v>
      </c>
      <c r="B40" s="874">
        <v>32883557.43</v>
      </c>
      <c r="C40" s="874">
        <v>0</v>
      </c>
      <c r="D40" s="874">
        <v>0</v>
      </c>
      <c r="E40" s="874">
        <v>0</v>
      </c>
      <c r="F40" s="874">
        <v>0</v>
      </c>
      <c r="G40" s="874">
        <v>0</v>
      </c>
      <c r="H40" s="874">
        <v>0</v>
      </c>
      <c r="I40" s="874">
        <v>0</v>
      </c>
      <c r="J40" s="874">
        <v>0</v>
      </c>
      <c r="K40" s="874">
        <v>0</v>
      </c>
      <c r="L40" s="874">
        <v>0</v>
      </c>
      <c r="M40" s="874">
        <v>0</v>
      </c>
      <c r="N40" s="874">
        <v>0</v>
      </c>
      <c r="O40" s="874">
        <v>0</v>
      </c>
      <c r="P40" s="874">
        <v>0</v>
      </c>
      <c r="Q40" s="874">
        <v>0</v>
      </c>
      <c r="R40" s="874">
        <v>0</v>
      </c>
      <c r="S40" s="874">
        <v>0</v>
      </c>
      <c r="T40" s="874">
        <v>0</v>
      </c>
      <c r="U40" s="874">
        <v>0</v>
      </c>
      <c r="V40" s="874">
        <v>0</v>
      </c>
      <c r="W40" s="874">
        <v>0</v>
      </c>
      <c r="X40" s="874">
        <v>0</v>
      </c>
      <c r="Y40" s="874">
        <v>0</v>
      </c>
      <c r="Z40" s="874">
        <v>0</v>
      </c>
      <c r="AA40" s="874">
        <v>0</v>
      </c>
      <c r="AB40" s="874">
        <v>0</v>
      </c>
      <c r="AC40" s="874">
        <v>0</v>
      </c>
      <c r="AD40" s="874">
        <v>0</v>
      </c>
      <c r="AE40" s="874">
        <v>0</v>
      </c>
      <c r="AF40" s="874">
        <v>32883557.43</v>
      </c>
    </row>
    <row r="41" spans="1:32" s="116" customFormat="1" ht="22.5" customHeight="1">
      <c r="A41" s="232" t="s">
        <v>138</v>
      </c>
      <c r="B41" s="874">
        <v>0</v>
      </c>
      <c r="C41" s="874">
        <v>0</v>
      </c>
      <c r="D41" s="874">
        <v>0</v>
      </c>
      <c r="E41" s="874">
        <v>0</v>
      </c>
      <c r="F41" s="874">
        <v>0</v>
      </c>
      <c r="G41" s="874">
        <v>0</v>
      </c>
      <c r="H41" s="874">
        <v>0</v>
      </c>
      <c r="I41" s="874">
        <v>0</v>
      </c>
      <c r="J41" s="874">
        <v>0</v>
      </c>
      <c r="K41" s="874">
        <v>0</v>
      </c>
      <c r="L41" s="874">
        <v>0</v>
      </c>
      <c r="M41" s="874">
        <v>0</v>
      </c>
      <c r="N41" s="874">
        <v>0</v>
      </c>
      <c r="O41" s="874">
        <v>0</v>
      </c>
      <c r="P41" s="874">
        <v>0</v>
      </c>
      <c r="Q41" s="874">
        <v>0</v>
      </c>
      <c r="R41" s="874">
        <v>0</v>
      </c>
      <c r="S41" s="874">
        <v>0</v>
      </c>
      <c r="T41" s="874">
        <v>0</v>
      </c>
      <c r="U41" s="874">
        <v>0</v>
      </c>
      <c r="V41" s="874">
        <v>0</v>
      </c>
      <c r="W41" s="874">
        <v>237719.85</v>
      </c>
      <c r="X41" s="874">
        <v>0</v>
      </c>
      <c r="Y41" s="874">
        <v>480398.94</v>
      </c>
      <c r="Z41" s="874">
        <v>102900</v>
      </c>
      <c r="AA41" s="874">
        <v>347266.92</v>
      </c>
      <c r="AB41" s="874">
        <v>455661.78</v>
      </c>
      <c r="AC41" s="874">
        <v>63498.35</v>
      </c>
      <c r="AD41" s="874">
        <v>0</v>
      </c>
      <c r="AE41" s="874">
        <v>129081.86</v>
      </c>
      <c r="AF41" s="874">
        <v>1816527.7</v>
      </c>
    </row>
    <row r="42" spans="1:32" s="116" customFormat="1" ht="22.5" customHeight="1" thickBot="1">
      <c r="A42" s="232" t="s">
        <v>109</v>
      </c>
      <c r="B42" s="874">
        <v>0</v>
      </c>
      <c r="C42" s="874">
        <v>0</v>
      </c>
      <c r="D42" s="874">
        <v>0</v>
      </c>
      <c r="E42" s="874">
        <v>0</v>
      </c>
      <c r="F42" s="874">
        <v>0</v>
      </c>
      <c r="G42" s="874">
        <v>0</v>
      </c>
      <c r="H42" s="874">
        <v>0</v>
      </c>
      <c r="I42" s="874">
        <v>0</v>
      </c>
      <c r="J42" s="874">
        <v>0</v>
      </c>
      <c r="K42" s="874">
        <v>0</v>
      </c>
      <c r="L42" s="874">
        <v>0</v>
      </c>
      <c r="M42" s="874">
        <v>0</v>
      </c>
      <c r="N42" s="874">
        <v>0</v>
      </c>
      <c r="O42" s="874">
        <v>0</v>
      </c>
      <c r="P42" s="874">
        <v>0</v>
      </c>
      <c r="Q42" s="874">
        <v>0</v>
      </c>
      <c r="R42" s="874">
        <v>0</v>
      </c>
      <c r="S42" s="874">
        <v>0</v>
      </c>
      <c r="T42" s="874">
        <v>0</v>
      </c>
      <c r="U42" s="874">
        <v>0</v>
      </c>
      <c r="V42" s="874">
        <v>0</v>
      </c>
      <c r="W42" s="874">
        <v>0</v>
      </c>
      <c r="X42" s="874">
        <v>0</v>
      </c>
      <c r="Y42" s="874">
        <v>0</v>
      </c>
      <c r="Z42" s="874">
        <v>0</v>
      </c>
      <c r="AA42" s="874">
        <v>0</v>
      </c>
      <c r="AB42" s="874">
        <v>0</v>
      </c>
      <c r="AC42" s="874">
        <v>0</v>
      </c>
      <c r="AD42" s="874">
        <v>0</v>
      </c>
      <c r="AE42" s="874">
        <v>0</v>
      </c>
      <c r="AF42" s="874">
        <v>0</v>
      </c>
    </row>
    <row r="43" spans="1:32" s="116" customFormat="1" ht="22.5" customHeight="1" thickTop="1" thickBot="1">
      <c r="A43" s="378" t="s">
        <v>147</v>
      </c>
      <c r="B43" s="873">
        <v>187831633.56999999</v>
      </c>
      <c r="C43" s="873">
        <v>91849869.159999996</v>
      </c>
      <c r="D43" s="873">
        <v>69662041.420000002</v>
      </c>
      <c r="E43" s="873">
        <v>27205297.359999999</v>
      </c>
      <c r="F43" s="873">
        <v>44837097.18</v>
      </c>
      <c r="G43" s="873">
        <v>68072612.219999999</v>
      </c>
      <c r="H43" s="873">
        <v>35564602.340000004</v>
      </c>
      <c r="I43" s="873">
        <v>45155998.579999998</v>
      </c>
      <c r="J43" s="873">
        <v>36735770.32</v>
      </c>
      <c r="K43" s="873">
        <v>25740419.649999999</v>
      </c>
      <c r="L43" s="873">
        <v>33570017.5</v>
      </c>
      <c r="M43" s="873">
        <v>11939681.83</v>
      </c>
      <c r="N43" s="873">
        <v>34757107.899999999</v>
      </c>
      <c r="O43" s="873">
        <v>16917271.920000002</v>
      </c>
      <c r="P43" s="873">
        <v>12774653.699999999</v>
      </c>
      <c r="Q43" s="873">
        <v>9529069.4800000004</v>
      </c>
      <c r="R43" s="873">
        <v>11382777</v>
      </c>
      <c r="S43" s="873">
        <v>22462541.579999998</v>
      </c>
      <c r="T43" s="873">
        <v>15153048.48</v>
      </c>
      <c r="U43" s="873">
        <v>27916602.190000001</v>
      </c>
      <c r="V43" s="873">
        <v>30587008.329999998</v>
      </c>
      <c r="W43" s="873">
        <v>22351613.109999999</v>
      </c>
      <c r="X43" s="873">
        <v>21630597.940000001</v>
      </c>
      <c r="Y43" s="873">
        <v>12899228.109999999</v>
      </c>
      <c r="Z43" s="873">
        <v>28178613.809999999</v>
      </c>
      <c r="AA43" s="873">
        <v>12889550.699999999</v>
      </c>
      <c r="AB43" s="873">
        <v>31087576.600000001</v>
      </c>
      <c r="AC43" s="873">
        <v>36820525.350000001</v>
      </c>
      <c r="AD43" s="873">
        <v>10168008.939999999</v>
      </c>
      <c r="AE43" s="873">
        <v>30387631.690000001</v>
      </c>
      <c r="AF43" s="873">
        <v>1066058467.96</v>
      </c>
    </row>
    <row r="44" spans="1:32" s="116" customFormat="1" ht="22.5" customHeight="1" thickTop="1">
      <c r="A44" s="232" t="s">
        <v>148</v>
      </c>
      <c r="B44" s="874">
        <v>113078220</v>
      </c>
      <c r="C44" s="874">
        <v>49533662.640000001</v>
      </c>
      <c r="D44" s="874">
        <v>26225600</v>
      </c>
      <c r="E44" s="874">
        <v>10670233.92</v>
      </c>
      <c r="F44" s="874">
        <v>4260295.7699999996</v>
      </c>
      <c r="G44" s="874">
        <v>23800370.260000002</v>
      </c>
      <c r="H44" s="874">
        <v>3101480</v>
      </c>
      <c r="I44" s="874">
        <v>6328606.2999999998</v>
      </c>
      <c r="J44" s="874">
        <v>5196680</v>
      </c>
      <c r="K44" s="874">
        <v>5846527.0499999998</v>
      </c>
      <c r="L44" s="874">
        <v>5181616.9800000004</v>
      </c>
      <c r="M44" s="874">
        <v>4110824.0400000005</v>
      </c>
      <c r="N44" s="874">
        <v>3130120</v>
      </c>
      <c r="O44" s="874">
        <v>3232385.7</v>
      </c>
      <c r="P44" s="874">
        <v>4035837.5</v>
      </c>
      <c r="Q44" s="874">
        <v>2864745</v>
      </c>
      <c r="R44" s="874">
        <v>2574450</v>
      </c>
      <c r="S44" s="874">
        <v>3990184.53</v>
      </c>
      <c r="T44" s="874">
        <v>5884250</v>
      </c>
      <c r="U44" s="874">
        <v>10431780.140000001</v>
      </c>
      <c r="V44" s="874">
        <v>7835816.7599999998</v>
      </c>
      <c r="W44" s="874">
        <v>1654801</v>
      </c>
      <c r="X44" s="874">
        <v>1887568.78</v>
      </c>
      <c r="Y44" s="874">
        <v>1912480</v>
      </c>
      <c r="Z44" s="874">
        <v>24711553.059999999</v>
      </c>
      <c r="AA44" s="874">
        <v>3546425</v>
      </c>
      <c r="AB44" s="874">
        <v>18839800</v>
      </c>
      <c r="AC44" s="874">
        <v>13370900</v>
      </c>
      <c r="AD44" s="874">
        <v>9378810</v>
      </c>
      <c r="AE44" s="874">
        <v>12719200</v>
      </c>
      <c r="AF44" s="874">
        <v>389335224.43000001</v>
      </c>
    </row>
    <row r="45" spans="1:32" s="116" customFormat="1" ht="22.5" customHeight="1">
      <c r="A45" s="232" t="s">
        <v>152</v>
      </c>
      <c r="B45" s="874">
        <v>691504.97</v>
      </c>
      <c r="C45" s="874">
        <v>287549.40000000002</v>
      </c>
      <c r="D45" s="874">
        <v>0</v>
      </c>
      <c r="E45" s="874">
        <v>18490.29</v>
      </c>
      <c r="F45" s="874">
        <v>0</v>
      </c>
      <c r="G45" s="874">
        <v>0</v>
      </c>
      <c r="H45" s="874">
        <v>1700</v>
      </c>
      <c r="I45" s="874">
        <v>287982.98</v>
      </c>
      <c r="J45" s="874">
        <v>1212481.3600000001</v>
      </c>
      <c r="K45" s="874">
        <v>1084805.69</v>
      </c>
      <c r="L45" s="874">
        <v>1184746.07</v>
      </c>
      <c r="M45" s="874">
        <v>154136</v>
      </c>
      <c r="N45" s="874">
        <v>355360.14</v>
      </c>
      <c r="O45" s="874">
        <v>1067735.3400000001</v>
      </c>
      <c r="P45" s="874">
        <v>579020.35</v>
      </c>
      <c r="Q45" s="874">
        <v>2933228.32</v>
      </c>
      <c r="R45" s="874">
        <v>984130</v>
      </c>
      <c r="S45" s="874">
        <v>908535.5</v>
      </c>
      <c r="T45" s="874">
        <v>183819.81</v>
      </c>
      <c r="U45" s="874">
        <v>15608.08</v>
      </c>
      <c r="V45" s="874">
        <v>335920.55</v>
      </c>
      <c r="W45" s="874">
        <v>489867.06</v>
      </c>
      <c r="X45" s="874">
        <v>3090635.07</v>
      </c>
      <c r="Y45" s="874">
        <v>2</v>
      </c>
      <c r="Z45" s="874">
        <v>2274481.84</v>
      </c>
      <c r="AA45" s="874">
        <v>179624.93</v>
      </c>
      <c r="AB45" s="874">
        <v>0</v>
      </c>
      <c r="AC45" s="874">
        <v>789181.75</v>
      </c>
      <c r="AD45" s="874">
        <v>170573.02</v>
      </c>
      <c r="AE45" s="874">
        <v>222322.41</v>
      </c>
      <c r="AF45" s="874">
        <v>19503442.93</v>
      </c>
    </row>
    <row r="46" spans="1:32" s="116" customFormat="1" ht="22.5" customHeight="1">
      <c r="A46" s="232" t="s">
        <v>156</v>
      </c>
      <c r="B46" s="874">
        <v>0</v>
      </c>
      <c r="C46" s="874">
        <v>0</v>
      </c>
      <c r="D46" s="874">
        <v>0</v>
      </c>
      <c r="E46" s="874">
        <v>0</v>
      </c>
      <c r="F46" s="874">
        <v>0</v>
      </c>
      <c r="G46" s="874">
        <v>0</v>
      </c>
      <c r="H46" s="874">
        <v>0</v>
      </c>
      <c r="I46" s="874">
        <v>0</v>
      </c>
      <c r="J46" s="874">
        <v>0</v>
      </c>
      <c r="K46" s="874">
        <v>0</v>
      </c>
      <c r="L46" s="874">
        <v>0</v>
      </c>
      <c r="M46" s="874">
        <v>0</v>
      </c>
      <c r="N46" s="874">
        <v>0</v>
      </c>
      <c r="O46" s="874">
        <v>0</v>
      </c>
      <c r="P46" s="874">
        <v>0</v>
      </c>
      <c r="Q46" s="874">
        <v>0</v>
      </c>
      <c r="R46" s="874">
        <v>0</v>
      </c>
      <c r="S46" s="874">
        <v>0</v>
      </c>
      <c r="T46" s="874">
        <v>0</v>
      </c>
      <c r="U46" s="874">
        <v>0</v>
      </c>
      <c r="V46" s="874">
        <v>0</v>
      </c>
      <c r="W46" s="874">
        <v>0</v>
      </c>
      <c r="X46" s="874">
        <v>0</v>
      </c>
      <c r="Y46" s="874">
        <v>0</v>
      </c>
      <c r="Z46" s="874">
        <v>0</v>
      </c>
      <c r="AA46" s="874">
        <v>0</v>
      </c>
      <c r="AB46" s="874">
        <v>0</v>
      </c>
      <c r="AC46" s="874">
        <v>0</v>
      </c>
      <c r="AD46" s="874">
        <v>0</v>
      </c>
      <c r="AE46" s="874">
        <v>0</v>
      </c>
      <c r="AF46" s="874">
        <v>0</v>
      </c>
    </row>
    <row r="47" spans="1:32" s="116" customFormat="1" ht="22.5" customHeight="1">
      <c r="A47" s="232" t="s">
        <v>160</v>
      </c>
      <c r="B47" s="874">
        <v>71958919.420000002</v>
      </c>
      <c r="C47" s="874">
        <v>39273407.560000002</v>
      </c>
      <c r="D47" s="874">
        <v>40198611.710000001</v>
      </c>
      <c r="E47" s="874">
        <v>21330031.239999998</v>
      </c>
      <c r="F47" s="874">
        <v>40136441.399999999</v>
      </c>
      <c r="G47" s="874">
        <v>42618023.200000003</v>
      </c>
      <c r="H47" s="874">
        <v>31218716.440000001</v>
      </c>
      <c r="I47" s="874">
        <v>37211469.009999998</v>
      </c>
      <c r="J47" s="874">
        <v>29990958.25</v>
      </c>
      <c r="K47" s="874">
        <v>18268532.399999999</v>
      </c>
      <c r="L47" s="874">
        <v>24590177.940000001</v>
      </c>
      <c r="M47" s="874">
        <v>8270795.0199999996</v>
      </c>
      <c r="N47" s="874">
        <v>29584930.199999999</v>
      </c>
      <c r="O47" s="874">
        <v>11799459.689999999</v>
      </c>
      <c r="P47" s="874">
        <v>9240555.4900000002</v>
      </c>
      <c r="Q47" s="874">
        <v>4040172.52</v>
      </c>
      <c r="R47" s="874">
        <v>7291474.21</v>
      </c>
      <c r="S47" s="874">
        <v>16907961.690000001</v>
      </c>
      <c r="T47" s="874">
        <v>8590809.0399999991</v>
      </c>
      <c r="U47" s="874">
        <v>14134838.189999999</v>
      </c>
      <c r="V47" s="874">
        <v>17439495.579999998</v>
      </c>
      <c r="W47" s="874">
        <v>19335008.120000001</v>
      </c>
      <c r="X47" s="874">
        <v>16685256.720000001</v>
      </c>
      <c r="Y47" s="874">
        <v>10717405.5</v>
      </c>
      <c r="Z47" s="874">
        <v>2505000.66</v>
      </c>
      <c r="AA47" s="874">
        <v>8690127.7100000009</v>
      </c>
      <c r="AB47" s="874">
        <v>10006167.199999999</v>
      </c>
      <c r="AC47" s="874">
        <v>22268450.559999999</v>
      </c>
      <c r="AD47" s="874">
        <v>877596.14</v>
      </c>
      <c r="AE47" s="874">
        <v>15895700.33</v>
      </c>
      <c r="AF47" s="874">
        <v>631076493.13999999</v>
      </c>
    </row>
    <row r="48" spans="1:32" s="116" customFormat="1" ht="22.5" customHeight="1">
      <c r="A48" s="232" t="s">
        <v>164</v>
      </c>
      <c r="B48" s="874">
        <v>2102989.1800000002</v>
      </c>
      <c r="C48" s="874">
        <v>2755249.56</v>
      </c>
      <c r="D48" s="874">
        <v>3237829.71</v>
      </c>
      <c r="E48" s="874">
        <v>-4813458.09</v>
      </c>
      <c r="F48" s="874">
        <v>440360.01</v>
      </c>
      <c r="G48" s="874">
        <v>1654218.76</v>
      </c>
      <c r="H48" s="874">
        <v>1242705.8999999999</v>
      </c>
      <c r="I48" s="874">
        <v>1327940.29</v>
      </c>
      <c r="J48" s="874">
        <v>335650.71</v>
      </c>
      <c r="K48" s="874">
        <v>540554.51</v>
      </c>
      <c r="L48" s="874">
        <v>2613476.5099999998</v>
      </c>
      <c r="M48" s="874">
        <v>-596073.23</v>
      </c>
      <c r="N48" s="874">
        <v>1686697.56</v>
      </c>
      <c r="O48" s="874">
        <v>817691.19</v>
      </c>
      <c r="P48" s="874">
        <v>-1080759.6399999999</v>
      </c>
      <c r="Q48" s="874">
        <v>-309076.36</v>
      </c>
      <c r="R48" s="874">
        <v>532722.79</v>
      </c>
      <c r="S48" s="874">
        <v>655859.86</v>
      </c>
      <c r="T48" s="874">
        <v>494169.63</v>
      </c>
      <c r="U48" s="874">
        <v>3334375.78</v>
      </c>
      <c r="V48" s="874">
        <v>4975775.4400000004</v>
      </c>
      <c r="W48" s="874">
        <v>871936.93</v>
      </c>
      <c r="X48" s="874">
        <v>-32862.629999999997</v>
      </c>
      <c r="Y48" s="874">
        <v>269340.61</v>
      </c>
      <c r="Z48" s="874">
        <v>-1312421.75</v>
      </c>
      <c r="AA48" s="874">
        <v>473373.06</v>
      </c>
      <c r="AB48" s="874">
        <v>2241609.4</v>
      </c>
      <c r="AC48" s="874">
        <v>391993.04</v>
      </c>
      <c r="AD48" s="874">
        <v>-258970.21999999997</v>
      </c>
      <c r="AE48" s="874">
        <v>1550408.95</v>
      </c>
      <c r="AF48" s="874">
        <v>26143307.460000001</v>
      </c>
    </row>
    <row r="49" spans="1:32" s="116" customFormat="1" ht="22.5" customHeight="1">
      <c r="A49" s="211" t="s">
        <v>165</v>
      </c>
      <c r="B49" s="874">
        <v>0</v>
      </c>
      <c r="C49" s="874">
        <v>0</v>
      </c>
      <c r="D49" s="874">
        <v>0</v>
      </c>
      <c r="E49" s="874">
        <v>0</v>
      </c>
      <c r="F49" s="874">
        <v>0</v>
      </c>
      <c r="G49" s="874">
        <v>0</v>
      </c>
      <c r="H49" s="874">
        <v>0</v>
      </c>
      <c r="I49" s="874">
        <v>0</v>
      </c>
      <c r="J49" s="874">
        <v>0</v>
      </c>
      <c r="K49" s="874">
        <v>0</v>
      </c>
      <c r="L49" s="874">
        <v>0</v>
      </c>
      <c r="M49" s="874">
        <v>0</v>
      </c>
      <c r="N49" s="874">
        <v>0</v>
      </c>
      <c r="O49" s="874">
        <v>0</v>
      </c>
      <c r="P49" s="874">
        <v>402903.92</v>
      </c>
      <c r="Q49" s="874">
        <v>0</v>
      </c>
      <c r="R49" s="874">
        <v>0</v>
      </c>
      <c r="S49" s="874">
        <v>0</v>
      </c>
      <c r="T49" s="874">
        <v>0</v>
      </c>
      <c r="U49" s="874">
        <v>626297.03</v>
      </c>
      <c r="V49" s="874">
        <v>255986.7</v>
      </c>
      <c r="W49" s="874">
        <v>0</v>
      </c>
      <c r="X49" s="874">
        <v>0</v>
      </c>
      <c r="Y49" s="874">
        <v>0</v>
      </c>
      <c r="Z49" s="874">
        <v>-165550.14000000001</v>
      </c>
      <c r="AA49" s="874">
        <v>0</v>
      </c>
      <c r="AB49" s="874">
        <v>0</v>
      </c>
      <c r="AC49" s="874">
        <v>0</v>
      </c>
      <c r="AD49" s="874">
        <v>17652.82</v>
      </c>
      <c r="AE49" s="874">
        <v>0</v>
      </c>
      <c r="AF49" s="874">
        <v>1137290.33</v>
      </c>
    </row>
    <row r="50" spans="1:32" s="116" customFormat="1" ht="22.5" customHeight="1" thickBot="1">
      <c r="A50" s="211" t="s">
        <v>166</v>
      </c>
      <c r="B50" s="874">
        <v>2102989.1800000002</v>
      </c>
      <c r="C50" s="874">
        <v>2755249.56</v>
      </c>
      <c r="D50" s="874">
        <v>3237829.71</v>
      </c>
      <c r="E50" s="874">
        <v>-4813458.09</v>
      </c>
      <c r="F50" s="874">
        <v>440360.01</v>
      </c>
      <c r="G50" s="874">
        <v>1654218.76</v>
      </c>
      <c r="H50" s="874">
        <v>1242705.8999999999</v>
      </c>
      <c r="I50" s="874">
        <v>1327940.29</v>
      </c>
      <c r="J50" s="874">
        <v>335650.71</v>
      </c>
      <c r="K50" s="874">
        <v>540554.51</v>
      </c>
      <c r="L50" s="874">
        <v>2613476.5099999998</v>
      </c>
      <c r="M50" s="874">
        <v>-596073.23</v>
      </c>
      <c r="N50" s="874">
        <v>1686697.56</v>
      </c>
      <c r="O50" s="874">
        <v>817691.19</v>
      </c>
      <c r="P50" s="874">
        <v>-1483663.56</v>
      </c>
      <c r="Q50" s="874">
        <v>-309076.36</v>
      </c>
      <c r="R50" s="874">
        <v>532722.79</v>
      </c>
      <c r="S50" s="874">
        <v>655859.86</v>
      </c>
      <c r="T50" s="874">
        <v>494169.63</v>
      </c>
      <c r="U50" s="874">
        <v>2708078.75</v>
      </c>
      <c r="V50" s="874">
        <v>4719788.74</v>
      </c>
      <c r="W50" s="874">
        <v>871936.93</v>
      </c>
      <c r="X50" s="874">
        <v>-32862.629999999997</v>
      </c>
      <c r="Y50" s="874">
        <v>269340.61</v>
      </c>
      <c r="Z50" s="874">
        <v>-1146871.6100000001</v>
      </c>
      <c r="AA50" s="874">
        <v>473373.06</v>
      </c>
      <c r="AB50" s="874">
        <v>2241609.4</v>
      </c>
      <c r="AC50" s="874">
        <v>391993.04</v>
      </c>
      <c r="AD50" s="874">
        <v>-276623.03999999998</v>
      </c>
      <c r="AE50" s="874">
        <v>1550408.95</v>
      </c>
      <c r="AF50" s="874">
        <v>25006017.129999999</v>
      </c>
    </row>
    <row r="51" spans="1:32" s="116" customFormat="1" ht="22.5" customHeight="1" thickTop="1" thickBot="1">
      <c r="A51" s="379" t="s">
        <v>167</v>
      </c>
      <c r="B51" s="876">
        <v>1817797710.24</v>
      </c>
      <c r="C51" s="876">
        <v>968584149.38</v>
      </c>
      <c r="D51" s="876">
        <v>545150148.33000004</v>
      </c>
      <c r="E51" s="876">
        <v>135190484.02000001</v>
      </c>
      <c r="F51" s="876">
        <v>259260540.13</v>
      </c>
      <c r="G51" s="876">
        <v>365774663.69999999</v>
      </c>
      <c r="H51" s="876">
        <v>223750401.16</v>
      </c>
      <c r="I51" s="876">
        <v>227457433.99000001</v>
      </c>
      <c r="J51" s="876">
        <v>192146726.68000001</v>
      </c>
      <c r="K51" s="876">
        <v>137420880.22</v>
      </c>
      <c r="L51" s="876">
        <v>119915924.84999999</v>
      </c>
      <c r="M51" s="876">
        <v>65973515.069999993</v>
      </c>
      <c r="N51" s="876">
        <v>243090045.81999999</v>
      </c>
      <c r="O51" s="876">
        <v>142075843.83000001</v>
      </c>
      <c r="P51" s="876">
        <v>102771740.16</v>
      </c>
      <c r="Q51" s="876">
        <v>64937836.829999998</v>
      </c>
      <c r="R51" s="876">
        <v>114562503.54000001</v>
      </c>
      <c r="S51" s="876">
        <v>184801311.46000001</v>
      </c>
      <c r="T51" s="876">
        <v>83179440.719999999</v>
      </c>
      <c r="U51" s="876">
        <v>241277350.88</v>
      </c>
      <c r="V51" s="876">
        <v>289708926.63</v>
      </c>
      <c r="W51" s="876">
        <v>142085092.63</v>
      </c>
      <c r="X51" s="876">
        <v>224373396.18000001</v>
      </c>
      <c r="Y51" s="876">
        <v>120769544.73</v>
      </c>
      <c r="Z51" s="876">
        <v>319137992.56</v>
      </c>
      <c r="AA51" s="876">
        <v>121753874.18000001</v>
      </c>
      <c r="AB51" s="876">
        <v>287056930.06</v>
      </c>
      <c r="AC51" s="876">
        <v>282564355.19</v>
      </c>
      <c r="AD51" s="876">
        <v>61062163.479999997</v>
      </c>
      <c r="AE51" s="876">
        <v>263515249.33999997</v>
      </c>
      <c r="AF51" s="876">
        <v>8347146175.9899998</v>
      </c>
    </row>
    <row r="52" spans="1:32" s="116" customFormat="1" ht="22.5" customHeight="1" thickTop="1" thickBot="1">
      <c r="A52" s="379" t="s">
        <v>168</v>
      </c>
      <c r="B52" s="876">
        <v>4985873.6500000004</v>
      </c>
      <c r="C52" s="876">
        <v>0</v>
      </c>
      <c r="D52" s="876">
        <v>0</v>
      </c>
      <c r="E52" s="876">
        <v>0</v>
      </c>
      <c r="F52" s="876">
        <v>0</v>
      </c>
      <c r="G52" s="876">
        <v>0</v>
      </c>
      <c r="H52" s="876">
        <v>0</v>
      </c>
      <c r="I52" s="876">
        <v>0</v>
      </c>
      <c r="J52" s="876">
        <v>0</v>
      </c>
      <c r="K52" s="876">
        <v>0</v>
      </c>
      <c r="L52" s="876">
        <v>0</v>
      </c>
      <c r="M52" s="876">
        <v>0</v>
      </c>
      <c r="N52" s="876">
        <v>0</v>
      </c>
      <c r="O52" s="876">
        <v>0</v>
      </c>
      <c r="P52" s="876">
        <v>0</v>
      </c>
      <c r="Q52" s="876">
        <v>0</v>
      </c>
      <c r="R52" s="876">
        <v>0</v>
      </c>
      <c r="S52" s="876">
        <v>0</v>
      </c>
      <c r="T52" s="876">
        <v>0</v>
      </c>
      <c r="U52" s="876">
        <v>0</v>
      </c>
      <c r="V52" s="876">
        <v>0</v>
      </c>
      <c r="W52" s="876">
        <v>0</v>
      </c>
      <c r="X52" s="876">
        <v>0</v>
      </c>
      <c r="Y52" s="876">
        <v>0</v>
      </c>
      <c r="Z52" s="873">
        <v>0</v>
      </c>
      <c r="AA52" s="873">
        <v>0</v>
      </c>
      <c r="AB52" s="873">
        <v>0</v>
      </c>
      <c r="AC52" s="873">
        <v>0</v>
      </c>
      <c r="AD52" s="873">
        <v>1715354</v>
      </c>
      <c r="AE52" s="873">
        <v>0</v>
      </c>
      <c r="AF52" s="873">
        <v>6701227.6500000004</v>
      </c>
    </row>
    <row r="53" spans="1:32" s="116" customFormat="1" ht="22.5" customHeight="1" thickTop="1" thickBot="1">
      <c r="A53" s="378" t="s">
        <v>188</v>
      </c>
      <c r="B53" s="873">
        <v>3063182442.1900001</v>
      </c>
      <c r="C53" s="873">
        <v>1694508470.8399999</v>
      </c>
      <c r="D53" s="873">
        <v>984462878.29999995</v>
      </c>
      <c r="E53" s="873">
        <v>180714528.93000001</v>
      </c>
      <c r="F53" s="873">
        <v>327927266.76999998</v>
      </c>
      <c r="G53" s="873">
        <v>1131984016.3599999</v>
      </c>
      <c r="H53" s="873">
        <v>460122503.5</v>
      </c>
      <c r="I53" s="873">
        <v>562540479.45000005</v>
      </c>
      <c r="J53" s="873">
        <v>334801725.39999998</v>
      </c>
      <c r="K53" s="873">
        <v>121294421.3</v>
      </c>
      <c r="L53" s="873">
        <v>140390515.93000001</v>
      </c>
      <c r="M53" s="873">
        <v>181728686.99000001</v>
      </c>
      <c r="N53" s="873">
        <v>275572639.16000003</v>
      </c>
      <c r="O53" s="873">
        <v>286623581.94</v>
      </c>
      <c r="P53" s="873">
        <v>144995129.53999999</v>
      </c>
      <c r="Q53" s="873">
        <v>90724801.840000004</v>
      </c>
      <c r="R53" s="873">
        <v>199451131.13999999</v>
      </c>
      <c r="S53" s="873">
        <v>175734865.63999999</v>
      </c>
      <c r="T53" s="873">
        <v>134513054.91</v>
      </c>
      <c r="U53" s="873">
        <v>486472639.13999999</v>
      </c>
      <c r="V53" s="873">
        <v>171520296.36000001</v>
      </c>
      <c r="W53" s="873">
        <v>72902191.849999994</v>
      </c>
      <c r="X53" s="873">
        <v>241891734.47</v>
      </c>
      <c r="Y53" s="873">
        <v>39404417.479999997</v>
      </c>
      <c r="Z53" s="873">
        <v>559334031.49000001</v>
      </c>
      <c r="AA53" s="873">
        <v>161231747.61000001</v>
      </c>
      <c r="AB53" s="873">
        <v>323433599.88999999</v>
      </c>
      <c r="AC53" s="873">
        <v>446112048.26999998</v>
      </c>
      <c r="AD53" s="873">
        <v>294623189.50999999</v>
      </c>
      <c r="AE53" s="873">
        <v>162334507.88999999</v>
      </c>
      <c r="AF53" s="873">
        <v>13450533544.09</v>
      </c>
    </row>
    <row r="54" spans="1:32" s="116" customFormat="1" ht="22.5" customHeight="1" thickTop="1">
      <c r="A54" s="379" t="s">
        <v>463</v>
      </c>
      <c r="B54" s="876"/>
      <c r="C54" s="876"/>
      <c r="D54" s="876"/>
      <c r="E54" s="876"/>
      <c r="F54" s="876"/>
      <c r="G54" s="876"/>
      <c r="H54" s="876"/>
      <c r="I54" s="876"/>
      <c r="J54" s="876"/>
      <c r="K54" s="876"/>
      <c r="L54" s="876"/>
      <c r="M54" s="876"/>
      <c r="N54" s="876"/>
      <c r="O54" s="876"/>
      <c r="P54" s="876"/>
      <c r="Q54" s="876"/>
      <c r="R54" s="876"/>
      <c r="S54" s="876"/>
      <c r="T54" s="876"/>
      <c r="U54" s="876"/>
      <c r="V54" s="876"/>
      <c r="W54" s="876"/>
      <c r="X54" s="876"/>
      <c r="Y54" s="876"/>
      <c r="Z54" s="876"/>
      <c r="AA54" s="876"/>
      <c r="AB54" s="876"/>
      <c r="AC54" s="876"/>
      <c r="AD54" s="876"/>
      <c r="AE54" s="876"/>
      <c r="AF54" s="876"/>
    </row>
    <row r="55" spans="1:32" s="116" customFormat="1" ht="22.5" customHeight="1">
      <c r="A55" s="232" t="s">
        <v>222</v>
      </c>
      <c r="B55" s="874">
        <v>110506759.16</v>
      </c>
      <c r="C55" s="874">
        <v>66687333.289999992</v>
      </c>
      <c r="D55" s="874">
        <v>27929234.09</v>
      </c>
      <c r="E55" s="874">
        <v>5937747.8700000001</v>
      </c>
      <c r="F55" s="874">
        <v>12532824.84</v>
      </c>
      <c r="G55" s="874">
        <v>23614130.789999999</v>
      </c>
      <c r="H55" s="874">
        <v>15891859.699999999</v>
      </c>
      <c r="I55" s="874">
        <v>13432790.82</v>
      </c>
      <c r="J55" s="874">
        <v>12212531.09</v>
      </c>
      <c r="K55" s="874">
        <v>8316827.4400000013</v>
      </c>
      <c r="L55" s="874">
        <v>10843237.800000001</v>
      </c>
      <c r="M55" s="874">
        <v>5631762.3799999999</v>
      </c>
      <c r="N55" s="874">
        <v>16285643.82</v>
      </c>
      <c r="O55" s="874">
        <v>9824168.0299999993</v>
      </c>
      <c r="P55" s="874">
        <v>7476156.2800000003</v>
      </c>
      <c r="Q55" s="874">
        <v>6409481.21</v>
      </c>
      <c r="R55" s="874">
        <v>7167577.6699999999</v>
      </c>
      <c r="S55" s="874">
        <v>13549245.18</v>
      </c>
      <c r="T55" s="874">
        <v>5675283.0999999996</v>
      </c>
      <c r="U55" s="874">
        <v>13612641.91</v>
      </c>
      <c r="V55" s="874">
        <v>18227664.469999999</v>
      </c>
      <c r="W55" s="874">
        <v>10632427.710000001</v>
      </c>
      <c r="X55" s="874">
        <v>14759717.6</v>
      </c>
      <c r="Y55" s="874">
        <v>8146140.0199999996</v>
      </c>
      <c r="Z55" s="874">
        <v>21807843.23</v>
      </c>
      <c r="AA55" s="874">
        <v>8239449.1600000001</v>
      </c>
      <c r="AB55" s="874">
        <v>16857803.719999999</v>
      </c>
      <c r="AC55" s="874">
        <v>20205448.09</v>
      </c>
      <c r="AD55" s="874">
        <v>8634072.8699999992</v>
      </c>
      <c r="AE55" s="874">
        <v>16619306.099999998</v>
      </c>
      <c r="AF55" s="874">
        <v>537667109.44000006</v>
      </c>
    </row>
    <row r="56" spans="1:32" s="116" customFormat="1" ht="22.5" customHeight="1">
      <c r="A56" s="232" t="s">
        <v>234</v>
      </c>
      <c r="B56" s="874">
        <v>-25420184.050000001</v>
      </c>
      <c r="C56" s="874">
        <v>-19564920.579999998</v>
      </c>
      <c r="D56" s="874">
        <v>-8683002.6600000001</v>
      </c>
      <c r="E56" s="874">
        <v>-1189239.71</v>
      </c>
      <c r="F56" s="874">
        <v>-4807631.3499999996</v>
      </c>
      <c r="G56" s="874">
        <v>-5816362.7999999998</v>
      </c>
      <c r="H56" s="874">
        <v>-4877204.3499999996</v>
      </c>
      <c r="I56" s="874">
        <v>-3863930.5</v>
      </c>
      <c r="J56" s="874">
        <v>-3324178.31</v>
      </c>
      <c r="K56" s="874">
        <v>-1621671.78</v>
      </c>
      <c r="L56" s="874">
        <v>-1572544.26</v>
      </c>
      <c r="M56" s="874">
        <v>-1222473.33</v>
      </c>
      <c r="N56" s="874">
        <v>-4918918.83</v>
      </c>
      <c r="O56" s="874">
        <v>-2926271.75</v>
      </c>
      <c r="P56" s="874">
        <v>-1899086.65</v>
      </c>
      <c r="Q56" s="874">
        <v>-1470423.73</v>
      </c>
      <c r="R56" s="874">
        <v>-2028521.63</v>
      </c>
      <c r="S56" s="874">
        <v>-4359487.34</v>
      </c>
      <c r="T56" s="874">
        <v>-1009148.61</v>
      </c>
      <c r="U56" s="874">
        <v>-3285164.64</v>
      </c>
      <c r="V56" s="874">
        <v>-3515176.06</v>
      </c>
      <c r="W56" s="874">
        <v>-2418508.21</v>
      </c>
      <c r="X56" s="874">
        <v>-5772799.3799999999</v>
      </c>
      <c r="Y56" s="874">
        <v>-2329579.31</v>
      </c>
      <c r="Z56" s="874">
        <v>-7557329.6600000001</v>
      </c>
      <c r="AA56" s="874">
        <v>-2796465.69</v>
      </c>
      <c r="AB56" s="874">
        <v>-6153647.6200000001</v>
      </c>
      <c r="AC56" s="874">
        <v>-5424150.7000000002</v>
      </c>
      <c r="AD56" s="874">
        <v>-1563403.94</v>
      </c>
      <c r="AE56" s="874">
        <v>-4399897.74</v>
      </c>
      <c r="AF56" s="874">
        <v>-145791325.16999999</v>
      </c>
    </row>
    <row r="57" spans="1:32" s="116" customFormat="1" ht="22.5" customHeight="1">
      <c r="A57" s="232" t="s">
        <v>242</v>
      </c>
      <c r="B57" s="874">
        <v>85086575.109999999</v>
      </c>
      <c r="C57" s="874">
        <v>47122412.710000001</v>
      </c>
      <c r="D57" s="874">
        <v>19246231.43</v>
      </c>
      <c r="E57" s="874">
        <v>4748508.16</v>
      </c>
      <c r="F57" s="874">
        <v>7725193.4900000002</v>
      </c>
      <c r="G57" s="874">
        <v>17797767.989999998</v>
      </c>
      <c r="H57" s="874">
        <v>11014655.35</v>
      </c>
      <c r="I57" s="874">
        <v>9568860.3200000003</v>
      </c>
      <c r="J57" s="874">
        <v>8888352.7799999993</v>
      </c>
      <c r="K57" s="874">
        <v>6695155.6600000001</v>
      </c>
      <c r="L57" s="874">
        <v>9270693.5399999991</v>
      </c>
      <c r="M57" s="874">
        <v>4409289.05</v>
      </c>
      <c r="N57" s="874">
        <v>11366724.99</v>
      </c>
      <c r="O57" s="874">
        <v>6897896.2800000003</v>
      </c>
      <c r="P57" s="874">
        <v>5577069.6299999999</v>
      </c>
      <c r="Q57" s="874">
        <v>4939057.4800000004</v>
      </c>
      <c r="R57" s="874">
        <v>5139056.04</v>
      </c>
      <c r="S57" s="874">
        <v>9189757.8399999999</v>
      </c>
      <c r="T57" s="874">
        <v>4666134.49</v>
      </c>
      <c r="U57" s="874">
        <v>10327477.27</v>
      </c>
      <c r="V57" s="874">
        <v>14712488.41</v>
      </c>
      <c r="W57" s="874">
        <v>8213919.5</v>
      </c>
      <c r="X57" s="874">
        <v>8986918.2200000007</v>
      </c>
      <c r="Y57" s="874">
        <v>5816560.71</v>
      </c>
      <c r="Z57" s="874">
        <v>14250513.57</v>
      </c>
      <c r="AA57" s="874">
        <v>5442983.4699999997</v>
      </c>
      <c r="AB57" s="874">
        <v>10704156.1</v>
      </c>
      <c r="AC57" s="874">
        <v>14781297.390000001</v>
      </c>
      <c r="AD57" s="874">
        <v>7070668.9299999997</v>
      </c>
      <c r="AE57" s="874">
        <v>12219408.359999999</v>
      </c>
      <c r="AF57" s="874">
        <v>391875784.26999998</v>
      </c>
    </row>
    <row r="58" spans="1:32" s="116" customFormat="1" ht="22.5" customHeight="1">
      <c r="A58" s="232" t="s">
        <v>243</v>
      </c>
      <c r="B58" s="874">
        <v>5755710.6799999997</v>
      </c>
      <c r="C58" s="874">
        <v>4940449.33</v>
      </c>
      <c r="D58" s="874">
        <v>2204111.73</v>
      </c>
      <c r="E58" s="874">
        <v>119724.15</v>
      </c>
      <c r="F58" s="874">
        <v>650109.99</v>
      </c>
      <c r="G58" s="874">
        <v>822842.97</v>
      </c>
      <c r="H58" s="874">
        <v>697502.43</v>
      </c>
      <c r="I58" s="874">
        <v>163972.73000000001</v>
      </c>
      <c r="J58" s="874">
        <v>170719.55</v>
      </c>
      <c r="K58" s="874">
        <v>104235.44</v>
      </c>
      <c r="L58" s="874">
        <v>34448.42</v>
      </c>
      <c r="M58" s="874">
        <v>112708.76</v>
      </c>
      <c r="N58" s="874">
        <v>36176.85</v>
      </c>
      <c r="O58" s="874">
        <v>274667.68</v>
      </c>
      <c r="P58" s="874">
        <v>104994.94</v>
      </c>
      <c r="Q58" s="874">
        <v>199389.97</v>
      </c>
      <c r="R58" s="874">
        <v>213793.28</v>
      </c>
      <c r="S58" s="874">
        <v>14571.18</v>
      </c>
      <c r="T58" s="874">
        <v>8443.8700000000008</v>
      </c>
      <c r="U58" s="874">
        <v>83337.67</v>
      </c>
      <c r="V58" s="874">
        <v>120557.19</v>
      </c>
      <c r="W58" s="874">
        <v>305426.38</v>
      </c>
      <c r="X58" s="874">
        <v>96641.9</v>
      </c>
      <c r="Y58" s="874">
        <v>106790.96</v>
      </c>
      <c r="Z58" s="874">
        <v>1335103.24</v>
      </c>
      <c r="AA58" s="874">
        <v>193322.73</v>
      </c>
      <c r="AB58" s="874">
        <v>214024.38</v>
      </c>
      <c r="AC58" s="874">
        <v>772995.41</v>
      </c>
      <c r="AD58" s="874">
        <v>214883.67</v>
      </c>
      <c r="AE58" s="874">
        <v>221974.82</v>
      </c>
      <c r="AF58" s="874">
        <v>20293632.300000001</v>
      </c>
    </row>
    <row r="59" spans="1:32" s="116" customFormat="1" ht="22.5" customHeight="1">
      <c r="A59" s="232" t="s">
        <v>249</v>
      </c>
      <c r="B59" s="874">
        <v>-3656966.75</v>
      </c>
      <c r="C59" s="874">
        <v>-2536964.58</v>
      </c>
      <c r="D59" s="874">
        <v>-1122818.5900000001</v>
      </c>
      <c r="E59" s="874">
        <v>-4288</v>
      </c>
      <c r="F59" s="874">
        <v>-20514.830000000002</v>
      </c>
      <c r="G59" s="874">
        <v>-124439.29</v>
      </c>
      <c r="H59" s="874">
        <v>-389771.8</v>
      </c>
      <c r="I59" s="874">
        <v>-0.55000000000000004</v>
      </c>
      <c r="J59" s="874">
        <v>-119890.71</v>
      </c>
      <c r="K59" s="874">
        <v>-49981.43</v>
      </c>
      <c r="L59" s="874">
        <v>-15.66</v>
      </c>
      <c r="M59" s="874">
        <v>-56430.14</v>
      </c>
      <c r="N59" s="874">
        <v>-56160.52</v>
      </c>
      <c r="O59" s="874">
        <v>-53543.81</v>
      </c>
      <c r="P59" s="874">
        <v>-37830.839999999997</v>
      </c>
      <c r="Q59" s="874">
        <v>-343451.85</v>
      </c>
      <c r="R59" s="874">
        <v>-38465.32</v>
      </c>
      <c r="S59" s="874">
        <v>0</v>
      </c>
      <c r="T59" s="874">
        <v>-30774.53</v>
      </c>
      <c r="U59" s="874">
        <v>-47568.88</v>
      </c>
      <c r="V59" s="874">
        <v>-29703.64</v>
      </c>
      <c r="W59" s="874">
        <v>-134799.93</v>
      </c>
      <c r="X59" s="874">
        <v>-209943.38</v>
      </c>
      <c r="Y59" s="874">
        <v>-70426.960000000006</v>
      </c>
      <c r="Z59" s="874">
        <v>-326972.08</v>
      </c>
      <c r="AA59" s="874">
        <v>-34557.46</v>
      </c>
      <c r="AB59" s="874">
        <v>-93811.63</v>
      </c>
      <c r="AC59" s="874">
        <v>-233493.76000000001</v>
      </c>
      <c r="AD59" s="874">
        <v>-91825.22</v>
      </c>
      <c r="AE59" s="874">
        <v>-268983.98</v>
      </c>
      <c r="AF59" s="874">
        <v>-10184396.119999999</v>
      </c>
    </row>
    <row r="60" spans="1:32" s="116" customFormat="1" ht="22.5" customHeight="1">
      <c r="A60" s="232" t="s">
        <v>254</v>
      </c>
      <c r="B60" s="874">
        <v>87185319.040000007</v>
      </c>
      <c r="C60" s="874">
        <v>49525897.460000001</v>
      </c>
      <c r="D60" s="874">
        <v>20327524.57</v>
      </c>
      <c r="E60" s="874">
        <v>4863944.3099999996</v>
      </c>
      <c r="F60" s="874">
        <v>8354788.6500000004</v>
      </c>
      <c r="G60" s="874">
        <v>18496171.670000002</v>
      </c>
      <c r="H60" s="874">
        <v>11322385.98</v>
      </c>
      <c r="I60" s="874">
        <v>9732832.5</v>
      </c>
      <c r="J60" s="874">
        <v>8939181.6199999992</v>
      </c>
      <c r="K60" s="874">
        <v>6749409.6699999999</v>
      </c>
      <c r="L60" s="874">
        <v>9305126.3000000007</v>
      </c>
      <c r="M60" s="874">
        <v>4465567.67</v>
      </c>
      <c r="N60" s="874">
        <v>11346741.32</v>
      </c>
      <c r="O60" s="874">
        <v>7119020.1500000004</v>
      </c>
      <c r="P60" s="874">
        <v>5644233.7300000004</v>
      </c>
      <c r="Q60" s="874">
        <v>4794995.5999999996</v>
      </c>
      <c r="R60" s="874">
        <v>5314384</v>
      </c>
      <c r="S60" s="874">
        <v>9204329.0199999996</v>
      </c>
      <c r="T60" s="874">
        <v>4643803.83</v>
      </c>
      <c r="U60" s="874">
        <v>10363246.060000001</v>
      </c>
      <c r="V60" s="874">
        <v>14803341.960000001</v>
      </c>
      <c r="W60" s="874">
        <v>8384545.9499999993</v>
      </c>
      <c r="X60" s="874">
        <v>8873616.7400000002</v>
      </c>
      <c r="Y60" s="874">
        <v>5852924.71</v>
      </c>
      <c r="Z60" s="874">
        <v>15258644.73</v>
      </c>
      <c r="AA60" s="874">
        <v>5601748.7400000002</v>
      </c>
      <c r="AB60" s="874">
        <v>10824368.85</v>
      </c>
      <c r="AC60" s="874">
        <v>15320799.039999999</v>
      </c>
      <c r="AD60" s="874">
        <v>7193727.3799999999</v>
      </c>
      <c r="AE60" s="874">
        <v>12172399.199999999</v>
      </c>
      <c r="AF60" s="874">
        <v>401985020.44999999</v>
      </c>
    </row>
    <row r="61" spans="1:32" s="116" customFormat="1" ht="22.5" customHeight="1">
      <c r="A61" s="232" t="s">
        <v>255</v>
      </c>
      <c r="B61" s="874">
        <v>8151835.6399999997</v>
      </c>
      <c r="C61" s="874">
        <v>13672493.43</v>
      </c>
      <c r="D61" s="874">
        <v>2645723.83</v>
      </c>
      <c r="E61" s="874">
        <v>3675144.68</v>
      </c>
      <c r="F61" s="874">
        <v>1004839.67</v>
      </c>
      <c r="G61" s="874">
        <v>919465.37</v>
      </c>
      <c r="H61" s="874">
        <v>1976289.31</v>
      </c>
      <c r="I61" s="874">
        <v>435915.48</v>
      </c>
      <c r="J61" s="874">
        <v>213555.44</v>
      </c>
      <c r="K61" s="874">
        <v>1781340.69</v>
      </c>
      <c r="L61" s="874">
        <v>287175.44</v>
      </c>
      <c r="M61" s="874">
        <v>2184784.2400000002</v>
      </c>
      <c r="N61" s="874">
        <v>2194601.9700000002</v>
      </c>
      <c r="O61" s="874">
        <v>2344314.67</v>
      </c>
      <c r="P61" s="874">
        <v>1205296.97</v>
      </c>
      <c r="Q61" s="874">
        <v>72526.17</v>
      </c>
      <c r="R61" s="874">
        <v>511110.75</v>
      </c>
      <c r="S61" s="874">
        <v>1461271.67</v>
      </c>
      <c r="T61" s="874">
        <v>147599.41</v>
      </c>
      <c r="U61" s="874">
        <v>485727.71</v>
      </c>
      <c r="V61" s="874">
        <v>688674.38</v>
      </c>
      <c r="W61" s="874">
        <v>1203080.23</v>
      </c>
      <c r="X61" s="874">
        <v>2137798.59</v>
      </c>
      <c r="Y61" s="874">
        <v>581563.86</v>
      </c>
      <c r="Z61" s="874">
        <v>5363075.38</v>
      </c>
      <c r="AA61" s="874">
        <v>695023.59</v>
      </c>
      <c r="AB61" s="874">
        <v>1650192.43</v>
      </c>
      <c r="AC61" s="874">
        <v>1649160.09</v>
      </c>
      <c r="AD61" s="874">
        <v>589392.57999999996</v>
      </c>
      <c r="AE61" s="874">
        <v>401419.21</v>
      </c>
      <c r="AF61" s="874">
        <v>60330392.880000003</v>
      </c>
    </row>
    <row r="62" spans="1:32" s="116" customFormat="1" ht="22.5" customHeight="1">
      <c r="A62" s="232" t="s">
        <v>262</v>
      </c>
      <c r="B62" s="874">
        <v>-15006248.76</v>
      </c>
      <c r="C62" s="874">
        <v>-20495589.260000002</v>
      </c>
      <c r="D62" s="874">
        <v>-3342761.68</v>
      </c>
      <c r="E62" s="874">
        <v>-7227501.1399999997</v>
      </c>
      <c r="F62" s="874">
        <v>-1186063.48</v>
      </c>
      <c r="G62" s="874">
        <v>-3278395.83</v>
      </c>
      <c r="H62" s="874">
        <v>-3125003.41</v>
      </c>
      <c r="I62" s="874">
        <v>-987819.89</v>
      </c>
      <c r="J62" s="874">
        <v>-1155445.1499999999</v>
      </c>
      <c r="K62" s="874">
        <v>-2018922.67</v>
      </c>
      <c r="L62" s="874">
        <v>-626743.24</v>
      </c>
      <c r="M62" s="874">
        <v>-2827874.22</v>
      </c>
      <c r="N62" s="874">
        <v>-2763290.71</v>
      </c>
      <c r="O62" s="874">
        <v>-2777300.5</v>
      </c>
      <c r="P62" s="874">
        <v>-2760782.33</v>
      </c>
      <c r="Q62" s="874">
        <v>-249905.8</v>
      </c>
      <c r="R62" s="874">
        <v>-853721.83</v>
      </c>
      <c r="S62" s="874">
        <v>-2418208.33</v>
      </c>
      <c r="T62" s="874">
        <v>-200657.65</v>
      </c>
      <c r="U62" s="874">
        <v>-1252692.73</v>
      </c>
      <c r="V62" s="874">
        <v>-1703718.36</v>
      </c>
      <c r="W62" s="874">
        <v>-1669940.32</v>
      </c>
      <c r="X62" s="874">
        <v>-3153753.5</v>
      </c>
      <c r="Y62" s="874">
        <v>-1196964.42</v>
      </c>
      <c r="Z62" s="874">
        <v>-6906309.1200000001</v>
      </c>
      <c r="AA62" s="874">
        <v>-1391565.5</v>
      </c>
      <c r="AB62" s="874">
        <v>-2293917.16</v>
      </c>
      <c r="AC62" s="874">
        <v>-2906062.28</v>
      </c>
      <c r="AD62" s="874">
        <v>-963456.38</v>
      </c>
      <c r="AE62" s="874">
        <v>-1075066.6399999999</v>
      </c>
      <c r="AF62" s="874">
        <v>-97815682.290000007</v>
      </c>
    </row>
    <row r="63" spans="1:32" s="116" customFormat="1" ht="22.5" customHeight="1">
      <c r="A63" s="232" t="s">
        <v>269</v>
      </c>
      <c r="B63" s="874">
        <v>80330905.920000002</v>
      </c>
      <c r="C63" s="874">
        <v>42702801.630000003</v>
      </c>
      <c r="D63" s="874">
        <v>19630486.719999999</v>
      </c>
      <c r="E63" s="874">
        <v>1311587.8500000001</v>
      </c>
      <c r="F63" s="874">
        <v>8173564.8399999999</v>
      </c>
      <c r="G63" s="874">
        <v>16137241.210000001</v>
      </c>
      <c r="H63" s="874">
        <v>10173671.880000001</v>
      </c>
      <c r="I63" s="874">
        <v>9180928.0899999999</v>
      </c>
      <c r="J63" s="874">
        <v>7997291.9100000001</v>
      </c>
      <c r="K63" s="874">
        <v>6511827.6900000004</v>
      </c>
      <c r="L63" s="874">
        <v>8965558.5</v>
      </c>
      <c r="M63" s="874">
        <v>3822477.69</v>
      </c>
      <c r="N63" s="874">
        <v>10778052.58</v>
      </c>
      <c r="O63" s="874">
        <v>6686034.3200000003</v>
      </c>
      <c r="P63" s="874">
        <v>4088748.37</v>
      </c>
      <c r="Q63" s="874">
        <v>4617615.97</v>
      </c>
      <c r="R63" s="874">
        <v>4971772.92</v>
      </c>
      <c r="S63" s="874">
        <v>8247392.3599999994</v>
      </c>
      <c r="T63" s="874">
        <v>4590745.59</v>
      </c>
      <c r="U63" s="874">
        <v>9596281.0399999991</v>
      </c>
      <c r="V63" s="874">
        <v>13788297.98</v>
      </c>
      <c r="W63" s="874">
        <v>7917685.8600000003</v>
      </c>
      <c r="X63" s="874">
        <v>7857661.8300000001</v>
      </c>
      <c r="Y63" s="874">
        <v>5237524.1500000004</v>
      </c>
      <c r="Z63" s="874">
        <v>13715410.99</v>
      </c>
      <c r="AA63" s="874">
        <v>4905206.83</v>
      </c>
      <c r="AB63" s="874">
        <v>10180644.119999999</v>
      </c>
      <c r="AC63" s="874">
        <v>14063896.85</v>
      </c>
      <c r="AD63" s="874">
        <v>6819663.5800000001</v>
      </c>
      <c r="AE63" s="874">
        <v>11498751.77</v>
      </c>
      <c r="AF63" s="874">
        <v>364499731.04000002</v>
      </c>
    </row>
    <row r="64" spans="1:32" s="116" customFormat="1" ht="22.5" customHeight="1">
      <c r="A64" s="232" t="s">
        <v>270</v>
      </c>
      <c r="B64" s="874">
        <v>-77096801.599999994</v>
      </c>
      <c r="C64" s="874">
        <v>-40111164.57</v>
      </c>
      <c r="D64" s="874">
        <v>-16611001.650000002</v>
      </c>
      <c r="E64" s="874">
        <v>-5885874.5499999998</v>
      </c>
      <c r="F64" s="874">
        <v>-7729931.4500000002</v>
      </c>
      <c r="G64" s="874">
        <v>-14479143.359999999</v>
      </c>
      <c r="H64" s="874">
        <v>-8873422.6199999992</v>
      </c>
      <c r="I64" s="874">
        <v>-7724450.6900000004</v>
      </c>
      <c r="J64" s="874">
        <v>-7698969.0099999998</v>
      </c>
      <c r="K64" s="874">
        <v>-5564954.3799999999</v>
      </c>
      <c r="L64" s="874">
        <v>-6348893.25</v>
      </c>
      <c r="M64" s="874">
        <v>-4431320.92</v>
      </c>
      <c r="N64" s="874">
        <v>-8619675.1799999997</v>
      </c>
      <c r="O64" s="874">
        <v>-5613455.5199999996</v>
      </c>
      <c r="P64" s="874">
        <v>-5639121.54</v>
      </c>
      <c r="Q64" s="874">
        <v>-4922678.59</v>
      </c>
      <c r="R64" s="874">
        <v>-4571164.01</v>
      </c>
      <c r="S64" s="874">
        <v>-7538324.5999999996</v>
      </c>
      <c r="T64" s="874">
        <v>-4085881.61</v>
      </c>
      <c r="U64" s="874">
        <v>-6336594.8300000001</v>
      </c>
      <c r="V64" s="874">
        <v>-9127920.6099999994</v>
      </c>
      <c r="W64" s="874">
        <v>-7182425.9900000002</v>
      </c>
      <c r="X64" s="874">
        <v>-7705566.04</v>
      </c>
      <c r="Y64" s="874">
        <v>-5088140.0599999996</v>
      </c>
      <c r="Z64" s="874">
        <v>-15021558.449999999</v>
      </c>
      <c r="AA64" s="874">
        <v>-4284979.54</v>
      </c>
      <c r="AB64" s="874">
        <v>-7995753.2599999998</v>
      </c>
      <c r="AC64" s="874">
        <v>-13671904.49</v>
      </c>
      <c r="AD64" s="874">
        <v>-7048021.1399999997</v>
      </c>
      <c r="AE64" s="874">
        <v>-9846333.7699999996</v>
      </c>
      <c r="AF64" s="874">
        <v>-336855427.27999997</v>
      </c>
    </row>
    <row r="65" spans="1:32" s="116" customFormat="1" ht="22.5" customHeight="1">
      <c r="A65" s="232" t="s">
        <v>280</v>
      </c>
      <c r="B65" s="874">
        <v>3234104.32</v>
      </c>
      <c r="C65" s="874">
        <v>2591637.06</v>
      </c>
      <c r="D65" s="874">
        <v>3019485.07</v>
      </c>
      <c r="E65" s="874">
        <v>-4574286.7</v>
      </c>
      <c r="F65" s="874">
        <v>443633.39</v>
      </c>
      <c r="G65" s="874">
        <v>1658097.85</v>
      </c>
      <c r="H65" s="874">
        <v>1300249.26</v>
      </c>
      <c r="I65" s="874">
        <v>1456477.4</v>
      </c>
      <c r="J65" s="874">
        <v>298322.90000000002</v>
      </c>
      <c r="K65" s="874">
        <v>946873.31</v>
      </c>
      <c r="L65" s="874">
        <v>2616665.25</v>
      </c>
      <c r="M65" s="874">
        <v>-608843.23</v>
      </c>
      <c r="N65" s="874">
        <v>2158377.4</v>
      </c>
      <c r="O65" s="874">
        <v>1072578.8</v>
      </c>
      <c r="P65" s="874">
        <v>-1550373.17</v>
      </c>
      <c r="Q65" s="874">
        <v>-305062.62</v>
      </c>
      <c r="R65" s="874">
        <v>400608.91</v>
      </c>
      <c r="S65" s="874">
        <v>709067.76</v>
      </c>
      <c r="T65" s="874">
        <v>504863.98</v>
      </c>
      <c r="U65" s="874">
        <v>3259686.21</v>
      </c>
      <c r="V65" s="874">
        <v>4660377.37</v>
      </c>
      <c r="W65" s="874">
        <v>735259.87</v>
      </c>
      <c r="X65" s="874">
        <v>152095.79</v>
      </c>
      <c r="Y65" s="874">
        <v>149384.09</v>
      </c>
      <c r="Z65" s="874">
        <v>-1306147.46</v>
      </c>
      <c r="AA65" s="874">
        <v>620227.29</v>
      </c>
      <c r="AB65" s="874">
        <v>2184890.86</v>
      </c>
      <c r="AC65" s="874">
        <v>391992.36</v>
      </c>
      <c r="AD65" s="874">
        <v>-228357.56</v>
      </c>
      <c r="AE65" s="874">
        <v>1652418</v>
      </c>
      <c r="AF65" s="874">
        <v>27644303.760000002</v>
      </c>
    </row>
    <row r="66" spans="1:32" s="116" customFormat="1" ht="22.5" customHeight="1">
      <c r="A66" s="232" t="s">
        <v>281</v>
      </c>
      <c r="B66" s="874">
        <v>21700.67</v>
      </c>
      <c r="C66" s="874">
        <v>0</v>
      </c>
      <c r="D66" s="874">
        <v>112774.65</v>
      </c>
      <c r="E66" s="874">
        <v>1161.18</v>
      </c>
      <c r="F66" s="874">
        <v>0</v>
      </c>
      <c r="G66" s="874">
        <v>0</v>
      </c>
      <c r="H66" s="874">
        <v>1036.58</v>
      </c>
      <c r="I66" s="874">
        <v>0</v>
      </c>
      <c r="J66" s="874">
        <v>12.41</v>
      </c>
      <c r="K66" s="874">
        <v>-2810.42</v>
      </c>
      <c r="L66" s="874">
        <v>1.05</v>
      </c>
      <c r="M66" s="874">
        <v>950.02</v>
      </c>
      <c r="N66" s="874">
        <v>370</v>
      </c>
      <c r="O66" s="874">
        <v>936.69</v>
      </c>
      <c r="P66" s="874">
        <v>33935.15</v>
      </c>
      <c r="Q66" s="874">
        <v>596.19000000000005</v>
      </c>
      <c r="R66" s="874">
        <v>0</v>
      </c>
      <c r="S66" s="874">
        <v>19212.88</v>
      </c>
      <c r="T66" s="874">
        <v>0</v>
      </c>
      <c r="U66" s="874">
        <v>0</v>
      </c>
      <c r="V66" s="874">
        <v>3201.09</v>
      </c>
      <c r="W66" s="874">
        <v>0</v>
      </c>
      <c r="X66" s="874">
        <v>35291.39</v>
      </c>
      <c r="Y66" s="874">
        <v>0</v>
      </c>
      <c r="Z66" s="874">
        <v>0</v>
      </c>
      <c r="AA66" s="874">
        <v>0</v>
      </c>
      <c r="AB66" s="874">
        <v>856.86</v>
      </c>
      <c r="AC66" s="874">
        <v>-0.14000000000000001</v>
      </c>
      <c r="AD66" s="874">
        <v>0</v>
      </c>
      <c r="AE66" s="874">
        <v>0</v>
      </c>
      <c r="AF66" s="874">
        <v>229226.25</v>
      </c>
    </row>
    <row r="67" spans="1:32" s="116" customFormat="1" ht="22.5" customHeight="1">
      <c r="A67" s="211" t="s">
        <v>282</v>
      </c>
      <c r="B67" s="874">
        <v>20600.93</v>
      </c>
      <c r="C67" s="874">
        <v>0</v>
      </c>
      <c r="D67" s="874">
        <v>112774.65</v>
      </c>
      <c r="E67" s="874">
        <v>1161.18</v>
      </c>
      <c r="F67" s="874">
        <v>0</v>
      </c>
      <c r="G67" s="874">
        <v>0</v>
      </c>
      <c r="H67" s="874">
        <v>1036.58</v>
      </c>
      <c r="I67" s="874">
        <v>0</v>
      </c>
      <c r="J67" s="874">
        <v>12.41</v>
      </c>
      <c r="K67" s="874">
        <v>-2810.42</v>
      </c>
      <c r="L67" s="874">
        <v>1.05</v>
      </c>
      <c r="M67" s="874">
        <v>946.03</v>
      </c>
      <c r="N67" s="874">
        <v>370</v>
      </c>
      <c r="O67" s="874">
        <v>936.69</v>
      </c>
      <c r="P67" s="874">
        <v>33935.15</v>
      </c>
      <c r="Q67" s="874">
        <v>596.19000000000005</v>
      </c>
      <c r="R67" s="874">
        <v>0</v>
      </c>
      <c r="S67" s="874">
        <v>19212.88</v>
      </c>
      <c r="T67" s="874">
        <v>0</v>
      </c>
      <c r="U67" s="874">
        <v>0</v>
      </c>
      <c r="V67" s="874">
        <v>3201.09</v>
      </c>
      <c r="W67" s="874">
        <v>0</v>
      </c>
      <c r="X67" s="874">
        <v>35291.39</v>
      </c>
      <c r="Y67" s="874">
        <v>0</v>
      </c>
      <c r="Z67" s="874">
        <v>0</v>
      </c>
      <c r="AA67" s="874">
        <v>0</v>
      </c>
      <c r="AB67" s="874">
        <v>856.86</v>
      </c>
      <c r="AC67" s="874">
        <v>-0.14000000000000001</v>
      </c>
      <c r="AD67" s="874">
        <v>0</v>
      </c>
      <c r="AE67" s="874">
        <v>0</v>
      </c>
      <c r="AF67" s="874">
        <v>228122.52</v>
      </c>
    </row>
    <row r="68" spans="1:32" s="116" customFormat="1" ht="22.5" customHeight="1">
      <c r="A68" s="211" t="s">
        <v>283</v>
      </c>
      <c r="B68" s="874">
        <v>1099.74</v>
      </c>
      <c r="C68" s="874">
        <v>0</v>
      </c>
      <c r="D68" s="874">
        <v>0</v>
      </c>
      <c r="E68" s="874">
        <v>0</v>
      </c>
      <c r="F68" s="874">
        <v>0</v>
      </c>
      <c r="G68" s="874">
        <v>0</v>
      </c>
      <c r="H68" s="874">
        <v>0</v>
      </c>
      <c r="I68" s="874">
        <v>0</v>
      </c>
      <c r="J68" s="874">
        <v>0</v>
      </c>
      <c r="K68" s="874">
        <v>0</v>
      </c>
      <c r="L68" s="874">
        <v>0</v>
      </c>
      <c r="M68" s="874">
        <v>3.9900000000000007</v>
      </c>
      <c r="N68" s="874">
        <v>0</v>
      </c>
      <c r="O68" s="874">
        <v>0</v>
      </c>
      <c r="P68" s="874">
        <v>0</v>
      </c>
      <c r="Q68" s="874">
        <v>0</v>
      </c>
      <c r="R68" s="874">
        <v>0</v>
      </c>
      <c r="S68" s="874">
        <v>0</v>
      </c>
      <c r="T68" s="874">
        <v>0</v>
      </c>
      <c r="U68" s="874">
        <v>0</v>
      </c>
      <c r="V68" s="874">
        <v>0</v>
      </c>
      <c r="W68" s="874">
        <v>0</v>
      </c>
      <c r="X68" s="874">
        <v>0</v>
      </c>
      <c r="Y68" s="874">
        <v>0</v>
      </c>
      <c r="Z68" s="874">
        <v>0</v>
      </c>
      <c r="AA68" s="874">
        <v>0</v>
      </c>
      <c r="AB68" s="874">
        <v>0</v>
      </c>
      <c r="AC68" s="874">
        <v>0</v>
      </c>
      <c r="AD68" s="874">
        <v>0</v>
      </c>
      <c r="AE68" s="874">
        <v>0</v>
      </c>
      <c r="AF68" s="874">
        <v>1103.73</v>
      </c>
    </row>
    <row r="69" spans="1:32" s="116" customFormat="1" ht="22.5" customHeight="1">
      <c r="A69" s="232" t="s">
        <v>284</v>
      </c>
      <c r="B69" s="874">
        <v>-10340.879999999999</v>
      </c>
      <c r="C69" s="874">
        <v>0</v>
      </c>
      <c r="D69" s="874">
        <v>-2943.87</v>
      </c>
      <c r="E69" s="874">
        <v>0</v>
      </c>
      <c r="F69" s="874">
        <v>0</v>
      </c>
      <c r="G69" s="874">
        <v>0</v>
      </c>
      <c r="H69" s="874">
        <v>-4886.79</v>
      </c>
      <c r="I69" s="874">
        <v>-5.35</v>
      </c>
      <c r="J69" s="874">
        <v>0</v>
      </c>
      <c r="K69" s="874">
        <v>-0.03</v>
      </c>
      <c r="L69" s="874">
        <v>1.33</v>
      </c>
      <c r="M69" s="874">
        <v>-86.91</v>
      </c>
      <c r="N69" s="874">
        <v>8.17</v>
      </c>
      <c r="O69" s="874">
        <v>0</v>
      </c>
      <c r="P69" s="874">
        <v>0</v>
      </c>
      <c r="Q69" s="874">
        <v>0</v>
      </c>
      <c r="R69" s="874">
        <v>0</v>
      </c>
      <c r="S69" s="874">
        <v>0.03</v>
      </c>
      <c r="T69" s="874">
        <v>0</v>
      </c>
      <c r="U69" s="874">
        <v>0</v>
      </c>
      <c r="V69" s="874">
        <v>-5206.18</v>
      </c>
      <c r="W69" s="874">
        <v>0</v>
      </c>
      <c r="X69" s="874">
        <v>-200.51</v>
      </c>
      <c r="Y69" s="874">
        <v>0</v>
      </c>
      <c r="Z69" s="874">
        <v>0</v>
      </c>
      <c r="AA69" s="874">
        <v>0</v>
      </c>
      <c r="AB69" s="874">
        <v>9.2100000000000009</v>
      </c>
      <c r="AC69" s="874">
        <v>0.82</v>
      </c>
      <c r="AD69" s="874">
        <v>0</v>
      </c>
      <c r="AE69" s="874">
        <v>0</v>
      </c>
      <c r="AF69" s="874">
        <v>-23650.959999999999</v>
      </c>
    </row>
    <row r="70" spans="1:32" s="116" customFormat="1" ht="22.5" customHeight="1">
      <c r="A70" s="211" t="s">
        <v>285</v>
      </c>
      <c r="B70" s="874">
        <v>-10038.85</v>
      </c>
      <c r="C70" s="874">
        <v>0</v>
      </c>
      <c r="D70" s="874">
        <v>-2943.87</v>
      </c>
      <c r="E70" s="874">
        <v>0</v>
      </c>
      <c r="F70" s="874">
        <v>0</v>
      </c>
      <c r="G70" s="874">
        <v>0</v>
      </c>
      <c r="H70" s="874">
        <v>-4886.79</v>
      </c>
      <c r="I70" s="874">
        <v>-5.35</v>
      </c>
      <c r="J70" s="874">
        <v>0</v>
      </c>
      <c r="K70" s="874">
        <v>-0.03</v>
      </c>
      <c r="L70" s="874">
        <v>1.33</v>
      </c>
      <c r="M70" s="874">
        <v>0</v>
      </c>
      <c r="N70" s="874">
        <v>8.17</v>
      </c>
      <c r="O70" s="874">
        <v>0</v>
      </c>
      <c r="P70" s="874">
        <v>0</v>
      </c>
      <c r="Q70" s="874">
        <v>0</v>
      </c>
      <c r="R70" s="874">
        <v>0</v>
      </c>
      <c r="S70" s="874">
        <v>0.03</v>
      </c>
      <c r="T70" s="874">
        <v>0</v>
      </c>
      <c r="U70" s="874">
        <v>0</v>
      </c>
      <c r="V70" s="874">
        <v>-5206.18</v>
      </c>
      <c r="W70" s="874">
        <v>0</v>
      </c>
      <c r="X70" s="874">
        <v>-200.51</v>
      </c>
      <c r="Y70" s="874">
        <v>0</v>
      </c>
      <c r="Z70" s="874">
        <v>0</v>
      </c>
      <c r="AA70" s="874">
        <v>0</v>
      </c>
      <c r="AB70" s="874">
        <v>9.2100000000000009</v>
      </c>
      <c r="AC70" s="874">
        <v>0.82</v>
      </c>
      <c r="AD70" s="874">
        <v>0</v>
      </c>
      <c r="AE70" s="874">
        <v>0</v>
      </c>
      <c r="AF70" s="874">
        <v>-23262.02</v>
      </c>
    </row>
    <row r="71" spans="1:32" s="116" customFormat="1" ht="22.5" customHeight="1">
      <c r="A71" s="211" t="s">
        <v>286</v>
      </c>
      <c r="B71" s="874">
        <v>-302.02999999999997</v>
      </c>
      <c r="C71" s="874">
        <v>0</v>
      </c>
      <c r="D71" s="874">
        <v>0</v>
      </c>
      <c r="E71" s="874">
        <v>0</v>
      </c>
      <c r="F71" s="874">
        <v>0</v>
      </c>
      <c r="G71" s="874">
        <v>0</v>
      </c>
      <c r="H71" s="874">
        <v>0</v>
      </c>
      <c r="I71" s="874">
        <v>0</v>
      </c>
      <c r="J71" s="874">
        <v>0</v>
      </c>
      <c r="K71" s="874">
        <v>0</v>
      </c>
      <c r="L71" s="874">
        <v>0</v>
      </c>
      <c r="M71" s="874">
        <v>-86.91</v>
      </c>
      <c r="N71" s="874">
        <v>0</v>
      </c>
      <c r="O71" s="874">
        <v>0</v>
      </c>
      <c r="P71" s="874">
        <v>0</v>
      </c>
      <c r="Q71" s="874">
        <v>0</v>
      </c>
      <c r="R71" s="874">
        <v>0</v>
      </c>
      <c r="S71" s="874">
        <v>0</v>
      </c>
      <c r="T71" s="874">
        <v>0</v>
      </c>
      <c r="U71" s="874">
        <v>0</v>
      </c>
      <c r="V71" s="874">
        <v>0</v>
      </c>
      <c r="W71" s="874">
        <v>0</v>
      </c>
      <c r="X71" s="874">
        <v>0</v>
      </c>
      <c r="Y71" s="874">
        <v>0</v>
      </c>
      <c r="Z71" s="874">
        <v>0</v>
      </c>
      <c r="AA71" s="874">
        <v>0</v>
      </c>
      <c r="AB71" s="874">
        <v>0</v>
      </c>
      <c r="AC71" s="874">
        <v>0</v>
      </c>
      <c r="AD71" s="874">
        <v>0</v>
      </c>
      <c r="AE71" s="874">
        <v>0</v>
      </c>
      <c r="AF71" s="874">
        <v>-388.94</v>
      </c>
    </row>
    <row r="72" spans="1:32" s="116" customFormat="1" ht="22.5" customHeight="1">
      <c r="A72" s="232" t="s">
        <v>287</v>
      </c>
      <c r="B72" s="874">
        <v>3245464.11</v>
      </c>
      <c r="C72" s="874">
        <v>2591637.06</v>
      </c>
      <c r="D72" s="874">
        <v>3129315.85</v>
      </c>
      <c r="E72" s="874">
        <v>-4573125.5199999996</v>
      </c>
      <c r="F72" s="874">
        <v>443633.39</v>
      </c>
      <c r="G72" s="874">
        <v>1658097.85</v>
      </c>
      <c r="H72" s="874">
        <v>1296399.05</v>
      </c>
      <c r="I72" s="874">
        <v>1456472.05</v>
      </c>
      <c r="J72" s="874">
        <v>298335.31</v>
      </c>
      <c r="K72" s="874">
        <v>944062.86</v>
      </c>
      <c r="L72" s="874">
        <v>2616667.63</v>
      </c>
      <c r="M72" s="874">
        <v>-607980.12</v>
      </c>
      <c r="N72" s="874">
        <v>2158755.5699999998</v>
      </c>
      <c r="O72" s="874">
        <v>1073515.49</v>
      </c>
      <c r="P72" s="874">
        <v>-1516438.02</v>
      </c>
      <c r="Q72" s="874">
        <v>-304466.43</v>
      </c>
      <c r="R72" s="874">
        <v>400608.91</v>
      </c>
      <c r="S72" s="874">
        <v>728280.67</v>
      </c>
      <c r="T72" s="874">
        <v>504863.98</v>
      </c>
      <c r="U72" s="874">
        <v>3259686.21</v>
      </c>
      <c r="V72" s="874">
        <v>4658372.28</v>
      </c>
      <c r="W72" s="874">
        <v>735259.87</v>
      </c>
      <c r="X72" s="874">
        <v>187186.67</v>
      </c>
      <c r="Y72" s="874">
        <v>149384.09</v>
      </c>
      <c r="Z72" s="874">
        <v>-1306147.46</v>
      </c>
      <c r="AA72" s="874">
        <v>620227.29</v>
      </c>
      <c r="AB72" s="874">
        <v>2185756.9300000002</v>
      </c>
      <c r="AC72" s="874">
        <v>391993.04</v>
      </c>
      <c r="AD72" s="874">
        <v>-228357.56</v>
      </c>
      <c r="AE72" s="874">
        <v>1652418</v>
      </c>
      <c r="AF72" s="874">
        <v>27849879.050000001</v>
      </c>
    </row>
    <row r="73" spans="1:32" s="116" customFormat="1" ht="22.5" customHeight="1">
      <c r="A73" s="211" t="s">
        <v>878</v>
      </c>
      <c r="B73" s="874">
        <v>0</v>
      </c>
      <c r="C73" s="874">
        <v>0</v>
      </c>
      <c r="D73" s="874">
        <v>0</v>
      </c>
      <c r="E73" s="874">
        <v>0</v>
      </c>
      <c r="F73" s="874">
        <v>0</v>
      </c>
      <c r="G73" s="874">
        <v>0</v>
      </c>
      <c r="H73" s="874">
        <v>5333.38</v>
      </c>
      <c r="I73" s="874">
        <v>0</v>
      </c>
      <c r="J73" s="874">
        <v>0</v>
      </c>
      <c r="K73" s="874">
        <v>0</v>
      </c>
      <c r="L73" s="874">
        <v>5446.73</v>
      </c>
      <c r="M73" s="874">
        <v>5096.3100000000004</v>
      </c>
      <c r="N73" s="874">
        <v>40296.269999999997</v>
      </c>
      <c r="O73" s="874">
        <v>3853.14</v>
      </c>
      <c r="P73" s="874">
        <v>0</v>
      </c>
      <c r="Q73" s="874">
        <v>0</v>
      </c>
      <c r="R73" s="874">
        <v>0</v>
      </c>
      <c r="S73" s="874">
        <v>20296.75</v>
      </c>
      <c r="T73" s="874">
        <v>0</v>
      </c>
      <c r="U73" s="874">
        <v>0</v>
      </c>
      <c r="V73" s="874">
        <v>0</v>
      </c>
      <c r="W73" s="874">
        <v>0</v>
      </c>
      <c r="X73" s="874">
        <v>14892.7</v>
      </c>
      <c r="Y73" s="874">
        <v>15984.5</v>
      </c>
      <c r="Z73" s="874">
        <v>159275.85</v>
      </c>
      <c r="AA73" s="874">
        <v>0</v>
      </c>
      <c r="AB73" s="874">
        <v>300.5</v>
      </c>
      <c r="AC73" s="874">
        <v>0</v>
      </c>
      <c r="AD73" s="874">
        <v>0</v>
      </c>
      <c r="AE73" s="874">
        <v>3964.42</v>
      </c>
      <c r="AF73" s="874">
        <v>274740.55</v>
      </c>
    </row>
    <row r="74" spans="1:32" s="116" customFormat="1" ht="22.5" customHeight="1">
      <c r="A74" s="211" t="s">
        <v>879</v>
      </c>
      <c r="B74" s="874">
        <v>0</v>
      </c>
      <c r="C74" s="874">
        <v>0</v>
      </c>
      <c r="D74" s="874">
        <v>0</v>
      </c>
      <c r="E74" s="874">
        <v>0</v>
      </c>
      <c r="F74" s="874">
        <v>0</v>
      </c>
      <c r="G74" s="874">
        <v>0</v>
      </c>
      <c r="H74" s="874">
        <v>0</v>
      </c>
      <c r="I74" s="874">
        <v>0</v>
      </c>
      <c r="J74" s="874">
        <v>0</v>
      </c>
      <c r="K74" s="874">
        <v>0</v>
      </c>
      <c r="L74" s="874">
        <v>0</v>
      </c>
      <c r="M74" s="874">
        <v>-13.64</v>
      </c>
      <c r="N74" s="874">
        <v>0</v>
      </c>
      <c r="O74" s="874">
        <v>0</v>
      </c>
      <c r="P74" s="874">
        <v>0</v>
      </c>
      <c r="Q74" s="874">
        <v>0</v>
      </c>
      <c r="R74" s="874">
        <v>-3265.27</v>
      </c>
      <c r="S74" s="874">
        <v>0</v>
      </c>
      <c r="T74" s="874">
        <v>0</v>
      </c>
      <c r="U74" s="874">
        <v>0</v>
      </c>
      <c r="V74" s="874">
        <v>0</v>
      </c>
      <c r="W74" s="874">
        <v>0</v>
      </c>
      <c r="X74" s="874">
        <v>-113593.45</v>
      </c>
      <c r="Y74" s="874">
        <v>-4394.5</v>
      </c>
      <c r="Z74" s="874">
        <v>0</v>
      </c>
      <c r="AA74" s="874">
        <v>0</v>
      </c>
      <c r="AB74" s="874">
        <v>0</v>
      </c>
      <c r="AC74" s="874">
        <v>0</v>
      </c>
      <c r="AD74" s="874">
        <v>-66591.759999999995</v>
      </c>
      <c r="AE74" s="874">
        <v>-518.17999999999995</v>
      </c>
      <c r="AF74" s="874">
        <v>-188376.8</v>
      </c>
    </row>
    <row r="75" spans="1:32" s="116" customFormat="1" ht="22.5" customHeight="1">
      <c r="A75" s="232" t="s">
        <v>289</v>
      </c>
      <c r="B75" s="874">
        <v>3245464.11</v>
      </c>
      <c r="C75" s="874">
        <v>2591637.06</v>
      </c>
      <c r="D75" s="874">
        <v>3129315.85</v>
      </c>
      <c r="E75" s="874">
        <v>-4573125.5199999996</v>
      </c>
      <c r="F75" s="874">
        <v>443633.39</v>
      </c>
      <c r="G75" s="874">
        <v>1658097.85</v>
      </c>
      <c r="H75" s="874">
        <v>1301732.43</v>
      </c>
      <c r="I75" s="874">
        <v>1456472.05</v>
      </c>
      <c r="J75" s="874">
        <v>298335.31</v>
      </c>
      <c r="K75" s="874">
        <v>944062.86</v>
      </c>
      <c r="L75" s="874">
        <v>2622114.36</v>
      </c>
      <c r="M75" s="874">
        <v>-602897.44999999995</v>
      </c>
      <c r="N75" s="874">
        <v>2199051.84</v>
      </c>
      <c r="O75" s="874">
        <v>1077368.6299999999</v>
      </c>
      <c r="P75" s="874">
        <v>-1516438.02</v>
      </c>
      <c r="Q75" s="874">
        <v>-304466.43</v>
      </c>
      <c r="R75" s="874">
        <v>397343.64</v>
      </c>
      <c r="S75" s="874">
        <v>748577.42</v>
      </c>
      <c r="T75" s="874">
        <v>504863.98</v>
      </c>
      <c r="U75" s="874">
        <v>3259686.21</v>
      </c>
      <c r="V75" s="874">
        <v>4658372.28</v>
      </c>
      <c r="W75" s="874">
        <v>735259.87</v>
      </c>
      <c r="X75" s="874">
        <v>88485.92</v>
      </c>
      <c r="Y75" s="874">
        <v>160974.09</v>
      </c>
      <c r="Z75" s="874">
        <v>-1146871.6100000001</v>
      </c>
      <c r="AA75" s="874">
        <v>620227.29</v>
      </c>
      <c r="AB75" s="874">
        <v>2186057.4300000002</v>
      </c>
      <c r="AC75" s="874">
        <v>391993.04</v>
      </c>
      <c r="AD75" s="874">
        <v>-294949.32</v>
      </c>
      <c r="AE75" s="874">
        <v>1655864.24</v>
      </c>
      <c r="AF75" s="874">
        <v>27936242.800000001</v>
      </c>
    </row>
    <row r="76" spans="1:32" s="116" customFormat="1" ht="22.5" customHeight="1">
      <c r="A76" s="211" t="s">
        <v>880</v>
      </c>
      <c r="B76" s="874">
        <v>0</v>
      </c>
      <c r="C76" s="874">
        <v>175153.82</v>
      </c>
      <c r="D76" s="874">
        <v>121417.22</v>
      </c>
      <c r="E76" s="874">
        <v>90373.37</v>
      </c>
      <c r="F76" s="874">
        <v>97684.35</v>
      </c>
      <c r="G76" s="874">
        <v>4799.09</v>
      </c>
      <c r="H76" s="874">
        <v>78432.45</v>
      </c>
      <c r="I76" s="874">
        <v>17283.25</v>
      </c>
      <c r="J76" s="874">
        <v>96862.34</v>
      </c>
      <c r="K76" s="874">
        <v>50047.46</v>
      </c>
      <c r="L76" s="874">
        <v>9755.83</v>
      </c>
      <c r="M76" s="874">
        <v>20744.55</v>
      </c>
      <c r="N76" s="874">
        <v>199.13</v>
      </c>
      <c r="O76" s="874">
        <v>7724.9</v>
      </c>
      <c r="P76" s="874">
        <v>42497.75</v>
      </c>
      <c r="Q76" s="874">
        <v>0</v>
      </c>
      <c r="R76" s="874">
        <v>138564.67000000001</v>
      </c>
      <c r="S76" s="874">
        <v>0</v>
      </c>
      <c r="T76" s="874">
        <v>29423.85</v>
      </c>
      <c r="U76" s="874">
        <v>176798.16</v>
      </c>
      <c r="V76" s="874">
        <v>136112.04999999999</v>
      </c>
      <c r="W76" s="874">
        <v>180097.06</v>
      </c>
      <c r="X76" s="874">
        <v>9251.7000000000007</v>
      </c>
      <c r="Y76" s="874">
        <v>138756.01</v>
      </c>
      <c r="Z76" s="874">
        <v>0</v>
      </c>
      <c r="AA76" s="874">
        <v>1631.31</v>
      </c>
      <c r="AB76" s="874">
        <v>92386.67</v>
      </c>
      <c r="AC76" s="874">
        <v>0</v>
      </c>
      <c r="AD76" s="874">
        <v>48533.38</v>
      </c>
      <c r="AE76" s="874">
        <v>3713.84</v>
      </c>
      <c r="AF76" s="874">
        <v>1768244.21</v>
      </c>
    </row>
    <row r="77" spans="1:32" s="116" customFormat="1" ht="22.5" customHeight="1">
      <c r="A77" s="211" t="s">
        <v>881</v>
      </c>
      <c r="B77" s="874">
        <v>0</v>
      </c>
      <c r="C77" s="874">
        <v>-11541.32</v>
      </c>
      <c r="D77" s="874">
        <v>-12903.36</v>
      </c>
      <c r="E77" s="874">
        <v>-330705.94</v>
      </c>
      <c r="F77" s="874">
        <v>-100957.73</v>
      </c>
      <c r="G77" s="874">
        <v>-8678.18</v>
      </c>
      <c r="H77" s="874">
        <v>-137458.98000000001</v>
      </c>
      <c r="I77" s="874">
        <v>-145815.01</v>
      </c>
      <c r="J77" s="874">
        <v>-59546.94</v>
      </c>
      <c r="K77" s="874">
        <v>-31979.81</v>
      </c>
      <c r="L77" s="874">
        <v>-18393.68</v>
      </c>
      <c r="M77" s="874">
        <v>-13920.33</v>
      </c>
      <c r="N77" s="874">
        <v>-23573.41</v>
      </c>
      <c r="O77" s="874">
        <v>-54625.29</v>
      </c>
      <c r="P77" s="874">
        <v>-9723.2900000000009</v>
      </c>
      <c r="Q77" s="874">
        <v>-4609.93</v>
      </c>
      <c r="R77" s="874">
        <v>-3185.52</v>
      </c>
      <c r="S77" s="874">
        <v>-92717.55</v>
      </c>
      <c r="T77" s="874">
        <v>-40118.199999999997</v>
      </c>
      <c r="U77" s="874">
        <v>-29579.62</v>
      </c>
      <c r="V77" s="874">
        <v>-74695.59</v>
      </c>
      <c r="W77" s="874">
        <v>-43420</v>
      </c>
      <c r="X77" s="874">
        <v>-130600.24999999999</v>
      </c>
      <c r="Y77" s="874">
        <v>-30389.49</v>
      </c>
      <c r="Z77" s="874">
        <v>0</v>
      </c>
      <c r="AA77" s="874">
        <v>-148485.54</v>
      </c>
      <c r="AB77" s="874">
        <v>-36834.699999999997</v>
      </c>
      <c r="AC77" s="874">
        <v>0</v>
      </c>
      <c r="AD77" s="874">
        <v>-30207.1</v>
      </c>
      <c r="AE77" s="874">
        <v>-109169.13</v>
      </c>
      <c r="AF77" s="874">
        <v>-1733835.89</v>
      </c>
    </row>
    <row r="78" spans="1:32" s="116" customFormat="1" ht="22.5" customHeight="1">
      <c r="A78" s="232" t="s">
        <v>291</v>
      </c>
      <c r="B78" s="874">
        <v>3245464.11</v>
      </c>
      <c r="C78" s="874">
        <v>2755249.56</v>
      </c>
      <c r="D78" s="874">
        <v>3237829.71</v>
      </c>
      <c r="E78" s="874">
        <v>-4813458.09</v>
      </c>
      <c r="F78" s="874">
        <v>440360.01</v>
      </c>
      <c r="G78" s="874">
        <v>1654218.76</v>
      </c>
      <c r="H78" s="874">
        <v>1242705.8999999999</v>
      </c>
      <c r="I78" s="874">
        <v>1327940.29</v>
      </c>
      <c r="J78" s="874">
        <v>335650.71</v>
      </c>
      <c r="K78" s="874">
        <v>962130.51</v>
      </c>
      <c r="L78" s="874">
        <v>2613476.5099999998</v>
      </c>
      <c r="M78" s="874">
        <v>-596073.23</v>
      </c>
      <c r="N78" s="874">
        <v>2175677.56</v>
      </c>
      <c r="O78" s="874">
        <v>1030468.2399999999</v>
      </c>
      <c r="P78" s="874">
        <v>-1483663.56</v>
      </c>
      <c r="Q78" s="874">
        <v>-309076.36</v>
      </c>
      <c r="R78" s="874">
        <v>532722.79</v>
      </c>
      <c r="S78" s="874">
        <v>655859.87</v>
      </c>
      <c r="T78" s="874">
        <v>494169.63</v>
      </c>
      <c r="U78" s="874">
        <v>3406904.75</v>
      </c>
      <c r="V78" s="874">
        <v>4719788.74</v>
      </c>
      <c r="W78" s="874">
        <v>871936.93</v>
      </c>
      <c r="X78" s="874">
        <v>-32862.629999999997</v>
      </c>
      <c r="Y78" s="874">
        <v>269340.61</v>
      </c>
      <c r="Z78" s="874">
        <v>-1146871.6100000001</v>
      </c>
      <c r="AA78" s="874">
        <v>473373.06</v>
      </c>
      <c r="AB78" s="874">
        <v>2241609.4</v>
      </c>
      <c r="AC78" s="874">
        <v>391993.04</v>
      </c>
      <c r="AD78" s="874">
        <v>-276623.03999999998</v>
      </c>
      <c r="AE78" s="874">
        <v>1550408.95</v>
      </c>
      <c r="AF78" s="874">
        <v>27970651.120000001</v>
      </c>
    </row>
    <row r="79" spans="1:32" s="116" customFormat="1" ht="22.5" customHeight="1">
      <c r="A79" s="211" t="s">
        <v>292</v>
      </c>
      <c r="B79" s="874">
        <v>0</v>
      </c>
      <c r="C79" s="874">
        <v>0</v>
      </c>
      <c r="D79" s="874">
        <v>0</v>
      </c>
      <c r="E79" s="874">
        <v>0</v>
      </c>
      <c r="F79" s="874">
        <v>0</v>
      </c>
      <c r="G79" s="874">
        <v>0</v>
      </c>
      <c r="H79" s="874">
        <v>0</v>
      </c>
      <c r="I79" s="874">
        <v>0</v>
      </c>
      <c r="J79" s="874">
        <v>0</v>
      </c>
      <c r="K79" s="874">
        <v>0</v>
      </c>
      <c r="L79" s="874">
        <v>0</v>
      </c>
      <c r="M79" s="874">
        <v>0</v>
      </c>
      <c r="N79" s="874">
        <v>0</v>
      </c>
      <c r="O79" s="874">
        <v>0</v>
      </c>
      <c r="P79" s="874">
        <v>0</v>
      </c>
      <c r="Q79" s="874">
        <v>0</v>
      </c>
      <c r="R79" s="874">
        <v>0</v>
      </c>
      <c r="S79" s="874">
        <v>0</v>
      </c>
      <c r="T79" s="874">
        <v>0</v>
      </c>
      <c r="U79" s="874">
        <v>0</v>
      </c>
      <c r="V79" s="874">
        <v>0</v>
      </c>
      <c r="W79" s="874">
        <v>0</v>
      </c>
      <c r="X79" s="874">
        <v>0</v>
      </c>
      <c r="Y79" s="874">
        <v>0</v>
      </c>
      <c r="Z79" s="874">
        <v>0</v>
      </c>
      <c r="AA79" s="874">
        <v>0</v>
      </c>
      <c r="AB79" s="874">
        <v>0</v>
      </c>
      <c r="AC79" s="874">
        <v>0</v>
      </c>
      <c r="AD79" s="874">
        <v>0</v>
      </c>
      <c r="AE79" s="874">
        <v>0</v>
      </c>
      <c r="AF79" s="874">
        <v>0</v>
      </c>
    </row>
    <row r="80" spans="1:32" s="116" customFormat="1" ht="22.5" customHeight="1">
      <c r="A80" s="232" t="s">
        <v>293</v>
      </c>
      <c r="B80" s="874">
        <v>3245464.11</v>
      </c>
      <c r="C80" s="874">
        <v>2755249.56</v>
      </c>
      <c r="D80" s="874">
        <v>3237829.71</v>
      </c>
      <c r="E80" s="874">
        <v>-4813458.09</v>
      </c>
      <c r="F80" s="874">
        <v>440360.01</v>
      </c>
      <c r="G80" s="874">
        <v>1654218.76</v>
      </c>
      <c r="H80" s="874">
        <v>1242705.8999999999</v>
      </c>
      <c r="I80" s="874">
        <v>1327940.29</v>
      </c>
      <c r="J80" s="874">
        <v>335650.71</v>
      </c>
      <c r="K80" s="874">
        <v>962130.51</v>
      </c>
      <c r="L80" s="874">
        <v>2613476.5099999998</v>
      </c>
      <c r="M80" s="874">
        <v>-596073.23</v>
      </c>
      <c r="N80" s="874">
        <v>2175677.56</v>
      </c>
      <c r="O80" s="874">
        <v>1030468.2399999999</v>
      </c>
      <c r="P80" s="874">
        <v>-1483663.56</v>
      </c>
      <c r="Q80" s="874">
        <v>-309076.36</v>
      </c>
      <c r="R80" s="874">
        <v>532722.79</v>
      </c>
      <c r="S80" s="874">
        <v>655859.87</v>
      </c>
      <c r="T80" s="874">
        <v>494169.63</v>
      </c>
      <c r="U80" s="874">
        <v>3406904.75</v>
      </c>
      <c r="V80" s="874">
        <v>4719788.74</v>
      </c>
      <c r="W80" s="874">
        <v>871936.93</v>
      </c>
      <c r="X80" s="874">
        <v>-32862.629999999997</v>
      </c>
      <c r="Y80" s="874">
        <v>269340.61</v>
      </c>
      <c r="Z80" s="874">
        <v>-1146871.6100000001</v>
      </c>
      <c r="AA80" s="874">
        <v>473373.06</v>
      </c>
      <c r="AB80" s="874">
        <v>2241609.4</v>
      </c>
      <c r="AC80" s="874">
        <v>391993.04</v>
      </c>
      <c r="AD80" s="874">
        <v>-276623.03999999998</v>
      </c>
      <c r="AE80" s="874">
        <v>1550408.95</v>
      </c>
      <c r="AF80" s="874">
        <v>27970651.120000001</v>
      </c>
    </row>
    <row r="81" spans="1:32" s="116" customFormat="1" ht="22.5" customHeight="1" thickBot="1">
      <c r="A81" s="232" t="s">
        <v>294</v>
      </c>
      <c r="B81" s="874">
        <v>-1142475</v>
      </c>
      <c r="C81" s="874">
        <v>0</v>
      </c>
      <c r="D81" s="874">
        <v>0</v>
      </c>
      <c r="E81" s="874">
        <v>0</v>
      </c>
      <c r="F81" s="874">
        <v>0</v>
      </c>
      <c r="G81" s="874">
        <v>0</v>
      </c>
      <c r="H81" s="874">
        <v>0</v>
      </c>
      <c r="I81" s="874">
        <v>0</v>
      </c>
      <c r="J81" s="874">
        <v>0</v>
      </c>
      <c r="K81" s="874">
        <v>-421576</v>
      </c>
      <c r="L81" s="874">
        <v>0</v>
      </c>
      <c r="M81" s="874">
        <v>0</v>
      </c>
      <c r="N81" s="874">
        <v>-488980</v>
      </c>
      <c r="O81" s="874">
        <v>-212777.05</v>
      </c>
      <c r="P81" s="874">
        <v>0</v>
      </c>
      <c r="Q81" s="874">
        <v>0</v>
      </c>
      <c r="R81" s="874">
        <v>0</v>
      </c>
      <c r="S81" s="874">
        <v>0</v>
      </c>
      <c r="T81" s="874">
        <v>0</v>
      </c>
      <c r="U81" s="874">
        <v>-698826</v>
      </c>
      <c r="V81" s="874">
        <v>0</v>
      </c>
      <c r="W81" s="874">
        <v>0</v>
      </c>
      <c r="X81" s="874">
        <v>0</v>
      </c>
      <c r="Y81" s="874">
        <v>0</v>
      </c>
      <c r="Z81" s="874">
        <v>0</v>
      </c>
      <c r="AA81" s="874">
        <v>0</v>
      </c>
      <c r="AB81" s="874">
        <v>0</v>
      </c>
      <c r="AC81" s="874">
        <v>0</v>
      </c>
      <c r="AD81" s="874">
        <v>0</v>
      </c>
      <c r="AE81" s="874">
        <v>0</v>
      </c>
      <c r="AF81" s="874">
        <v>-2964634.05</v>
      </c>
    </row>
    <row r="82" spans="1:32" s="116" customFormat="1" ht="22.5" customHeight="1" thickTop="1" thickBot="1">
      <c r="A82" s="378" t="s">
        <v>295</v>
      </c>
      <c r="B82" s="876">
        <v>2102989.11</v>
      </c>
      <c r="C82" s="876">
        <v>2755249.56</v>
      </c>
      <c r="D82" s="876">
        <v>3237829.71</v>
      </c>
      <c r="E82" s="876">
        <v>-4813458.09</v>
      </c>
      <c r="F82" s="876">
        <v>440360.01</v>
      </c>
      <c r="G82" s="876">
        <v>1654218.76</v>
      </c>
      <c r="H82" s="876">
        <v>1242705.8999999999</v>
      </c>
      <c r="I82" s="876">
        <v>1327940.29</v>
      </c>
      <c r="J82" s="876">
        <v>335650.71</v>
      </c>
      <c r="K82" s="876">
        <v>540554.51</v>
      </c>
      <c r="L82" s="876">
        <v>2613476.5099999998</v>
      </c>
      <c r="M82" s="876">
        <v>-596073.23</v>
      </c>
      <c r="N82" s="876">
        <v>1686697.56</v>
      </c>
      <c r="O82" s="876">
        <v>817691.19</v>
      </c>
      <c r="P82" s="876">
        <v>-1483663.56</v>
      </c>
      <c r="Q82" s="876">
        <v>-309076.36</v>
      </c>
      <c r="R82" s="876">
        <v>532722.79</v>
      </c>
      <c r="S82" s="876">
        <v>655859.87</v>
      </c>
      <c r="T82" s="876">
        <v>494169.63</v>
      </c>
      <c r="U82" s="876">
        <v>2708078.75</v>
      </c>
      <c r="V82" s="876">
        <v>4719788.74</v>
      </c>
      <c r="W82" s="876">
        <v>871936.93</v>
      </c>
      <c r="X82" s="876">
        <v>-32862.629999999997</v>
      </c>
      <c r="Y82" s="876">
        <v>269340.61</v>
      </c>
      <c r="Z82" s="876">
        <v>-1146871.6100000001</v>
      </c>
      <c r="AA82" s="876">
        <v>473373.06</v>
      </c>
      <c r="AB82" s="876">
        <v>2241609.4</v>
      </c>
      <c r="AC82" s="876">
        <v>391993.04</v>
      </c>
      <c r="AD82" s="876">
        <v>-276623.03999999998</v>
      </c>
      <c r="AE82" s="876">
        <v>1550408.95</v>
      </c>
      <c r="AF82" s="876">
        <v>25006017.07</v>
      </c>
    </row>
    <row r="83" spans="1:32" ht="9.75" customHeight="1" thickTop="1" thickBot="1">
      <c r="A83" s="321"/>
      <c r="B83" s="380"/>
      <c r="C83" s="380"/>
      <c r="D83" s="380"/>
      <c r="E83" s="380"/>
      <c r="F83" s="229"/>
      <c r="G83" s="381"/>
      <c r="H83" s="381"/>
      <c r="I83" s="381"/>
      <c r="J83" s="381"/>
      <c r="K83" s="381"/>
      <c r="L83" s="381"/>
      <c r="M83" s="381"/>
      <c r="N83" s="381"/>
      <c r="O83" s="381"/>
      <c r="P83" s="381"/>
      <c r="Q83" s="381"/>
      <c r="R83" s="381"/>
      <c r="S83" s="380"/>
      <c r="T83" s="380"/>
      <c r="U83" s="380"/>
      <c r="V83" s="229"/>
      <c r="W83" s="381"/>
      <c r="X83" s="381"/>
      <c r="Y83" s="381"/>
      <c r="Z83" s="380"/>
      <c r="AA83" s="380"/>
      <c r="AB83" s="380"/>
      <c r="AC83" s="380"/>
      <c r="AD83" s="380"/>
      <c r="AE83" s="229"/>
      <c r="AF83" s="381"/>
    </row>
    <row r="84" spans="1:32" ht="15" customHeight="1" thickTop="1">
      <c r="A84" s="39"/>
      <c r="B84" s="55"/>
      <c r="C84" s="55"/>
      <c r="D84" s="55"/>
      <c r="E84" s="55"/>
      <c r="F84" s="117"/>
      <c r="G84" s="382"/>
      <c r="H84" s="382"/>
      <c r="K84" s="60"/>
      <c r="L84" s="60"/>
      <c r="M84" s="60"/>
      <c r="N84" s="60"/>
      <c r="O84" s="60"/>
      <c r="P84" s="60"/>
      <c r="Q84" s="60"/>
      <c r="R84" s="60"/>
      <c r="S84" s="55"/>
      <c r="T84" s="55"/>
      <c r="U84" s="55"/>
      <c r="V84" s="117"/>
      <c r="W84" s="382"/>
      <c r="X84" s="382"/>
      <c r="Y84" s="60"/>
    </row>
    <row r="85" spans="1:32">
      <c r="A85" s="39"/>
      <c r="B85" s="55"/>
      <c r="C85" s="55"/>
      <c r="D85" s="55"/>
      <c r="E85" s="55"/>
      <c r="F85" s="117"/>
      <c r="G85" s="382"/>
      <c r="H85" s="382"/>
      <c r="J85" s="892"/>
      <c r="K85" s="892"/>
      <c r="L85" s="892"/>
    </row>
    <row r="86" spans="1:32">
      <c r="A86" s="39"/>
      <c r="B86" s="55"/>
      <c r="C86" s="55"/>
      <c r="D86" s="55"/>
      <c r="E86" s="55"/>
      <c r="F86" s="117"/>
      <c r="G86" s="382"/>
      <c r="H86" s="382"/>
      <c r="J86" s="892"/>
      <c r="K86" s="892"/>
      <c r="L86" s="892"/>
    </row>
    <row r="87" spans="1:32">
      <c r="A87" s="39"/>
      <c r="B87" s="55"/>
      <c r="C87" s="55"/>
      <c r="D87" s="55"/>
      <c r="E87" s="55"/>
      <c r="F87" s="117"/>
      <c r="G87" s="382"/>
      <c r="H87" s="382"/>
      <c r="J87" s="892"/>
      <c r="K87" s="892"/>
      <c r="L87" s="892"/>
    </row>
    <row r="88" spans="1:32">
      <c r="A88" s="39"/>
      <c r="B88" s="55"/>
      <c r="C88" s="55"/>
      <c r="D88" s="55"/>
      <c r="E88" s="55"/>
      <c r="F88" s="117"/>
      <c r="G88" s="382"/>
      <c r="H88" s="382"/>
      <c r="J88" s="892"/>
      <c r="K88" s="892"/>
      <c r="L88" s="892"/>
    </row>
    <row r="89" spans="1:32">
      <c r="A89" s="39"/>
      <c r="B89" s="55"/>
      <c r="C89" s="55"/>
      <c r="D89" s="55"/>
      <c r="E89" s="55"/>
      <c r="F89" s="117"/>
      <c r="G89" s="382"/>
      <c r="H89" s="382"/>
      <c r="J89" s="892"/>
      <c r="K89" s="892"/>
      <c r="L89" s="892"/>
    </row>
    <row r="90" spans="1:32" ht="15.75">
      <c r="A90" s="54"/>
      <c r="B90" s="55"/>
      <c r="C90" s="55"/>
      <c r="D90" s="55"/>
      <c r="E90" s="55"/>
      <c r="F90" s="117"/>
      <c r="G90" s="382"/>
      <c r="H90" s="382"/>
      <c r="J90" s="892"/>
      <c r="K90" s="892"/>
      <c r="L90" s="892"/>
    </row>
    <row r="91" spans="1:32" ht="15.75">
      <c r="A91" s="54"/>
      <c r="B91" s="55"/>
      <c r="C91" s="55"/>
      <c r="D91" s="55"/>
      <c r="E91" s="55"/>
      <c r="F91" s="117"/>
      <c r="G91" s="382"/>
      <c r="H91" s="382"/>
      <c r="J91" s="892"/>
      <c r="K91" s="892"/>
      <c r="L91" s="892"/>
    </row>
    <row r="92" spans="1:32" ht="15.75">
      <c r="A92" s="54"/>
      <c r="B92" s="55"/>
      <c r="C92" s="55"/>
      <c r="D92" s="55"/>
      <c r="E92" s="55"/>
      <c r="F92" s="117"/>
      <c r="G92" s="382"/>
      <c r="H92" s="382"/>
      <c r="J92" s="892"/>
      <c r="K92" s="892"/>
      <c r="L92" s="892"/>
    </row>
    <row r="93" spans="1:32" ht="15.75">
      <c r="A93" s="54"/>
      <c r="B93" s="55"/>
      <c r="C93" s="55"/>
      <c r="D93" s="55"/>
      <c r="E93" s="55"/>
      <c r="F93" s="117"/>
      <c r="G93" s="382"/>
      <c r="H93" s="382"/>
      <c r="J93" s="892"/>
      <c r="K93" s="892"/>
      <c r="L93" s="892"/>
    </row>
    <row r="94" spans="1:32" ht="15.75">
      <c r="A94" s="54"/>
      <c r="B94" s="55"/>
      <c r="C94" s="55"/>
      <c r="D94" s="55"/>
      <c r="E94" s="55"/>
      <c r="F94" s="117"/>
      <c r="G94" s="55"/>
      <c r="H94" s="55"/>
      <c r="J94" s="892"/>
      <c r="K94" s="892"/>
      <c r="L94" s="892"/>
    </row>
    <row r="95" spans="1:32" ht="15.75">
      <c r="A95" s="54"/>
      <c r="B95" s="55"/>
      <c r="C95" s="55"/>
      <c r="D95" s="55"/>
      <c r="E95" s="55"/>
      <c r="F95" s="117"/>
      <c r="G95" s="55"/>
      <c r="H95" s="55"/>
      <c r="J95" s="892"/>
      <c r="K95" s="892"/>
      <c r="L95" s="892"/>
    </row>
    <row r="96" spans="1:32" ht="15.75">
      <c r="A96" s="54"/>
      <c r="B96" s="55"/>
      <c r="C96" s="55"/>
      <c r="D96" s="55"/>
      <c r="E96" s="55"/>
      <c r="F96" s="117"/>
      <c r="G96" s="55"/>
      <c r="H96" s="55"/>
      <c r="J96" s="892"/>
      <c r="K96" s="892"/>
      <c r="L96" s="892"/>
    </row>
    <row r="97" spans="1:9" s="892" customFormat="1" ht="15.75">
      <c r="A97" s="54"/>
      <c r="B97" s="55"/>
      <c r="C97" s="55"/>
      <c r="D97" s="55"/>
      <c r="E97" s="55"/>
      <c r="F97" s="117"/>
      <c r="G97" s="55"/>
      <c r="H97" s="55"/>
      <c r="I97" s="60"/>
    </row>
    <row r="98" spans="1:9" s="892" customFormat="1" ht="15.75">
      <c r="A98" s="54"/>
      <c r="B98" s="55"/>
      <c r="C98" s="55"/>
      <c r="D98" s="55"/>
      <c r="E98" s="55"/>
      <c r="F98" s="117"/>
      <c r="G98" s="55"/>
      <c r="H98" s="55"/>
      <c r="I98" s="60"/>
    </row>
    <row r="99" spans="1:9" s="892" customFormat="1" ht="15.75">
      <c r="A99" s="54"/>
      <c r="B99" s="55"/>
      <c r="C99" s="55"/>
      <c r="D99" s="55"/>
      <c r="E99" s="55"/>
      <c r="F99" s="117"/>
      <c r="G99" s="55"/>
      <c r="H99" s="55"/>
      <c r="I99" s="60"/>
    </row>
    <row r="100" spans="1:9" s="892" customFormat="1" ht="15.75">
      <c r="A100" s="54"/>
      <c r="B100" s="55"/>
      <c r="C100" s="55"/>
      <c r="D100" s="55"/>
      <c r="E100" s="55"/>
      <c r="F100" s="117"/>
      <c r="G100" s="55"/>
      <c r="H100" s="55"/>
      <c r="I100" s="60"/>
    </row>
    <row r="101" spans="1:9" s="892" customFormat="1" ht="15.75">
      <c r="A101" s="54"/>
      <c r="B101" s="55"/>
      <c r="C101" s="55"/>
      <c r="D101" s="55"/>
      <c r="E101" s="55"/>
      <c r="F101" s="117"/>
      <c r="G101" s="55"/>
      <c r="H101" s="55"/>
      <c r="I101" s="60"/>
    </row>
    <row r="102" spans="1:9" s="892" customFormat="1" ht="15.75">
      <c r="A102" s="54"/>
      <c r="B102" s="55"/>
      <c r="C102" s="55"/>
      <c r="D102" s="55"/>
      <c r="E102" s="55"/>
      <c r="F102" s="117"/>
      <c r="G102" s="55"/>
      <c r="H102" s="55"/>
      <c r="I102" s="60"/>
    </row>
    <row r="103" spans="1:9" s="892" customFormat="1" ht="15.75">
      <c r="A103" s="54"/>
      <c r="B103" s="55"/>
      <c r="C103" s="55"/>
      <c r="D103" s="55"/>
      <c r="E103" s="55"/>
      <c r="F103" s="117"/>
      <c r="G103" s="55"/>
      <c r="H103" s="55"/>
      <c r="I103" s="60"/>
    </row>
    <row r="104" spans="1:9" s="892" customFormat="1" ht="15.75">
      <c r="A104" s="54"/>
      <c r="B104" s="55"/>
      <c r="C104" s="55"/>
      <c r="D104" s="55"/>
      <c r="E104" s="55"/>
      <c r="F104" s="117"/>
      <c r="G104" s="55"/>
      <c r="H104" s="55"/>
      <c r="I104" s="60"/>
    </row>
    <row r="105" spans="1:9" s="892" customFormat="1" ht="15.75">
      <c r="A105" s="54"/>
      <c r="B105" s="55"/>
      <c r="C105" s="55"/>
      <c r="D105" s="55"/>
      <c r="E105" s="55"/>
      <c r="F105" s="117"/>
      <c r="G105" s="55"/>
      <c r="H105" s="55"/>
      <c r="I105" s="60"/>
    </row>
    <row r="106" spans="1:9" s="892" customFormat="1" ht="15.75">
      <c r="A106" s="54"/>
      <c r="B106" s="55"/>
      <c r="C106" s="55"/>
      <c r="D106" s="55"/>
      <c r="E106" s="55"/>
      <c r="F106" s="117"/>
      <c r="G106" s="55"/>
      <c r="H106" s="55"/>
      <c r="I106" s="60"/>
    </row>
    <row r="107" spans="1:9" s="892" customFormat="1" ht="15.75">
      <c r="A107" s="54"/>
      <c r="B107" s="55"/>
      <c r="C107" s="55"/>
      <c r="D107" s="55"/>
      <c r="E107" s="55"/>
      <c r="F107" s="117"/>
      <c r="G107" s="55"/>
      <c r="H107" s="55"/>
      <c r="I107" s="60"/>
    </row>
    <row r="108" spans="1:9" s="892" customFormat="1" ht="15.75">
      <c r="A108" s="54"/>
      <c r="B108" s="55"/>
      <c r="C108" s="55"/>
      <c r="D108" s="55"/>
      <c r="E108" s="55"/>
      <c r="F108" s="117"/>
      <c r="G108" s="55"/>
      <c r="H108" s="55"/>
      <c r="I108" s="60"/>
    </row>
    <row r="109" spans="1:9" s="892" customFormat="1" ht="15.75">
      <c r="A109" s="54"/>
      <c r="B109" s="55"/>
      <c r="C109" s="55"/>
      <c r="D109" s="55"/>
      <c r="E109" s="55"/>
      <c r="F109" s="117"/>
      <c r="G109" s="55"/>
      <c r="H109" s="55"/>
      <c r="I109" s="60"/>
    </row>
    <row r="110" spans="1:9" s="892" customFormat="1" ht="15.75">
      <c r="A110" s="54"/>
      <c r="B110" s="55"/>
      <c r="C110" s="55"/>
      <c r="D110" s="55"/>
      <c r="E110" s="55"/>
      <c r="F110" s="117"/>
      <c r="G110" s="55"/>
      <c r="H110" s="55"/>
      <c r="I110" s="60"/>
    </row>
    <row r="111" spans="1:9" s="892" customFormat="1" ht="15.75">
      <c r="A111" s="54"/>
      <c r="B111" s="55"/>
      <c r="C111" s="55"/>
      <c r="D111" s="55"/>
      <c r="E111" s="55"/>
      <c r="F111" s="117"/>
      <c r="G111" s="55"/>
      <c r="H111" s="55"/>
      <c r="I111" s="60"/>
    </row>
    <row r="112" spans="1:9" s="892" customFormat="1" ht="15.75">
      <c r="A112" s="54"/>
      <c r="B112" s="55"/>
      <c r="C112" s="55"/>
      <c r="D112" s="55"/>
      <c r="E112" s="55"/>
      <c r="F112" s="117"/>
      <c r="G112" s="55"/>
      <c r="H112" s="55"/>
      <c r="I112" s="60"/>
    </row>
    <row r="113" spans="1:9" s="892" customFormat="1" ht="15.75">
      <c r="A113" s="54"/>
      <c r="B113" s="55"/>
      <c r="C113" s="55"/>
      <c r="D113" s="55"/>
      <c r="E113" s="55"/>
      <c r="F113" s="117"/>
      <c r="G113" s="55"/>
      <c r="H113" s="55"/>
      <c r="I113" s="60"/>
    </row>
    <row r="114" spans="1:9" s="892" customFormat="1" ht="15.75">
      <c r="A114" s="54"/>
      <c r="B114" s="55"/>
      <c r="C114" s="55"/>
      <c r="D114" s="55"/>
      <c r="E114" s="55"/>
      <c r="F114" s="117"/>
      <c r="G114" s="55"/>
      <c r="H114" s="55"/>
      <c r="I114" s="60"/>
    </row>
    <row r="115" spans="1:9" s="892" customFormat="1" ht="15.75">
      <c r="A115" s="54"/>
      <c r="B115" s="55"/>
      <c r="C115" s="55"/>
      <c r="D115" s="55"/>
      <c r="E115" s="55"/>
      <c r="F115" s="55"/>
      <c r="G115" s="55"/>
      <c r="H115" s="55"/>
      <c r="I115" s="60"/>
    </row>
    <row r="116" spans="1:9" s="892" customFormat="1" ht="15.75">
      <c r="A116" s="54"/>
      <c r="B116" s="55"/>
      <c r="C116" s="55"/>
      <c r="D116" s="55"/>
      <c r="E116" s="55"/>
      <c r="F116" s="55"/>
      <c r="G116" s="55"/>
      <c r="H116" s="55"/>
      <c r="I116" s="60"/>
    </row>
    <row r="117" spans="1:9" s="892" customFormat="1" ht="15.75">
      <c r="A117" s="54"/>
      <c r="B117" s="55"/>
      <c r="C117" s="55"/>
      <c r="D117" s="55"/>
      <c r="E117" s="55"/>
      <c r="F117" s="55"/>
      <c r="G117" s="55"/>
      <c r="H117" s="55"/>
      <c r="I117" s="60"/>
    </row>
    <row r="118" spans="1:9" s="892" customFormat="1" ht="15.75">
      <c r="A118" s="54"/>
      <c r="B118" s="55"/>
      <c r="C118" s="55"/>
      <c r="D118" s="55"/>
      <c r="E118" s="55"/>
      <c r="F118" s="55"/>
      <c r="G118" s="55"/>
      <c r="H118" s="55"/>
      <c r="I118" s="60"/>
    </row>
    <row r="119" spans="1:9" s="892" customFormat="1" ht="15.75">
      <c r="A119" s="54"/>
      <c r="B119" s="55"/>
      <c r="C119" s="55"/>
      <c r="D119" s="55"/>
      <c r="E119" s="55"/>
      <c r="F119" s="55"/>
      <c r="G119" s="55"/>
      <c r="H119" s="55"/>
      <c r="I119" s="60"/>
    </row>
    <row r="120" spans="1:9" s="892" customFormat="1" ht="15.75">
      <c r="A120" s="54"/>
      <c r="B120" s="55"/>
      <c r="C120" s="55"/>
      <c r="D120" s="55"/>
      <c r="E120" s="55"/>
      <c r="F120" s="55"/>
      <c r="G120" s="55"/>
      <c r="H120" s="55"/>
      <c r="I120" s="60"/>
    </row>
    <row r="121" spans="1:9" s="892" customFormat="1" ht="15.75">
      <c r="A121" s="54"/>
      <c r="B121" s="55"/>
      <c r="C121" s="55"/>
      <c r="D121" s="55"/>
      <c r="E121" s="55"/>
      <c r="F121" s="55"/>
      <c r="G121" s="55"/>
      <c r="H121" s="55"/>
      <c r="I121" s="60"/>
    </row>
    <row r="122" spans="1:9" s="892" customFormat="1" ht="15.75">
      <c r="A122" s="54"/>
      <c r="B122" s="55"/>
      <c r="C122" s="55"/>
      <c r="D122" s="55"/>
      <c r="E122" s="55"/>
      <c r="F122" s="55"/>
      <c r="G122" s="55"/>
      <c r="H122" s="55"/>
      <c r="I122" s="60"/>
    </row>
    <row r="123" spans="1:9" s="892" customFormat="1" ht="15.75">
      <c r="A123" s="54"/>
      <c r="B123" s="55"/>
      <c r="C123" s="55"/>
      <c r="D123" s="55"/>
      <c r="E123" s="55"/>
      <c r="F123" s="55"/>
      <c r="G123" s="55"/>
      <c r="H123" s="55"/>
      <c r="I123" s="60"/>
    </row>
    <row r="124" spans="1:9" s="892" customFormat="1" ht="15.75">
      <c r="A124" s="54"/>
      <c r="B124" s="55"/>
      <c r="C124" s="55"/>
      <c r="D124" s="55"/>
      <c r="E124" s="55"/>
      <c r="F124" s="55"/>
      <c r="G124" s="55"/>
      <c r="H124" s="55"/>
      <c r="I124" s="60"/>
    </row>
    <row r="125" spans="1:9" s="892" customFormat="1" ht="15.75">
      <c r="A125" s="54"/>
      <c r="B125" s="55"/>
      <c r="C125" s="55"/>
      <c r="D125" s="55"/>
      <c r="E125" s="55"/>
      <c r="F125" s="55"/>
      <c r="G125" s="55"/>
      <c r="H125" s="55"/>
      <c r="I125" s="60"/>
    </row>
    <row r="126" spans="1:9" s="892" customFormat="1" ht="15.75">
      <c r="A126" s="54"/>
      <c r="B126" s="55"/>
      <c r="C126" s="55"/>
      <c r="D126" s="55"/>
      <c r="E126" s="55"/>
      <c r="F126" s="55"/>
      <c r="G126" s="55"/>
      <c r="H126" s="55"/>
      <c r="I126" s="60"/>
    </row>
    <row r="127" spans="1:9" s="892" customFormat="1" ht="15.75">
      <c r="A127" s="54"/>
      <c r="B127" s="55"/>
      <c r="C127" s="55"/>
      <c r="D127" s="55"/>
      <c r="E127" s="55"/>
      <c r="F127" s="55"/>
      <c r="G127" s="55"/>
      <c r="H127" s="55"/>
      <c r="I127" s="60"/>
    </row>
    <row r="128" spans="1:9" s="892" customFormat="1" ht="15.75">
      <c r="A128" s="54"/>
      <c r="B128" s="55"/>
      <c r="C128" s="55"/>
      <c r="D128" s="55"/>
      <c r="E128" s="55"/>
      <c r="F128" s="55"/>
      <c r="G128" s="55"/>
      <c r="H128" s="55"/>
      <c r="I128" s="60"/>
    </row>
    <row r="129" spans="1:9" s="892" customFormat="1" ht="15.75">
      <c r="A129" s="54"/>
      <c r="B129" s="55"/>
      <c r="C129" s="55"/>
      <c r="D129" s="55"/>
      <c r="E129" s="55"/>
      <c r="F129" s="55"/>
      <c r="G129" s="55"/>
      <c r="H129" s="55"/>
      <c r="I129" s="60"/>
    </row>
    <row r="130" spans="1:9" s="892" customFormat="1" ht="15.75">
      <c r="A130" s="54"/>
      <c r="B130" s="55"/>
      <c r="C130" s="55"/>
      <c r="D130" s="55"/>
      <c r="E130" s="55"/>
      <c r="F130" s="55"/>
      <c r="G130" s="55"/>
      <c r="H130" s="55"/>
      <c r="I130" s="60"/>
    </row>
    <row r="131" spans="1:9" s="892" customFormat="1" ht="15.75">
      <c r="A131" s="54"/>
      <c r="B131" s="55"/>
      <c r="C131" s="55"/>
      <c r="D131" s="55"/>
      <c r="E131" s="55"/>
      <c r="F131" s="55"/>
      <c r="G131" s="55"/>
      <c r="H131" s="55"/>
      <c r="I131" s="60"/>
    </row>
    <row r="132" spans="1:9" s="892" customFormat="1" ht="15.75">
      <c r="A132" s="54"/>
      <c r="B132" s="55"/>
      <c r="C132" s="55"/>
      <c r="D132" s="55"/>
      <c r="E132" s="55"/>
      <c r="F132" s="55"/>
      <c r="G132" s="55"/>
      <c r="H132" s="55"/>
      <c r="I132" s="60"/>
    </row>
    <row r="133" spans="1:9" s="892" customFormat="1" ht="15.75">
      <c r="A133" s="54"/>
      <c r="B133" s="55"/>
      <c r="C133" s="55"/>
      <c r="D133" s="55"/>
      <c r="E133" s="55"/>
      <c r="F133" s="55"/>
      <c r="G133" s="55"/>
      <c r="H133" s="55"/>
      <c r="I133" s="60"/>
    </row>
    <row r="134" spans="1:9" s="892" customFormat="1" ht="15.75">
      <c r="A134" s="54"/>
      <c r="B134" s="55"/>
      <c r="C134" s="55"/>
      <c r="D134" s="55"/>
      <c r="E134" s="55"/>
      <c r="F134" s="55"/>
      <c r="G134" s="55"/>
      <c r="H134" s="55"/>
      <c r="I134" s="60"/>
    </row>
    <row r="135" spans="1:9" s="892" customFormat="1" ht="15.75">
      <c r="A135" s="54"/>
      <c r="B135" s="55"/>
      <c r="C135" s="55"/>
      <c r="D135" s="55"/>
      <c r="E135" s="55"/>
      <c r="F135" s="55"/>
      <c r="G135" s="55"/>
      <c r="H135" s="55"/>
      <c r="I135" s="60"/>
    </row>
    <row r="136" spans="1:9" s="892" customFormat="1" ht="15.75">
      <c r="A136" s="54"/>
      <c r="B136" s="55"/>
      <c r="C136" s="55"/>
      <c r="D136" s="55"/>
      <c r="E136" s="55"/>
      <c r="F136" s="55"/>
      <c r="G136" s="55"/>
      <c r="H136" s="55"/>
      <c r="I136" s="60"/>
    </row>
    <row r="137" spans="1:9" s="892" customFormat="1" ht="15.75">
      <c r="A137" s="54"/>
      <c r="B137" s="55"/>
      <c r="C137" s="55"/>
      <c r="D137" s="55"/>
      <c r="E137" s="55"/>
      <c r="F137" s="55"/>
      <c r="G137" s="55"/>
      <c r="H137" s="55"/>
      <c r="I137" s="60"/>
    </row>
    <row r="138" spans="1:9" s="892" customFormat="1" ht="15.75">
      <c r="A138" s="54"/>
      <c r="B138" s="55"/>
      <c r="C138" s="55"/>
      <c r="D138" s="55"/>
      <c r="E138" s="55"/>
      <c r="F138" s="55"/>
      <c r="G138" s="55"/>
      <c r="H138" s="55"/>
      <c r="I138" s="60"/>
    </row>
    <row r="139" spans="1:9" s="892" customFormat="1" ht="15.75">
      <c r="A139" s="54"/>
      <c r="B139" s="55"/>
      <c r="C139" s="55"/>
      <c r="D139" s="55"/>
      <c r="E139" s="55"/>
      <c r="F139" s="55"/>
      <c r="G139" s="55"/>
      <c r="H139" s="55"/>
      <c r="I139" s="60"/>
    </row>
    <row r="140" spans="1:9" s="892" customFormat="1" ht="15.75">
      <c r="A140" s="54"/>
      <c r="B140" s="55"/>
      <c r="C140" s="55"/>
      <c r="D140" s="55"/>
      <c r="E140" s="55"/>
      <c r="F140" s="55"/>
      <c r="G140" s="55"/>
      <c r="H140" s="55"/>
      <c r="I140" s="60"/>
    </row>
    <row r="141" spans="1:9" s="892" customFormat="1" ht="15.75">
      <c r="A141" s="54"/>
      <c r="B141" s="55"/>
      <c r="C141" s="55"/>
      <c r="D141" s="55"/>
      <c r="E141" s="55"/>
      <c r="F141" s="55"/>
      <c r="G141" s="55"/>
      <c r="H141" s="55"/>
      <c r="I141" s="60"/>
    </row>
    <row r="142" spans="1:9" s="892" customFormat="1" ht="15.75">
      <c r="A142" s="54"/>
      <c r="B142" s="55"/>
      <c r="C142" s="55"/>
      <c r="D142" s="55"/>
      <c r="E142" s="55"/>
      <c r="F142" s="55"/>
      <c r="G142" s="55"/>
      <c r="H142" s="55"/>
      <c r="I142" s="60"/>
    </row>
    <row r="143" spans="1:9" s="892" customFormat="1" ht="15.75">
      <c r="A143" s="54"/>
      <c r="B143" s="55"/>
      <c r="C143" s="55"/>
      <c r="D143" s="55"/>
      <c r="E143" s="55"/>
      <c r="F143" s="55"/>
      <c r="G143" s="55"/>
      <c r="H143" s="55"/>
      <c r="I143" s="60"/>
    </row>
    <row r="144" spans="1:9" s="892" customFormat="1" ht="15.75">
      <c r="A144" s="54"/>
      <c r="B144" s="55"/>
      <c r="C144" s="55"/>
      <c r="D144" s="55"/>
      <c r="E144" s="55"/>
      <c r="F144" s="55"/>
      <c r="G144" s="55"/>
      <c r="H144" s="55"/>
      <c r="I144" s="60"/>
    </row>
    <row r="145" spans="1:9" s="892" customFormat="1" ht="15.75">
      <c r="A145" s="54"/>
      <c r="B145" s="55"/>
      <c r="C145" s="55"/>
      <c r="D145" s="55"/>
      <c r="E145" s="55"/>
      <c r="F145" s="55"/>
      <c r="G145" s="55"/>
      <c r="H145" s="55"/>
      <c r="I145" s="60"/>
    </row>
    <row r="146" spans="1:9" s="892" customFormat="1" ht="15.75">
      <c r="A146" s="54"/>
      <c r="B146" s="55"/>
      <c r="C146" s="55"/>
      <c r="D146" s="55"/>
      <c r="E146" s="55"/>
      <c r="F146" s="55"/>
      <c r="G146" s="55"/>
      <c r="H146" s="55"/>
      <c r="I146" s="60"/>
    </row>
    <row r="147" spans="1:9" s="892" customFormat="1" ht="15.75">
      <c r="A147" s="54"/>
      <c r="B147" s="55"/>
      <c r="C147" s="55"/>
      <c r="D147" s="55"/>
      <c r="E147" s="55"/>
      <c r="F147" s="55"/>
      <c r="G147" s="55"/>
      <c r="H147" s="55"/>
      <c r="I147" s="60"/>
    </row>
    <row r="148" spans="1:9" s="892" customFormat="1" ht="15.75">
      <c r="A148" s="54"/>
      <c r="B148" s="55"/>
      <c r="C148" s="55"/>
      <c r="D148" s="55"/>
      <c r="E148" s="55"/>
      <c r="F148" s="55"/>
      <c r="G148" s="55"/>
      <c r="H148" s="55"/>
      <c r="I148" s="60"/>
    </row>
    <row r="149" spans="1:9" s="892" customFormat="1" ht="15.75">
      <c r="A149" s="54"/>
      <c r="B149" s="55"/>
      <c r="C149" s="55"/>
      <c r="D149" s="55"/>
      <c r="E149" s="55"/>
      <c r="F149" s="55"/>
      <c r="G149" s="55"/>
      <c r="H149" s="55"/>
      <c r="I149" s="60"/>
    </row>
    <row r="150" spans="1:9" s="892" customFormat="1" ht="15.75">
      <c r="A150" s="54"/>
      <c r="B150" s="55"/>
      <c r="C150" s="55"/>
      <c r="D150" s="55"/>
      <c r="E150" s="55"/>
      <c r="F150" s="55"/>
      <c r="G150" s="55"/>
      <c r="H150" s="55"/>
      <c r="I150" s="60"/>
    </row>
    <row r="151" spans="1:9" s="892" customFormat="1" ht="15.75">
      <c r="A151" s="54"/>
      <c r="B151" s="55"/>
      <c r="C151" s="55"/>
      <c r="D151" s="55"/>
      <c r="E151" s="55"/>
      <c r="F151" s="55"/>
      <c r="G151" s="55"/>
      <c r="H151" s="55"/>
      <c r="I151" s="60"/>
    </row>
    <row r="152" spans="1:9" s="892" customFormat="1" ht="15.75">
      <c r="A152" s="54"/>
      <c r="B152" s="55"/>
      <c r="C152" s="55"/>
      <c r="D152" s="55"/>
      <c r="E152" s="55"/>
      <c r="F152" s="55"/>
      <c r="G152" s="55"/>
      <c r="H152" s="55"/>
      <c r="I152" s="60"/>
    </row>
    <row r="153" spans="1:9" s="892" customFormat="1" ht="15.75">
      <c r="A153" s="54"/>
      <c r="B153" s="55"/>
      <c r="C153" s="55"/>
      <c r="D153" s="55"/>
      <c r="E153" s="55"/>
      <c r="F153" s="55"/>
      <c r="G153" s="55"/>
      <c r="H153" s="55"/>
      <c r="I153" s="60"/>
    </row>
    <row r="154" spans="1:9" s="892" customFormat="1" ht="15.75">
      <c r="A154" s="54"/>
      <c r="B154" s="55"/>
      <c r="C154" s="55"/>
      <c r="D154" s="55"/>
      <c r="E154" s="55"/>
      <c r="F154" s="55"/>
      <c r="G154" s="55"/>
      <c r="H154" s="55"/>
      <c r="I154" s="60"/>
    </row>
    <row r="155" spans="1:9" s="892" customFormat="1" ht="15.75">
      <c r="A155" s="54"/>
      <c r="B155" s="55"/>
      <c r="C155" s="55"/>
      <c r="D155" s="55"/>
      <c r="E155" s="55"/>
      <c r="F155" s="55"/>
      <c r="G155" s="55"/>
      <c r="H155" s="55"/>
      <c r="I155" s="60"/>
    </row>
    <row r="156" spans="1:9" s="892" customFormat="1" ht="15.75">
      <c r="A156" s="54"/>
      <c r="B156" s="55"/>
      <c r="C156" s="55"/>
      <c r="D156" s="55"/>
      <c r="E156" s="55"/>
      <c r="F156" s="55"/>
      <c r="G156" s="55"/>
      <c r="H156" s="55"/>
      <c r="I156" s="60"/>
    </row>
    <row r="157" spans="1:9" s="892" customFormat="1" ht="15.75">
      <c r="A157" s="54"/>
      <c r="B157" s="55"/>
      <c r="C157" s="55"/>
      <c r="D157" s="55"/>
      <c r="E157" s="55"/>
      <c r="F157" s="55"/>
      <c r="G157" s="55"/>
      <c r="H157" s="55"/>
      <c r="I157" s="60"/>
    </row>
    <row r="158" spans="1:9" s="892" customFormat="1" ht="15.75">
      <c r="A158" s="54"/>
      <c r="B158" s="55"/>
      <c r="C158" s="55"/>
      <c r="D158" s="55"/>
      <c r="E158" s="55"/>
      <c r="F158" s="55"/>
      <c r="G158" s="55"/>
      <c r="H158" s="55"/>
      <c r="I158" s="60"/>
    </row>
    <row r="159" spans="1:9" s="892" customFormat="1" ht="15.75">
      <c r="A159" s="54"/>
      <c r="B159" s="55"/>
      <c r="C159" s="55"/>
      <c r="D159" s="55"/>
      <c r="E159" s="55"/>
      <c r="F159" s="55"/>
      <c r="G159" s="55"/>
      <c r="H159" s="55"/>
      <c r="I159" s="60"/>
    </row>
    <row r="160" spans="1:9" s="892" customFormat="1" ht="15.75">
      <c r="A160" s="54"/>
      <c r="B160" s="55"/>
      <c r="C160" s="55"/>
      <c r="D160" s="55"/>
      <c r="E160" s="55"/>
      <c r="F160" s="55"/>
      <c r="G160" s="55"/>
      <c r="H160" s="55"/>
      <c r="I160" s="60"/>
    </row>
    <row r="161" spans="1:9" s="892" customFormat="1" ht="15.75">
      <c r="A161" s="54"/>
      <c r="B161" s="55"/>
      <c r="C161" s="55"/>
      <c r="D161" s="55"/>
      <c r="E161" s="55"/>
      <c r="F161" s="55"/>
      <c r="G161" s="55"/>
      <c r="H161" s="55"/>
      <c r="I161" s="60"/>
    </row>
    <row r="162" spans="1:9" s="892" customFormat="1" ht="15.75">
      <c r="A162" s="54"/>
      <c r="B162" s="55"/>
      <c r="C162" s="55"/>
      <c r="D162" s="55"/>
      <c r="E162" s="55"/>
      <c r="F162" s="55"/>
      <c r="G162" s="55"/>
      <c r="H162" s="55"/>
      <c r="I162" s="60"/>
    </row>
    <row r="163" spans="1:9" s="892" customFormat="1" ht="15.75">
      <c r="A163" s="54"/>
      <c r="B163" s="55"/>
      <c r="C163" s="55"/>
      <c r="D163" s="55"/>
      <c r="E163" s="55"/>
      <c r="F163" s="55"/>
      <c r="G163" s="55"/>
      <c r="H163" s="55"/>
      <c r="I163" s="60"/>
    </row>
    <row r="164" spans="1:9" s="892" customFormat="1" ht="15.75">
      <c r="A164" s="54"/>
      <c r="B164" s="55"/>
      <c r="C164" s="55"/>
      <c r="D164" s="55"/>
      <c r="E164" s="55"/>
      <c r="F164" s="55"/>
      <c r="G164" s="55"/>
      <c r="H164" s="55"/>
      <c r="I164" s="60"/>
    </row>
    <row r="165" spans="1:9" s="892" customFormat="1" ht="15.75">
      <c r="A165" s="54"/>
      <c r="B165" s="55"/>
      <c r="C165" s="55"/>
      <c r="D165" s="55"/>
      <c r="E165" s="55"/>
      <c r="F165" s="55"/>
      <c r="G165" s="55"/>
      <c r="H165" s="55"/>
      <c r="I165" s="60"/>
    </row>
    <row r="166" spans="1:9" s="892" customFormat="1" ht="15.75">
      <c r="A166" s="54"/>
      <c r="B166" s="55"/>
      <c r="C166" s="55"/>
      <c r="D166" s="55"/>
      <c r="E166" s="55"/>
      <c r="F166" s="55"/>
      <c r="G166" s="55"/>
      <c r="H166" s="55"/>
      <c r="I166" s="60"/>
    </row>
    <row r="167" spans="1:9" s="892" customFormat="1" ht="15.75">
      <c r="A167" s="54"/>
      <c r="B167" s="55"/>
      <c r="C167" s="55"/>
      <c r="D167" s="55"/>
      <c r="E167" s="55"/>
      <c r="F167" s="55"/>
      <c r="G167" s="55"/>
      <c r="H167" s="55"/>
      <c r="I167" s="60"/>
    </row>
    <row r="168" spans="1:9" s="892" customFormat="1" ht="15.75">
      <c r="A168" s="54"/>
      <c r="B168" s="55"/>
      <c r="C168" s="55"/>
      <c r="D168" s="55"/>
      <c r="E168" s="55"/>
      <c r="F168" s="55"/>
      <c r="G168" s="55"/>
      <c r="H168" s="55"/>
      <c r="I168" s="60"/>
    </row>
    <row r="169" spans="1:9" s="892" customFormat="1" ht="15.75">
      <c r="A169" s="54"/>
      <c r="B169" s="55"/>
      <c r="C169" s="55"/>
      <c r="D169" s="55"/>
      <c r="E169" s="55"/>
      <c r="F169" s="55"/>
      <c r="G169" s="55"/>
      <c r="H169" s="55"/>
      <c r="I169" s="60"/>
    </row>
    <row r="170" spans="1:9" s="892" customFormat="1" ht="15.75">
      <c r="A170" s="54"/>
      <c r="B170" s="55"/>
      <c r="C170" s="55"/>
      <c r="D170" s="55"/>
      <c r="E170" s="55"/>
      <c r="F170" s="55"/>
      <c r="G170" s="55"/>
      <c r="H170" s="55"/>
      <c r="I170" s="60"/>
    </row>
    <row r="171" spans="1:9" s="892" customFormat="1" ht="15.75">
      <c r="A171" s="54"/>
      <c r="B171" s="55"/>
      <c r="C171" s="55"/>
      <c r="D171" s="55"/>
      <c r="E171" s="55"/>
      <c r="F171" s="55"/>
      <c r="G171" s="55"/>
      <c r="H171" s="55"/>
      <c r="I171" s="60"/>
    </row>
    <row r="172" spans="1:9" s="892" customFormat="1" ht="15.75">
      <c r="A172" s="54"/>
      <c r="B172" s="55"/>
      <c r="C172" s="55"/>
      <c r="D172" s="55"/>
      <c r="E172" s="55"/>
      <c r="F172" s="55"/>
      <c r="G172" s="55"/>
      <c r="H172" s="55"/>
      <c r="I172" s="60"/>
    </row>
    <row r="173" spans="1:9" s="892" customFormat="1" ht="15.75">
      <c r="A173" s="54"/>
      <c r="B173" s="55"/>
      <c r="C173" s="55"/>
      <c r="D173" s="55"/>
      <c r="E173" s="55"/>
      <c r="F173" s="55"/>
      <c r="G173" s="55"/>
      <c r="H173" s="55"/>
      <c r="I173" s="60"/>
    </row>
    <row r="174" spans="1:9" s="892" customFormat="1" ht="15.75">
      <c r="A174" s="54"/>
      <c r="B174" s="55"/>
      <c r="C174" s="55"/>
      <c r="D174" s="55"/>
      <c r="E174" s="55"/>
      <c r="F174" s="55"/>
      <c r="G174" s="55"/>
      <c r="H174" s="55"/>
      <c r="I174" s="60"/>
    </row>
    <row r="175" spans="1:9" s="892" customFormat="1" ht="15.75">
      <c r="A175" s="54"/>
      <c r="B175" s="55"/>
      <c r="C175" s="55"/>
      <c r="D175" s="55"/>
      <c r="E175" s="55"/>
      <c r="F175" s="55"/>
      <c r="G175" s="55"/>
      <c r="H175" s="55"/>
      <c r="I175" s="60"/>
    </row>
    <row r="176" spans="1:9" s="892" customFormat="1" ht="15.75">
      <c r="A176" s="54"/>
      <c r="B176" s="55"/>
      <c r="C176" s="55"/>
      <c r="D176" s="55"/>
      <c r="E176" s="55"/>
      <c r="F176" s="55"/>
      <c r="G176" s="55"/>
      <c r="H176" s="55"/>
      <c r="I176" s="60"/>
    </row>
    <row r="177" spans="1:9" s="892" customFormat="1" ht="15.75">
      <c r="A177" s="54"/>
      <c r="B177" s="55"/>
      <c r="C177" s="55"/>
      <c r="D177" s="55"/>
      <c r="E177" s="55"/>
      <c r="F177" s="55"/>
      <c r="G177" s="55"/>
      <c r="H177" s="55"/>
      <c r="I177" s="60"/>
    </row>
    <row r="178" spans="1:9" s="892" customFormat="1" ht="15.75">
      <c r="A178" s="54"/>
      <c r="B178" s="55"/>
      <c r="C178" s="55"/>
      <c r="D178" s="55"/>
      <c r="E178" s="55"/>
      <c r="F178" s="55"/>
      <c r="G178" s="55"/>
      <c r="H178" s="55"/>
      <c r="I178" s="60"/>
    </row>
    <row r="179" spans="1:9" s="892" customFormat="1" ht="15.75">
      <c r="A179" s="54"/>
      <c r="B179" s="55"/>
      <c r="C179" s="55"/>
      <c r="D179" s="55"/>
      <c r="E179" s="55"/>
      <c r="F179" s="55"/>
      <c r="G179" s="55"/>
      <c r="H179" s="55"/>
      <c r="I179" s="60"/>
    </row>
    <row r="180" spans="1:9" s="892" customFormat="1" ht="15.75">
      <c r="A180" s="54"/>
      <c r="B180" s="55"/>
      <c r="C180" s="55"/>
      <c r="D180" s="55"/>
      <c r="E180" s="55"/>
      <c r="F180" s="55"/>
      <c r="G180" s="55"/>
      <c r="H180" s="55"/>
      <c r="I180" s="60"/>
    </row>
    <row r="181" spans="1:9" s="892" customFormat="1" ht="15.75">
      <c r="A181" s="54"/>
      <c r="B181" s="55"/>
      <c r="C181" s="55"/>
      <c r="D181" s="55"/>
      <c r="E181" s="55"/>
      <c r="F181" s="55"/>
      <c r="G181" s="55"/>
      <c r="H181" s="55"/>
      <c r="I181" s="60"/>
    </row>
    <row r="182" spans="1:9" s="892" customFormat="1" ht="15.75">
      <c r="A182" s="54"/>
      <c r="B182" s="55"/>
      <c r="C182" s="55"/>
      <c r="D182" s="55"/>
      <c r="E182" s="55"/>
      <c r="F182" s="55"/>
      <c r="G182" s="55"/>
      <c r="H182" s="55"/>
      <c r="I182" s="60"/>
    </row>
    <row r="183" spans="1:9" s="892" customFormat="1" ht="15.75">
      <c r="A183" s="54"/>
      <c r="B183" s="55"/>
      <c r="C183" s="55"/>
      <c r="D183" s="55"/>
      <c r="E183" s="55"/>
      <c r="F183" s="55"/>
      <c r="G183" s="55"/>
      <c r="H183" s="55"/>
      <c r="I183" s="60"/>
    </row>
    <row r="184" spans="1:9" s="892" customFormat="1" ht="15.75">
      <c r="A184" s="54"/>
      <c r="B184" s="55"/>
      <c r="C184" s="55"/>
      <c r="D184" s="55"/>
      <c r="E184" s="55"/>
      <c r="F184" s="55"/>
      <c r="G184" s="55"/>
      <c r="H184" s="55"/>
      <c r="I184" s="60"/>
    </row>
    <row r="185" spans="1:9" s="892" customFormat="1" ht="15.75">
      <c r="A185" s="54"/>
      <c r="B185" s="55"/>
      <c r="C185" s="55"/>
      <c r="D185" s="55"/>
      <c r="E185" s="55"/>
      <c r="F185" s="55"/>
      <c r="G185" s="55"/>
      <c r="H185" s="55"/>
      <c r="I185" s="60"/>
    </row>
    <row r="186" spans="1:9" s="892" customFormat="1" ht="15.75">
      <c r="A186" s="54"/>
      <c r="B186" s="55"/>
      <c r="C186" s="55"/>
      <c r="D186" s="55"/>
      <c r="E186" s="55"/>
      <c r="F186" s="55"/>
      <c r="G186" s="55"/>
      <c r="H186" s="55"/>
      <c r="I186" s="60"/>
    </row>
    <row r="187" spans="1:9" s="892" customFormat="1" ht="15.75">
      <c r="A187" s="54"/>
      <c r="B187" s="55"/>
      <c r="C187" s="55"/>
      <c r="D187" s="55"/>
      <c r="E187" s="55"/>
      <c r="F187" s="55"/>
      <c r="G187" s="55"/>
      <c r="H187" s="55"/>
      <c r="I187" s="60"/>
    </row>
    <row r="188" spans="1:9" s="892" customFormat="1" ht="15.75">
      <c r="A188" s="54"/>
      <c r="B188" s="55"/>
      <c r="C188" s="55"/>
      <c r="D188" s="55"/>
      <c r="E188" s="55"/>
      <c r="F188" s="55"/>
      <c r="G188" s="55"/>
      <c r="H188" s="55"/>
      <c r="I188" s="60"/>
    </row>
    <row r="189" spans="1:9" s="892" customFormat="1" ht="15.75">
      <c r="A189" s="54"/>
      <c r="B189" s="55"/>
      <c r="C189" s="55"/>
      <c r="D189" s="55"/>
      <c r="E189" s="55"/>
      <c r="F189" s="55"/>
      <c r="G189" s="55"/>
      <c r="H189" s="55"/>
      <c r="I189" s="60"/>
    </row>
    <row r="190" spans="1:9" s="892" customFormat="1" ht="15.75">
      <c r="A190" s="54"/>
      <c r="B190" s="55"/>
      <c r="C190" s="55"/>
      <c r="D190" s="55"/>
      <c r="E190" s="55"/>
      <c r="F190" s="55"/>
      <c r="G190" s="55"/>
      <c r="H190" s="55"/>
      <c r="I190" s="60"/>
    </row>
    <row r="191" spans="1:9" s="892" customFormat="1" ht="15.75">
      <c r="A191" s="54"/>
      <c r="B191" s="55"/>
      <c r="C191" s="55"/>
      <c r="D191" s="55"/>
      <c r="E191" s="55"/>
      <c r="F191" s="55"/>
      <c r="G191" s="55"/>
      <c r="H191" s="55"/>
      <c r="I191" s="60"/>
    </row>
    <row r="192" spans="1:9" s="892" customFormat="1" ht="15.75">
      <c r="A192" s="54"/>
      <c r="B192" s="55"/>
      <c r="C192" s="55"/>
      <c r="D192" s="55"/>
      <c r="E192" s="55"/>
      <c r="F192" s="55"/>
      <c r="G192" s="55"/>
      <c r="H192" s="55"/>
      <c r="I192" s="60"/>
    </row>
    <row r="193" spans="1:12" ht="15.75">
      <c r="A193" s="54"/>
      <c r="B193" s="55"/>
      <c r="C193" s="55"/>
      <c r="D193" s="55"/>
      <c r="E193" s="55"/>
      <c r="F193" s="55"/>
      <c r="G193" s="55"/>
      <c r="H193" s="55"/>
      <c r="J193" s="892"/>
      <c r="K193" s="892"/>
      <c r="L193" s="892"/>
    </row>
    <row r="194" spans="1:12" ht="15.75">
      <c r="A194" s="54"/>
      <c r="B194" s="55"/>
      <c r="C194" s="55"/>
      <c r="D194" s="55"/>
      <c r="E194" s="55"/>
      <c r="F194" s="55"/>
      <c r="G194" s="55"/>
      <c r="H194" s="55"/>
      <c r="J194" s="892"/>
      <c r="K194" s="892"/>
      <c r="L194" s="892"/>
    </row>
    <row r="195" spans="1:12" ht="15.75">
      <c r="A195" s="54"/>
      <c r="B195" s="55"/>
      <c r="C195" s="55"/>
      <c r="D195" s="55"/>
      <c r="E195" s="55"/>
      <c r="F195" s="55"/>
      <c r="G195" s="55"/>
      <c r="H195" s="55"/>
      <c r="J195" s="892"/>
      <c r="K195" s="892"/>
      <c r="L195" s="892"/>
    </row>
    <row r="196" spans="1:12" ht="15.75">
      <c r="A196" s="54"/>
      <c r="B196" s="55"/>
      <c r="C196" s="55"/>
      <c r="D196" s="55"/>
      <c r="E196" s="55"/>
      <c r="F196" s="55"/>
      <c r="G196" s="55"/>
      <c r="H196" s="55"/>
      <c r="J196" s="892"/>
      <c r="K196" s="892"/>
      <c r="L196" s="892"/>
    </row>
    <row r="197" spans="1:12" ht="15.75">
      <c r="A197" s="54"/>
      <c r="B197" s="55"/>
      <c r="C197" s="55"/>
      <c r="D197" s="55"/>
      <c r="E197" s="55"/>
      <c r="F197" s="55"/>
      <c r="G197" s="55"/>
      <c r="H197" s="55"/>
      <c r="J197" s="892"/>
      <c r="K197" s="892"/>
      <c r="L197" s="892"/>
    </row>
    <row r="198" spans="1:12" ht="15.75">
      <c r="A198" s="54"/>
      <c r="B198" s="55"/>
      <c r="C198" s="55"/>
      <c r="D198" s="55"/>
      <c r="E198" s="55"/>
      <c r="F198" s="55"/>
      <c r="G198" s="55"/>
      <c r="H198" s="55"/>
      <c r="J198" s="892"/>
      <c r="K198" s="892"/>
      <c r="L198" s="892"/>
    </row>
    <row r="199" spans="1:12" ht="15.75">
      <c r="A199" s="54"/>
      <c r="B199" s="55"/>
      <c r="C199" s="55"/>
      <c r="D199" s="55"/>
      <c r="E199" s="55"/>
      <c r="F199" s="55"/>
      <c r="G199" s="55"/>
      <c r="H199" s="55"/>
      <c r="J199" s="892"/>
      <c r="K199" s="892"/>
      <c r="L199" s="892"/>
    </row>
    <row r="200" spans="1:12" ht="15.75">
      <c r="A200" s="54"/>
      <c r="B200" s="55"/>
      <c r="C200" s="55"/>
      <c r="D200" s="55"/>
      <c r="E200" s="55"/>
      <c r="F200" s="55"/>
      <c r="G200" s="55"/>
      <c r="H200" s="55"/>
      <c r="J200" s="892"/>
      <c r="K200" s="892"/>
      <c r="L200" s="892"/>
    </row>
    <row r="201" spans="1:12" ht="15.75">
      <c r="A201" s="54"/>
      <c r="B201" s="55"/>
      <c r="C201" s="55"/>
      <c r="D201" s="55"/>
      <c r="E201" s="55"/>
      <c r="F201" s="55"/>
      <c r="G201" s="55"/>
      <c r="H201" s="55"/>
    </row>
    <row r="202" spans="1:12" ht="15.75">
      <c r="A202" s="54"/>
      <c r="B202" s="55"/>
      <c r="C202" s="55"/>
      <c r="D202" s="55"/>
      <c r="E202" s="55"/>
      <c r="F202" s="55"/>
      <c r="G202" s="55"/>
      <c r="H202" s="55"/>
    </row>
    <row r="203" spans="1:12" ht="15.75">
      <c r="A203" s="54"/>
      <c r="B203" s="55"/>
      <c r="C203" s="55"/>
      <c r="D203" s="55"/>
      <c r="E203" s="55"/>
      <c r="F203" s="55"/>
      <c r="G203" s="55"/>
      <c r="H203" s="55"/>
    </row>
    <row r="204" spans="1:12" ht="15.75">
      <c r="A204" s="54"/>
      <c r="B204" s="55"/>
      <c r="C204" s="55"/>
      <c r="D204" s="55"/>
      <c r="E204" s="55"/>
      <c r="F204" s="55"/>
      <c r="G204" s="55"/>
      <c r="H204" s="55"/>
    </row>
    <row r="205" spans="1:12" ht="15.75">
      <c r="A205" s="54"/>
      <c r="B205" s="55"/>
      <c r="C205" s="55"/>
      <c r="D205" s="55"/>
      <c r="E205" s="55"/>
      <c r="F205" s="55"/>
      <c r="G205" s="55"/>
      <c r="H205" s="55"/>
    </row>
    <row r="206" spans="1:12" ht="15.75">
      <c r="A206" s="54"/>
      <c r="B206" s="55"/>
      <c r="C206" s="55"/>
      <c r="D206" s="55"/>
      <c r="E206" s="55"/>
      <c r="F206" s="55"/>
      <c r="G206" s="55"/>
      <c r="H206" s="55"/>
    </row>
    <row r="207" spans="1:12" ht="15.75">
      <c r="A207" s="54"/>
      <c r="B207" s="55"/>
      <c r="C207" s="55"/>
      <c r="D207" s="55"/>
      <c r="E207" s="55"/>
      <c r="F207" s="55"/>
      <c r="G207" s="55"/>
      <c r="H207" s="55"/>
    </row>
    <row r="208" spans="1:12" ht="15.75">
      <c r="A208" s="54"/>
      <c r="B208" s="55"/>
      <c r="C208" s="55"/>
      <c r="D208" s="55"/>
      <c r="E208" s="55"/>
      <c r="F208" s="55"/>
      <c r="G208" s="55"/>
      <c r="H208" s="55"/>
    </row>
    <row r="209" spans="1:8" ht="15.75">
      <c r="A209" s="54"/>
      <c r="B209" s="55"/>
      <c r="C209" s="55"/>
      <c r="D209" s="55"/>
      <c r="E209" s="55"/>
      <c r="F209" s="55"/>
      <c r="G209" s="55"/>
      <c r="H209" s="55"/>
    </row>
    <row r="210" spans="1:8" ht="15.75">
      <c r="A210" s="54"/>
      <c r="B210" s="55"/>
      <c r="C210" s="55"/>
      <c r="D210" s="55"/>
      <c r="E210" s="55"/>
      <c r="F210" s="55"/>
      <c r="G210" s="55"/>
      <c r="H210" s="55"/>
    </row>
    <row r="211" spans="1:8" ht="15.75">
      <c r="A211" s="54"/>
      <c r="B211" s="55"/>
      <c r="C211" s="55"/>
      <c r="D211" s="55"/>
      <c r="E211" s="55"/>
      <c r="F211" s="55"/>
      <c r="G211" s="55"/>
      <c r="H211" s="55"/>
    </row>
    <row r="212" spans="1:8" ht="15.75">
      <c r="A212" s="54"/>
      <c r="B212" s="55"/>
      <c r="C212" s="55"/>
      <c r="D212" s="55"/>
      <c r="E212" s="55"/>
      <c r="F212" s="55"/>
      <c r="G212" s="55"/>
      <c r="H212" s="55"/>
    </row>
    <row r="213" spans="1:8" ht="15.75">
      <c r="A213" s="54"/>
      <c r="B213" s="55"/>
      <c r="C213" s="55"/>
      <c r="D213" s="55"/>
      <c r="E213" s="55"/>
      <c r="F213" s="55"/>
      <c r="G213" s="55"/>
      <c r="H213" s="55"/>
    </row>
    <row r="214" spans="1:8" ht="15.75">
      <c r="A214" s="54"/>
      <c r="B214" s="55"/>
      <c r="C214" s="55"/>
      <c r="D214" s="55"/>
      <c r="E214" s="55"/>
      <c r="F214" s="55"/>
      <c r="G214" s="55"/>
      <c r="H214" s="55"/>
    </row>
    <row r="215" spans="1:8" ht="15.75">
      <c r="A215" s="54"/>
      <c r="B215" s="55"/>
      <c r="C215" s="55"/>
      <c r="D215" s="55"/>
      <c r="E215" s="55"/>
      <c r="F215" s="55"/>
      <c r="G215" s="55"/>
      <c r="H215" s="55"/>
    </row>
    <row r="216" spans="1:8" ht="15.75">
      <c r="A216" s="54"/>
      <c r="B216" s="55"/>
      <c r="C216" s="55"/>
      <c r="D216" s="55"/>
      <c r="E216" s="55"/>
      <c r="F216" s="55"/>
      <c r="G216" s="55"/>
      <c r="H216" s="55"/>
    </row>
    <row r="217" spans="1:8" ht="15.75">
      <c r="A217" s="54"/>
      <c r="B217" s="55"/>
      <c r="C217" s="55"/>
      <c r="D217" s="55"/>
      <c r="E217" s="55"/>
      <c r="F217" s="55"/>
      <c r="G217" s="55"/>
      <c r="H217" s="55"/>
    </row>
    <row r="218" spans="1:8" ht="15.75">
      <c r="A218" s="54"/>
      <c r="B218" s="55"/>
      <c r="C218" s="55"/>
      <c r="D218" s="55"/>
      <c r="E218" s="55"/>
      <c r="F218" s="55"/>
      <c r="G218" s="55"/>
      <c r="H218" s="55"/>
    </row>
    <row r="219" spans="1:8" ht="15.75">
      <c r="A219" s="54"/>
      <c r="B219" s="55"/>
      <c r="C219" s="55"/>
      <c r="D219" s="55"/>
      <c r="E219" s="55"/>
      <c r="F219" s="55"/>
      <c r="G219" s="55"/>
      <c r="H219" s="55"/>
    </row>
    <row r="220" spans="1:8" ht="15.75">
      <c r="A220" s="54"/>
      <c r="B220" s="55"/>
      <c r="C220" s="55"/>
      <c r="D220" s="55"/>
      <c r="E220" s="55"/>
      <c r="F220" s="55"/>
      <c r="G220" s="55"/>
      <c r="H220" s="55"/>
    </row>
    <row r="221" spans="1:8" ht="15.75">
      <c r="A221" s="54"/>
      <c r="B221" s="55"/>
      <c r="C221" s="55"/>
      <c r="D221" s="55"/>
      <c r="E221" s="55"/>
      <c r="F221" s="55"/>
      <c r="G221" s="55"/>
      <c r="H221" s="55"/>
    </row>
    <row r="222" spans="1:8" ht="15.75">
      <c r="A222" s="54"/>
      <c r="B222" s="55"/>
      <c r="C222" s="55"/>
      <c r="D222" s="55"/>
      <c r="E222" s="55"/>
      <c r="F222" s="55"/>
      <c r="G222" s="55"/>
      <c r="H222" s="55"/>
    </row>
    <row r="223" spans="1:8" ht="15.75">
      <c r="A223" s="54"/>
      <c r="B223" s="55"/>
      <c r="C223" s="55"/>
      <c r="D223" s="55"/>
      <c r="E223" s="55"/>
      <c r="F223" s="55"/>
      <c r="G223" s="55"/>
      <c r="H223" s="55"/>
    </row>
    <row r="224" spans="1:8" ht="15.75">
      <c r="A224" s="54"/>
      <c r="B224" s="55"/>
      <c r="C224" s="55"/>
      <c r="D224" s="55"/>
      <c r="E224" s="55"/>
      <c r="F224" s="55"/>
      <c r="G224" s="55"/>
      <c r="H224" s="55"/>
    </row>
    <row r="225" spans="1:8" ht="15.75">
      <c r="A225" s="54"/>
      <c r="B225" s="55"/>
      <c r="C225" s="55"/>
      <c r="D225" s="55"/>
      <c r="E225" s="55"/>
      <c r="F225" s="55"/>
      <c r="G225" s="55"/>
      <c r="H225" s="55"/>
    </row>
    <row r="226" spans="1:8" ht="15.75">
      <c r="A226" s="54"/>
      <c r="B226" s="55"/>
      <c r="C226" s="55"/>
      <c r="D226" s="55"/>
      <c r="E226" s="55"/>
      <c r="F226" s="55"/>
      <c r="G226" s="55"/>
      <c r="H226" s="55"/>
    </row>
    <row r="227" spans="1:8" ht="15.75">
      <c r="A227" s="54"/>
      <c r="B227" s="55"/>
      <c r="C227" s="55"/>
      <c r="D227" s="55"/>
      <c r="E227" s="55"/>
      <c r="F227" s="55"/>
      <c r="G227" s="55"/>
      <c r="H227" s="55"/>
    </row>
    <row r="228" spans="1:8" ht="15.75">
      <c r="A228" s="54"/>
      <c r="B228" s="55"/>
      <c r="C228" s="55"/>
      <c r="D228" s="55"/>
      <c r="E228" s="55"/>
      <c r="F228" s="55"/>
      <c r="G228" s="55"/>
      <c r="H228" s="55"/>
    </row>
    <row r="229" spans="1:8" ht="15.75">
      <c r="A229" s="54"/>
      <c r="B229" s="55"/>
      <c r="C229" s="55"/>
      <c r="D229" s="55"/>
      <c r="E229" s="55"/>
      <c r="F229" s="55"/>
      <c r="G229" s="55"/>
      <c r="H229" s="55"/>
    </row>
    <row r="230" spans="1:8" ht="15.75">
      <c r="A230" s="54"/>
      <c r="B230" s="55"/>
      <c r="C230" s="55"/>
      <c r="D230" s="55"/>
      <c r="E230" s="55"/>
      <c r="F230" s="55"/>
      <c r="G230" s="55"/>
      <c r="H230" s="55"/>
    </row>
    <row r="231" spans="1:8" ht="15.75">
      <c r="A231" s="54"/>
      <c r="B231" s="55"/>
      <c r="C231" s="55"/>
      <c r="D231" s="55"/>
      <c r="E231" s="55"/>
      <c r="F231" s="55"/>
      <c r="G231" s="55"/>
      <c r="H231" s="55"/>
    </row>
    <row r="232" spans="1:8" ht="15.75">
      <c r="A232" s="54"/>
      <c r="B232" s="55"/>
      <c r="C232" s="55"/>
      <c r="D232" s="55"/>
      <c r="E232" s="55"/>
      <c r="F232" s="55"/>
      <c r="G232" s="55"/>
      <c r="H232" s="55"/>
    </row>
    <row r="233" spans="1:8" ht="15.75">
      <c r="A233" s="54"/>
      <c r="B233" s="55"/>
      <c r="C233" s="55"/>
      <c r="D233" s="55"/>
      <c r="E233" s="55"/>
      <c r="F233" s="55"/>
      <c r="G233" s="55"/>
      <c r="H233" s="55"/>
    </row>
    <row r="234" spans="1:8" ht="15.75">
      <c r="A234" s="54"/>
      <c r="B234" s="55"/>
      <c r="C234" s="55"/>
      <c r="D234" s="55"/>
      <c r="E234" s="55"/>
      <c r="F234" s="55"/>
      <c r="G234" s="55"/>
      <c r="H234" s="55"/>
    </row>
    <row r="235" spans="1:8" ht="15.75">
      <c r="A235" s="54"/>
      <c r="B235" s="55"/>
      <c r="C235" s="55"/>
      <c r="D235" s="55"/>
      <c r="E235" s="55"/>
      <c r="F235" s="55"/>
      <c r="G235" s="55"/>
      <c r="H235" s="55"/>
    </row>
    <row r="236" spans="1:8" ht="15.75">
      <c r="A236" s="54"/>
      <c r="B236" s="55"/>
      <c r="C236" s="55"/>
      <c r="D236" s="55"/>
      <c r="E236" s="55"/>
      <c r="F236" s="55"/>
      <c r="G236" s="55"/>
      <c r="H236" s="55"/>
    </row>
    <row r="237" spans="1:8" ht="15.75">
      <c r="A237" s="54"/>
      <c r="B237" s="55"/>
      <c r="C237" s="55"/>
      <c r="D237" s="55"/>
      <c r="E237" s="55"/>
      <c r="F237" s="55"/>
      <c r="G237" s="55"/>
      <c r="H237" s="55"/>
    </row>
    <row r="238" spans="1:8" ht="15.75">
      <c r="A238" s="54"/>
      <c r="B238" s="55"/>
      <c r="C238" s="55"/>
      <c r="D238" s="55"/>
      <c r="E238" s="55"/>
      <c r="F238" s="55"/>
      <c r="G238" s="55"/>
      <c r="H238" s="55"/>
    </row>
    <row r="239" spans="1:8" ht="15.75">
      <c r="A239" s="54"/>
      <c r="B239" s="55"/>
      <c r="C239" s="55"/>
      <c r="D239" s="55"/>
      <c r="E239" s="55"/>
      <c r="F239" s="55"/>
      <c r="G239" s="55"/>
      <c r="H239" s="55"/>
    </row>
    <row r="240" spans="1:8" ht="15.75">
      <c r="A240" s="54"/>
      <c r="B240" s="55"/>
      <c r="C240" s="55"/>
      <c r="D240" s="55"/>
      <c r="E240" s="55"/>
      <c r="F240" s="55"/>
      <c r="G240" s="55"/>
      <c r="H240" s="55"/>
    </row>
    <row r="241" spans="1:8" ht="15.75">
      <c r="A241" s="54"/>
      <c r="B241" s="55"/>
      <c r="C241" s="55"/>
      <c r="D241" s="55"/>
      <c r="E241" s="55"/>
      <c r="F241" s="55"/>
      <c r="G241" s="55"/>
      <c r="H241" s="55"/>
    </row>
    <row r="242" spans="1:8" ht="15.75">
      <c r="A242" s="54"/>
      <c r="B242" s="55"/>
      <c r="C242" s="55"/>
      <c r="D242" s="55"/>
      <c r="E242" s="55"/>
      <c r="F242" s="55"/>
      <c r="G242" s="55"/>
      <c r="H242" s="55"/>
    </row>
    <row r="243" spans="1:8" ht="15.75">
      <c r="A243" s="54"/>
      <c r="B243" s="55"/>
      <c r="C243" s="55"/>
      <c r="D243" s="55"/>
      <c r="E243" s="55"/>
      <c r="F243" s="55"/>
      <c r="G243" s="55"/>
      <c r="H243" s="55"/>
    </row>
    <row r="244" spans="1:8" ht="15.75">
      <c r="A244" s="54"/>
      <c r="B244" s="55"/>
      <c r="C244" s="55"/>
      <c r="D244" s="55"/>
      <c r="E244" s="55"/>
      <c r="F244" s="55"/>
      <c r="G244" s="55"/>
      <c r="H244" s="55"/>
    </row>
    <row r="245" spans="1:8" ht="15.75">
      <c r="A245" s="54"/>
      <c r="B245" s="55"/>
      <c r="C245" s="55"/>
      <c r="D245" s="55"/>
      <c r="E245" s="55"/>
      <c r="F245" s="55"/>
      <c r="G245" s="55"/>
      <c r="H245" s="55"/>
    </row>
    <row r="246" spans="1:8" ht="15.75">
      <c r="A246" s="54"/>
      <c r="B246" s="55"/>
      <c r="C246" s="55"/>
      <c r="D246" s="55"/>
      <c r="E246" s="55"/>
      <c r="F246" s="55"/>
      <c r="G246" s="55"/>
      <c r="H246" s="55"/>
    </row>
    <row r="247" spans="1:8" ht="15.75">
      <c r="A247" s="54"/>
      <c r="B247" s="55"/>
      <c r="C247" s="55"/>
      <c r="D247" s="55"/>
      <c r="E247" s="55"/>
      <c r="F247" s="55"/>
      <c r="G247" s="55"/>
      <c r="H247" s="55"/>
    </row>
    <row r="248" spans="1:8" ht="15.75">
      <c r="A248" s="54"/>
      <c r="B248" s="55"/>
      <c r="C248" s="55"/>
      <c r="D248" s="55"/>
      <c r="E248" s="55"/>
      <c r="F248" s="55"/>
      <c r="G248" s="55"/>
      <c r="H248" s="55"/>
    </row>
    <row r="249" spans="1:8" ht="15.75">
      <c r="A249" s="54"/>
      <c r="B249" s="55"/>
      <c r="C249" s="55"/>
      <c r="D249" s="55"/>
      <c r="E249" s="55"/>
      <c r="F249" s="55"/>
      <c r="G249" s="55"/>
      <c r="H249" s="55"/>
    </row>
    <row r="250" spans="1:8" ht="15.75">
      <c r="A250" s="54"/>
      <c r="B250" s="55"/>
      <c r="C250" s="55"/>
      <c r="D250" s="55"/>
      <c r="E250" s="55"/>
      <c r="F250" s="55"/>
      <c r="G250" s="55"/>
      <c r="H250" s="55"/>
    </row>
    <row r="251" spans="1:8" ht="15.75">
      <c r="A251" s="54"/>
      <c r="B251" s="55"/>
      <c r="C251" s="55"/>
      <c r="D251" s="55"/>
      <c r="E251" s="55"/>
      <c r="F251" s="55"/>
      <c r="G251" s="55"/>
      <c r="H251" s="55"/>
    </row>
    <row r="252" spans="1:8" ht="15.75">
      <c r="A252" s="54"/>
      <c r="B252" s="55"/>
      <c r="C252" s="55"/>
      <c r="D252" s="55"/>
      <c r="E252" s="55"/>
      <c r="F252" s="55"/>
      <c r="G252" s="55"/>
      <c r="H252" s="55"/>
    </row>
    <row r="253" spans="1:8" ht="15.75">
      <c r="A253" s="54"/>
      <c r="B253" s="55"/>
      <c r="C253" s="55"/>
      <c r="D253" s="55"/>
      <c r="E253" s="55"/>
      <c r="F253" s="55"/>
      <c r="G253" s="55"/>
      <c r="H253" s="55"/>
    </row>
    <row r="254" spans="1:8" ht="15.75">
      <c r="A254" s="54"/>
      <c r="B254" s="55"/>
      <c r="C254" s="55"/>
      <c r="D254" s="55"/>
      <c r="E254" s="55"/>
      <c r="F254" s="55"/>
      <c r="G254" s="55"/>
      <c r="H254" s="55"/>
    </row>
    <row r="255" spans="1:8" ht="15.75">
      <c r="A255" s="54"/>
      <c r="B255" s="55"/>
      <c r="C255" s="55"/>
      <c r="D255" s="55"/>
      <c r="E255" s="55"/>
      <c r="F255" s="55"/>
      <c r="G255" s="55"/>
      <c r="H255" s="55"/>
    </row>
    <row r="256" spans="1:8" ht="15.75">
      <c r="A256" s="54"/>
      <c r="B256" s="55"/>
      <c r="C256" s="55"/>
      <c r="D256" s="55"/>
      <c r="E256" s="55"/>
      <c r="F256" s="55"/>
      <c r="G256" s="55"/>
      <c r="H256" s="55"/>
    </row>
    <row r="257" spans="1:8" ht="15.75">
      <c r="A257" s="54"/>
      <c r="B257" s="55"/>
      <c r="C257" s="55"/>
      <c r="D257" s="55"/>
      <c r="E257" s="55"/>
      <c r="F257" s="55"/>
      <c r="G257" s="55"/>
      <c r="H257" s="55"/>
    </row>
    <row r="258" spans="1:8" ht="15.75">
      <c r="A258" s="54"/>
      <c r="B258" s="55"/>
      <c r="C258" s="55"/>
      <c r="D258" s="55"/>
      <c r="E258" s="55"/>
      <c r="F258" s="55"/>
      <c r="G258" s="55"/>
      <c r="H258" s="55"/>
    </row>
    <row r="259" spans="1:8" ht="15.75">
      <c r="A259" s="54"/>
      <c r="B259" s="55"/>
      <c r="C259" s="55"/>
      <c r="D259" s="55"/>
      <c r="E259" s="55"/>
      <c r="F259" s="55"/>
      <c r="G259" s="55"/>
      <c r="H259" s="55"/>
    </row>
    <row r="260" spans="1:8" ht="15.75">
      <c r="A260" s="54"/>
      <c r="B260" s="55"/>
      <c r="C260" s="55"/>
      <c r="D260" s="55"/>
      <c r="E260" s="55"/>
      <c r="F260" s="55"/>
      <c r="G260" s="55"/>
      <c r="H260" s="55"/>
    </row>
    <row r="261" spans="1:8" ht="15.75">
      <c r="A261" s="54"/>
      <c r="B261" s="55"/>
      <c r="C261" s="55"/>
      <c r="D261" s="55"/>
      <c r="E261" s="55"/>
      <c r="F261" s="55"/>
      <c r="G261" s="55"/>
      <c r="H261" s="55"/>
    </row>
    <row r="262" spans="1:8" ht="15.75">
      <c r="A262" s="54"/>
      <c r="B262" s="55"/>
      <c r="C262" s="55"/>
      <c r="D262" s="55"/>
      <c r="E262" s="55"/>
      <c r="F262" s="55"/>
      <c r="G262" s="55"/>
      <c r="H262" s="55"/>
    </row>
    <row r="263" spans="1:8" ht="15.75">
      <c r="A263" s="54"/>
      <c r="B263" s="55"/>
      <c r="C263" s="55"/>
      <c r="D263" s="55"/>
      <c r="E263" s="55"/>
      <c r="F263" s="55"/>
      <c r="G263" s="55"/>
      <c r="H263" s="55"/>
    </row>
    <row r="264" spans="1:8" ht="15.75">
      <c r="A264" s="54"/>
      <c r="B264" s="55"/>
      <c r="C264" s="55"/>
      <c r="D264" s="55"/>
      <c r="E264" s="55"/>
      <c r="F264" s="55"/>
      <c r="G264" s="55"/>
      <c r="H264" s="55"/>
    </row>
    <row r="265" spans="1:8" ht="15.75">
      <c r="A265" s="54"/>
      <c r="B265" s="55"/>
      <c r="C265" s="55"/>
      <c r="D265" s="55"/>
      <c r="E265" s="55"/>
      <c r="F265" s="55"/>
      <c r="G265" s="55"/>
      <c r="H265" s="55"/>
    </row>
    <row r="266" spans="1:8" ht="15.75">
      <c r="A266" s="54"/>
      <c r="B266" s="55"/>
      <c r="C266" s="55"/>
      <c r="D266" s="55"/>
      <c r="E266" s="55"/>
      <c r="F266" s="55"/>
      <c r="G266" s="55"/>
      <c r="H266" s="55"/>
    </row>
    <row r="267" spans="1:8" ht="15.75">
      <c r="A267" s="54"/>
      <c r="B267" s="55"/>
      <c r="C267" s="55"/>
      <c r="D267" s="55"/>
      <c r="E267" s="55"/>
      <c r="F267" s="55"/>
      <c r="G267" s="55"/>
      <c r="H267" s="55"/>
    </row>
    <row r="268" spans="1:8" ht="15.75">
      <c r="A268" s="54"/>
      <c r="B268" s="55"/>
      <c r="C268" s="55"/>
      <c r="D268" s="55"/>
      <c r="E268" s="55"/>
      <c r="F268" s="55"/>
      <c r="G268" s="55"/>
      <c r="H268" s="55"/>
    </row>
    <row r="269" spans="1:8" ht="15.75">
      <c r="A269" s="54"/>
      <c r="B269" s="55"/>
      <c r="C269" s="55"/>
      <c r="D269" s="55"/>
      <c r="E269" s="55"/>
      <c r="F269" s="55"/>
      <c r="G269" s="55"/>
      <c r="H269" s="55"/>
    </row>
    <row r="270" spans="1:8" ht="15.75">
      <c r="A270" s="54"/>
      <c r="B270" s="55"/>
      <c r="C270" s="55"/>
      <c r="D270" s="55"/>
      <c r="E270" s="55"/>
      <c r="F270" s="55"/>
      <c r="G270" s="55"/>
      <c r="H270" s="55"/>
    </row>
    <row r="271" spans="1:8" ht="15.75">
      <c r="A271" s="54"/>
      <c r="B271" s="55"/>
      <c r="C271" s="55"/>
      <c r="D271" s="55"/>
      <c r="E271" s="55"/>
      <c r="F271" s="55"/>
      <c r="G271" s="55"/>
      <c r="H271" s="55"/>
    </row>
    <row r="272" spans="1:8" ht="15.75">
      <c r="A272" s="54"/>
      <c r="B272" s="55"/>
      <c r="C272" s="55"/>
      <c r="D272" s="55"/>
      <c r="E272" s="55"/>
      <c r="F272" s="55"/>
      <c r="G272" s="55"/>
      <c r="H272" s="55"/>
    </row>
    <row r="273" spans="1:8" ht="15.75">
      <c r="A273" s="54"/>
      <c r="B273" s="55"/>
      <c r="C273" s="55"/>
      <c r="D273" s="55"/>
      <c r="E273" s="55"/>
      <c r="F273" s="55"/>
      <c r="G273" s="55"/>
      <c r="H273" s="55"/>
    </row>
    <row r="274" spans="1:8" ht="15.75">
      <c r="A274" s="54"/>
      <c r="B274" s="55"/>
      <c r="C274" s="55"/>
      <c r="D274" s="55"/>
      <c r="E274" s="55"/>
      <c r="F274" s="55"/>
      <c r="G274" s="55"/>
      <c r="H274" s="55"/>
    </row>
    <row r="275" spans="1:8" ht="15.75">
      <c r="A275" s="54"/>
      <c r="B275" s="55"/>
      <c r="C275" s="55"/>
      <c r="D275" s="55"/>
      <c r="E275" s="55"/>
      <c r="F275" s="55"/>
      <c r="G275" s="55"/>
      <c r="H275" s="55"/>
    </row>
    <row r="276" spans="1:8" ht="15.75">
      <c r="A276" s="54"/>
      <c r="B276" s="55"/>
      <c r="C276" s="55"/>
      <c r="D276" s="55"/>
      <c r="E276" s="55"/>
      <c r="F276" s="55"/>
      <c r="G276" s="55"/>
      <c r="H276" s="55"/>
    </row>
    <row r="277" spans="1:8" ht="15.75">
      <c r="A277" s="54"/>
      <c r="B277" s="55"/>
      <c r="C277" s="55"/>
      <c r="D277" s="55"/>
      <c r="E277" s="55"/>
      <c r="F277" s="55"/>
      <c r="G277" s="55"/>
      <c r="H277" s="55"/>
    </row>
    <row r="278" spans="1:8" ht="15.75">
      <c r="A278" s="54"/>
      <c r="B278" s="55"/>
      <c r="C278" s="55"/>
      <c r="D278" s="55"/>
      <c r="E278" s="55"/>
      <c r="F278" s="55"/>
      <c r="G278" s="55"/>
      <c r="H278" s="55"/>
    </row>
    <row r="279" spans="1:8" ht="15.75">
      <c r="A279" s="54"/>
      <c r="B279" s="55"/>
      <c r="C279" s="55"/>
      <c r="D279" s="55"/>
      <c r="E279" s="55"/>
      <c r="F279" s="55"/>
      <c r="G279" s="55"/>
      <c r="H279" s="55"/>
    </row>
    <row r="280" spans="1:8" ht="15.75">
      <c r="A280" s="54"/>
      <c r="B280" s="55"/>
      <c r="C280" s="55"/>
      <c r="D280" s="55"/>
      <c r="E280" s="55"/>
      <c r="F280" s="55"/>
      <c r="G280" s="55"/>
      <c r="H280" s="55"/>
    </row>
    <row r="281" spans="1:8" ht="15.75">
      <c r="A281" s="54"/>
      <c r="B281" s="55"/>
      <c r="C281" s="55"/>
      <c r="D281" s="55"/>
      <c r="E281" s="55"/>
      <c r="F281" s="55"/>
      <c r="G281" s="55"/>
      <c r="H281" s="55"/>
    </row>
    <row r="282" spans="1:8" ht="15.75">
      <c r="A282" s="54"/>
      <c r="B282" s="55"/>
      <c r="C282" s="55"/>
      <c r="D282" s="55"/>
      <c r="E282" s="55"/>
      <c r="F282" s="55"/>
      <c r="G282" s="55"/>
      <c r="H282" s="55"/>
    </row>
    <row r="283" spans="1:8" ht="15.75">
      <c r="A283" s="54"/>
      <c r="B283" s="55"/>
      <c r="C283" s="55"/>
      <c r="D283" s="55"/>
      <c r="E283" s="55"/>
      <c r="F283" s="55"/>
      <c r="G283" s="55"/>
      <c r="H283" s="55"/>
    </row>
    <row r="284" spans="1:8" ht="15.75">
      <c r="A284" s="54"/>
      <c r="B284" s="55"/>
      <c r="C284" s="55"/>
      <c r="D284" s="55"/>
      <c r="E284" s="55"/>
      <c r="F284" s="55"/>
      <c r="G284" s="55"/>
      <c r="H284" s="55"/>
    </row>
    <row r="285" spans="1:8" ht="15.75">
      <c r="A285" s="54"/>
      <c r="B285" s="55"/>
      <c r="C285" s="55"/>
      <c r="D285" s="55"/>
      <c r="E285" s="55"/>
      <c r="F285" s="55"/>
      <c r="G285" s="55"/>
      <c r="H285" s="55"/>
    </row>
    <row r="286" spans="1:8" ht="15.75">
      <c r="A286" s="54"/>
      <c r="B286" s="55"/>
      <c r="C286" s="55"/>
      <c r="D286" s="55"/>
      <c r="E286" s="55"/>
      <c r="F286" s="55"/>
      <c r="G286" s="55"/>
      <c r="H286" s="55"/>
    </row>
    <row r="287" spans="1:8" ht="15.75">
      <c r="A287" s="54"/>
      <c r="B287" s="55"/>
      <c r="C287" s="55"/>
      <c r="D287" s="55"/>
      <c r="E287" s="55"/>
      <c r="F287" s="55"/>
      <c r="G287" s="55"/>
      <c r="H287" s="55"/>
    </row>
    <row r="288" spans="1:8" ht="15.75">
      <c r="A288" s="54"/>
      <c r="B288" s="55"/>
      <c r="C288" s="55"/>
      <c r="D288" s="55"/>
      <c r="E288" s="55"/>
      <c r="F288" s="55"/>
      <c r="G288" s="55"/>
      <c r="H288" s="55"/>
    </row>
    <row r="289" spans="1:8" ht="15.75">
      <c r="A289" s="54"/>
      <c r="B289" s="55"/>
      <c r="C289" s="55"/>
      <c r="D289" s="55"/>
      <c r="E289" s="55"/>
      <c r="F289" s="55"/>
      <c r="G289" s="55"/>
      <c r="H289" s="55"/>
    </row>
    <row r="290" spans="1:8" ht="15.75">
      <c r="A290" s="54"/>
      <c r="B290" s="55"/>
      <c r="C290" s="55"/>
      <c r="D290" s="55"/>
      <c r="E290" s="55"/>
      <c r="F290" s="55"/>
      <c r="G290" s="55"/>
      <c r="H290" s="55"/>
    </row>
    <row r="291" spans="1:8" ht="15.75">
      <c r="A291" s="54"/>
      <c r="B291" s="55"/>
      <c r="C291" s="55"/>
      <c r="D291" s="55"/>
      <c r="E291" s="55"/>
      <c r="F291" s="55"/>
      <c r="G291" s="55"/>
      <c r="H291" s="55"/>
    </row>
    <row r="292" spans="1:8" ht="15.75">
      <c r="A292" s="54"/>
      <c r="B292" s="55"/>
      <c r="C292" s="55"/>
      <c r="D292" s="55"/>
      <c r="E292" s="55"/>
      <c r="F292" s="55"/>
      <c r="G292" s="55"/>
      <c r="H292" s="55"/>
    </row>
    <row r="293" spans="1:8" ht="15.75">
      <c r="A293" s="54"/>
      <c r="B293" s="55"/>
      <c r="C293" s="55"/>
      <c r="D293" s="55"/>
      <c r="E293" s="55"/>
      <c r="F293" s="55"/>
      <c r="G293" s="55"/>
      <c r="H293" s="55"/>
    </row>
    <row r="294" spans="1:8" ht="15.75">
      <c r="A294" s="54"/>
      <c r="B294" s="55"/>
      <c r="C294" s="55"/>
      <c r="D294" s="55"/>
      <c r="E294" s="55"/>
      <c r="F294" s="55"/>
      <c r="G294" s="55"/>
      <c r="H294" s="55"/>
    </row>
    <row r="295" spans="1:8" ht="15.75">
      <c r="A295" s="54"/>
      <c r="B295" s="55"/>
      <c r="C295" s="55"/>
      <c r="D295" s="55"/>
      <c r="E295" s="55"/>
      <c r="F295" s="55"/>
      <c r="G295" s="55"/>
      <c r="H295" s="55"/>
    </row>
    <row r="296" spans="1:8" ht="15.75">
      <c r="A296" s="54"/>
      <c r="B296" s="55"/>
      <c r="C296" s="55"/>
      <c r="D296" s="55"/>
      <c r="E296" s="55"/>
      <c r="F296" s="55"/>
      <c r="G296" s="55"/>
      <c r="H296" s="55"/>
    </row>
    <row r="297" spans="1:8" ht="15.75">
      <c r="A297" s="54"/>
      <c r="B297" s="55"/>
      <c r="C297" s="55"/>
      <c r="D297" s="55"/>
      <c r="E297" s="55"/>
      <c r="F297" s="55"/>
      <c r="G297" s="55"/>
      <c r="H297" s="55"/>
    </row>
    <row r="298" spans="1:8" ht="15.75">
      <c r="A298" s="54"/>
      <c r="B298" s="55"/>
      <c r="C298" s="55"/>
      <c r="D298" s="55"/>
      <c r="E298" s="55"/>
      <c r="F298" s="55"/>
      <c r="G298" s="55"/>
      <c r="H298" s="55"/>
    </row>
    <row r="299" spans="1:8" ht="15.75">
      <c r="A299" s="54"/>
      <c r="B299" s="55"/>
      <c r="C299" s="55"/>
      <c r="D299" s="55"/>
      <c r="E299" s="55"/>
      <c r="F299" s="55"/>
      <c r="G299" s="55"/>
      <c r="H299" s="55"/>
    </row>
    <row r="300" spans="1:8" ht="15.75">
      <c r="A300" s="54"/>
      <c r="B300" s="55"/>
      <c r="C300" s="55"/>
      <c r="D300" s="55"/>
      <c r="E300" s="55"/>
      <c r="F300" s="55"/>
      <c r="G300" s="55"/>
      <c r="H300" s="55"/>
    </row>
    <row r="301" spans="1:8" ht="15.75">
      <c r="A301" s="54"/>
      <c r="B301" s="55"/>
      <c r="C301" s="55"/>
      <c r="D301" s="55"/>
      <c r="E301" s="55"/>
      <c r="F301" s="55"/>
      <c r="G301" s="55"/>
      <c r="H301" s="55"/>
    </row>
    <row r="302" spans="1:8" ht="15.75">
      <c r="A302" s="54"/>
      <c r="B302" s="55"/>
      <c r="C302" s="55"/>
      <c r="D302" s="55"/>
      <c r="E302" s="55"/>
      <c r="F302" s="55"/>
      <c r="G302" s="55"/>
      <c r="H302" s="55"/>
    </row>
    <row r="303" spans="1:8" ht="15.75">
      <c r="A303" s="54"/>
      <c r="B303" s="55"/>
      <c r="C303" s="55"/>
      <c r="D303" s="55"/>
      <c r="E303" s="55"/>
      <c r="F303" s="55"/>
      <c r="G303" s="55"/>
      <c r="H303" s="55"/>
    </row>
    <row r="304" spans="1:8" ht="15.75">
      <c r="A304" s="54"/>
      <c r="B304" s="55"/>
      <c r="C304" s="55"/>
      <c r="D304" s="55"/>
      <c r="E304" s="55"/>
      <c r="F304" s="55"/>
      <c r="G304" s="55"/>
      <c r="H304" s="55"/>
    </row>
    <row r="305" spans="1:8" ht="15.75">
      <c r="A305" s="54"/>
      <c r="B305" s="55"/>
      <c r="C305" s="55"/>
      <c r="D305" s="55"/>
      <c r="E305" s="55"/>
      <c r="F305" s="55"/>
      <c r="G305" s="55"/>
      <c r="H305" s="55"/>
    </row>
    <row r="306" spans="1:8" ht="15.75">
      <c r="A306" s="54"/>
      <c r="B306" s="55"/>
      <c r="C306" s="55"/>
      <c r="D306" s="55"/>
      <c r="E306" s="55"/>
      <c r="F306" s="55"/>
      <c r="G306" s="55"/>
      <c r="H306" s="55"/>
    </row>
    <row r="307" spans="1:8" ht="15.75">
      <c r="A307" s="54"/>
      <c r="B307" s="55"/>
      <c r="C307" s="55"/>
      <c r="D307" s="55"/>
      <c r="E307" s="55"/>
      <c r="F307" s="55"/>
      <c r="G307" s="55"/>
      <c r="H307" s="55"/>
    </row>
    <row r="308" spans="1:8" ht="15.75">
      <c r="A308" s="54"/>
      <c r="B308" s="55"/>
      <c r="C308" s="55"/>
      <c r="D308" s="55"/>
      <c r="E308" s="55"/>
      <c r="F308" s="55"/>
      <c r="G308" s="55"/>
      <c r="H308" s="55"/>
    </row>
    <row r="309" spans="1:8" ht="15.75">
      <c r="A309" s="54"/>
      <c r="B309" s="55"/>
      <c r="C309" s="55"/>
      <c r="D309" s="55"/>
      <c r="E309" s="55"/>
      <c r="F309" s="55"/>
      <c r="G309" s="55"/>
      <c r="H309" s="55"/>
    </row>
    <row r="310" spans="1:8" ht="15.75">
      <c r="A310" s="54"/>
      <c r="B310" s="55"/>
      <c r="C310" s="55"/>
      <c r="D310" s="55"/>
      <c r="E310" s="55"/>
      <c r="F310" s="55"/>
      <c r="G310" s="55"/>
      <c r="H310" s="55"/>
    </row>
    <row r="311" spans="1:8" ht="15.75">
      <c r="A311" s="54"/>
      <c r="B311" s="55"/>
      <c r="C311" s="55"/>
      <c r="D311" s="55"/>
      <c r="E311" s="55"/>
      <c r="F311" s="55"/>
      <c r="G311" s="55"/>
      <c r="H311" s="55"/>
    </row>
    <row r="312" spans="1:8" ht="15.75">
      <c r="A312" s="54"/>
      <c r="B312" s="55"/>
      <c r="C312" s="55"/>
      <c r="D312" s="55"/>
      <c r="E312" s="55"/>
      <c r="F312" s="55"/>
      <c r="G312" s="55"/>
      <c r="H312" s="55"/>
    </row>
    <row r="313" spans="1:8" ht="15.75">
      <c r="A313" s="54"/>
      <c r="B313" s="55"/>
      <c r="C313" s="55"/>
      <c r="D313" s="55"/>
      <c r="E313" s="55"/>
      <c r="F313" s="55"/>
      <c r="G313" s="55"/>
      <c r="H313" s="55"/>
    </row>
    <row r="314" spans="1:8" ht="15.75">
      <c r="A314" s="54"/>
      <c r="B314" s="55"/>
      <c r="C314" s="55"/>
      <c r="D314" s="55"/>
      <c r="E314" s="55"/>
      <c r="F314" s="55"/>
      <c r="G314" s="55"/>
      <c r="H314" s="55"/>
    </row>
    <row r="315" spans="1:8" ht="15.75">
      <c r="A315" s="54"/>
      <c r="B315" s="55"/>
      <c r="C315" s="55"/>
      <c r="D315" s="55"/>
      <c r="E315" s="55"/>
      <c r="F315" s="55"/>
      <c r="G315" s="55"/>
      <c r="H315" s="55"/>
    </row>
    <row r="316" spans="1:8" ht="15.75">
      <c r="A316" s="54"/>
      <c r="B316" s="55"/>
      <c r="C316" s="55"/>
      <c r="D316" s="55"/>
      <c r="E316" s="55"/>
      <c r="F316" s="55"/>
      <c r="G316" s="55"/>
      <c r="H316" s="55"/>
    </row>
    <row r="317" spans="1:8" ht="15.75">
      <c r="A317" s="54"/>
      <c r="B317" s="55"/>
      <c r="C317" s="55"/>
      <c r="D317" s="55"/>
      <c r="E317" s="55"/>
      <c r="F317" s="55"/>
      <c r="G317" s="55"/>
      <c r="H317" s="55"/>
    </row>
    <row r="318" spans="1:8" ht="15.75">
      <c r="A318" s="54"/>
      <c r="B318" s="55"/>
      <c r="C318" s="55"/>
      <c r="D318" s="55"/>
      <c r="E318" s="55"/>
      <c r="F318" s="55"/>
      <c r="G318" s="55"/>
      <c r="H318" s="55"/>
    </row>
    <row r="319" spans="1:8" ht="15.75">
      <c r="A319" s="54"/>
      <c r="B319" s="55"/>
      <c r="C319" s="55"/>
      <c r="D319" s="55"/>
      <c r="E319" s="55"/>
      <c r="F319" s="55"/>
      <c r="G319" s="55"/>
      <c r="H319" s="55"/>
    </row>
    <row r="320" spans="1:8" ht="15.75">
      <c r="A320" s="54"/>
      <c r="B320" s="55"/>
      <c r="C320" s="55"/>
      <c r="D320" s="55"/>
      <c r="E320" s="55"/>
      <c r="F320" s="55"/>
      <c r="G320" s="55"/>
      <c r="H320" s="55"/>
    </row>
    <row r="321" spans="1:8" ht="15.75">
      <c r="A321" s="54"/>
      <c r="B321" s="55"/>
      <c r="C321" s="55"/>
      <c r="D321" s="55"/>
      <c r="E321" s="55"/>
      <c r="F321" s="55"/>
      <c r="G321" s="55"/>
      <c r="H321" s="55"/>
    </row>
    <row r="322" spans="1:8" ht="15.75">
      <c r="A322" s="54"/>
      <c r="B322" s="55"/>
      <c r="C322" s="55"/>
      <c r="D322" s="55"/>
      <c r="E322" s="55"/>
      <c r="F322" s="55"/>
      <c r="G322" s="55"/>
      <c r="H322" s="55"/>
    </row>
    <row r="323" spans="1:8" ht="15.75">
      <c r="A323" s="54"/>
      <c r="B323" s="55"/>
      <c r="C323" s="55"/>
      <c r="D323" s="55"/>
      <c r="E323" s="55"/>
      <c r="F323" s="55"/>
      <c r="G323" s="55"/>
      <c r="H323" s="55"/>
    </row>
    <row r="324" spans="1:8" ht="15.75">
      <c r="A324" s="54"/>
      <c r="B324" s="55"/>
      <c r="C324" s="55"/>
      <c r="D324" s="55"/>
      <c r="E324" s="55"/>
      <c r="F324" s="55"/>
      <c r="G324" s="55"/>
      <c r="H324" s="55"/>
    </row>
    <row r="325" spans="1:8" ht="15.75">
      <c r="A325" s="54"/>
      <c r="B325" s="55"/>
      <c r="C325" s="55"/>
      <c r="D325" s="55"/>
      <c r="E325" s="55"/>
      <c r="F325" s="55"/>
      <c r="G325" s="55"/>
      <c r="H325" s="55"/>
    </row>
    <row r="326" spans="1:8" ht="15.75">
      <c r="A326" s="54"/>
      <c r="B326" s="55"/>
      <c r="C326" s="55"/>
      <c r="D326" s="55"/>
      <c r="E326" s="55"/>
      <c r="F326" s="55"/>
      <c r="G326" s="55"/>
      <c r="H326" s="55"/>
    </row>
    <row r="327" spans="1:8" ht="15.75">
      <c r="A327" s="54"/>
      <c r="B327" s="55"/>
      <c r="C327" s="55"/>
      <c r="D327" s="55"/>
      <c r="E327" s="55"/>
      <c r="F327" s="55"/>
      <c r="G327" s="55"/>
      <c r="H327" s="55"/>
    </row>
    <row r="328" spans="1:8" ht="15.75">
      <c r="A328" s="54"/>
      <c r="B328" s="55"/>
      <c r="C328" s="55"/>
      <c r="D328" s="55"/>
      <c r="E328" s="55"/>
      <c r="F328" s="55"/>
      <c r="G328" s="55"/>
      <c r="H328" s="55"/>
    </row>
    <row r="329" spans="1:8" ht="15.75">
      <c r="A329" s="54"/>
      <c r="B329" s="55"/>
      <c r="C329" s="55"/>
      <c r="D329" s="55"/>
      <c r="E329" s="55"/>
      <c r="F329" s="55"/>
      <c r="G329" s="55"/>
      <c r="H329" s="55"/>
    </row>
    <row r="330" spans="1:8" ht="15.75">
      <c r="A330" s="54"/>
      <c r="B330" s="55"/>
      <c r="C330" s="55"/>
      <c r="D330" s="55"/>
      <c r="E330" s="55"/>
      <c r="F330" s="55"/>
      <c r="G330" s="55"/>
      <c r="H330" s="55"/>
    </row>
    <row r="331" spans="1:8" ht="15.75">
      <c r="A331" s="54"/>
      <c r="B331" s="55"/>
      <c r="C331" s="55"/>
      <c r="D331" s="55"/>
      <c r="E331" s="55"/>
      <c r="F331" s="55"/>
      <c r="G331" s="55"/>
      <c r="H331" s="55"/>
    </row>
    <row r="332" spans="1:8" ht="15.75">
      <c r="A332" s="54"/>
      <c r="B332" s="55"/>
      <c r="C332" s="55"/>
      <c r="D332" s="55"/>
      <c r="E332" s="55"/>
      <c r="F332" s="55"/>
      <c r="G332" s="55"/>
      <c r="H332" s="55"/>
    </row>
    <row r="333" spans="1:8" ht="15.75">
      <c r="A333" s="54"/>
      <c r="B333" s="55"/>
      <c r="C333" s="55"/>
      <c r="D333" s="55"/>
      <c r="E333" s="55"/>
      <c r="F333" s="55"/>
      <c r="G333" s="55"/>
      <c r="H333" s="55"/>
    </row>
    <row r="334" spans="1:8" ht="15.75">
      <c r="A334" s="54"/>
      <c r="B334" s="55"/>
      <c r="C334" s="55"/>
      <c r="D334" s="55"/>
      <c r="E334" s="55"/>
      <c r="F334" s="55"/>
      <c r="G334" s="55"/>
      <c r="H334" s="55"/>
    </row>
    <row r="335" spans="1:8" ht="15.75">
      <c r="A335" s="54"/>
      <c r="B335" s="55"/>
      <c r="C335" s="55"/>
      <c r="D335" s="55"/>
      <c r="E335" s="55"/>
      <c r="F335" s="55"/>
      <c r="G335" s="55"/>
      <c r="H335" s="55"/>
    </row>
    <row r="336" spans="1:8" ht="15.75">
      <c r="A336" s="54"/>
      <c r="B336" s="55"/>
      <c r="C336" s="55"/>
      <c r="D336" s="55"/>
      <c r="E336" s="55"/>
      <c r="F336" s="55"/>
      <c r="G336" s="55"/>
      <c r="H336" s="55"/>
    </row>
    <row r="337" spans="1:8" ht="15.75">
      <c r="A337" s="54"/>
      <c r="B337" s="55"/>
      <c r="C337" s="55"/>
      <c r="D337" s="55"/>
      <c r="E337" s="55"/>
      <c r="F337" s="55"/>
      <c r="G337" s="55"/>
      <c r="H337" s="55"/>
    </row>
    <row r="338" spans="1:8" ht="15.75">
      <c r="A338" s="54"/>
      <c r="B338" s="55"/>
      <c r="C338" s="55"/>
      <c r="D338" s="55"/>
      <c r="E338" s="55"/>
      <c r="F338" s="55"/>
      <c r="G338" s="55"/>
      <c r="H338" s="55"/>
    </row>
    <row r="339" spans="1:8" ht="15.75">
      <c r="A339" s="54"/>
      <c r="B339" s="55"/>
      <c r="C339" s="55"/>
      <c r="D339" s="55"/>
      <c r="E339" s="55"/>
      <c r="F339" s="55"/>
      <c r="G339" s="55"/>
      <c r="H339" s="55"/>
    </row>
    <row r="340" spans="1:8" ht="15.75">
      <c r="A340" s="54"/>
      <c r="B340" s="55"/>
      <c r="C340" s="55"/>
      <c r="D340" s="55"/>
      <c r="E340" s="55"/>
      <c r="F340" s="55"/>
      <c r="G340" s="55"/>
      <c r="H340" s="55"/>
    </row>
    <row r="341" spans="1:8" ht="15.75">
      <c r="A341" s="54"/>
      <c r="B341" s="55"/>
      <c r="C341" s="55"/>
      <c r="D341" s="55"/>
      <c r="E341" s="55"/>
      <c r="F341" s="55"/>
      <c r="G341" s="55"/>
      <c r="H341" s="55"/>
    </row>
    <row r="342" spans="1:8" ht="15.75">
      <c r="A342" s="54"/>
      <c r="B342" s="55"/>
      <c r="C342" s="55"/>
      <c r="D342" s="55"/>
      <c r="E342" s="55"/>
      <c r="F342" s="55"/>
      <c r="G342" s="55"/>
      <c r="H342" s="55"/>
    </row>
    <row r="343" spans="1:8" ht="15.75">
      <c r="A343" s="54"/>
      <c r="B343" s="55"/>
      <c r="C343" s="55"/>
      <c r="D343" s="55"/>
      <c r="E343" s="55"/>
      <c r="F343" s="55"/>
      <c r="G343" s="55"/>
      <c r="H343" s="55"/>
    </row>
    <row r="344" spans="1:8" ht="15.75">
      <c r="A344" s="54"/>
      <c r="B344" s="55"/>
      <c r="C344" s="55"/>
      <c r="D344" s="55"/>
      <c r="E344" s="55"/>
      <c r="F344" s="55"/>
      <c r="G344" s="55"/>
      <c r="H344" s="55"/>
    </row>
    <row r="345" spans="1:8" ht="15.75">
      <c r="A345" s="54"/>
      <c r="B345" s="55"/>
      <c r="C345" s="55"/>
      <c r="D345" s="55"/>
      <c r="E345" s="55"/>
      <c r="F345" s="55"/>
      <c r="G345" s="55"/>
      <c r="H345" s="55"/>
    </row>
    <row r="346" spans="1:8" ht="15.75">
      <c r="A346" s="54"/>
      <c r="B346" s="55"/>
      <c r="C346" s="55"/>
      <c r="D346" s="55"/>
      <c r="E346" s="55"/>
      <c r="F346" s="55"/>
      <c r="G346" s="55"/>
      <c r="H346" s="55"/>
    </row>
    <row r="347" spans="1:8" ht="15.75">
      <c r="A347" s="54"/>
      <c r="B347" s="55"/>
      <c r="C347" s="55"/>
      <c r="D347" s="55"/>
      <c r="E347" s="55"/>
      <c r="F347" s="55"/>
      <c r="G347" s="55"/>
      <c r="H347" s="55"/>
    </row>
    <row r="348" spans="1:8" ht="15.75">
      <c r="A348" s="54"/>
      <c r="B348" s="55"/>
      <c r="C348" s="55"/>
      <c r="D348" s="55"/>
      <c r="E348" s="55"/>
      <c r="F348" s="55"/>
      <c r="G348" s="55"/>
      <c r="H348" s="55"/>
    </row>
    <row r="349" spans="1:8" ht="15.75">
      <c r="A349" s="54"/>
      <c r="B349" s="55"/>
      <c r="C349" s="55"/>
      <c r="D349" s="55"/>
      <c r="E349" s="55"/>
      <c r="F349" s="55"/>
      <c r="G349" s="55"/>
      <c r="H349" s="55"/>
    </row>
    <row r="350" spans="1:8" ht="15.75">
      <c r="A350" s="54"/>
      <c r="B350" s="55"/>
      <c r="C350" s="55"/>
      <c r="D350" s="55"/>
      <c r="E350" s="55"/>
      <c r="F350" s="55"/>
      <c r="G350" s="55"/>
      <c r="H350" s="55"/>
    </row>
    <row r="351" spans="1:8" ht="15.75">
      <c r="A351" s="54"/>
      <c r="B351" s="55"/>
      <c r="C351" s="55"/>
      <c r="D351" s="55"/>
      <c r="E351" s="55"/>
      <c r="F351" s="55"/>
      <c r="G351" s="55"/>
      <c r="H351" s="55"/>
    </row>
    <row r="352" spans="1:8" ht="15.75">
      <c r="A352" s="54"/>
      <c r="B352" s="55"/>
      <c r="C352" s="55"/>
      <c r="D352" s="55"/>
      <c r="E352" s="55"/>
      <c r="F352" s="55"/>
      <c r="G352" s="55"/>
      <c r="H352" s="55"/>
    </row>
    <row r="353" spans="1:8" ht="15.75">
      <c r="A353" s="54"/>
      <c r="B353" s="55"/>
      <c r="C353" s="55"/>
      <c r="D353" s="55"/>
      <c r="E353" s="55"/>
      <c r="F353" s="55"/>
      <c r="G353" s="55"/>
      <c r="H353" s="55"/>
    </row>
    <row r="354" spans="1:8" ht="15.75">
      <c r="A354" s="54"/>
      <c r="B354" s="55"/>
      <c r="C354" s="55"/>
      <c r="D354" s="55"/>
      <c r="E354" s="55"/>
      <c r="F354" s="55"/>
      <c r="G354" s="55"/>
      <c r="H354" s="55"/>
    </row>
    <row r="355" spans="1:8" ht="15.75">
      <c r="A355" s="54"/>
      <c r="B355" s="55"/>
      <c r="C355" s="55"/>
      <c r="D355" s="55"/>
      <c r="E355" s="55"/>
      <c r="F355" s="55"/>
      <c r="G355" s="55"/>
      <c r="H355" s="55"/>
    </row>
    <row r="356" spans="1:8" ht="15.75">
      <c r="A356" s="54"/>
      <c r="B356" s="55"/>
      <c r="C356" s="55"/>
      <c r="D356" s="55"/>
      <c r="E356" s="55"/>
      <c r="F356" s="55"/>
      <c r="G356" s="55"/>
      <c r="H356" s="55"/>
    </row>
    <row r="357" spans="1:8" ht="15.75">
      <c r="A357" s="54"/>
      <c r="B357" s="55"/>
      <c r="C357" s="55"/>
      <c r="D357" s="55"/>
      <c r="E357" s="55"/>
      <c r="F357" s="55"/>
      <c r="G357" s="55"/>
      <c r="H357" s="55"/>
    </row>
    <row r="358" spans="1:8" ht="15.75">
      <c r="A358" s="54"/>
      <c r="B358" s="55"/>
      <c r="C358" s="55"/>
      <c r="D358" s="55"/>
      <c r="E358" s="55"/>
      <c r="F358" s="55"/>
      <c r="G358" s="55"/>
      <c r="H358" s="55"/>
    </row>
    <row r="359" spans="1:8" ht="15.75">
      <c r="A359" s="54"/>
      <c r="B359" s="55"/>
      <c r="C359" s="55"/>
      <c r="D359" s="55"/>
      <c r="E359" s="55"/>
      <c r="F359" s="55"/>
      <c r="G359" s="55"/>
      <c r="H359" s="55"/>
    </row>
    <row r="360" spans="1:8" ht="15.75">
      <c r="A360" s="54"/>
      <c r="B360" s="55"/>
      <c r="C360" s="55"/>
      <c r="D360" s="55"/>
      <c r="E360" s="55"/>
      <c r="F360" s="55"/>
      <c r="G360" s="55"/>
      <c r="H360" s="55"/>
    </row>
    <row r="361" spans="1:8" ht="15.75">
      <c r="A361" s="54"/>
      <c r="B361" s="55"/>
      <c r="C361" s="55"/>
      <c r="D361" s="55"/>
      <c r="E361" s="55"/>
      <c r="F361" s="55"/>
      <c r="G361" s="55"/>
      <c r="H361" s="55"/>
    </row>
    <row r="362" spans="1:8" ht="15.75">
      <c r="A362" s="54"/>
      <c r="B362" s="55"/>
      <c r="C362" s="55"/>
      <c r="D362" s="55"/>
      <c r="E362" s="55"/>
      <c r="F362" s="55"/>
      <c r="G362" s="55"/>
      <c r="H362" s="55"/>
    </row>
    <row r="363" spans="1:8" ht="15.75">
      <c r="A363" s="54"/>
      <c r="B363" s="55"/>
      <c r="C363" s="55"/>
      <c r="D363" s="55"/>
      <c r="E363" s="55"/>
      <c r="F363" s="55"/>
      <c r="G363" s="55"/>
      <c r="H363" s="55"/>
    </row>
    <row r="364" spans="1:8" ht="15.75">
      <c r="A364" s="54"/>
      <c r="B364" s="55"/>
      <c r="C364" s="55"/>
      <c r="D364" s="55"/>
      <c r="E364" s="55"/>
      <c r="F364" s="55"/>
      <c r="G364" s="55"/>
      <c r="H364" s="55"/>
    </row>
    <row r="365" spans="1:8" ht="15.75">
      <c r="A365" s="54"/>
      <c r="B365" s="55"/>
      <c r="C365" s="55"/>
      <c r="D365" s="55"/>
      <c r="E365" s="55"/>
      <c r="F365" s="55"/>
      <c r="G365" s="55"/>
      <c r="H365" s="55"/>
    </row>
    <row r="366" spans="1:8" ht="15.75">
      <c r="A366" s="54"/>
      <c r="B366" s="55"/>
      <c r="C366" s="55"/>
      <c r="D366" s="55"/>
      <c r="E366" s="55"/>
      <c r="F366" s="55"/>
      <c r="G366" s="55"/>
      <c r="H366" s="55"/>
    </row>
    <row r="367" spans="1:8" ht="15.75">
      <c r="A367" s="54"/>
      <c r="B367" s="55"/>
      <c r="C367" s="55"/>
      <c r="D367" s="55"/>
      <c r="E367" s="55"/>
      <c r="F367" s="55"/>
      <c r="G367" s="55"/>
      <c r="H367" s="55"/>
    </row>
    <row r="368" spans="1:8" ht="15.75">
      <c r="A368" s="54"/>
      <c r="B368" s="55"/>
      <c r="C368" s="55"/>
      <c r="D368" s="55"/>
      <c r="E368" s="55"/>
      <c r="F368" s="55"/>
      <c r="G368" s="55"/>
      <c r="H368" s="55"/>
    </row>
    <row r="369" spans="1:8" ht="15.75">
      <c r="A369" s="54"/>
      <c r="B369" s="55"/>
      <c r="C369" s="55"/>
      <c r="D369" s="55"/>
      <c r="E369" s="55"/>
      <c r="F369" s="55"/>
      <c r="G369" s="55"/>
      <c r="H369" s="55"/>
    </row>
    <row r="370" spans="1:8" ht="15.75">
      <c r="A370" s="54"/>
      <c r="B370" s="55"/>
      <c r="C370" s="55"/>
      <c r="D370" s="55"/>
      <c r="E370" s="55"/>
      <c r="F370" s="55"/>
      <c r="G370" s="55"/>
      <c r="H370" s="55"/>
    </row>
    <row r="371" spans="1:8" ht="15.75">
      <c r="A371" s="54"/>
      <c r="B371" s="55"/>
      <c r="C371" s="55"/>
      <c r="D371" s="55"/>
      <c r="E371" s="55"/>
      <c r="F371" s="55"/>
      <c r="G371" s="55"/>
      <c r="H371" s="55"/>
    </row>
    <row r="372" spans="1:8" ht="15.75">
      <c r="A372" s="54"/>
      <c r="B372" s="55"/>
      <c r="C372" s="55"/>
      <c r="D372" s="55"/>
      <c r="E372" s="55"/>
      <c r="F372" s="55"/>
      <c r="G372" s="55"/>
      <c r="H372" s="55"/>
    </row>
    <row r="373" spans="1:8" ht="15.75">
      <c r="A373" s="54"/>
      <c r="B373" s="55"/>
      <c r="C373" s="55"/>
      <c r="D373" s="55"/>
      <c r="E373" s="55"/>
      <c r="F373" s="55"/>
      <c r="G373" s="55"/>
      <c r="H373" s="55"/>
    </row>
    <row r="374" spans="1:8" ht="15.75">
      <c r="A374" s="54"/>
      <c r="B374" s="55"/>
      <c r="C374" s="55"/>
      <c r="D374" s="55"/>
      <c r="E374" s="55"/>
      <c r="F374" s="55"/>
      <c r="G374" s="55"/>
      <c r="H374" s="55"/>
    </row>
    <row r="375" spans="1:8" ht="15.75">
      <c r="A375" s="54"/>
      <c r="B375" s="55"/>
      <c r="C375" s="55"/>
      <c r="D375" s="55"/>
      <c r="E375" s="55"/>
      <c r="F375" s="55"/>
      <c r="G375" s="55"/>
      <c r="H375" s="55"/>
    </row>
    <row r="376" spans="1:8" ht="15.75">
      <c r="A376" s="54"/>
      <c r="B376" s="55"/>
      <c r="C376" s="55"/>
      <c r="D376" s="55"/>
      <c r="E376" s="55"/>
      <c r="F376" s="55"/>
      <c r="G376" s="55"/>
      <c r="H376" s="55"/>
    </row>
    <row r="377" spans="1:8" ht="15.75">
      <c r="A377" s="54"/>
      <c r="B377" s="55"/>
      <c r="C377" s="55"/>
      <c r="D377" s="55"/>
      <c r="E377" s="55"/>
      <c r="F377" s="55"/>
      <c r="G377" s="55"/>
      <c r="H377" s="55"/>
    </row>
    <row r="378" spans="1:8" ht="15.75">
      <c r="A378" s="54"/>
      <c r="B378" s="55"/>
      <c r="C378" s="55"/>
      <c r="D378" s="55"/>
      <c r="E378" s="55"/>
      <c r="F378" s="55"/>
      <c r="G378" s="55"/>
      <c r="H378" s="55"/>
    </row>
    <row r="379" spans="1:8" ht="15.75">
      <c r="A379" s="54"/>
      <c r="B379" s="55"/>
      <c r="C379" s="55"/>
      <c r="D379" s="55"/>
      <c r="E379" s="55"/>
      <c r="F379" s="55"/>
      <c r="G379" s="55"/>
      <c r="H379" s="55"/>
    </row>
    <row r="380" spans="1:8" ht="15.75">
      <c r="A380" s="54"/>
      <c r="B380" s="55"/>
      <c r="C380" s="55"/>
      <c r="D380" s="55"/>
      <c r="E380" s="55"/>
      <c r="F380" s="55"/>
      <c r="G380" s="55"/>
      <c r="H380" s="55"/>
    </row>
    <row r="381" spans="1:8" ht="15.75">
      <c r="A381" s="54"/>
      <c r="B381" s="55"/>
      <c r="C381" s="55"/>
      <c r="D381" s="55"/>
      <c r="E381" s="55"/>
      <c r="F381" s="55"/>
      <c r="G381" s="55"/>
      <c r="H381" s="55"/>
    </row>
    <row r="382" spans="1:8" ht="15.75">
      <c r="A382" s="54"/>
      <c r="B382" s="55"/>
      <c r="C382" s="55"/>
      <c r="D382" s="55"/>
      <c r="E382" s="55"/>
      <c r="F382" s="55"/>
      <c r="G382" s="55"/>
      <c r="H382" s="55"/>
    </row>
    <row r="383" spans="1:8" ht="15.75">
      <c r="A383" s="54"/>
      <c r="B383" s="55"/>
      <c r="C383" s="55"/>
      <c r="D383" s="55"/>
      <c r="E383" s="55"/>
      <c r="F383" s="55"/>
      <c r="G383" s="55"/>
      <c r="H383" s="55"/>
    </row>
    <row r="384" spans="1:8" ht="15.75">
      <c r="A384" s="54"/>
      <c r="B384" s="55"/>
      <c r="C384" s="55"/>
      <c r="D384" s="55"/>
      <c r="E384" s="55"/>
      <c r="F384" s="55"/>
      <c r="G384" s="55"/>
      <c r="H384" s="55"/>
    </row>
    <row r="385" spans="1:8" ht="15.75">
      <c r="A385" s="54"/>
      <c r="B385" s="55"/>
      <c r="C385" s="55"/>
      <c r="D385" s="55"/>
      <c r="E385" s="55"/>
      <c r="F385" s="55"/>
      <c r="G385" s="55"/>
      <c r="H385" s="55"/>
    </row>
    <row r="386" spans="1:8" ht="15.75">
      <c r="A386" s="54"/>
      <c r="B386" s="55"/>
      <c r="C386" s="55"/>
      <c r="D386" s="55"/>
      <c r="E386" s="55"/>
      <c r="F386" s="55"/>
      <c r="G386" s="55"/>
      <c r="H386" s="55"/>
    </row>
    <row r="387" spans="1:8" ht="15.75">
      <c r="A387" s="54"/>
      <c r="B387" s="55"/>
      <c r="C387" s="55"/>
      <c r="D387" s="55"/>
      <c r="E387" s="55"/>
      <c r="F387" s="55"/>
      <c r="G387" s="55"/>
      <c r="H387" s="55"/>
    </row>
    <row r="388" spans="1:8" ht="15.75">
      <c r="A388" s="54"/>
      <c r="B388" s="55"/>
      <c r="C388" s="55"/>
      <c r="D388" s="55"/>
      <c r="E388" s="55"/>
      <c r="F388" s="55"/>
      <c r="G388" s="55"/>
      <c r="H388" s="55"/>
    </row>
    <row r="389" spans="1:8" ht="15.75">
      <c r="A389" s="54"/>
      <c r="B389" s="55"/>
      <c r="C389" s="55"/>
      <c r="D389" s="55"/>
      <c r="E389" s="55"/>
      <c r="F389" s="55"/>
      <c r="G389" s="55"/>
      <c r="H389" s="55"/>
    </row>
    <row r="390" spans="1:8" ht="15.75">
      <c r="A390" s="54"/>
      <c r="B390" s="55"/>
      <c r="C390" s="55"/>
      <c r="D390" s="55"/>
      <c r="E390" s="55"/>
      <c r="F390" s="55"/>
      <c r="G390" s="55"/>
      <c r="H390" s="55"/>
    </row>
    <row r="391" spans="1:8" ht="15.75">
      <c r="A391" s="54"/>
      <c r="B391" s="55"/>
      <c r="C391" s="55"/>
      <c r="D391" s="55"/>
      <c r="E391" s="55"/>
      <c r="F391" s="55"/>
      <c r="G391" s="55"/>
      <c r="H391" s="55"/>
    </row>
    <row r="392" spans="1:8" ht="15.75">
      <c r="A392" s="54"/>
      <c r="B392" s="55"/>
      <c r="C392" s="55"/>
      <c r="D392" s="55"/>
      <c r="E392" s="55"/>
      <c r="F392" s="55"/>
      <c r="G392" s="55"/>
      <c r="H392" s="55"/>
    </row>
    <row r="393" spans="1:8" ht="15.75">
      <c r="A393" s="54"/>
      <c r="B393" s="55"/>
      <c r="C393" s="55"/>
      <c r="D393" s="55"/>
      <c r="E393" s="55"/>
      <c r="F393" s="55"/>
      <c r="G393" s="55"/>
      <c r="H393" s="55"/>
    </row>
    <row r="394" spans="1:8" ht="15.75">
      <c r="A394" s="54"/>
      <c r="B394" s="55"/>
      <c r="C394" s="55"/>
      <c r="D394" s="55"/>
      <c r="E394" s="55"/>
      <c r="F394" s="55"/>
      <c r="G394" s="55"/>
      <c r="H394" s="55"/>
    </row>
    <row r="395" spans="1:8" ht="15.75">
      <c r="A395" s="54"/>
      <c r="B395" s="55"/>
      <c r="C395" s="55"/>
      <c r="D395" s="55"/>
      <c r="E395" s="55"/>
      <c r="F395" s="55"/>
      <c r="G395" s="55"/>
      <c r="H395" s="55"/>
    </row>
    <row r="396" spans="1:8" ht="15.75">
      <c r="A396" s="54"/>
      <c r="B396" s="55"/>
      <c r="C396" s="55"/>
      <c r="D396" s="55"/>
      <c r="E396" s="55"/>
      <c r="F396" s="55"/>
      <c r="G396" s="55"/>
      <c r="H396" s="55"/>
    </row>
    <row r="397" spans="1:8" ht="15.75">
      <c r="A397" s="54"/>
      <c r="B397" s="55"/>
      <c r="C397" s="55"/>
      <c r="D397" s="55"/>
      <c r="E397" s="55"/>
      <c r="F397" s="55"/>
      <c r="G397" s="55"/>
      <c r="H397" s="55"/>
    </row>
    <row r="398" spans="1:8" ht="15.75">
      <c r="A398" s="54"/>
      <c r="B398" s="55"/>
      <c r="C398" s="55"/>
      <c r="D398" s="55"/>
      <c r="E398" s="55"/>
      <c r="F398" s="55"/>
      <c r="G398" s="55"/>
      <c r="H398" s="55"/>
    </row>
    <row r="399" spans="1:8" ht="15.75">
      <c r="A399" s="54"/>
      <c r="B399" s="55"/>
      <c r="C399" s="55"/>
      <c r="D399" s="55"/>
      <c r="E399" s="55"/>
      <c r="F399" s="55"/>
      <c r="G399" s="55"/>
      <c r="H399" s="55"/>
    </row>
    <row r="400" spans="1:8" ht="15.75">
      <c r="A400" s="54"/>
      <c r="B400" s="55"/>
      <c r="C400" s="55"/>
      <c r="D400" s="55"/>
      <c r="E400" s="55"/>
      <c r="F400" s="55"/>
      <c r="G400" s="55"/>
      <c r="H400" s="55"/>
    </row>
    <row r="401" spans="1:8" ht="15.75">
      <c r="A401" s="54"/>
      <c r="B401" s="55"/>
      <c r="C401" s="55"/>
      <c r="D401" s="55"/>
      <c r="E401" s="55"/>
      <c r="F401" s="55"/>
      <c r="G401" s="55"/>
      <c r="H401" s="55"/>
    </row>
    <row r="402" spans="1:8" ht="15.75">
      <c r="A402" s="54"/>
      <c r="B402" s="55"/>
      <c r="C402" s="55"/>
      <c r="D402" s="55"/>
      <c r="E402" s="55"/>
      <c r="F402" s="55"/>
      <c r="G402" s="55"/>
      <c r="H402" s="55"/>
    </row>
    <row r="403" spans="1:8" ht="15.75">
      <c r="A403" s="54"/>
      <c r="B403" s="55"/>
      <c r="C403" s="55"/>
      <c r="D403" s="55"/>
      <c r="E403" s="55"/>
      <c r="F403" s="55"/>
      <c r="G403" s="55"/>
      <c r="H403" s="55"/>
    </row>
    <row r="404" spans="1:8" ht="15.75">
      <c r="A404" s="54"/>
      <c r="B404" s="55"/>
      <c r="C404" s="55"/>
      <c r="D404" s="55"/>
      <c r="E404" s="55"/>
      <c r="F404" s="55"/>
      <c r="G404" s="55"/>
      <c r="H404" s="55"/>
    </row>
    <row r="405" spans="1:8" ht="15.75">
      <c r="A405" s="54"/>
      <c r="B405" s="55"/>
      <c r="C405" s="55"/>
      <c r="D405" s="55"/>
      <c r="E405" s="55"/>
      <c r="F405" s="55"/>
      <c r="G405" s="55"/>
      <c r="H405" s="55"/>
    </row>
    <row r="406" spans="1:8" ht="15.75">
      <c r="A406" s="54"/>
      <c r="B406" s="55"/>
      <c r="C406" s="55"/>
      <c r="D406" s="55"/>
      <c r="E406" s="55"/>
      <c r="F406" s="55"/>
      <c r="G406" s="55"/>
      <c r="H406" s="55"/>
    </row>
    <row r="407" spans="1:8" ht="15.75">
      <c r="A407" s="54"/>
      <c r="B407" s="55"/>
      <c r="C407" s="55"/>
      <c r="D407" s="55"/>
      <c r="E407" s="55"/>
      <c r="F407" s="55"/>
      <c r="G407" s="55"/>
      <c r="H407" s="55"/>
    </row>
    <row r="408" spans="1:8" ht="15.75">
      <c r="A408" s="54"/>
      <c r="B408" s="55"/>
      <c r="C408" s="55"/>
      <c r="D408" s="55"/>
      <c r="E408" s="55"/>
      <c r="F408" s="55"/>
      <c r="G408" s="55"/>
      <c r="H408" s="55"/>
    </row>
    <row r="409" spans="1:8" ht="15.75">
      <c r="A409" s="54"/>
      <c r="B409" s="55"/>
      <c r="C409" s="55"/>
      <c r="D409" s="55"/>
      <c r="E409" s="55"/>
      <c r="F409" s="55"/>
      <c r="G409" s="55"/>
      <c r="H409" s="55"/>
    </row>
    <row r="410" spans="1:8" ht="15.75">
      <c r="A410" s="54"/>
      <c r="B410" s="55"/>
      <c r="C410" s="55"/>
      <c r="D410" s="55"/>
      <c r="E410" s="55"/>
      <c r="F410" s="55"/>
      <c r="G410" s="55"/>
      <c r="H410" s="55"/>
    </row>
    <row r="411" spans="1:8" ht="15.75">
      <c r="A411" s="54"/>
      <c r="B411" s="55"/>
      <c r="C411" s="55"/>
      <c r="D411" s="55"/>
      <c r="E411" s="55"/>
      <c r="F411" s="55"/>
      <c r="G411" s="55"/>
      <c r="H411" s="55"/>
    </row>
    <row r="412" spans="1:8" ht="15.75">
      <c r="A412" s="54"/>
      <c r="B412" s="55"/>
      <c r="C412" s="55"/>
      <c r="D412" s="55"/>
      <c r="E412" s="55"/>
      <c r="F412" s="55"/>
      <c r="G412" s="55"/>
      <c r="H412" s="55"/>
    </row>
    <row r="413" spans="1:8" ht="15.75">
      <c r="A413" s="54"/>
      <c r="B413" s="55"/>
      <c r="C413" s="55"/>
      <c r="D413" s="55"/>
      <c r="E413" s="55"/>
      <c r="F413" s="55"/>
      <c r="G413" s="55"/>
      <c r="H413" s="55"/>
    </row>
    <row r="414" spans="1:8" ht="15.75">
      <c r="A414" s="54"/>
      <c r="B414" s="55"/>
      <c r="C414" s="55"/>
      <c r="D414" s="55"/>
      <c r="E414" s="55"/>
      <c r="F414" s="55"/>
      <c r="G414" s="55"/>
      <c r="H414" s="55"/>
    </row>
    <row r="415" spans="1:8" ht="15.75">
      <c r="A415" s="54"/>
      <c r="B415" s="55"/>
      <c r="C415" s="55"/>
      <c r="D415" s="55"/>
      <c r="E415" s="55"/>
      <c r="F415" s="55"/>
      <c r="G415" s="55"/>
      <c r="H415" s="55"/>
    </row>
    <row r="416" spans="1:8" ht="15.75">
      <c r="A416" s="54"/>
      <c r="B416" s="55"/>
      <c r="C416" s="55"/>
      <c r="D416" s="55"/>
      <c r="E416" s="55"/>
      <c r="F416" s="55"/>
      <c r="G416" s="55"/>
      <c r="H416" s="55"/>
    </row>
    <row r="417" spans="1:8" ht="15.75">
      <c r="A417" s="54"/>
      <c r="B417" s="55"/>
      <c r="C417" s="55"/>
      <c r="D417" s="55"/>
      <c r="E417" s="55"/>
      <c r="F417" s="55"/>
      <c r="G417" s="55"/>
      <c r="H417" s="55"/>
    </row>
    <row r="418" spans="1:8" ht="15.75">
      <c r="A418" s="54"/>
      <c r="B418" s="55"/>
      <c r="C418" s="55"/>
      <c r="D418" s="55"/>
      <c r="E418" s="55"/>
      <c r="F418" s="55"/>
      <c r="G418" s="55"/>
      <c r="H418" s="55"/>
    </row>
    <row r="419" spans="1:8" ht="15.75">
      <c r="A419" s="54"/>
      <c r="B419" s="55"/>
      <c r="C419" s="55"/>
      <c r="D419" s="55"/>
      <c r="E419" s="55"/>
      <c r="F419" s="55"/>
      <c r="G419" s="55"/>
      <c r="H419" s="55"/>
    </row>
    <row r="420" spans="1:8" ht="15.75">
      <c r="A420" s="54"/>
      <c r="B420" s="55"/>
      <c r="C420" s="55"/>
      <c r="D420" s="55"/>
      <c r="E420" s="55"/>
      <c r="F420" s="55"/>
      <c r="G420" s="55"/>
      <c r="H420" s="55"/>
    </row>
    <row r="421" spans="1:8" ht="15.75">
      <c r="A421" s="54"/>
      <c r="B421" s="55"/>
      <c r="C421" s="55"/>
      <c r="D421" s="55"/>
      <c r="E421" s="55"/>
      <c r="F421" s="55"/>
      <c r="G421" s="55"/>
      <c r="H421" s="55"/>
    </row>
    <row r="422" spans="1:8" ht="15.75">
      <c r="A422" s="54"/>
      <c r="B422" s="55"/>
      <c r="C422" s="55"/>
      <c r="D422" s="55"/>
      <c r="E422" s="55"/>
      <c r="F422" s="55"/>
      <c r="G422" s="55"/>
      <c r="H422" s="55"/>
    </row>
    <row r="423" spans="1:8" ht="15.75">
      <c r="A423" s="54"/>
      <c r="B423" s="55"/>
      <c r="C423" s="55"/>
      <c r="D423" s="55"/>
      <c r="E423" s="55"/>
      <c r="F423" s="55"/>
      <c r="G423" s="55"/>
      <c r="H423" s="55"/>
    </row>
    <row r="424" spans="1:8" ht="15.75">
      <c r="A424" s="54"/>
      <c r="B424" s="55"/>
      <c r="C424" s="55"/>
      <c r="D424" s="55"/>
      <c r="E424" s="55"/>
      <c r="F424" s="55"/>
      <c r="G424" s="55"/>
      <c r="H424" s="55"/>
    </row>
    <row r="425" spans="1:8" ht="15.75">
      <c r="A425" s="54"/>
      <c r="B425" s="55"/>
      <c r="C425" s="55"/>
      <c r="D425" s="55"/>
      <c r="E425" s="55"/>
      <c r="F425" s="55"/>
      <c r="G425" s="55"/>
      <c r="H425" s="55"/>
    </row>
    <row r="426" spans="1:8" ht="15.75">
      <c r="A426" s="54"/>
      <c r="B426" s="55"/>
      <c r="C426" s="55"/>
      <c r="D426" s="55"/>
      <c r="E426" s="55"/>
      <c r="F426" s="55"/>
      <c r="G426" s="55"/>
      <c r="H426" s="55"/>
    </row>
    <row r="427" spans="1:8" ht="15.75">
      <c r="A427" s="54"/>
      <c r="B427" s="55"/>
      <c r="C427" s="55"/>
      <c r="D427" s="55"/>
      <c r="E427" s="55"/>
      <c r="F427" s="55"/>
      <c r="G427" s="55"/>
      <c r="H427" s="55"/>
    </row>
    <row r="428" spans="1:8" ht="15.75">
      <c r="A428" s="54"/>
      <c r="B428" s="55"/>
      <c r="C428" s="55"/>
      <c r="D428" s="55"/>
      <c r="E428" s="55"/>
      <c r="F428" s="55"/>
      <c r="G428" s="55"/>
      <c r="H428" s="55"/>
    </row>
    <row r="429" spans="1:8" ht="15.75">
      <c r="A429" s="54"/>
      <c r="B429" s="55"/>
      <c r="C429" s="55"/>
      <c r="D429" s="55"/>
      <c r="E429" s="55"/>
      <c r="F429" s="55"/>
      <c r="G429" s="55"/>
      <c r="H429" s="55"/>
    </row>
    <row r="430" spans="1:8" ht="15.75">
      <c r="A430" s="54"/>
      <c r="B430" s="55"/>
      <c r="C430" s="55"/>
      <c r="D430" s="55"/>
      <c r="E430" s="55"/>
      <c r="F430" s="55"/>
      <c r="G430" s="55"/>
      <c r="H430" s="55"/>
    </row>
    <row r="431" spans="1:8" ht="15.75">
      <c r="A431" s="54"/>
      <c r="B431" s="55"/>
      <c r="C431" s="55"/>
      <c r="D431" s="55"/>
      <c r="E431" s="55"/>
      <c r="F431" s="55"/>
      <c r="G431" s="55"/>
      <c r="H431" s="55"/>
    </row>
    <row r="432" spans="1:8" ht="15.75">
      <c r="A432" s="54"/>
      <c r="B432" s="55"/>
      <c r="C432" s="55"/>
      <c r="D432" s="55"/>
      <c r="E432" s="55"/>
      <c r="F432" s="55"/>
      <c r="G432" s="55"/>
      <c r="H432" s="55"/>
    </row>
    <row r="433" spans="1:8" ht="15.75">
      <c r="A433" s="54"/>
      <c r="B433" s="55"/>
      <c r="C433" s="55"/>
      <c r="D433" s="55"/>
      <c r="E433" s="55"/>
      <c r="F433" s="55"/>
      <c r="G433" s="55"/>
      <c r="H433" s="55"/>
    </row>
    <row r="434" spans="1:8" ht="15.75">
      <c r="A434" s="54"/>
      <c r="B434" s="55"/>
      <c r="C434" s="55"/>
      <c r="D434" s="55"/>
      <c r="E434" s="55"/>
      <c r="F434" s="55"/>
      <c r="G434" s="55"/>
      <c r="H434" s="55"/>
    </row>
    <row r="435" spans="1:8" ht="15.75">
      <c r="A435" s="54"/>
      <c r="B435" s="55"/>
      <c r="C435" s="55"/>
      <c r="D435" s="55"/>
      <c r="E435" s="55"/>
      <c r="F435" s="55"/>
      <c r="G435" s="55"/>
      <c r="H435" s="55"/>
    </row>
    <row r="436" spans="1:8" ht="15.75">
      <c r="A436" s="54"/>
      <c r="B436" s="55"/>
      <c r="C436" s="55"/>
      <c r="D436" s="55"/>
      <c r="E436" s="55"/>
      <c r="F436" s="55"/>
      <c r="G436" s="55"/>
      <c r="H436" s="55"/>
    </row>
    <row r="437" spans="1:8" ht="15.75">
      <c r="A437" s="54"/>
      <c r="B437" s="55"/>
      <c r="C437" s="55"/>
      <c r="D437" s="55"/>
      <c r="E437" s="55"/>
      <c r="F437" s="55"/>
      <c r="G437" s="55"/>
      <c r="H437" s="55"/>
    </row>
    <row r="438" spans="1:8" ht="15.75">
      <c r="A438" s="54"/>
      <c r="B438" s="55"/>
      <c r="C438" s="55"/>
      <c r="D438" s="55"/>
      <c r="E438" s="55"/>
      <c r="F438" s="55"/>
      <c r="G438" s="55"/>
      <c r="H438" s="55"/>
    </row>
    <row r="439" spans="1:8" ht="15.75">
      <c r="A439" s="54"/>
      <c r="B439" s="55"/>
      <c r="C439" s="55"/>
      <c r="D439" s="55"/>
      <c r="E439" s="55"/>
      <c r="F439" s="55"/>
      <c r="G439" s="55"/>
      <c r="H439" s="55"/>
    </row>
    <row r="440" spans="1:8" ht="15.75">
      <c r="A440" s="54"/>
      <c r="B440" s="55"/>
      <c r="C440" s="55"/>
      <c r="D440" s="55"/>
      <c r="E440" s="55"/>
      <c r="F440" s="55"/>
      <c r="G440" s="55"/>
      <c r="H440" s="55"/>
    </row>
    <row r="441" spans="1:8" ht="15.75">
      <c r="A441" s="54"/>
      <c r="B441" s="55"/>
      <c r="C441" s="55"/>
      <c r="D441" s="55"/>
      <c r="E441" s="55"/>
      <c r="F441" s="55"/>
      <c r="G441" s="55"/>
      <c r="H441" s="55"/>
    </row>
    <row r="442" spans="1:8" ht="15.75">
      <c r="A442" s="54"/>
      <c r="B442" s="55"/>
      <c r="C442" s="55"/>
      <c r="D442" s="55"/>
      <c r="E442" s="55"/>
      <c r="F442" s="55"/>
      <c r="G442" s="55"/>
      <c r="H442" s="55"/>
    </row>
    <row r="443" spans="1:8" ht="15.75">
      <c r="A443" s="54"/>
      <c r="B443" s="55"/>
      <c r="C443" s="55"/>
      <c r="D443" s="55"/>
      <c r="E443" s="55"/>
      <c r="F443" s="55"/>
      <c r="G443" s="55"/>
      <c r="H443" s="55"/>
    </row>
    <row r="444" spans="1:8" ht="15.75">
      <c r="A444" s="54"/>
      <c r="B444" s="55"/>
      <c r="C444" s="55"/>
      <c r="D444" s="55"/>
      <c r="E444" s="55"/>
      <c r="F444" s="55"/>
      <c r="G444" s="55"/>
      <c r="H444" s="55"/>
    </row>
    <row r="445" spans="1:8" ht="15.75">
      <c r="A445" s="54"/>
      <c r="B445" s="55"/>
      <c r="C445" s="55"/>
      <c r="D445" s="55"/>
      <c r="E445" s="55"/>
      <c r="F445" s="55"/>
      <c r="G445" s="55"/>
      <c r="H445" s="55"/>
    </row>
    <row r="446" spans="1:8" ht="15.75">
      <c r="A446" s="54"/>
      <c r="B446" s="55"/>
      <c r="C446" s="55"/>
      <c r="D446" s="55"/>
      <c r="E446" s="55"/>
      <c r="F446" s="55"/>
      <c r="G446" s="55"/>
      <c r="H446" s="55"/>
    </row>
    <row r="447" spans="1:8" ht="15.75">
      <c r="A447" s="54"/>
      <c r="B447" s="55"/>
      <c r="C447" s="55"/>
      <c r="D447" s="55"/>
      <c r="E447" s="55"/>
      <c r="F447" s="55"/>
      <c r="G447" s="55"/>
      <c r="H447" s="55"/>
    </row>
    <row r="448" spans="1:8" ht="15.75">
      <c r="A448" s="54"/>
      <c r="B448" s="55"/>
      <c r="C448" s="55"/>
      <c r="D448" s="55"/>
      <c r="E448" s="55"/>
      <c r="F448" s="55"/>
      <c r="G448" s="55"/>
      <c r="H448" s="55"/>
    </row>
    <row r="449" spans="1:8" ht="15.75">
      <c r="A449" s="54"/>
      <c r="B449" s="55"/>
      <c r="C449" s="55"/>
      <c r="D449" s="55"/>
      <c r="E449" s="55"/>
      <c r="F449" s="55"/>
      <c r="G449" s="55"/>
      <c r="H449" s="55"/>
    </row>
    <row r="450" spans="1:8" ht="15.75">
      <c r="A450" s="54"/>
      <c r="B450" s="55"/>
      <c r="C450" s="55"/>
      <c r="D450" s="55"/>
      <c r="E450" s="55"/>
      <c r="F450" s="55"/>
      <c r="G450" s="55"/>
      <c r="H450" s="55"/>
    </row>
    <row r="451" spans="1:8" ht="15.75">
      <c r="A451" s="54"/>
      <c r="B451" s="55"/>
      <c r="C451" s="55"/>
      <c r="D451" s="55"/>
      <c r="E451" s="55"/>
      <c r="F451" s="55"/>
      <c r="G451" s="55"/>
      <c r="H451" s="55"/>
    </row>
    <row r="452" spans="1:8" ht="15.75">
      <c r="A452" s="54"/>
      <c r="B452" s="55"/>
      <c r="C452" s="55"/>
      <c r="D452" s="55"/>
      <c r="E452" s="55"/>
      <c r="F452" s="55"/>
      <c r="G452" s="55"/>
      <c r="H452" s="55"/>
    </row>
    <row r="453" spans="1:8" ht="15.75">
      <c r="A453" s="54"/>
      <c r="B453" s="55"/>
      <c r="C453" s="55"/>
      <c r="D453" s="55"/>
      <c r="E453" s="55"/>
      <c r="F453" s="55"/>
      <c r="G453" s="55"/>
      <c r="H453" s="55"/>
    </row>
    <row r="454" spans="1:8" ht="15.75">
      <c r="A454" s="54"/>
      <c r="B454" s="55"/>
      <c r="C454" s="55"/>
      <c r="D454" s="55"/>
      <c r="E454" s="55"/>
      <c r="F454" s="55"/>
      <c r="G454" s="55"/>
      <c r="H454" s="55"/>
    </row>
    <row r="455" spans="1:8" ht="15.75">
      <c r="A455" s="54"/>
      <c r="B455" s="55"/>
      <c r="C455" s="55"/>
      <c r="D455" s="55"/>
      <c r="E455" s="55"/>
      <c r="F455" s="55"/>
      <c r="G455" s="55"/>
      <c r="H455" s="55"/>
    </row>
    <row r="456" spans="1:8" ht="15.75">
      <c r="A456" s="54"/>
      <c r="B456" s="55"/>
      <c r="C456" s="55"/>
      <c r="D456" s="55"/>
      <c r="E456" s="55"/>
      <c r="F456" s="55"/>
      <c r="G456" s="55"/>
      <c r="H456" s="55"/>
    </row>
    <row r="457" spans="1:8" ht="15.75">
      <c r="A457" s="54"/>
      <c r="B457" s="55"/>
      <c r="C457" s="55"/>
      <c r="D457" s="55"/>
      <c r="E457" s="55"/>
      <c r="F457" s="55"/>
      <c r="G457" s="55"/>
      <c r="H457" s="55"/>
    </row>
    <row r="458" spans="1:8" ht="15.75">
      <c r="A458" s="54"/>
      <c r="B458" s="55"/>
      <c r="C458" s="55"/>
      <c r="D458" s="55"/>
      <c r="E458" s="55"/>
      <c r="F458" s="55"/>
      <c r="G458" s="55"/>
      <c r="H458" s="55"/>
    </row>
    <row r="459" spans="1:8" ht="15.75">
      <c r="A459" s="54"/>
      <c r="B459" s="55"/>
      <c r="C459" s="55"/>
      <c r="D459" s="55"/>
      <c r="E459" s="55"/>
      <c r="F459" s="55"/>
      <c r="G459" s="55"/>
      <c r="H459" s="55"/>
    </row>
    <row r="460" spans="1:8" ht="15.75">
      <c r="A460" s="54"/>
      <c r="B460" s="55"/>
      <c r="C460" s="55"/>
      <c r="D460" s="55"/>
      <c r="E460" s="55"/>
      <c r="F460" s="55"/>
      <c r="G460" s="55"/>
      <c r="H460" s="55"/>
    </row>
    <row r="461" spans="1:8" ht="15.75">
      <c r="A461" s="54"/>
      <c r="B461" s="55"/>
      <c r="C461" s="55"/>
      <c r="D461" s="55"/>
      <c r="E461" s="55"/>
      <c r="F461" s="55"/>
      <c r="G461" s="55"/>
      <c r="H461" s="55"/>
    </row>
    <row r="462" spans="1:8" ht="15.75">
      <c r="A462" s="54"/>
      <c r="B462" s="55"/>
      <c r="C462" s="55"/>
      <c r="D462" s="55"/>
      <c r="E462" s="55"/>
      <c r="F462" s="55"/>
      <c r="G462" s="55"/>
      <c r="H462" s="55"/>
    </row>
    <row r="463" spans="1:8" ht="15.75">
      <c r="A463" s="54"/>
      <c r="B463" s="55"/>
      <c r="C463" s="55"/>
      <c r="D463" s="55"/>
      <c r="E463" s="55"/>
      <c r="F463" s="55"/>
      <c r="G463" s="55"/>
      <c r="H463" s="55"/>
    </row>
    <row r="464" spans="1:8" ht="15.75">
      <c r="A464" s="54"/>
      <c r="B464" s="55"/>
      <c r="C464" s="55"/>
      <c r="D464" s="55"/>
      <c r="E464" s="55"/>
      <c r="F464" s="55"/>
      <c r="G464" s="55"/>
      <c r="H464" s="55"/>
    </row>
    <row r="465" spans="1:8" ht="15.75">
      <c r="A465" s="54"/>
      <c r="B465" s="55"/>
      <c r="C465" s="55"/>
      <c r="D465" s="55"/>
      <c r="E465" s="55"/>
      <c r="F465" s="55"/>
      <c r="G465" s="55"/>
      <c r="H465" s="55"/>
    </row>
    <row r="466" spans="1:8" ht="15.75">
      <c r="A466" s="54"/>
      <c r="B466" s="55"/>
      <c r="C466" s="55"/>
      <c r="D466" s="55"/>
      <c r="E466" s="55"/>
      <c r="F466" s="55"/>
      <c r="G466" s="55"/>
      <c r="H466" s="55"/>
    </row>
    <row r="467" spans="1:8" ht="15.75">
      <c r="A467" s="54"/>
      <c r="B467" s="55"/>
      <c r="C467" s="55"/>
      <c r="D467" s="55"/>
      <c r="E467" s="55"/>
      <c r="F467" s="55"/>
      <c r="G467" s="55"/>
      <c r="H467" s="55"/>
    </row>
    <row r="468" spans="1:8" ht="15.75">
      <c r="A468" s="54"/>
      <c r="B468" s="55"/>
      <c r="C468" s="55"/>
      <c r="D468" s="55"/>
      <c r="E468" s="55"/>
      <c r="F468" s="55"/>
      <c r="G468" s="55"/>
      <c r="H468" s="55"/>
    </row>
    <row r="469" spans="1:8" ht="15.75">
      <c r="A469" s="54"/>
      <c r="B469" s="55"/>
      <c r="C469" s="55"/>
      <c r="D469" s="55"/>
      <c r="E469" s="55"/>
      <c r="F469" s="55"/>
      <c r="G469" s="55"/>
      <c r="H469" s="55"/>
    </row>
    <row r="470" spans="1:8" ht="15.75">
      <c r="A470" s="54"/>
      <c r="B470" s="55"/>
      <c r="C470" s="55"/>
      <c r="D470" s="55"/>
      <c r="E470" s="55"/>
      <c r="F470" s="55"/>
      <c r="G470" s="55"/>
      <c r="H470" s="55"/>
    </row>
    <row r="471" spans="1:8" ht="15.75">
      <c r="A471" s="54"/>
      <c r="B471" s="55"/>
      <c r="C471" s="55"/>
      <c r="D471" s="55"/>
      <c r="E471" s="55"/>
      <c r="F471" s="55"/>
      <c r="G471" s="55"/>
      <c r="H471" s="55"/>
    </row>
    <row r="472" spans="1:8" ht="15.75">
      <c r="A472" s="54"/>
      <c r="B472" s="55"/>
      <c r="C472" s="55"/>
      <c r="D472" s="55"/>
      <c r="E472" s="55"/>
      <c r="F472" s="55"/>
      <c r="G472" s="55"/>
      <c r="H472" s="55"/>
    </row>
    <row r="473" spans="1:8" ht="15.75">
      <c r="A473" s="54"/>
      <c r="B473" s="55"/>
      <c r="C473" s="55"/>
      <c r="D473" s="55"/>
      <c r="E473" s="55"/>
      <c r="F473" s="55"/>
      <c r="G473" s="55"/>
      <c r="H473" s="55"/>
    </row>
    <row r="474" spans="1:8" ht="15.75">
      <c r="A474" s="54"/>
      <c r="B474" s="55"/>
      <c r="C474" s="55"/>
      <c r="D474" s="55"/>
      <c r="E474" s="55"/>
      <c r="F474" s="55"/>
      <c r="G474" s="55"/>
      <c r="H474" s="55"/>
    </row>
    <row r="475" spans="1:8" ht="15.75">
      <c r="A475" s="54"/>
      <c r="B475" s="55"/>
      <c r="C475" s="55"/>
      <c r="D475" s="55"/>
      <c r="E475" s="55"/>
      <c r="F475" s="55"/>
      <c r="G475" s="55"/>
      <c r="H475" s="55"/>
    </row>
    <row r="476" spans="1:8" ht="15.75">
      <c r="A476" s="54"/>
      <c r="B476" s="55"/>
      <c r="C476" s="55"/>
      <c r="D476" s="55"/>
      <c r="E476" s="55"/>
      <c r="F476" s="55"/>
      <c r="G476" s="55"/>
      <c r="H476" s="55"/>
    </row>
    <row r="477" spans="1:8" ht="15.75">
      <c r="A477" s="54"/>
      <c r="B477" s="55"/>
      <c r="C477" s="55"/>
      <c r="D477" s="55"/>
      <c r="E477" s="55"/>
      <c r="F477" s="55"/>
      <c r="G477" s="55"/>
      <c r="H477" s="55"/>
    </row>
    <row r="478" spans="1:8" ht="15.75">
      <c r="A478" s="54"/>
      <c r="B478" s="55"/>
      <c r="C478" s="55"/>
      <c r="D478" s="55"/>
      <c r="E478" s="55"/>
      <c r="F478" s="55"/>
      <c r="G478" s="55"/>
      <c r="H478" s="55"/>
    </row>
    <row r="479" spans="1:8" ht="15.75">
      <c r="A479" s="54"/>
      <c r="B479" s="55"/>
      <c r="C479" s="55"/>
      <c r="D479" s="55"/>
      <c r="E479" s="55"/>
      <c r="F479" s="55"/>
      <c r="G479" s="55"/>
      <c r="H479" s="55"/>
    </row>
    <row r="480" spans="1:8" ht="15.75">
      <c r="A480" s="54"/>
      <c r="B480" s="55"/>
      <c r="C480" s="55"/>
      <c r="D480" s="55"/>
      <c r="E480" s="55"/>
      <c r="F480" s="55"/>
      <c r="G480" s="55"/>
      <c r="H480" s="55"/>
    </row>
    <row r="481" spans="1:8" ht="15.75">
      <c r="A481" s="54"/>
      <c r="B481" s="55"/>
      <c r="C481" s="55"/>
      <c r="D481" s="55"/>
      <c r="E481" s="55"/>
      <c r="F481" s="55"/>
      <c r="G481" s="55"/>
      <c r="H481" s="55"/>
    </row>
    <row r="482" spans="1:8" ht="15.75">
      <c r="A482" s="54"/>
      <c r="B482" s="55"/>
      <c r="C482" s="55"/>
      <c r="D482" s="55"/>
      <c r="E482" s="55"/>
      <c r="F482" s="55"/>
      <c r="G482" s="55"/>
      <c r="H482" s="55"/>
    </row>
    <row r="483" spans="1:8" ht="15.75">
      <c r="A483" s="54"/>
      <c r="B483" s="55"/>
      <c r="C483" s="55"/>
      <c r="D483" s="55"/>
      <c r="E483" s="55"/>
      <c r="F483" s="55"/>
      <c r="G483" s="55"/>
      <c r="H483" s="55"/>
    </row>
    <row r="484" spans="1:8" ht="15.75">
      <c r="A484" s="54"/>
      <c r="B484" s="55"/>
      <c r="C484" s="55"/>
      <c r="D484" s="55"/>
      <c r="E484" s="55"/>
      <c r="F484" s="55"/>
      <c r="G484" s="55"/>
      <c r="H484" s="55"/>
    </row>
    <row r="485" spans="1:8" ht="15.75">
      <c r="A485" s="54"/>
      <c r="B485" s="55"/>
      <c r="C485" s="55"/>
      <c r="D485" s="55"/>
      <c r="E485" s="55"/>
      <c r="F485" s="55"/>
      <c r="G485" s="55"/>
      <c r="H485" s="55"/>
    </row>
    <row r="486" spans="1:8" ht="15.75">
      <c r="A486" s="54"/>
      <c r="B486" s="55"/>
      <c r="C486" s="55"/>
      <c r="D486" s="55"/>
      <c r="E486" s="55"/>
      <c r="F486" s="55"/>
      <c r="G486" s="55"/>
      <c r="H486" s="55"/>
    </row>
    <row r="487" spans="1:8" ht="15.75">
      <c r="A487" s="54"/>
      <c r="B487" s="55"/>
      <c r="C487" s="55"/>
      <c r="D487" s="55"/>
      <c r="E487" s="55"/>
      <c r="F487" s="55"/>
      <c r="G487" s="55"/>
      <c r="H487" s="55"/>
    </row>
    <row r="488" spans="1:8" ht="15.75">
      <c r="A488" s="54"/>
      <c r="B488" s="55"/>
      <c r="C488" s="55"/>
      <c r="D488" s="55"/>
      <c r="E488" s="55"/>
      <c r="F488" s="55"/>
      <c r="G488" s="55"/>
      <c r="H488" s="55"/>
    </row>
    <row r="489" spans="1:8" ht="15.75">
      <c r="A489" s="54"/>
      <c r="B489" s="55"/>
      <c r="C489" s="55"/>
      <c r="D489" s="55"/>
      <c r="E489" s="55"/>
      <c r="F489" s="55"/>
      <c r="G489" s="55"/>
      <c r="H489" s="55"/>
    </row>
    <row r="490" spans="1:8" ht="15.75">
      <c r="A490" s="54"/>
      <c r="B490" s="55"/>
      <c r="C490" s="55"/>
      <c r="D490" s="55"/>
      <c r="E490" s="55"/>
      <c r="F490" s="55"/>
      <c r="G490" s="55"/>
      <c r="H490" s="55"/>
    </row>
    <row r="491" spans="1:8" ht="15.75">
      <c r="A491" s="54"/>
      <c r="B491" s="55"/>
      <c r="C491" s="55"/>
      <c r="D491" s="55"/>
      <c r="E491" s="55"/>
      <c r="F491" s="55"/>
      <c r="G491" s="55"/>
      <c r="H491" s="55"/>
    </row>
    <row r="492" spans="1:8" ht="15.75">
      <c r="A492" s="54"/>
      <c r="B492" s="55"/>
      <c r="C492" s="55"/>
      <c r="D492" s="55"/>
      <c r="E492" s="55"/>
      <c r="F492" s="55"/>
      <c r="G492" s="55"/>
      <c r="H492" s="55"/>
    </row>
    <row r="493" spans="1:8" ht="15.75">
      <c r="A493" s="54"/>
      <c r="B493" s="55"/>
      <c r="C493" s="55"/>
      <c r="D493" s="55"/>
      <c r="E493" s="55"/>
      <c r="F493" s="55"/>
      <c r="G493" s="55"/>
      <c r="H493" s="55"/>
    </row>
    <row r="494" spans="1:8" ht="15.75">
      <c r="A494" s="54"/>
      <c r="B494" s="55"/>
      <c r="C494" s="55"/>
      <c r="D494" s="55"/>
      <c r="E494" s="55"/>
      <c r="F494" s="55"/>
      <c r="G494" s="55"/>
      <c r="H494" s="55"/>
    </row>
    <row r="495" spans="1:8" ht="15.75">
      <c r="A495" s="54"/>
      <c r="B495" s="55"/>
      <c r="C495" s="55"/>
      <c r="D495" s="55"/>
      <c r="E495" s="55"/>
      <c r="F495" s="55"/>
      <c r="G495" s="55"/>
      <c r="H495" s="55"/>
    </row>
    <row r="496" spans="1:8" ht="15.75">
      <c r="A496" s="54"/>
      <c r="B496" s="55"/>
      <c r="C496" s="55"/>
      <c r="D496" s="55"/>
      <c r="E496" s="55"/>
      <c r="F496" s="55"/>
      <c r="G496" s="55"/>
      <c r="H496" s="55"/>
    </row>
    <row r="497" spans="1:8" ht="15.75">
      <c r="A497" s="54"/>
      <c r="B497" s="55"/>
      <c r="C497" s="55"/>
      <c r="D497" s="55"/>
      <c r="E497" s="55"/>
      <c r="F497" s="55"/>
      <c r="G497" s="55"/>
      <c r="H497" s="55"/>
    </row>
    <row r="498" spans="1:8" ht="15.75">
      <c r="A498" s="54"/>
      <c r="B498" s="55"/>
      <c r="C498" s="55"/>
      <c r="D498" s="55"/>
      <c r="E498" s="55"/>
      <c r="F498" s="55"/>
      <c r="G498" s="55"/>
      <c r="H498" s="55"/>
    </row>
    <row r="499" spans="1:8" ht="15.75">
      <c r="A499" s="54"/>
      <c r="B499" s="55"/>
      <c r="C499" s="55"/>
      <c r="D499" s="55"/>
      <c r="E499" s="55"/>
      <c r="F499" s="55"/>
      <c r="G499" s="55"/>
      <c r="H499" s="55"/>
    </row>
    <row r="500" spans="1:8" ht="15.75">
      <c r="A500" s="54"/>
      <c r="B500" s="55"/>
      <c r="C500" s="55"/>
      <c r="D500" s="55"/>
      <c r="E500" s="55"/>
      <c r="F500" s="55"/>
      <c r="G500" s="55"/>
      <c r="H500" s="55"/>
    </row>
    <row r="501" spans="1:8" ht="15.75">
      <c r="A501" s="54"/>
      <c r="B501" s="55"/>
      <c r="C501" s="55"/>
      <c r="D501" s="55"/>
      <c r="E501" s="55"/>
      <c r="F501" s="55"/>
      <c r="G501" s="55"/>
      <c r="H501" s="55"/>
    </row>
    <row r="502" spans="1:8" ht="15.75">
      <c r="A502" s="54"/>
      <c r="B502" s="55"/>
      <c r="C502" s="55"/>
      <c r="D502" s="55"/>
      <c r="E502" s="55"/>
      <c r="F502" s="55"/>
      <c r="G502" s="55"/>
      <c r="H502" s="55"/>
    </row>
    <row r="503" spans="1:8" ht="15.75">
      <c r="A503" s="54"/>
      <c r="B503" s="55"/>
      <c r="C503" s="55"/>
      <c r="D503" s="55"/>
      <c r="E503" s="55"/>
      <c r="F503" s="55"/>
      <c r="G503" s="55"/>
      <c r="H503" s="55"/>
    </row>
    <row r="504" spans="1:8" ht="15.75">
      <c r="A504" s="54"/>
      <c r="B504" s="55"/>
      <c r="C504" s="55"/>
      <c r="D504" s="55"/>
      <c r="E504" s="55"/>
      <c r="F504" s="55"/>
      <c r="G504" s="55"/>
      <c r="H504" s="55"/>
    </row>
    <row r="505" spans="1:8" ht="15.75">
      <c r="A505" s="54"/>
      <c r="B505" s="55"/>
      <c r="C505" s="55"/>
      <c r="D505" s="55"/>
      <c r="E505" s="55"/>
      <c r="F505" s="55"/>
      <c r="G505" s="55"/>
      <c r="H505" s="55"/>
    </row>
    <row r="506" spans="1:8" ht="15.75">
      <c r="A506" s="54"/>
      <c r="B506" s="55"/>
      <c r="C506" s="55"/>
      <c r="D506" s="55"/>
      <c r="E506" s="55"/>
      <c r="F506" s="55"/>
      <c r="G506" s="55"/>
      <c r="H506" s="55"/>
    </row>
    <row r="507" spans="1:8" ht="15.75">
      <c r="A507" s="54"/>
      <c r="B507" s="55"/>
      <c r="C507" s="55"/>
      <c r="D507" s="55"/>
      <c r="E507" s="55"/>
      <c r="F507" s="55"/>
      <c r="G507" s="55"/>
      <c r="H507" s="55"/>
    </row>
    <row r="508" spans="1:8" ht="15.75">
      <c r="A508" s="54"/>
      <c r="B508" s="55"/>
      <c r="C508" s="55"/>
      <c r="D508" s="55"/>
      <c r="E508" s="55"/>
      <c r="F508" s="55"/>
      <c r="G508" s="55"/>
      <c r="H508" s="55"/>
    </row>
    <row r="509" spans="1:8" ht="15.75">
      <c r="A509" s="54"/>
      <c r="B509" s="55"/>
      <c r="C509" s="55"/>
      <c r="D509" s="55"/>
      <c r="E509" s="55"/>
      <c r="F509" s="55"/>
      <c r="G509" s="55"/>
      <c r="H509" s="55"/>
    </row>
    <row r="510" spans="1:8" ht="15.75">
      <c r="A510" s="54"/>
      <c r="B510" s="55"/>
      <c r="C510" s="55"/>
      <c r="D510" s="55"/>
      <c r="E510" s="55"/>
      <c r="F510" s="55"/>
      <c r="G510" s="55"/>
      <c r="H510" s="55"/>
    </row>
    <row r="511" spans="1:8" ht="15.75">
      <c r="A511" s="54"/>
      <c r="B511" s="55"/>
      <c r="C511" s="55"/>
      <c r="D511" s="55"/>
      <c r="E511" s="55"/>
      <c r="F511" s="55"/>
      <c r="G511" s="55"/>
      <c r="H511" s="55"/>
    </row>
    <row r="512" spans="1:8" ht="15.75">
      <c r="A512" s="54"/>
      <c r="B512" s="55"/>
      <c r="C512" s="55"/>
      <c r="D512" s="55"/>
      <c r="E512" s="55"/>
      <c r="F512" s="55"/>
      <c r="G512" s="55"/>
      <c r="H512" s="55"/>
    </row>
    <row r="513" spans="1:8" ht="15.75">
      <c r="A513" s="54"/>
      <c r="B513" s="55"/>
      <c r="C513" s="55"/>
      <c r="D513" s="55"/>
      <c r="E513" s="55"/>
      <c r="F513" s="55"/>
      <c r="G513" s="55"/>
      <c r="H513" s="55"/>
    </row>
    <row r="514" spans="1:8" ht="15.75">
      <c r="A514" s="54"/>
      <c r="B514" s="55"/>
      <c r="C514" s="55"/>
      <c r="D514" s="55"/>
      <c r="E514" s="55"/>
      <c r="F514" s="55"/>
      <c r="G514" s="55"/>
      <c r="H514" s="55"/>
    </row>
    <row r="515" spans="1:8" ht="15.75">
      <c r="A515" s="54"/>
      <c r="B515" s="55"/>
      <c r="C515" s="55"/>
      <c r="D515" s="55"/>
      <c r="E515" s="55"/>
      <c r="F515" s="55"/>
      <c r="G515" s="55"/>
      <c r="H515" s="55"/>
    </row>
    <row r="516" spans="1:8" ht="15.75">
      <c r="A516" s="54"/>
      <c r="B516" s="55"/>
      <c r="C516" s="55"/>
      <c r="D516" s="55"/>
      <c r="E516" s="55"/>
      <c r="F516" s="55"/>
      <c r="G516" s="55"/>
      <c r="H516" s="55"/>
    </row>
    <row r="517" spans="1:8" ht="15.75">
      <c r="A517" s="54"/>
      <c r="B517" s="55"/>
      <c r="C517" s="55"/>
      <c r="D517" s="55"/>
      <c r="E517" s="55"/>
      <c r="F517" s="55"/>
      <c r="G517" s="55"/>
      <c r="H517" s="55"/>
    </row>
    <row r="518" spans="1:8" ht="15.75">
      <c r="A518" s="54"/>
      <c r="B518" s="55"/>
      <c r="C518" s="55"/>
      <c r="D518" s="55"/>
      <c r="E518" s="55"/>
      <c r="F518" s="55"/>
      <c r="G518" s="55"/>
      <c r="H518" s="55"/>
    </row>
    <row r="519" spans="1:8" ht="15.75">
      <c r="A519" s="54"/>
      <c r="B519" s="55"/>
      <c r="C519" s="55"/>
      <c r="D519" s="55"/>
      <c r="E519" s="55"/>
      <c r="F519" s="55"/>
      <c r="G519" s="55"/>
      <c r="H519" s="55"/>
    </row>
    <row r="520" spans="1:8" ht="15.75">
      <c r="A520" s="54"/>
      <c r="B520" s="55"/>
      <c r="C520" s="55"/>
      <c r="D520" s="55"/>
      <c r="E520" s="55"/>
      <c r="F520" s="55"/>
      <c r="G520" s="55"/>
      <c r="H520" s="55"/>
    </row>
    <row r="521" spans="1:8" ht="15.75">
      <c r="A521" s="54"/>
      <c r="B521" s="55"/>
      <c r="C521" s="55"/>
      <c r="D521" s="55"/>
      <c r="E521" s="55"/>
      <c r="F521" s="55"/>
      <c r="G521" s="55"/>
      <c r="H521" s="55"/>
    </row>
    <row r="522" spans="1:8" ht="15.75">
      <c r="A522" s="54"/>
      <c r="B522" s="55"/>
      <c r="C522" s="55"/>
      <c r="D522" s="55"/>
      <c r="E522" s="55"/>
      <c r="F522" s="55"/>
      <c r="G522" s="55"/>
      <c r="H522" s="55"/>
    </row>
    <row r="523" spans="1:8" ht="15.75">
      <c r="A523" s="54"/>
      <c r="B523" s="55"/>
      <c r="C523" s="55"/>
      <c r="D523" s="55"/>
      <c r="E523" s="55"/>
      <c r="F523" s="55"/>
      <c r="G523" s="55"/>
      <c r="H523" s="55"/>
    </row>
    <row r="524" spans="1:8" ht="15.75">
      <c r="A524" s="54"/>
      <c r="B524" s="55"/>
      <c r="C524" s="55"/>
      <c r="D524" s="55"/>
      <c r="E524" s="55"/>
      <c r="F524" s="55"/>
      <c r="G524" s="55"/>
      <c r="H524" s="55"/>
    </row>
    <row r="525" spans="1:8" ht="15.75">
      <c r="A525" s="54"/>
      <c r="B525" s="55"/>
      <c r="C525" s="55"/>
      <c r="D525" s="55"/>
      <c r="E525" s="55"/>
      <c r="F525" s="55"/>
      <c r="G525" s="55"/>
      <c r="H525" s="55"/>
    </row>
    <row r="526" spans="1:8" ht="15.75">
      <c r="A526" s="54"/>
      <c r="B526" s="55"/>
      <c r="C526" s="55"/>
      <c r="D526" s="55"/>
      <c r="E526" s="55"/>
      <c r="F526" s="55"/>
      <c r="G526" s="55"/>
      <c r="H526" s="55"/>
    </row>
    <row r="527" spans="1:8" ht="15.75">
      <c r="A527" s="54"/>
      <c r="B527" s="55"/>
      <c r="C527" s="55"/>
      <c r="D527" s="55"/>
      <c r="E527" s="55"/>
      <c r="F527" s="55"/>
      <c r="G527" s="55"/>
      <c r="H527" s="55"/>
    </row>
    <row r="528" spans="1:8" ht="15.75">
      <c r="A528" s="54"/>
      <c r="B528" s="55"/>
      <c r="C528" s="55"/>
      <c r="D528" s="55"/>
      <c r="E528" s="55"/>
      <c r="F528" s="55"/>
      <c r="G528" s="55"/>
      <c r="H528" s="55"/>
    </row>
    <row r="529" spans="1:8" ht="15.75">
      <c r="A529" s="54"/>
      <c r="B529" s="55"/>
      <c r="C529" s="55"/>
      <c r="D529" s="55"/>
      <c r="E529" s="55"/>
      <c r="F529" s="55"/>
      <c r="G529" s="55"/>
      <c r="H529" s="55"/>
    </row>
    <row r="530" spans="1:8" ht="15.75">
      <c r="A530" s="54"/>
      <c r="B530" s="55"/>
      <c r="C530" s="55"/>
      <c r="D530" s="55"/>
      <c r="E530" s="55"/>
      <c r="F530" s="55"/>
      <c r="G530" s="55"/>
      <c r="H530" s="55"/>
    </row>
    <row r="531" spans="1:8" ht="15.75">
      <c r="A531" s="54"/>
      <c r="B531" s="55"/>
      <c r="C531" s="55"/>
      <c r="D531" s="55"/>
      <c r="E531" s="55"/>
      <c r="F531" s="55"/>
      <c r="G531" s="55"/>
      <c r="H531" s="55"/>
    </row>
    <row r="532" spans="1:8" ht="15.75">
      <c r="A532" s="54"/>
      <c r="B532" s="55"/>
      <c r="C532" s="55"/>
      <c r="D532" s="55"/>
      <c r="E532" s="55"/>
      <c r="F532" s="55"/>
      <c r="G532" s="55"/>
      <c r="H532" s="55"/>
    </row>
    <row r="533" spans="1:8" ht="15.75">
      <c r="A533" s="54"/>
      <c r="B533" s="55"/>
      <c r="C533" s="55"/>
      <c r="D533" s="55"/>
      <c r="E533" s="55"/>
      <c r="F533" s="55"/>
      <c r="G533" s="55"/>
      <c r="H533" s="55"/>
    </row>
    <row r="534" spans="1:8" ht="15.75">
      <c r="A534" s="54"/>
      <c r="B534" s="55"/>
      <c r="C534" s="55"/>
      <c r="D534" s="55"/>
      <c r="E534" s="55"/>
      <c r="F534" s="55"/>
      <c r="G534" s="55"/>
      <c r="H534" s="55"/>
    </row>
    <row r="535" spans="1:8" ht="15.75">
      <c r="A535" s="54"/>
      <c r="B535" s="55"/>
      <c r="C535" s="55"/>
      <c r="D535" s="55"/>
      <c r="E535" s="55"/>
      <c r="F535" s="55"/>
      <c r="G535" s="55"/>
      <c r="H535" s="55"/>
    </row>
    <row r="536" spans="1:8" ht="15.75">
      <c r="A536" s="54"/>
      <c r="B536" s="55"/>
      <c r="C536" s="55"/>
      <c r="D536" s="55"/>
      <c r="E536" s="55"/>
      <c r="F536" s="55"/>
      <c r="G536" s="55"/>
      <c r="H536" s="55"/>
    </row>
    <row r="537" spans="1:8" ht="15.75">
      <c r="A537" s="54"/>
      <c r="B537" s="55"/>
      <c r="C537" s="55"/>
      <c r="D537" s="55"/>
      <c r="E537" s="55"/>
      <c r="F537" s="55"/>
      <c r="G537" s="55"/>
      <c r="H537" s="55"/>
    </row>
    <row r="538" spans="1:8" ht="15.75">
      <c r="A538" s="54"/>
      <c r="B538" s="55"/>
      <c r="C538" s="55"/>
      <c r="D538" s="55"/>
      <c r="E538" s="55"/>
      <c r="F538" s="55"/>
      <c r="G538" s="55"/>
      <c r="H538" s="55"/>
    </row>
    <row r="539" spans="1:8" ht="15.75">
      <c r="A539" s="54"/>
      <c r="B539" s="55"/>
      <c r="C539" s="55"/>
      <c r="D539" s="55"/>
      <c r="E539" s="55"/>
      <c r="F539" s="55"/>
      <c r="G539" s="55"/>
      <c r="H539" s="55"/>
    </row>
    <row r="540" spans="1:8" ht="15.75">
      <c r="A540" s="54"/>
      <c r="B540" s="55"/>
      <c r="C540" s="55"/>
      <c r="D540" s="55"/>
      <c r="E540" s="55"/>
      <c r="F540" s="55"/>
      <c r="G540" s="55"/>
      <c r="H540" s="55"/>
    </row>
    <row r="541" spans="1:8" ht="15.75">
      <c r="A541" s="54"/>
      <c r="B541" s="55"/>
      <c r="C541" s="55"/>
      <c r="D541" s="55"/>
      <c r="E541" s="55"/>
      <c r="F541" s="55"/>
      <c r="G541" s="55"/>
      <c r="H541" s="55"/>
    </row>
    <row r="542" spans="1:8" ht="15.75">
      <c r="A542" s="54"/>
      <c r="B542" s="55"/>
      <c r="C542" s="55"/>
      <c r="D542" s="55"/>
      <c r="E542" s="55"/>
      <c r="F542" s="55"/>
      <c r="G542" s="55"/>
      <c r="H542" s="55"/>
    </row>
    <row r="543" spans="1:8" ht="15.75">
      <c r="A543" s="54"/>
      <c r="B543" s="55"/>
      <c r="C543" s="55"/>
      <c r="D543" s="55"/>
      <c r="E543" s="55"/>
      <c r="F543" s="55"/>
      <c r="G543" s="55"/>
      <c r="H543" s="55"/>
    </row>
    <row r="544" spans="1:8" ht="15.75">
      <c r="A544" s="54"/>
      <c r="B544" s="55"/>
      <c r="C544" s="55"/>
      <c r="D544" s="55"/>
      <c r="E544" s="55"/>
      <c r="F544" s="55"/>
      <c r="G544" s="55"/>
      <c r="H544" s="55"/>
    </row>
    <row r="545" spans="1:8" ht="15.75">
      <c r="A545" s="54"/>
      <c r="B545" s="55"/>
      <c r="C545" s="55"/>
      <c r="D545" s="55"/>
      <c r="E545" s="55"/>
      <c r="F545" s="55"/>
      <c r="G545" s="55"/>
      <c r="H545" s="55"/>
    </row>
    <row r="546" spans="1:8" ht="15.75">
      <c r="A546" s="54"/>
      <c r="B546" s="55"/>
      <c r="C546" s="55"/>
      <c r="D546" s="55"/>
      <c r="E546" s="55"/>
      <c r="F546" s="55"/>
      <c r="G546" s="55"/>
      <c r="H546" s="55"/>
    </row>
    <row r="547" spans="1:8" ht="15.75">
      <c r="A547" s="54"/>
      <c r="B547" s="55"/>
      <c r="C547" s="55"/>
      <c r="D547" s="55"/>
      <c r="E547" s="55"/>
      <c r="F547" s="55"/>
      <c r="G547" s="55"/>
      <c r="H547" s="55"/>
    </row>
    <row r="548" spans="1:8" ht="15.75">
      <c r="A548" s="54"/>
      <c r="B548" s="55"/>
      <c r="C548" s="55"/>
      <c r="D548" s="55"/>
      <c r="E548" s="55"/>
      <c r="F548" s="55"/>
      <c r="G548" s="55"/>
      <c r="H548" s="55"/>
    </row>
    <row r="549" spans="1:8" ht="15.75">
      <c r="A549" s="54"/>
      <c r="B549" s="55"/>
      <c r="C549" s="55"/>
      <c r="D549" s="55"/>
      <c r="E549" s="55"/>
      <c r="F549" s="55"/>
      <c r="G549" s="55"/>
      <c r="H549" s="55"/>
    </row>
    <row r="550" spans="1:8" ht="15.75">
      <c r="A550" s="54"/>
      <c r="B550" s="55"/>
      <c r="C550" s="55"/>
      <c r="D550" s="55"/>
      <c r="E550" s="55"/>
      <c r="F550" s="55"/>
      <c r="G550" s="55"/>
      <c r="H550" s="55"/>
    </row>
    <row r="551" spans="1:8" ht="15.75">
      <c r="A551" s="54"/>
      <c r="B551" s="55"/>
      <c r="C551" s="55"/>
      <c r="D551" s="55"/>
      <c r="E551" s="55"/>
      <c r="F551" s="55"/>
      <c r="G551" s="55"/>
      <c r="H551" s="55"/>
    </row>
    <row r="552" spans="1:8" ht="15.75">
      <c r="A552" s="54"/>
      <c r="B552" s="55"/>
      <c r="C552" s="55"/>
      <c r="D552" s="55"/>
      <c r="E552" s="55"/>
      <c r="F552" s="55"/>
      <c r="G552" s="55"/>
      <c r="H552" s="55"/>
    </row>
    <row r="553" spans="1:8" ht="15.75">
      <c r="A553" s="54"/>
      <c r="B553" s="55"/>
      <c r="C553" s="55"/>
      <c r="D553" s="55"/>
      <c r="E553" s="55"/>
      <c r="F553" s="55"/>
      <c r="G553" s="55"/>
      <c r="H553" s="55"/>
    </row>
    <row r="554" spans="1:8" ht="15.75">
      <c r="A554" s="54"/>
      <c r="B554" s="55"/>
      <c r="C554" s="55"/>
      <c r="D554" s="55"/>
      <c r="E554" s="55"/>
      <c r="F554" s="55"/>
      <c r="G554" s="55"/>
      <c r="H554" s="55"/>
    </row>
    <row r="555" spans="1:8" ht="15.75">
      <c r="A555" s="54"/>
      <c r="B555" s="55"/>
      <c r="C555" s="55"/>
      <c r="D555" s="55"/>
      <c r="E555" s="55"/>
      <c r="F555" s="55"/>
      <c r="G555" s="55"/>
      <c r="H555" s="55"/>
    </row>
    <row r="556" spans="1:8" ht="15.75">
      <c r="A556" s="54"/>
      <c r="B556" s="55"/>
      <c r="C556" s="55"/>
      <c r="D556" s="55"/>
      <c r="E556" s="55"/>
      <c r="F556" s="55"/>
      <c r="G556" s="55"/>
      <c r="H556" s="55"/>
    </row>
    <row r="557" spans="1:8" ht="15.75">
      <c r="A557" s="54"/>
      <c r="B557" s="55"/>
      <c r="C557" s="55"/>
      <c r="D557" s="55"/>
      <c r="E557" s="55"/>
      <c r="F557" s="55"/>
      <c r="G557" s="55"/>
      <c r="H557" s="55"/>
    </row>
    <row r="558" spans="1:8" ht="15.75">
      <c r="A558" s="54"/>
      <c r="B558" s="55"/>
      <c r="C558" s="55"/>
      <c r="D558" s="55"/>
      <c r="E558" s="55"/>
      <c r="F558" s="55"/>
      <c r="G558" s="55"/>
      <c r="H558" s="55"/>
    </row>
    <row r="559" spans="1:8" ht="15.75">
      <c r="A559" s="54"/>
      <c r="B559" s="55"/>
      <c r="C559" s="55"/>
      <c r="D559" s="55"/>
      <c r="E559" s="55"/>
      <c r="F559" s="55"/>
      <c r="G559" s="55"/>
      <c r="H559" s="55"/>
    </row>
    <row r="560" spans="1:8" ht="15.75">
      <c r="A560" s="54"/>
      <c r="B560" s="55"/>
      <c r="C560" s="55"/>
      <c r="D560" s="55"/>
      <c r="E560" s="55"/>
      <c r="F560" s="55"/>
      <c r="G560" s="55"/>
      <c r="H560" s="55"/>
    </row>
    <row r="561" spans="1:8" ht="15.75">
      <c r="A561" s="54"/>
      <c r="B561" s="55"/>
      <c r="C561" s="55"/>
      <c r="D561" s="55"/>
      <c r="E561" s="55"/>
      <c r="F561" s="55"/>
      <c r="G561" s="55"/>
      <c r="H561" s="55"/>
    </row>
    <row r="562" spans="1:8" ht="15.75">
      <c r="A562" s="54"/>
      <c r="B562" s="55"/>
      <c r="C562" s="55"/>
      <c r="D562" s="55"/>
      <c r="E562" s="55"/>
      <c r="F562" s="55"/>
      <c r="G562" s="55"/>
      <c r="H562" s="55"/>
    </row>
    <row r="563" spans="1:8" ht="15.75">
      <c r="A563" s="54"/>
      <c r="B563" s="55"/>
      <c r="C563" s="55"/>
      <c r="D563" s="55"/>
      <c r="E563" s="55"/>
      <c r="F563" s="55"/>
      <c r="G563" s="55"/>
      <c r="H563" s="55"/>
    </row>
    <row r="564" spans="1:8" ht="15.75">
      <c r="A564" s="54"/>
      <c r="B564" s="55"/>
      <c r="C564" s="55"/>
      <c r="D564" s="55"/>
      <c r="E564" s="55"/>
      <c r="F564" s="55"/>
      <c r="G564" s="55"/>
      <c r="H564" s="55"/>
    </row>
    <row r="565" spans="1:8" ht="15.75">
      <c r="A565" s="54"/>
      <c r="B565" s="55"/>
      <c r="C565" s="55"/>
      <c r="D565" s="55"/>
      <c r="E565" s="55"/>
      <c r="F565" s="55"/>
      <c r="G565" s="55"/>
      <c r="H565" s="55"/>
    </row>
    <row r="566" spans="1:8" ht="15.75">
      <c r="A566" s="54"/>
      <c r="B566" s="55"/>
      <c r="C566" s="55"/>
      <c r="D566" s="55"/>
      <c r="E566" s="55"/>
      <c r="F566" s="55"/>
      <c r="G566" s="55"/>
      <c r="H566" s="55"/>
    </row>
    <row r="567" spans="1:8" ht="15.75">
      <c r="A567" s="54"/>
      <c r="B567" s="55"/>
      <c r="C567" s="55"/>
      <c r="D567" s="55"/>
      <c r="E567" s="55"/>
      <c r="F567" s="55"/>
      <c r="G567" s="55"/>
      <c r="H567" s="55"/>
    </row>
    <row r="568" spans="1:8" ht="15.75">
      <c r="A568" s="54"/>
      <c r="B568" s="55"/>
      <c r="C568" s="55"/>
      <c r="D568" s="55"/>
      <c r="E568" s="55"/>
      <c r="F568" s="55"/>
      <c r="G568" s="55"/>
      <c r="H568" s="55"/>
    </row>
    <row r="569" spans="1:8" ht="15.75">
      <c r="A569" s="54"/>
      <c r="B569" s="55"/>
      <c r="C569" s="55"/>
      <c r="D569" s="55"/>
      <c r="E569" s="55"/>
      <c r="F569" s="55"/>
      <c r="G569" s="55"/>
      <c r="H569" s="55"/>
    </row>
    <row r="570" spans="1:8" ht="15.75">
      <c r="A570" s="54"/>
      <c r="B570" s="55"/>
      <c r="C570" s="55"/>
      <c r="D570" s="55"/>
      <c r="E570" s="55"/>
      <c r="F570" s="55"/>
      <c r="G570" s="55"/>
      <c r="H570" s="55"/>
    </row>
    <row r="571" spans="1:8" ht="15.75">
      <c r="A571" s="54"/>
      <c r="B571" s="55"/>
      <c r="C571" s="55"/>
      <c r="D571" s="55"/>
      <c r="E571" s="55"/>
      <c r="F571" s="55"/>
      <c r="G571" s="55"/>
      <c r="H571" s="55"/>
    </row>
    <row r="572" spans="1:8" ht="15.75">
      <c r="A572" s="54"/>
      <c r="B572" s="55"/>
      <c r="C572" s="55"/>
      <c r="D572" s="55"/>
      <c r="E572" s="55"/>
      <c r="F572" s="55"/>
      <c r="G572" s="55"/>
      <c r="H572" s="55"/>
    </row>
    <row r="573" spans="1:8" ht="15.75">
      <c r="A573" s="54"/>
      <c r="B573" s="55"/>
      <c r="C573" s="55"/>
      <c r="D573" s="55"/>
      <c r="E573" s="55"/>
      <c r="F573" s="55"/>
      <c r="G573" s="55"/>
      <c r="H573" s="55"/>
    </row>
    <row r="574" spans="1:8" ht="15.75">
      <c r="A574" s="54"/>
      <c r="B574" s="55"/>
      <c r="C574" s="55"/>
      <c r="D574" s="55"/>
      <c r="E574" s="55"/>
      <c r="F574" s="55"/>
      <c r="G574" s="55"/>
      <c r="H574" s="55"/>
    </row>
    <row r="575" spans="1:8" ht="15.75">
      <c r="A575" s="54"/>
      <c r="B575" s="55"/>
      <c r="C575" s="55"/>
      <c r="D575" s="55"/>
      <c r="E575" s="55"/>
      <c r="F575" s="55"/>
      <c r="G575" s="55"/>
      <c r="H575" s="55"/>
    </row>
    <row r="576" spans="1:8" ht="15.75">
      <c r="A576" s="54"/>
      <c r="B576" s="55"/>
      <c r="C576" s="55"/>
      <c r="D576" s="55"/>
      <c r="E576" s="55"/>
      <c r="F576" s="55"/>
      <c r="G576" s="55"/>
      <c r="H576" s="55"/>
    </row>
    <row r="577" spans="1:8" ht="15.75">
      <c r="A577" s="54"/>
      <c r="B577" s="55"/>
      <c r="C577" s="55"/>
      <c r="D577" s="55"/>
      <c r="E577" s="55"/>
      <c r="F577" s="55"/>
      <c r="G577" s="55"/>
      <c r="H577" s="55"/>
    </row>
    <row r="578" spans="1:8" ht="15.75">
      <c r="A578" s="54"/>
      <c r="B578" s="55"/>
      <c r="C578" s="55"/>
      <c r="D578" s="55"/>
      <c r="E578" s="55"/>
      <c r="F578" s="55"/>
      <c r="G578" s="55"/>
      <c r="H578" s="55"/>
    </row>
    <row r="579" spans="1:8" ht="15.75">
      <c r="A579" s="54"/>
      <c r="B579" s="55"/>
      <c r="C579" s="55"/>
      <c r="D579" s="55"/>
      <c r="E579" s="55"/>
      <c r="F579" s="55"/>
      <c r="G579" s="55"/>
      <c r="H579" s="55"/>
    </row>
    <row r="580" spans="1:8" ht="15.75">
      <c r="A580" s="54"/>
      <c r="B580" s="55"/>
      <c r="C580" s="55"/>
      <c r="D580" s="55"/>
      <c r="E580" s="55"/>
      <c r="F580" s="55"/>
      <c r="G580" s="55"/>
      <c r="H580" s="55"/>
    </row>
    <row r="581" spans="1:8" ht="15.75">
      <c r="A581" s="54"/>
      <c r="B581" s="55"/>
      <c r="C581" s="55"/>
      <c r="D581" s="55"/>
      <c r="E581" s="55"/>
      <c r="F581" s="55"/>
      <c r="G581" s="55"/>
      <c r="H581" s="55"/>
    </row>
    <row r="582" spans="1:8" ht="15.75">
      <c r="A582" s="54"/>
      <c r="B582" s="55"/>
      <c r="C582" s="55"/>
      <c r="D582" s="55"/>
      <c r="E582" s="55"/>
      <c r="F582" s="55"/>
      <c r="G582" s="55"/>
      <c r="H582" s="55"/>
    </row>
    <row r="583" spans="1:8" ht="15.75">
      <c r="A583" s="54"/>
      <c r="B583" s="55"/>
      <c r="C583" s="55"/>
      <c r="D583" s="55"/>
      <c r="E583" s="55"/>
      <c r="F583" s="55"/>
      <c r="G583" s="55"/>
      <c r="H583" s="55"/>
    </row>
    <row r="584" spans="1:8" ht="15.75">
      <c r="A584" s="54"/>
      <c r="B584" s="55"/>
      <c r="C584" s="55"/>
      <c r="D584" s="55"/>
      <c r="E584" s="55"/>
      <c r="F584" s="55"/>
      <c r="G584" s="55"/>
      <c r="H584" s="55"/>
    </row>
    <row r="585" spans="1:8" ht="15.75">
      <c r="A585" s="54"/>
      <c r="B585" s="55"/>
      <c r="C585" s="55"/>
      <c r="D585" s="55"/>
      <c r="E585" s="55"/>
      <c r="F585" s="55"/>
      <c r="G585" s="55"/>
      <c r="H585" s="55"/>
    </row>
    <row r="586" spans="1:8" ht="15.75">
      <c r="A586" s="54"/>
      <c r="B586" s="55"/>
      <c r="C586" s="55"/>
      <c r="D586" s="55"/>
      <c r="E586" s="55"/>
      <c r="F586" s="55"/>
      <c r="G586" s="55"/>
      <c r="H586" s="55"/>
    </row>
    <row r="587" spans="1:8" ht="15.75">
      <c r="A587" s="54"/>
      <c r="B587" s="55"/>
      <c r="C587" s="55"/>
      <c r="D587" s="55"/>
      <c r="E587" s="55"/>
      <c r="F587" s="55"/>
      <c r="G587" s="55"/>
      <c r="H587" s="55"/>
    </row>
    <row r="588" spans="1:8" ht="15.75">
      <c r="A588" s="54"/>
      <c r="B588" s="55"/>
      <c r="C588" s="55"/>
      <c r="D588" s="55"/>
      <c r="E588" s="55"/>
      <c r="F588" s="55"/>
      <c r="G588" s="55"/>
      <c r="H588" s="55"/>
    </row>
    <row r="589" spans="1:8" ht="15.75">
      <c r="A589" s="54"/>
      <c r="B589" s="55"/>
      <c r="C589" s="55"/>
      <c r="D589" s="55"/>
      <c r="E589" s="55"/>
      <c r="F589" s="55"/>
      <c r="G589" s="55"/>
      <c r="H589" s="55"/>
    </row>
    <row r="590" spans="1:8" ht="15.75">
      <c r="A590" s="54"/>
      <c r="B590" s="55"/>
      <c r="C590" s="55"/>
      <c r="D590" s="55"/>
      <c r="E590" s="55"/>
      <c r="F590" s="55"/>
      <c r="G590" s="55"/>
      <c r="H590" s="55"/>
    </row>
    <row r="591" spans="1:8" ht="15.75">
      <c r="A591" s="54"/>
      <c r="B591" s="55"/>
      <c r="C591" s="55"/>
      <c r="D591" s="55"/>
      <c r="E591" s="55"/>
      <c r="F591" s="55"/>
      <c r="G591" s="55"/>
      <c r="H591" s="55"/>
    </row>
    <row r="592" spans="1:8" ht="15.75">
      <c r="A592" s="54"/>
      <c r="B592" s="55"/>
      <c r="C592" s="55"/>
      <c r="D592" s="55"/>
      <c r="E592" s="55"/>
      <c r="F592" s="55"/>
      <c r="G592" s="55"/>
      <c r="H592" s="55"/>
    </row>
    <row r="593" spans="1:8" ht="15.75">
      <c r="A593" s="54"/>
      <c r="B593" s="55"/>
      <c r="C593" s="55"/>
      <c r="D593" s="55"/>
      <c r="E593" s="55"/>
      <c r="F593" s="55"/>
      <c r="G593" s="55"/>
      <c r="H593" s="55"/>
    </row>
    <row r="594" spans="1:8" ht="15.75">
      <c r="A594" s="54"/>
      <c r="B594" s="55"/>
      <c r="C594" s="55"/>
      <c r="D594" s="55"/>
      <c r="E594" s="55"/>
      <c r="F594" s="55"/>
      <c r="G594" s="55"/>
      <c r="H594" s="55"/>
    </row>
    <row r="595" spans="1:8" ht="15.75">
      <c r="A595" s="54"/>
      <c r="B595" s="55"/>
      <c r="C595" s="55"/>
      <c r="D595" s="55"/>
      <c r="E595" s="55"/>
      <c r="F595" s="55"/>
      <c r="G595" s="55"/>
      <c r="H595" s="55"/>
    </row>
    <row r="596" spans="1:8" ht="15.75">
      <c r="A596" s="54"/>
      <c r="B596" s="55"/>
      <c r="C596" s="55"/>
      <c r="D596" s="55"/>
      <c r="E596" s="55"/>
      <c r="F596" s="55"/>
      <c r="G596" s="55"/>
      <c r="H596" s="55"/>
    </row>
    <row r="597" spans="1:8" ht="15.75">
      <c r="A597" s="54"/>
      <c r="B597" s="55"/>
      <c r="C597" s="55"/>
      <c r="D597" s="55"/>
      <c r="E597" s="55"/>
      <c r="F597" s="55"/>
      <c r="G597" s="55"/>
      <c r="H597" s="55"/>
    </row>
    <row r="598" spans="1:8" ht="15.75">
      <c r="A598" s="54"/>
      <c r="B598" s="55"/>
      <c r="C598" s="55"/>
      <c r="D598" s="55"/>
      <c r="E598" s="55"/>
      <c r="F598" s="55"/>
      <c r="G598" s="55"/>
      <c r="H598" s="55"/>
    </row>
    <row r="599" spans="1:8" ht="15.75">
      <c r="A599" s="54"/>
      <c r="B599" s="55"/>
      <c r="C599" s="55"/>
      <c r="D599" s="55"/>
      <c r="E599" s="55"/>
      <c r="F599" s="55"/>
      <c r="G599" s="55"/>
      <c r="H599" s="55"/>
    </row>
    <row r="600" spans="1:8" ht="15.75">
      <c r="A600" s="54"/>
      <c r="B600" s="55"/>
      <c r="C600" s="55"/>
      <c r="D600" s="55"/>
      <c r="E600" s="55"/>
      <c r="F600" s="55"/>
      <c r="G600" s="55"/>
      <c r="H600" s="55"/>
    </row>
    <row r="601" spans="1:8" ht="15.75">
      <c r="A601" s="54"/>
      <c r="B601" s="55"/>
      <c r="C601" s="55"/>
      <c r="D601" s="55"/>
      <c r="E601" s="55"/>
      <c r="F601" s="55"/>
      <c r="G601" s="55"/>
      <c r="H601" s="55"/>
    </row>
    <row r="602" spans="1:8" ht="15.75">
      <c r="A602" s="54"/>
      <c r="B602" s="55"/>
      <c r="C602" s="55"/>
      <c r="D602" s="55"/>
      <c r="E602" s="55"/>
      <c r="F602" s="55"/>
      <c r="G602" s="55"/>
      <c r="H602" s="55"/>
    </row>
    <row r="603" spans="1:8" ht="15.75">
      <c r="A603" s="54"/>
      <c r="B603" s="55"/>
      <c r="C603" s="55"/>
      <c r="D603" s="55"/>
      <c r="E603" s="55"/>
      <c r="F603" s="55"/>
      <c r="G603" s="55"/>
      <c r="H603" s="55"/>
    </row>
    <row r="604" spans="1:8" ht="15.75">
      <c r="A604" s="54"/>
      <c r="B604" s="55"/>
      <c r="C604" s="55"/>
      <c r="D604" s="55"/>
      <c r="E604" s="55"/>
      <c r="F604" s="55"/>
      <c r="G604" s="55"/>
      <c r="H604" s="55"/>
    </row>
    <row r="605" spans="1:8" ht="15.75">
      <c r="A605" s="54"/>
      <c r="B605" s="55"/>
      <c r="C605" s="55"/>
      <c r="D605" s="55"/>
      <c r="E605" s="55"/>
      <c r="F605" s="55"/>
      <c r="G605" s="55"/>
      <c r="H605" s="55"/>
    </row>
    <row r="606" spans="1:8" ht="15.75">
      <c r="A606" s="54"/>
      <c r="B606" s="55"/>
      <c r="C606" s="55"/>
      <c r="D606" s="55"/>
      <c r="E606" s="55"/>
      <c r="F606" s="55"/>
      <c r="G606" s="55"/>
      <c r="H606" s="55"/>
    </row>
    <row r="607" spans="1:8" ht="15.75">
      <c r="A607" s="54"/>
      <c r="B607" s="55"/>
      <c r="C607" s="55"/>
      <c r="D607" s="55"/>
      <c r="E607" s="55"/>
      <c r="F607" s="55"/>
      <c r="G607" s="55"/>
      <c r="H607" s="55"/>
    </row>
    <row r="608" spans="1:8" ht="15.75">
      <c r="A608" s="54"/>
      <c r="B608" s="55"/>
      <c r="C608" s="55"/>
      <c r="D608" s="55"/>
      <c r="E608" s="55"/>
      <c r="F608" s="55"/>
      <c r="G608" s="55"/>
      <c r="H608" s="55"/>
    </row>
    <row r="609" spans="1:8" ht="15.75">
      <c r="A609" s="54"/>
      <c r="B609" s="55"/>
      <c r="C609" s="55"/>
      <c r="D609" s="55"/>
      <c r="E609" s="55"/>
      <c r="F609" s="55"/>
      <c r="G609" s="55"/>
      <c r="H609" s="55"/>
    </row>
    <row r="610" spans="1:8" ht="15.75">
      <c r="A610" s="54"/>
      <c r="B610" s="55"/>
      <c r="C610" s="55"/>
      <c r="D610" s="55"/>
      <c r="E610" s="55"/>
      <c r="F610" s="55"/>
      <c r="G610" s="55"/>
      <c r="H610" s="55"/>
    </row>
    <row r="611" spans="1:8" ht="15.75">
      <c r="A611" s="54"/>
      <c r="B611" s="55"/>
      <c r="C611" s="55"/>
      <c r="D611" s="55"/>
      <c r="E611" s="55"/>
      <c r="F611" s="55"/>
      <c r="G611" s="55"/>
      <c r="H611" s="55"/>
    </row>
    <row r="612" spans="1:8" ht="15.75">
      <c r="A612" s="54"/>
      <c r="B612" s="55"/>
      <c r="C612" s="55"/>
      <c r="D612" s="55"/>
      <c r="E612" s="55"/>
      <c r="F612" s="55"/>
      <c r="G612" s="55"/>
      <c r="H612" s="55"/>
    </row>
    <row r="613" spans="1:8" ht="15.75">
      <c r="A613" s="54"/>
      <c r="B613" s="55"/>
      <c r="C613" s="55"/>
      <c r="D613" s="55"/>
      <c r="E613" s="55"/>
      <c r="F613" s="55"/>
      <c r="G613" s="55"/>
      <c r="H613" s="55"/>
    </row>
    <row r="614" spans="1:8" ht="15.75">
      <c r="A614" s="54"/>
      <c r="B614" s="55"/>
      <c r="C614" s="55"/>
      <c r="D614" s="55"/>
      <c r="E614" s="55"/>
      <c r="F614" s="55"/>
      <c r="G614" s="55"/>
      <c r="H614" s="55"/>
    </row>
    <row r="615" spans="1:8" ht="15.75">
      <c r="A615" s="54"/>
      <c r="B615" s="55"/>
      <c r="C615" s="55"/>
      <c r="D615" s="55"/>
      <c r="E615" s="55"/>
      <c r="F615" s="55"/>
      <c r="G615" s="55"/>
      <c r="H615" s="55"/>
    </row>
    <row r="616" spans="1:8" ht="15.75">
      <c r="A616" s="54"/>
      <c r="B616" s="55"/>
      <c r="C616" s="55"/>
      <c r="D616" s="55"/>
      <c r="E616" s="55"/>
      <c r="F616" s="55"/>
      <c r="G616" s="55"/>
      <c r="H616" s="55"/>
    </row>
    <row r="617" spans="1:8" ht="15.75">
      <c r="A617" s="54"/>
      <c r="B617" s="55"/>
      <c r="C617" s="55"/>
      <c r="D617" s="55"/>
      <c r="E617" s="55"/>
      <c r="F617" s="55"/>
      <c r="G617" s="55"/>
      <c r="H617" s="55"/>
    </row>
    <row r="618" spans="1:8" ht="15.75">
      <c r="A618" s="54"/>
      <c r="B618" s="55"/>
      <c r="C618" s="55"/>
      <c r="D618" s="55"/>
      <c r="E618" s="55"/>
      <c r="F618" s="55"/>
      <c r="G618" s="55"/>
      <c r="H618" s="55"/>
    </row>
    <row r="619" spans="1:8" ht="15.75">
      <c r="A619" s="54"/>
      <c r="B619" s="55"/>
      <c r="C619" s="55"/>
      <c r="D619" s="55"/>
      <c r="E619" s="55"/>
      <c r="F619" s="55"/>
      <c r="G619" s="55"/>
      <c r="H619" s="55"/>
    </row>
    <row r="620" spans="1:8" ht="15.75">
      <c r="A620" s="54"/>
      <c r="B620" s="55"/>
      <c r="C620" s="55"/>
      <c r="D620" s="55"/>
      <c r="E620" s="55"/>
      <c r="F620" s="55"/>
      <c r="G620" s="55"/>
      <c r="H620" s="55"/>
    </row>
    <row r="621" spans="1:8" ht="15.75">
      <c r="A621" s="54"/>
      <c r="B621" s="55"/>
      <c r="C621" s="55"/>
      <c r="D621" s="55"/>
      <c r="E621" s="55"/>
      <c r="F621" s="55"/>
      <c r="G621" s="55"/>
      <c r="H621" s="55"/>
    </row>
    <row r="622" spans="1:8" ht="15.75">
      <c r="A622" s="54"/>
      <c r="B622" s="55"/>
      <c r="C622" s="55"/>
      <c r="D622" s="55"/>
      <c r="E622" s="55"/>
      <c r="F622" s="55"/>
      <c r="G622" s="55"/>
      <c r="H622" s="55"/>
    </row>
    <row r="623" spans="1:8" ht="15.75">
      <c r="A623" s="54"/>
      <c r="B623" s="55"/>
      <c r="C623" s="55"/>
      <c r="D623" s="55"/>
      <c r="E623" s="55"/>
      <c r="F623" s="55"/>
      <c r="G623" s="55"/>
      <c r="H623" s="55"/>
    </row>
    <row r="624" spans="1:8" ht="15.75">
      <c r="A624" s="54"/>
      <c r="B624" s="55"/>
      <c r="C624" s="55"/>
      <c r="D624" s="55"/>
      <c r="E624" s="55"/>
      <c r="F624" s="55"/>
      <c r="G624" s="55"/>
      <c r="H624" s="55"/>
    </row>
    <row r="625" spans="1:8" ht="15.75">
      <c r="A625" s="54"/>
      <c r="B625" s="55"/>
      <c r="C625" s="55"/>
      <c r="D625" s="55"/>
      <c r="E625" s="55"/>
      <c r="F625" s="55"/>
      <c r="G625" s="55"/>
      <c r="H625" s="55"/>
    </row>
    <row r="626" spans="1:8" ht="15.75">
      <c r="A626" s="54"/>
      <c r="B626" s="55"/>
      <c r="C626" s="55"/>
      <c r="D626" s="55"/>
      <c r="E626" s="55"/>
      <c r="F626" s="55"/>
      <c r="G626" s="55"/>
      <c r="H626" s="55"/>
    </row>
    <row r="627" spans="1:8" ht="15.75">
      <c r="A627" s="54"/>
      <c r="B627" s="55"/>
      <c r="C627" s="55"/>
      <c r="D627" s="55"/>
      <c r="E627" s="55"/>
      <c r="F627" s="55"/>
      <c r="G627" s="55"/>
      <c r="H627" s="55"/>
    </row>
    <row r="628" spans="1:8" ht="15.75">
      <c r="A628" s="54"/>
      <c r="B628" s="55"/>
      <c r="C628" s="55"/>
      <c r="D628" s="55"/>
      <c r="E628" s="55"/>
      <c r="F628" s="55"/>
      <c r="G628" s="55"/>
      <c r="H628" s="55"/>
    </row>
    <row r="629" spans="1:8" ht="15.75">
      <c r="A629" s="54"/>
      <c r="B629" s="55"/>
      <c r="C629" s="55"/>
      <c r="D629" s="55"/>
      <c r="E629" s="55"/>
      <c r="F629" s="55"/>
      <c r="G629" s="55"/>
      <c r="H629" s="55"/>
    </row>
    <row r="630" spans="1:8" ht="15.75">
      <c r="A630" s="54"/>
      <c r="B630" s="55"/>
      <c r="C630" s="55"/>
      <c r="D630" s="55"/>
      <c r="E630" s="55"/>
      <c r="F630" s="55"/>
      <c r="G630" s="55"/>
      <c r="H630" s="55"/>
    </row>
    <row r="631" spans="1:8" ht="15.75">
      <c r="A631" s="54"/>
      <c r="B631" s="55"/>
      <c r="C631" s="55"/>
      <c r="D631" s="55"/>
      <c r="E631" s="55"/>
      <c r="F631" s="55"/>
      <c r="G631" s="55"/>
      <c r="H631" s="55"/>
    </row>
    <row r="632" spans="1:8" ht="15.75">
      <c r="A632" s="54"/>
      <c r="B632" s="55"/>
      <c r="C632" s="55"/>
      <c r="D632" s="55"/>
      <c r="E632" s="55"/>
      <c r="F632" s="55"/>
      <c r="G632" s="55"/>
      <c r="H632" s="55"/>
    </row>
    <row r="633" spans="1:8" ht="15.75">
      <c r="A633" s="54"/>
      <c r="B633" s="55"/>
      <c r="C633" s="55"/>
      <c r="D633" s="55"/>
      <c r="E633" s="55"/>
      <c r="F633" s="55"/>
      <c r="G633" s="55"/>
      <c r="H633" s="55"/>
    </row>
    <row r="634" spans="1:8" ht="15.75">
      <c r="A634" s="54"/>
      <c r="B634" s="55"/>
      <c r="C634" s="55"/>
      <c r="D634" s="55"/>
      <c r="E634" s="55"/>
      <c r="F634" s="55"/>
      <c r="G634" s="55"/>
      <c r="H634" s="55"/>
    </row>
    <row r="635" spans="1:8" ht="15.75">
      <c r="A635" s="54"/>
      <c r="B635" s="55"/>
      <c r="C635" s="55"/>
      <c r="D635" s="55"/>
      <c r="E635" s="55"/>
      <c r="F635" s="55"/>
      <c r="G635" s="55"/>
      <c r="H635" s="55"/>
    </row>
    <row r="636" spans="1:8" ht="15.75">
      <c r="A636" s="54"/>
      <c r="B636" s="55"/>
      <c r="C636" s="55"/>
      <c r="D636" s="55"/>
      <c r="E636" s="55"/>
      <c r="F636" s="55"/>
      <c r="G636" s="55"/>
      <c r="H636" s="55"/>
    </row>
    <row r="637" spans="1:8">
      <c r="B637" s="55"/>
      <c r="C637" s="55"/>
      <c r="D637" s="55"/>
      <c r="E637" s="55"/>
      <c r="F637" s="55"/>
      <c r="G637" s="55"/>
      <c r="H637" s="55"/>
    </row>
    <row r="638" spans="1:8">
      <c r="B638" s="55"/>
      <c r="C638" s="55"/>
      <c r="D638" s="55"/>
      <c r="E638" s="55"/>
      <c r="F638" s="55"/>
      <c r="G638" s="55"/>
      <c r="H638" s="55"/>
    </row>
    <row r="639" spans="1:8">
      <c r="B639" s="55"/>
      <c r="C639" s="55"/>
      <c r="D639" s="55"/>
      <c r="E639" s="55"/>
      <c r="F639" s="55"/>
      <c r="G639" s="55"/>
      <c r="H639" s="55"/>
    </row>
    <row r="640" spans="1:8">
      <c r="B640" s="55"/>
      <c r="C640" s="55"/>
      <c r="D640" s="55"/>
      <c r="E640" s="55"/>
      <c r="F640" s="55"/>
      <c r="G640" s="55"/>
      <c r="H640" s="55"/>
    </row>
    <row r="641" spans="2:8">
      <c r="B641" s="55"/>
      <c r="C641" s="55"/>
      <c r="D641" s="55"/>
      <c r="E641" s="55"/>
      <c r="F641" s="55"/>
      <c r="G641" s="55"/>
      <c r="H641" s="55"/>
    </row>
    <row r="642" spans="2:8">
      <c r="B642" s="55"/>
      <c r="C642" s="55"/>
      <c r="D642" s="55"/>
      <c r="E642" s="55"/>
      <c r="F642" s="55"/>
      <c r="G642" s="55"/>
      <c r="H642" s="55"/>
    </row>
    <row r="643" spans="2:8">
      <c r="B643" s="55"/>
      <c r="C643" s="55"/>
      <c r="D643" s="55"/>
      <c r="E643" s="55"/>
      <c r="F643" s="55"/>
      <c r="G643" s="55"/>
      <c r="H643" s="55"/>
    </row>
    <row r="644" spans="2:8">
      <c r="B644" s="55"/>
      <c r="C644" s="55"/>
      <c r="D644" s="55"/>
      <c r="E644" s="55"/>
      <c r="F644" s="55"/>
      <c r="G644" s="55"/>
      <c r="H644" s="55"/>
    </row>
    <row r="645" spans="2:8">
      <c r="B645" s="55"/>
      <c r="C645" s="55"/>
      <c r="D645" s="55"/>
      <c r="E645" s="55"/>
      <c r="F645" s="55"/>
      <c r="G645" s="55"/>
      <c r="H645" s="55"/>
    </row>
    <row r="646" spans="2:8">
      <c r="B646" s="55"/>
      <c r="C646" s="55"/>
      <c r="D646" s="55"/>
      <c r="E646" s="55"/>
      <c r="F646" s="55"/>
      <c r="G646" s="55"/>
      <c r="H646" s="55"/>
    </row>
    <row r="647" spans="2:8">
      <c r="B647" s="55"/>
      <c r="C647" s="55"/>
      <c r="D647" s="55"/>
      <c r="E647" s="55"/>
      <c r="F647" s="55"/>
      <c r="G647" s="55"/>
      <c r="H647" s="55"/>
    </row>
    <row r="648" spans="2:8">
      <c r="B648" s="55"/>
      <c r="C648" s="55"/>
      <c r="D648" s="55"/>
      <c r="E648" s="55"/>
      <c r="F648" s="55"/>
      <c r="G648" s="55"/>
      <c r="H648" s="55"/>
    </row>
    <row r="649" spans="2:8">
      <c r="B649" s="55"/>
      <c r="C649" s="55"/>
      <c r="D649" s="55"/>
      <c r="E649" s="55"/>
      <c r="F649" s="55"/>
      <c r="G649" s="55"/>
      <c r="H649" s="55"/>
    </row>
    <row r="650" spans="2:8">
      <c r="B650" s="55"/>
      <c r="C650" s="55"/>
      <c r="D650" s="55"/>
      <c r="E650" s="55"/>
      <c r="F650" s="55"/>
      <c r="G650" s="55"/>
      <c r="H650" s="55"/>
    </row>
    <row r="651" spans="2:8">
      <c r="B651" s="55"/>
      <c r="C651" s="55"/>
      <c r="D651" s="55"/>
      <c r="E651" s="55"/>
      <c r="F651" s="55"/>
      <c r="G651" s="55"/>
      <c r="H651" s="55"/>
    </row>
    <row r="652" spans="2:8">
      <c r="B652" s="55"/>
      <c r="C652" s="55"/>
      <c r="D652" s="55"/>
      <c r="E652" s="55"/>
      <c r="F652" s="55"/>
      <c r="G652" s="55"/>
      <c r="H652" s="55"/>
    </row>
    <row r="653" spans="2:8">
      <c r="B653" s="55"/>
      <c r="C653" s="55"/>
      <c r="D653" s="55"/>
      <c r="E653" s="55"/>
      <c r="F653" s="55"/>
      <c r="G653" s="55"/>
      <c r="H653" s="55"/>
    </row>
    <row r="654" spans="2:8">
      <c r="B654" s="55"/>
      <c r="C654" s="55"/>
      <c r="D654" s="55"/>
      <c r="E654" s="55"/>
      <c r="F654" s="55"/>
      <c r="G654" s="55"/>
      <c r="H654" s="55"/>
    </row>
    <row r="655" spans="2:8">
      <c r="B655" s="55"/>
      <c r="C655" s="55"/>
      <c r="D655" s="55"/>
      <c r="E655" s="55"/>
      <c r="F655" s="55"/>
      <c r="G655" s="55"/>
      <c r="H655" s="55"/>
    </row>
    <row r="656" spans="2:8">
      <c r="B656" s="55"/>
      <c r="C656" s="55"/>
      <c r="D656" s="55"/>
      <c r="E656" s="55"/>
      <c r="F656" s="55"/>
      <c r="G656" s="55"/>
      <c r="H656" s="55"/>
    </row>
    <row r="657" spans="2:8">
      <c r="B657" s="55"/>
      <c r="C657" s="55"/>
      <c r="D657" s="55"/>
      <c r="E657" s="55"/>
      <c r="F657" s="55"/>
      <c r="G657" s="55"/>
      <c r="H657" s="55"/>
    </row>
    <row r="658" spans="2:8">
      <c r="B658" s="55"/>
      <c r="C658" s="55"/>
      <c r="D658" s="55"/>
      <c r="E658" s="55"/>
      <c r="F658" s="55"/>
      <c r="G658" s="55"/>
      <c r="H658" s="55"/>
    </row>
    <row r="659" spans="2:8">
      <c r="B659" s="55"/>
      <c r="C659" s="55"/>
      <c r="D659" s="55"/>
      <c r="E659" s="55"/>
      <c r="F659" s="55"/>
      <c r="G659" s="55"/>
      <c r="H659" s="55"/>
    </row>
    <row r="660" spans="2:8">
      <c r="B660" s="55"/>
      <c r="C660" s="55"/>
      <c r="D660" s="55"/>
      <c r="E660" s="55"/>
      <c r="F660" s="55"/>
      <c r="G660" s="55"/>
      <c r="H660" s="55"/>
    </row>
    <row r="661" spans="2:8">
      <c r="B661" s="55"/>
      <c r="C661" s="55"/>
      <c r="D661" s="55"/>
      <c r="E661" s="55"/>
      <c r="F661" s="55"/>
      <c r="G661" s="55"/>
      <c r="H661" s="55"/>
    </row>
    <row r="662" spans="2:8">
      <c r="B662" s="55"/>
      <c r="C662" s="55"/>
      <c r="D662" s="55"/>
      <c r="E662" s="55"/>
      <c r="F662" s="55"/>
      <c r="G662" s="55"/>
      <c r="H662" s="55"/>
    </row>
    <row r="663" spans="2:8">
      <c r="B663" s="55"/>
      <c r="C663" s="55"/>
      <c r="D663" s="55"/>
      <c r="E663" s="55"/>
      <c r="F663" s="55"/>
      <c r="G663" s="55"/>
      <c r="H663" s="55"/>
    </row>
    <row r="664" spans="2:8">
      <c r="B664" s="55"/>
      <c r="C664" s="55"/>
      <c r="D664" s="55"/>
      <c r="E664" s="55"/>
      <c r="F664" s="55"/>
      <c r="G664" s="55"/>
      <c r="H664" s="55"/>
    </row>
    <row r="665" spans="2:8">
      <c r="B665" s="55"/>
      <c r="C665" s="55"/>
      <c r="D665" s="55"/>
      <c r="E665" s="55"/>
      <c r="F665" s="55"/>
      <c r="G665" s="55"/>
      <c r="H665" s="55"/>
    </row>
    <row r="666" spans="2:8">
      <c r="B666" s="55"/>
      <c r="C666" s="55"/>
      <c r="D666" s="55"/>
      <c r="E666" s="55"/>
      <c r="F666" s="55"/>
      <c r="G666" s="55"/>
      <c r="H666" s="55"/>
    </row>
    <row r="667" spans="2:8">
      <c r="B667" s="55"/>
      <c r="C667" s="55"/>
      <c r="D667" s="55"/>
      <c r="E667" s="55"/>
      <c r="F667" s="55"/>
      <c r="G667" s="55"/>
      <c r="H667" s="55"/>
    </row>
    <row r="668" spans="2:8">
      <c r="B668" s="55"/>
      <c r="C668" s="55"/>
      <c r="D668" s="55"/>
      <c r="E668" s="55"/>
      <c r="F668" s="55"/>
      <c r="G668" s="55"/>
      <c r="H668" s="55"/>
    </row>
    <row r="669" spans="2:8">
      <c r="B669" s="55"/>
      <c r="C669" s="55"/>
      <c r="D669" s="55"/>
      <c r="E669" s="55"/>
      <c r="F669" s="55"/>
      <c r="G669" s="55"/>
      <c r="H669" s="55"/>
    </row>
    <row r="670" spans="2:8">
      <c r="B670" s="55"/>
      <c r="C670" s="55"/>
      <c r="D670" s="55"/>
      <c r="E670" s="55"/>
      <c r="F670" s="55"/>
      <c r="G670" s="55"/>
      <c r="H670" s="55"/>
    </row>
    <row r="671" spans="2:8">
      <c r="B671" s="55"/>
      <c r="C671" s="55"/>
      <c r="D671" s="55"/>
      <c r="E671" s="55"/>
      <c r="F671" s="55"/>
      <c r="G671" s="55"/>
      <c r="H671" s="55"/>
    </row>
    <row r="672" spans="2:8">
      <c r="B672" s="55"/>
      <c r="C672" s="55"/>
      <c r="D672" s="55"/>
      <c r="E672" s="55"/>
      <c r="F672" s="55"/>
      <c r="G672" s="55"/>
      <c r="H672" s="55"/>
    </row>
    <row r="673" spans="2:8">
      <c r="B673" s="55"/>
      <c r="C673" s="55"/>
      <c r="D673" s="55"/>
      <c r="E673" s="55"/>
      <c r="F673" s="55"/>
      <c r="G673" s="55"/>
      <c r="H673" s="55"/>
    </row>
    <row r="674" spans="2:8">
      <c r="B674" s="55"/>
      <c r="C674" s="55"/>
      <c r="D674" s="55"/>
      <c r="E674" s="55"/>
      <c r="F674" s="55"/>
      <c r="G674" s="55"/>
      <c r="H674" s="55"/>
    </row>
    <row r="675" spans="2:8">
      <c r="B675" s="55"/>
      <c r="C675" s="55"/>
      <c r="D675" s="55"/>
      <c r="E675" s="55"/>
      <c r="F675" s="55"/>
      <c r="G675" s="55"/>
      <c r="H675" s="55"/>
    </row>
    <row r="676" spans="2:8">
      <c r="B676" s="55"/>
      <c r="C676" s="55"/>
      <c r="D676" s="55"/>
      <c r="E676" s="55"/>
      <c r="F676" s="55"/>
      <c r="G676" s="55"/>
      <c r="H676" s="55"/>
    </row>
    <row r="677" spans="2:8">
      <c r="B677" s="55"/>
      <c r="C677" s="55"/>
      <c r="D677" s="55"/>
      <c r="E677" s="55"/>
      <c r="F677" s="55"/>
      <c r="G677" s="55"/>
      <c r="H677" s="55"/>
    </row>
    <row r="678" spans="2:8">
      <c r="B678" s="55"/>
      <c r="C678" s="55"/>
      <c r="D678" s="55"/>
      <c r="E678" s="55"/>
      <c r="F678" s="55"/>
      <c r="G678" s="55"/>
      <c r="H678" s="55"/>
    </row>
    <row r="679" spans="2:8">
      <c r="B679" s="55"/>
      <c r="C679" s="55"/>
      <c r="D679" s="55"/>
      <c r="E679" s="55"/>
      <c r="F679" s="55"/>
      <c r="G679" s="55"/>
      <c r="H679" s="55"/>
    </row>
    <row r="680" spans="2:8">
      <c r="B680" s="55"/>
      <c r="C680" s="55"/>
      <c r="D680" s="55"/>
      <c r="E680" s="55"/>
      <c r="F680" s="55"/>
      <c r="G680" s="55"/>
      <c r="H680" s="55"/>
    </row>
    <row r="681" spans="2:8">
      <c r="B681" s="55"/>
      <c r="C681" s="55"/>
      <c r="D681" s="55"/>
      <c r="E681" s="55"/>
      <c r="F681" s="55"/>
      <c r="G681" s="55"/>
      <c r="H681" s="55"/>
    </row>
    <row r="682" spans="2:8">
      <c r="B682" s="55"/>
      <c r="C682" s="55"/>
      <c r="D682" s="55"/>
      <c r="E682" s="55"/>
      <c r="F682" s="55"/>
      <c r="G682" s="55"/>
      <c r="H682" s="55"/>
    </row>
    <row r="683" spans="2:8">
      <c r="B683" s="55"/>
      <c r="C683" s="55"/>
      <c r="D683" s="55"/>
      <c r="E683" s="55"/>
      <c r="F683" s="55"/>
      <c r="G683" s="55"/>
      <c r="H683" s="55"/>
    </row>
    <row r="684" spans="2:8">
      <c r="B684" s="55"/>
      <c r="C684" s="55"/>
      <c r="D684" s="55"/>
      <c r="E684" s="55"/>
      <c r="F684" s="55"/>
      <c r="G684" s="55"/>
      <c r="H684" s="55"/>
    </row>
    <row r="685" spans="2:8">
      <c r="B685" s="55"/>
      <c r="C685" s="55"/>
      <c r="D685" s="55"/>
      <c r="E685" s="55"/>
      <c r="F685" s="55"/>
      <c r="G685" s="55"/>
      <c r="H685" s="55"/>
    </row>
    <row r="686" spans="2:8">
      <c r="B686" s="55"/>
      <c r="C686" s="55"/>
      <c r="D686" s="55"/>
      <c r="E686" s="55"/>
      <c r="F686" s="55"/>
      <c r="G686" s="55"/>
      <c r="H686" s="55"/>
    </row>
    <row r="687" spans="2:8">
      <c r="B687" s="55"/>
      <c r="C687" s="55"/>
      <c r="D687" s="55"/>
      <c r="E687" s="55"/>
      <c r="F687" s="55"/>
      <c r="G687" s="55"/>
      <c r="H687" s="55"/>
    </row>
    <row r="688" spans="2:8">
      <c r="B688" s="55"/>
      <c r="C688" s="55"/>
      <c r="D688" s="55"/>
      <c r="E688" s="55"/>
      <c r="F688" s="55"/>
      <c r="G688" s="55"/>
      <c r="H688" s="55"/>
    </row>
    <row r="689" spans="2:8">
      <c r="B689" s="55"/>
      <c r="C689" s="55"/>
      <c r="D689" s="55"/>
      <c r="E689" s="55"/>
      <c r="F689" s="55"/>
      <c r="G689" s="55"/>
      <c r="H689" s="55"/>
    </row>
    <row r="690" spans="2:8">
      <c r="B690" s="55"/>
      <c r="C690" s="55"/>
      <c r="D690" s="55"/>
      <c r="E690" s="55"/>
      <c r="F690" s="55"/>
      <c r="G690" s="55"/>
      <c r="H690" s="55"/>
    </row>
    <row r="691" spans="2:8">
      <c r="B691" s="55"/>
      <c r="C691" s="55"/>
      <c r="D691" s="55"/>
      <c r="E691" s="55"/>
      <c r="F691" s="55"/>
      <c r="G691" s="55"/>
      <c r="H691" s="55"/>
    </row>
    <row r="692" spans="2:8">
      <c r="B692" s="55"/>
      <c r="C692" s="55"/>
      <c r="D692" s="55"/>
      <c r="E692" s="55"/>
      <c r="F692" s="55"/>
      <c r="G692" s="55"/>
      <c r="H692" s="55"/>
    </row>
    <row r="693" spans="2:8">
      <c r="B693" s="55"/>
      <c r="C693" s="55"/>
      <c r="D693" s="55"/>
      <c r="E693" s="55"/>
      <c r="F693" s="55"/>
      <c r="G693" s="55"/>
      <c r="H693" s="55"/>
    </row>
    <row r="694" spans="2:8">
      <c r="B694" s="55"/>
      <c r="C694" s="55"/>
      <c r="D694" s="55"/>
      <c r="E694" s="55"/>
      <c r="F694" s="55"/>
      <c r="G694" s="55"/>
      <c r="H694" s="55"/>
    </row>
    <row r="695" spans="2:8">
      <c r="B695" s="55"/>
      <c r="C695" s="55"/>
      <c r="D695" s="55"/>
      <c r="E695" s="55"/>
      <c r="F695" s="55"/>
      <c r="G695" s="55"/>
      <c r="H695" s="55"/>
    </row>
    <row r="696" spans="2:8">
      <c r="B696" s="55"/>
      <c r="C696" s="55"/>
      <c r="D696" s="55"/>
      <c r="E696" s="55"/>
      <c r="F696" s="55"/>
      <c r="G696" s="55"/>
      <c r="H696" s="55"/>
    </row>
    <row r="697" spans="2:8">
      <c r="B697" s="55"/>
      <c r="C697" s="55"/>
      <c r="D697" s="55"/>
      <c r="E697" s="55"/>
      <c r="F697" s="55"/>
      <c r="G697" s="55"/>
      <c r="H697" s="55"/>
    </row>
    <row r="698" spans="2:8">
      <c r="B698" s="55"/>
      <c r="C698" s="55"/>
      <c r="D698" s="55"/>
      <c r="E698" s="55"/>
      <c r="F698" s="55"/>
      <c r="G698" s="55"/>
      <c r="H698" s="55"/>
    </row>
    <row r="699" spans="2:8">
      <c r="B699" s="55"/>
      <c r="C699" s="55"/>
      <c r="D699" s="55"/>
      <c r="E699" s="55"/>
      <c r="F699" s="55"/>
      <c r="G699" s="55"/>
      <c r="H699" s="55"/>
    </row>
    <row r="700" spans="2:8">
      <c r="B700" s="55"/>
      <c r="C700" s="55"/>
      <c r="D700" s="55"/>
      <c r="E700" s="55"/>
      <c r="F700" s="55"/>
      <c r="G700" s="55"/>
      <c r="H700" s="55"/>
    </row>
    <row r="701" spans="2:8">
      <c r="B701" s="55"/>
      <c r="C701" s="55"/>
      <c r="D701" s="55"/>
      <c r="E701" s="55"/>
      <c r="F701" s="55"/>
      <c r="G701" s="55"/>
      <c r="H701" s="55"/>
    </row>
    <row r="702" spans="2:8">
      <c r="B702" s="55"/>
      <c r="C702" s="55"/>
      <c r="D702" s="55"/>
      <c r="E702" s="55"/>
      <c r="F702" s="55"/>
      <c r="G702" s="55"/>
      <c r="H702" s="55"/>
    </row>
    <row r="703" spans="2:8">
      <c r="B703" s="55"/>
      <c r="C703" s="55"/>
      <c r="D703" s="55"/>
      <c r="E703" s="55"/>
      <c r="F703" s="55"/>
      <c r="G703" s="55"/>
      <c r="H703" s="55"/>
    </row>
    <row r="704" spans="2:8">
      <c r="B704" s="55"/>
      <c r="C704" s="55"/>
      <c r="D704" s="55"/>
      <c r="E704" s="55"/>
      <c r="F704" s="55"/>
      <c r="G704" s="55"/>
      <c r="H704" s="55"/>
    </row>
    <row r="705" spans="2:8">
      <c r="B705" s="55"/>
      <c r="C705" s="55"/>
      <c r="D705" s="55"/>
      <c r="E705" s="55"/>
      <c r="F705" s="55"/>
      <c r="G705" s="55"/>
      <c r="H705" s="55"/>
    </row>
    <row r="706" spans="2:8">
      <c r="B706" s="55"/>
      <c r="C706" s="55"/>
      <c r="D706" s="55"/>
      <c r="E706" s="55"/>
      <c r="F706" s="55"/>
      <c r="G706" s="55"/>
      <c r="H706" s="55"/>
    </row>
    <row r="707" spans="2:8">
      <c r="B707" s="55"/>
      <c r="C707" s="55"/>
      <c r="D707" s="55"/>
      <c r="E707" s="55"/>
      <c r="F707" s="55"/>
      <c r="G707" s="55"/>
      <c r="H707" s="55"/>
    </row>
    <row r="708" spans="2:8">
      <c r="B708" s="55"/>
      <c r="C708" s="55"/>
      <c r="D708" s="55"/>
      <c r="E708" s="55"/>
      <c r="F708" s="55"/>
      <c r="G708" s="55"/>
      <c r="H708" s="55"/>
    </row>
    <row r="709" spans="2:8">
      <c r="B709" s="55"/>
      <c r="C709" s="55"/>
      <c r="D709" s="55"/>
      <c r="E709" s="55"/>
      <c r="F709" s="55"/>
      <c r="G709" s="55"/>
      <c r="H709" s="55"/>
    </row>
    <row r="710" spans="2:8">
      <c r="B710" s="55"/>
      <c r="C710" s="55"/>
      <c r="D710" s="55"/>
      <c r="E710" s="55"/>
      <c r="F710" s="55"/>
      <c r="G710" s="55"/>
      <c r="H710" s="55"/>
    </row>
    <row r="711" spans="2:8">
      <c r="B711" s="55"/>
      <c r="C711" s="55"/>
      <c r="D711" s="55"/>
      <c r="E711" s="55"/>
      <c r="F711" s="55"/>
      <c r="G711" s="55"/>
      <c r="H711" s="55"/>
    </row>
    <row r="712" spans="2:8">
      <c r="B712" s="55"/>
      <c r="C712" s="55"/>
      <c r="D712" s="55"/>
      <c r="E712" s="55"/>
      <c r="F712" s="55"/>
      <c r="G712" s="55"/>
      <c r="H712" s="55"/>
    </row>
    <row r="713" spans="2:8">
      <c r="B713" s="55"/>
      <c r="C713" s="55"/>
      <c r="D713" s="55"/>
      <c r="E713" s="55"/>
      <c r="F713" s="55"/>
      <c r="G713" s="55"/>
      <c r="H713" s="55"/>
    </row>
    <row r="714" spans="2:8">
      <c r="B714" s="55"/>
      <c r="C714" s="55"/>
      <c r="D714" s="55"/>
      <c r="E714" s="55"/>
      <c r="F714" s="55"/>
      <c r="G714" s="55"/>
      <c r="H714" s="55"/>
    </row>
    <row r="715" spans="2:8">
      <c r="B715" s="55"/>
      <c r="C715" s="55"/>
      <c r="D715" s="55"/>
      <c r="E715" s="55"/>
      <c r="F715" s="55"/>
      <c r="G715" s="55"/>
      <c r="H715" s="55"/>
    </row>
    <row r="716" spans="2:8">
      <c r="B716" s="55"/>
      <c r="C716" s="55"/>
      <c r="D716" s="55"/>
      <c r="E716" s="55"/>
      <c r="F716" s="55"/>
      <c r="G716" s="55"/>
      <c r="H716" s="55"/>
    </row>
    <row r="717" spans="2:8">
      <c r="B717" s="55"/>
      <c r="C717" s="55"/>
      <c r="D717" s="55"/>
      <c r="E717" s="55"/>
      <c r="F717" s="55"/>
      <c r="G717" s="55"/>
      <c r="H717" s="55"/>
    </row>
    <row r="718" spans="2:8">
      <c r="B718" s="55"/>
      <c r="C718" s="55"/>
      <c r="D718" s="55"/>
      <c r="E718" s="55"/>
      <c r="F718" s="55"/>
      <c r="G718" s="55"/>
      <c r="H718" s="55"/>
    </row>
    <row r="719" spans="2:8">
      <c r="B719" s="55"/>
      <c r="C719" s="55"/>
      <c r="D719" s="55"/>
      <c r="E719" s="55"/>
      <c r="F719" s="55"/>
      <c r="G719" s="55"/>
      <c r="H719" s="55"/>
    </row>
    <row r="720" spans="2:8">
      <c r="B720" s="55"/>
      <c r="C720" s="55"/>
      <c r="D720" s="55"/>
      <c r="E720" s="55"/>
      <c r="F720" s="55"/>
      <c r="G720" s="55"/>
      <c r="H720" s="55"/>
    </row>
    <row r="721" spans="2:8">
      <c r="B721" s="55"/>
      <c r="C721" s="55"/>
      <c r="D721" s="55"/>
      <c r="E721" s="55"/>
      <c r="F721" s="55"/>
      <c r="G721" s="55"/>
      <c r="H721" s="55"/>
    </row>
    <row r="722" spans="2:8">
      <c r="B722" s="55"/>
      <c r="C722" s="55"/>
      <c r="D722" s="55"/>
      <c r="E722" s="55"/>
      <c r="F722" s="55"/>
      <c r="G722" s="55"/>
      <c r="H722" s="55"/>
    </row>
    <row r="723" spans="2:8">
      <c r="B723" s="55"/>
      <c r="C723" s="55"/>
      <c r="D723" s="55"/>
      <c r="E723" s="55"/>
      <c r="F723" s="55"/>
      <c r="G723" s="55"/>
      <c r="H723" s="55"/>
    </row>
    <row r="724" spans="2:8">
      <c r="B724" s="55"/>
      <c r="C724" s="55"/>
      <c r="D724" s="55"/>
      <c r="E724" s="55"/>
      <c r="F724" s="55"/>
      <c r="G724" s="55"/>
      <c r="H724" s="55"/>
    </row>
    <row r="725" spans="2:8">
      <c r="B725" s="55"/>
      <c r="C725" s="55"/>
      <c r="D725" s="55"/>
      <c r="E725" s="55"/>
      <c r="F725" s="55"/>
      <c r="G725" s="55"/>
      <c r="H725" s="55"/>
    </row>
    <row r="726" spans="2:8">
      <c r="B726" s="55"/>
      <c r="C726" s="55"/>
      <c r="D726" s="55"/>
      <c r="E726" s="55"/>
      <c r="F726" s="55"/>
      <c r="G726" s="55"/>
      <c r="H726" s="55"/>
    </row>
    <row r="727" spans="2:8">
      <c r="B727" s="55"/>
      <c r="C727" s="55"/>
      <c r="D727" s="55"/>
      <c r="E727" s="55"/>
      <c r="F727" s="55"/>
      <c r="G727" s="55"/>
      <c r="H727" s="55"/>
    </row>
    <row r="728" spans="2:8">
      <c r="B728" s="55"/>
      <c r="C728" s="55"/>
      <c r="D728" s="55"/>
      <c r="E728" s="55"/>
      <c r="F728" s="55"/>
      <c r="G728" s="55"/>
      <c r="H728" s="55"/>
    </row>
    <row r="729" spans="2:8">
      <c r="B729" s="55"/>
      <c r="C729" s="55"/>
      <c r="D729" s="55"/>
      <c r="E729" s="55"/>
      <c r="F729" s="55"/>
      <c r="G729" s="55"/>
      <c r="H729" s="55"/>
    </row>
    <row r="730" spans="2:8">
      <c r="B730" s="55"/>
      <c r="C730" s="55"/>
      <c r="D730" s="55"/>
      <c r="E730" s="55"/>
      <c r="F730" s="55"/>
      <c r="G730" s="55"/>
      <c r="H730" s="55"/>
    </row>
    <row r="731" spans="2:8">
      <c r="B731" s="55"/>
      <c r="C731" s="55"/>
      <c r="D731" s="55"/>
      <c r="E731" s="55"/>
      <c r="F731" s="55"/>
      <c r="G731" s="55"/>
      <c r="H731" s="55"/>
    </row>
    <row r="732" spans="2:8">
      <c r="B732" s="55"/>
      <c r="C732" s="55"/>
      <c r="D732" s="55"/>
      <c r="E732" s="55"/>
      <c r="F732" s="55"/>
      <c r="G732" s="55"/>
      <c r="H732" s="55"/>
    </row>
    <row r="733" spans="2:8">
      <c r="B733" s="55"/>
      <c r="C733" s="55"/>
      <c r="D733" s="55"/>
      <c r="E733" s="55"/>
      <c r="F733" s="55"/>
      <c r="G733" s="55"/>
      <c r="H733" s="55"/>
    </row>
    <row r="734" spans="2:8">
      <c r="B734" s="55"/>
      <c r="C734" s="55"/>
      <c r="D734" s="55"/>
      <c r="E734" s="55"/>
      <c r="F734" s="55"/>
      <c r="G734" s="55"/>
      <c r="H734" s="55"/>
    </row>
    <row r="735" spans="2:8">
      <c r="B735" s="55"/>
      <c r="C735" s="55"/>
      <c r="D735" s="55"/>
      <c r="E735" s="55"/>
      <c r="F735" s="55"/>
      <c r="G735" s="55"/>
      <c r="H735" s="55"/>
    </row>
    <row r="736" spans="2:8">
      <c r="B736" s="55"/>
      <c r="C736" s="55"/>
      <c r="D736" s="55"/>
      <c r="E736" s="55"/>
      <c r="F736" s="55"/>
      <c r="G736" s="55"/>
      <c r="H736" s="55"/>
    </row>
    <row r="737" spans="2:8">
      <c r="B737" s="55"/>
      <c r="C737" s="55"/>
      <c r="D737" s="55"/>
      <c r="E737" s="55"/>
      <c r="F737" s="55"/>
      <c r="G737" s="55"/>
      <c r="H737" s="55"/>
    </row>
    <row r="738" spans="2:8">
      <c r="B738" s="55"/>
      <c r="C738" s="55"/>
      <c r="D738" s="55"/>
      <c r="E738" s="55"/>
      <c r="F738" s="55"/>
      <c r="G738" s="55"/>
      <c r="H738" s="55"/>
    </row>
    <row r="739" spans="2:8">
      <c r="B739" s="55"/>
      <c r="C739" s="55"/>
      <c r="D739" s="55"/>
      <c r="E739" s="55"/>
      <c r="F739" s="55"/>
      <c r="G739" s="55"/>
      <c r="H739" s="55"/>
    </row>
    <row r="740" spans="2:8">
      <c r="B740" s="55"/>
      <c r="C740" s="55"/>
      <c r="D740" s="55"/>
      <c r="E740" s="55"/>
      <c r="F740" s="55"/>
      <c r="G740" s="55"/>
      <c r="H740" s="55"/>
    </row>
    <row r="741" spans="2:8">
      <c r="B741" s="55"/>
      <c r="C741" s="55"/>
      <c r="D741" s="55"/>
      <c r="E741" s="55"/>
      <c r="F741" s="55"/>
      <c r="G741" s="55"/>
      <c r="H741" s="55"/>
    </row>
    <row r="742" spans="2:8">
      <c r="B742" s="55"/>
      <c r="C742" s="55"/>
      <c r="D742" s="55"/>
      <c r="E742" s="55"/>
      <c r="F742" s="55"/>
      <c r="G742" s="55"/>
      <c r="H742" s="55"/>
    </row>
    <row r="743" spans="2:8">
      <c r="B743" s="55"/>
      <c r="C743" s="55"/>
      <c r="D743" s="55"/>
      <c r="E743" s="55"/>
      <c r="F743" s="55"/>
      <c r="G743" s="55"/>
      <c r="H743" s="55"/>
    </row>
    <row r="744" spans="2:8">
      <c r="B744" s="55"/>
      <c r="C744" s="55"/>
      <c r="D744" s="55"/>
      <c r="E744" s="55"/>
      <c r="F744" s="55"/>
      <c r="G744" s="55"/>
      <c r="H744" s="55"/>
    </row>
    <row r="745" spans="2:8">
      <c r="B745" s="55"/>
      <c r="C745" s="55"/>
      <c r="D745" s="55"/>
      <c r="E745" s="55"/>
      <c r="F745" s="55"/>
      <c r="G745" s="55"/>
      <c r="H745" s="55"/>
    </row>
    <row r="746" spans="2:8">
      <c r="B746" s="55"/>
      <c r="C746" s="55"/>
      <c r="D746" s="55"/>
      <c r="E746" s="55"/>
      <c r="F746" s="55"/>
      <c r="G746" s="55"/>
      <c r="H746" s="55"/>
    </row>
    <row r="747" spans="2:8">
      <c r="B747" s="55"/>
      <c r="C747" s="55"/>
      <c r="D747" s="55"/>
      <c r="E747" s="55"/>
      <c r="F747" s="55"/>
      <c r="G747" s="55"/>
      <c r="H747" s="55"/>
    </row>
    <row r="748" spans="2:8">
      <c r="B748" s="55"/>
      <c r="C748" s="55"/>
      <c r="D748" s="55"/>
      <c r="E748" s="55"/>
      <c r="F748" s="55"/>
      <c r="G748" s="55"/>
      <c r="H748" s="55"/>
    </row>
    <row r="749" spans="2:8">
      <c r="B749" s="55"/>
      <c r="C749" s="55"/>
      <c r="D749" s="55"/>
      <c r="E749" s="55"/>
      <c r="F749" s="55"/>
      <c r="G749" s="55"/>
      <c r="H749" s="55"/>
    </row>
    <row r="750" spans="2:8">
      <c r="B750" s="55"/>
      <c r="C750" s="55"/>
      <c r="D750" s="55"/>
      <c r="E750" s="55"/>
      <c r="F750" s="55"/>
      <c r="G750" s="55"/>
      <c r="H750" s="55"/>
    </row>
    <row r="751" spans="2:8">
      <c r="B751" s="55"/>
      <c r="C751" s="55"/>
      <c r="D751" s="55"/>
      <c r="E751" s="55"/>
      <c r="F751" s="55"/>
      <c r="G751" s="55"/>
      <c r="H751" s="55"/>
    </row>
    <row r="752" spans="2:8">
      <c r="B752" s="55"/>
      <c r="C752" s="55"/>
      <c r="D752" s="55"/>
      <c r="E752" s="55"/>
      <c r="F752" s="55"/>
      <c r="G752" s="55"/>
      <c r="H752" s="55"/>
    </row>
    <row r="753" spans="2:8">
      <c r="B753" s="55"/>
      <c r="C753" s="55"/>
      <c r="D753" s="55"/>
      <c r="E753" s="55"/>
      <c r="F753" s="55"/>
      <c r="G753" s="55"/>
      <c r="H753" s="55"/>
    </row>
    <row r="754" spans="2:8">
      <c r="B754" s="55"/>
      <c r="C754" s="55"/>
      <c r="D754" s="55"/>
      <c r="E754" s="55"/>
      <c r="F754" s="55"/>
      <c r="G754" s="55"/>
      <c r="H754" s="55"/>
    </row>
    <row r="755" spans="2:8">
      <c r="B755" s="55"/>
      <c r="C755" s="55"/>
      <c r="D755" s="55"/>
      <c r="E755" s="55"/>
      <c r="F755" s="55"/>
      <c r="G755" s="55"/>
      <c r="H755" s="55"/>
    </row>
    <row r="756" spans="2:8">
      <c r="B756" s="55"/>
      <c r="C756" s="55"/>
      <c r="D756" s="55"/>
      <c r="E756" s="55"/>
      <c r="F756" s="55"/>
      <c r="G756" s="55"/>
      <c r="H756" s="55"/>
    </row>
    <row r="757" spans="2:8">
      <c r="B757" s="55"/>
      <c r="C757" s="55"/>
      <c r="D757" s="55"/>
      <c r="E757" s="55"/>
      <c r="F757" s="55"/>
      <c r="G757" s="55"/>
      <c r="H757" s="55"/>
    </row>
    <row r="758" spans="2:8">
      <c r="B758" s="55"/>
      <c r="C758" s="55"/>
      <c r="D758" s="55"/>
      <c r="E758" s="55"/>
      <c r="F758" s="55"/>
      <c r="G758" s="55"/>
      <c r="H758" s="55"/>
    </row>
    <row r="759" spans="2:8">
      <c r="B759" s="55"/>
      <c r="C759" s="55"/>
      <c r="D759" s="55"/>
      <c r="E759" s="55"/>
      <c r="F759" s="55"/>
      <c r="G759" s="55"/>
      <c r="H759" s="55"/>
    </row>
    <row r="760" spans="2:8">
      <c r="B760" s="55"/>
      <c r="C760" s="55"/>
      <c r="D760" s="55"/>
      <c r="E760" s="55"/>
      <c r="F760" s="55"/>
      <c r="G760" s="55"/>
      <c r="H760" s="55"/>
    </row>
    <row r="761" spans="2:8">
      <c r="B761" s="55"/>
      <c r="C761" s="55"/>
      <c r="D761" s="55"/>
      <c r="E761" s="55"/>
      <c r="F761" s="55"/>
      <c r="G761" s="55"/>
      <c r="H761" s="55"/>
    </row>
    <row r="762" spans="2:8">
      <c r="B762" s="55"/>
      <c r="C762" s="55"/>
      <c r="D762" s="55"/>
      <c r="E762" s="55"/>
      <c r="F762" s="55"/>
      <c r="G762" s="55"/>
      <c r="H762" s="55"/>
    </row>
    <row r="763" spans="2:8">
      <c r="B763" s="55"/>
      <c r="C763" s="55"/>
      <c r="D763" s="55"/>
      <c r="E763" s="55"/>
      <c r="F763" s="55"/>
      <c r="G763" s="55"/>
      <c r="H763" s="55"/>
    </row>
    <row r="764" spans="2:8">
      <c r="B764" s="55"/>
      <c r="C764" s="55"/>
      <c r="D764" s="55"/>
      <c r="E764" s="55"/>
      <c r="F764" s="55"/>
      <c r="G764" s="55"/>
      <c r="H764" s="55"/>
    </row>
    <row r="765" spans="2:8">
      <c r="B765" s="55"/>
      <c r="C765" s="55"/>
      <c r="D765" s="55"/>
      <c r="E765" s="55"/>
      <c r="F765" s="55"/>
      <c r="G765" s="55"/>
      <c r="H765" s="55"/>
    </row>
    <row r="766" spans="2:8">
      <c r="B766" s="55"/>
      <c r="C766" s="55"/>
      <c r="D766" s="55"/>
      <c r="E766" s="55"/>
      <c r="F766" s="55"/>
      <c r="G766" s="55"/>
      <c r="H766" s="55"/>
    </row>
    <row r="767" spans="2:8">
      <c r="B767" s="55"/>
      <c r="C767" s="55"/>
      <c r="D767" s="55"/>
      <c r="E767" s="55"/>
      <c r="F767" s="55"/>
      <c r="G767" s="55"/>
      <c r="H767" s="55"/>
    </row>
    <row r="768" spans="2:8">
      <c r="B768" s="55"/>
      <c r="C768" s="55"/>
      <c r="D768" s="55"/>
      <c r="E768" s="55"/>
      <c r="F768" s="55"/>
      <c r="G768" s="55"/>
      <c r="H768" s="55"/>
    </row>
    <row r="769" spans="2:8">
      <c r="B769" s="55"/>
      <c r="C769" s="55"/>
      <c r="D769" s="55"/>
      <c r="E769" s="55"/>
      <c r="F769" s="55"/>
      <c r="G769" s="55"/>
      <c r="H769" s="55"/>
    </row>
    <row r="770" spans="2:8">
      <c r="B770" s="55"/>
      <c r="C770" s="55"/>
      <c r="D770" s="55"/>
      <c r="E770" s="55"/>
      <c r="F770" s="55"/>
      <c r="G770" s="55"/>
      <c r="H770" s="55"/>
    </row>
    <row r="771" spans="2:8">
      <c r="B771" s="55"/>
      <c r="C771" s="55"/>
      <c r="D771" s="55"/>
      <c r="E771" s="55"/>
      <c r="F771" s="55"/>
      <c r="G771" s="55"/>
      <c r="H771" s="55"/>
    </row>
    <row r="772" spans="2:8">
      <c r="B772" s="55"/>
      <c r="C772" s="55"/>
      <c r="D772" s="55"/>
      <c r="E772" s="55"/>
      <c r="F772" s="55"/>
      <c r="G772" s="55"/>
      <c r="H772" s="55"/>
    </row>
    <row r="773" spans="2:8">
      <c r="B773" s="55"/>
      <c r="C773" s="55"/>
      <c r="D773" s="55"/>
      <c r="E773" s="55"/>
      <c r="F773" s="55"/>
      <c r="G773" s="55"/>
      <c r="H773" s="55"/>
    </row>
    <row r="774" spans="2:8">
      <c r="B774" s="55"/>
      <c r="C774" s="55"/>
      <c r="D774" s="55"/>
      <c r="E774" s="55"/>
      <c r="F774" s="55"/>
      <c r="G774" s="55"/>
      <c r="H774" s="55"/>
    </row>
    <row r="775" spans="2:8">
      <c r="B775" s="55"/>
      <c r="C775" s="55"/>
      <c r="D775" s="55"/>
      <c r="E775" s="55"/>
      <c r="F775" s="55"/>
      <c r="G775" s="55"/>
      <c r="H775" s="55"/>
    </row>
    <row r="776" spans="2:8">
      <c r="B776" s="55"/>
      <c r="C776" s="55"/>
      <c r="D776" s="55"/>
      <c r="E776" s="55"/>
      <c r="F776" s="55"/>
      <c r="G776" s="55"/>
      <c r="H776" s="55"/>
    </row>
    <row r="777" spans="2:8">
      <c r="B777" s="55"/>
      <c r="C777" s="55"/>
      <c r="D777" s="55"/>
      <c r="E777" s="55"/>
      <c r="F777" s="55"/>
      <c r="G777" s="55"/>
      <c r="H777" s="55"/>
    </row>
    <row r="778" spans="2:8">
      <c r="B778" s="55"/>
      <c r="C778" s="55"/>
      <c r="D778" s="55"/>
      <c r="E778" s="55"/>
      <c r="F778" s="55"/>
      <c r="G778" s="55"/>
      <c r="H778" s="55"/>
    </row>
    <row r="779" spans="2:8">
      <c r="B779" s="55"/>
      <c r="C779" s="55"/>
      <c r="D779" s="55"/>
      <c r="E779" s="55"/>
      <c r="F779" s="55"/>
      <c r="G779" s="55"/>
      <c r="H779" s="55"/>
    </row>
    <row r="780" spans="2:8">
      <c r="B780" s="55"/>
      <c r="C780" s="55"/>
      <c r="D780" s="55"/>
      <c r="E780" s="55"/>
      <c r="F780" s="55"/>
      <c r="G780" s="55"/>
      <c r="H780" s="55"/>
    </row>
    <row r="781" spans="2:8">
      <c r="B781" s="55"/>
      <c r="C781" s="55"/>
      <c r="D781" s="55"/>
      <c r="E781" s="55"/>
      <c r="F781" s="55"/>
      <c r="G781" s="55"/>
      <c r="H781" s="55"/>
    </row>
    <row r="782" spans="2:8">
      <c r="B782" s="55"/>
      <c r="C782" s="55"/>
      <c r="D782" s="55"/>
      <c r="E782" s="55"/>
      <c r="F782" s="55"/>
      <c r="G782" s="55"/>
      <c r="H782" s="55"/>
    </row>
    <row r="783" spans="2:8">
      <c r="B783" s="55"/>
      <c r="C783" s="55"/>
      <c r="D783" s="55"/>
      <c r="E783" s="55"/>
      <c r="F783" s="55"/>
      <c r="G783" s="55"/>
      <c r="H783" s="55"/>
    </row>
    <row r="784" spans="2:8">
      <c r="B784" s="55"/>
      <c r="C784" s="55"/>
      <c r="D784" s="55"/>
      <c r="E784" s="55"/>
      <c r="F784" s="55"/>
      <c r="G784" s="55"/>
      <c r="H784" s="55"/>
    </row>
    <row r="785" spans="2:8">
      <c r="B785" s="55"/>
      <c r="C785" s="55"/>
      <c r="D785" s="55"/>
      <c r="E785" s="55"/>
      <c r="F785" s="55"/>
      <c r="G785" s="55"/>
      <c r="H785" s="55"/>
    </row>
    <row r="786" spans="2:8">
      <c r="B786" s="55"/>
      <c r="C786" s="55"/>
      <c r="D786" s="55"/>
      <c r="E786" s="55"/>
      <c r="F786" s="55"/>
      <c r="G786" s="55"/>
      <c r="H786" s="55"/>
    </row>
    <row r="787" spans="2:8">
      <c r="B787" s="55"/>
      <c r="C787" s="55"/>
      <c r="D787" s="55"/>
      <c r="E787" s="55"/>
      <c r="F787" s="55"/>
      <c r="G787" s="55"/>
      <c r="H787" s="55"/>
    </row>
    <row r="788" spans="2:8">
      <c r="B788" s="55"/>
      <c r="C788" s="55"/>
      <c r="D788" s="55"/>
      <c r="E788" s="55"/>
      <c r="F788" s="55"/>
      <c r="G788" s="55"/>
      <c r="H788" s="55"/>
    </row>
    <row r="789" spans="2:8">
      <c r="B789" s="55"/>
      <c r="C789" s="55"/>
      <c r="D789" s="55"/>
      <c r="E789" s="55"/>
      <c r="F789" s="55"/>
      <c r="G789" s="55"/>
      <c r="H789" s="55"/>
    </row>
    <row r="790" spans="2:8">
      <c r="B790" s="55"/>
      <c r="C790" s="55"/>
      <c r="D790" s="55"/>
      <c r="E790" s="55"/>
      <c r="F790" s="55"/>
      <c r="G790" s="55"/>
      <c r="H790" s="55"/>
    </row>
    <row r="791" spans="2:8">
      <c r="B791" s="55"/>
      <c r="C791" s="55"/>
      <c r="D791" s="55"/>
      <c r="E791" s="55"/>
      <c r="F791" s="55"/>
      <c r="G791" s="55"/>
      <c r="H791" s="55"/>
    </row>
    <row r="792" spans="2:8">
      <c r="B792" s="55"/>
      <c r="C792" s="55"/>
      <c r="D792" s="55"/>
      <c r="E792" s="55"/>
      <c r="F792" s="55"/>
      <c r="G792" s="55"/>
      <c r="H792" s="55"/>
    </row>
    <row r="793" spans="2:8">
      <c r="B793" s="55"/>
      <c r="C793" s="55"/>
      <c r="D793" s="55"/>
      <c r="E793" s="55"/>
      <c r="F793" s="55"/>
      <c r="G793" s="55"/>
      <c r="H793" s="55"/>
    </row>
    <row r="794" spans="2:8">
      <c r="B794" s="55"/>
      <c r="C794" s="55"/>
      <c r="D794" s="55"/>
      <c r="E794" s="55"/>
      <c r="F794" s="55"/>
      <c r="G794" s="55"/>
      <c r="H794" s="55"/>
    </row>
    <row r="795" spans="2:8">
      <c r="B795" s="55"/>
      <c r="C795" s="55"/>
      <c r="D795" s="55"/>
      <c r="E795" s="55"/>
      <c r="F795" s="55"/>
      <c r="G795" s="55"/>
      <c r="H795" s="55"/>
    </row>
    <row r="796" spans="2:8">
      <c r="B796" s="55"/>
      <c r="C796" s="55"/>
      <c r="D796" s="55"/>
      <c r="E796" s="55"/>
      <c r="F796" s="55"/>
      <c r="G796" s="55"/>
      <c r="H796" s="55"/>
    </row>
    <row r="797" spans="2:8">
      <c r="B797" s="55"/>
      <c r="C797" s="55"/>
      <c r="D797" s="55"/>
      <c r="E797" s="55"/>
      <c r="F797" s="55"/>
      <c r="G797" s="55"/>
      <c r="H797" s="55"/>
    </row>
    <row r="798" spans="2:8">
      <c r="B798" s="55"/>
      <c r="C798" s="55"/>
      <c r="D798" s="55"/>
      <c r="E798" s="55"/>
      <c r="F798" s="55"/>
      <c r="G798" s="55"/>
      <c r="H798" s="55"/>
    </row>
    <row r="799" spans="2:8">
      <c r="B799" s="55"/>
      <c r="C799" s="55"/>
      <c r="D799" s="55"/>
      <c r="E799" s="55"/>
      <c r="F799" s="55"/>
      <c r="G799" s="55"/>
      <c r="H799" s="55"/>
    </row>
    <row r="800" spans="2:8">
      <c r="B800" s="55"/>
      <c r="C800" s="55"/>
      <c r="D800" s="55"/>
      <c r="E800" s="55"/>
      <c r="F800" s="55"/>
      <c r="G800" s="55"/>
      <c r="H800" s="55"/>
    </row>
    <row r="801" spans="2:8">
      <c r="B801" s="55"/>
      <c r="C801" s="55"/>
      <c r="D801" s="55"/>
      <c r="E801" s="55"/>
      <c r="F801" s="55"/>
      <c r="G801" s="55"/>
      <c r="H801" s="55"/>
    </row>
    <row r="802" spans="2:8">
      <c r="B802" s="55"/>
      <c r="C802" s="55"/>
      <c r="D802" s="55"/>
      <c r="E802" s="55"/>
      <c r="F802" s="55"/>
      <c r="G802" s="55"/>
      <c r="H802" s="55"/>
    </row>
    <row r="803" spans="2:8">
      <c r="B803" s="55"/>
      <c r="C803" s="55"/>
      <c r="D803" s="55"/>
      <c r="E803" s="55"/>
      <c r="F803" s="55"/>
      <c r="G803" s="55"/>
      <c r="H803" s="55"/>
    </row>
    <row r="804" spans="2:8">
      <c r="B804" s="55"/>
      <c r="C804" s="55"/>
      <c r="D804" s="55"/>
      <c r="E804" s="55"/>
      <c r="F804" s="55"/>
      <c r="G804" s="55"/>
      <c r="H804" s="55"/>
    </row>
    <row r="805" spans="2:8">
      <c r="B805" s="55"/>
      <c r="C805" s="55"/>
      <c r="D805" s="55"/>
      <c r="E805" s="55"/>
      <c r="F805" s="55"/>
      <c r="G805" s="55"/>
      <c r="H805" s="55"/>
    </row>
    <row r="806" spans="2:8">
      <c r="B806" s="55"/>
      <c r="C806" s="55"/>
      <c r="D806" s="55"/>
      <c r="E806" s="55"/>
      <c r="F806" s="55"/>
      <c r="G806" s="55"/>
      <c r="H806" s="55"/>
    </row>
    <row r="807" spans="2:8">
      <c r="B807" s="55"/>
      <c r="C807" s="55"/>
      <c r="D807" s="55"/>
      <c r="E807" s="55"/>
      <c r="F807" s="55"/>
      <c r="G807" s="55"/>
      <c r="H807" s="55"/>
    </row>
    <row r="808" spans="2:8">
      <c r="B808" s="55"/>
      <c r="C808" s="55"/>
      <c r="D808" s="55"/>
      <c r="E808" s="55"/>
      <c r="F808" s="55"/>
      <c r="G808" s="55"/>
      <c r="H808" s="55"/>
    </row>
    <row r="809" spans="2:8">
      <c r="B809" s="55"/>
      <c r="C809" s="55"/>
      <c r="D809" s="55"/>
      <c r="E809" s="55"/>
      <c r="F809" s="55"/>
      <c r="G809" s="55"/>
      <c r="H809" s="55"/>
    </row>
    <row r="810" spans="2:8">
      <c r="B810" s="55"/>
      <c r="C810" s="55"/>
      <c r="D810" s="55"/>
      <c r="E810" s="55"/>
      <c r="F810" s="55"/>
      <c r="G810" s="55"/>
      <c r="H810" s="55"/>
    </row>
    <row r="811" spans="2:8">
      <c r="B811" s="55"/>
      <c r="C811" s="55"/>
      <c r="D811" s="55"/>
      <c r="E811" s="55"/>
      <c r="F811" s="55"/>
      <c r="G811" s="55"/>
      <c r="H811" s="55"/>
    </row>
    <row r="812" spans="2:8">
      <c r="B812" s="55"/>
      <c r="C812" s="55"/>
      <c r="D812" s="55"/>
      <c r="E812" s="55"/>
      <c r="F812" s="55"/>
      <c r="G812" s="55"/>
      <c r="H812" s="55"/>
    </row>
    <row r="813" spans="2:8">
      <c r="B813" s="55"/>
      <c r="C813" s="55"/>
      <c r="D813" s="55"/>
      <c r="E813" s="55"/>
      <c r="F813" s="55"/>
      <c r="G813" s="55"/>
      <c r="H813" s="55"/>
    </row>
    <row r="814" spans="2:8">
      <c r="B814" s="55"/>
      <c r="C814" s="55"/>
      <c r="D814" s="55"/>
      <c r="E814" s="55"/>
      <c r="F814" s="55"/>
      <c r="G814" s="55"/>
      <c r="H814" s="55"/>
    </row>
    <row r="815" spans="2:8">
      <c r="B815" s="55"/>
      <c r="C815" s="55"/>
      <c r="D815" s="55"/>
      <c r="E815" s="55"/>
      <c r="F815" s="55"/>
      <c r="G815" s="55"/>
      <c r="H815" s="55"/>
    </row>
    <row r="816" spans="2:8">
      <c r="B816" s="55"/>
      <c r="C816" s="55"/>
      <c r="D816" s="55"/>
      <c r="E816" s="55"/>
      <c r="F816" s="55"/>
      <c r="G816" s="55"/>
      <c r="H816" s="55"/>
    </row>
    <row r="817" spans="2:8">
      <c r="B817" s="55"/>
      <c r="C817" s="55"/>
      <c r="D817" s="55"/>
      <c r="E817" s="55"/>
      <c r="F817" s="55"/>
      <c r="G817" s="55"/>
      <c r="H817" s="55"/>
    </row>
    <row r="818" spans="2:8">
      <c r="B818" s="55"/>
      <c r="C818" s="55"/>
      <c r="D818" s="55"/>
      <c r="E818" s="55"/>
      <c r="F818" s="55"/>
      <c r="G818" s="55"/>
      <c r="H818" s="55"/>
    </row>
    <row r="819" spans="2:8">
      <c r="B819" s="55"/>
      <c r="C819" s="55"/>
      <c r="D819" s="55"/>
      <c r="E819" s="55"/>
      <c r="F819" s="55"/>
      <c r="G819" s="55"/>
      <c r="H819" s="55"/>
    </row>
    <row r="820" spans="2:8">
      <c r="B820" s="55"/>
      <c r="C820" s="55"/>
      <c r="D820" s="55"/>
      <c r="E820" s="55"/>
      <c r="F820" s="55"/>
      <c r="G820" s="55"/>
      <c r="H820" s="55"/>
    </row>
    <row r="821" spans="2:8">
      <c r="B821" s="55"/>
      <c r="C821" s="55"/>
      <c r="D821" s="55"/>
      <c r="E821" s="55"/>
      <c r="F821" s="55"/>
      <c r="G821" s="55"/>
      <c r="H821" s="55"/>
    </row>
    <row r="822" spans="2:8">
      <c r="B822" s="55"/>
      <c r="C822" s="55"/>
      <c r="D822" s="55"/>
      <c r="E822" s="55"/>
      <c r="F822" s="55"/>
      <c r="G822" s="55"/>
      <c r="H822" s="55"/>
    </row>
    <row r="823" spans="2:8">
      <c r="B823" s="55"/>
      <c r="C823" s="55"/>
      <c r="D823" s="55"/>
      <c r="E823" s="55"/>
      <c r="F823" s="55"/>
      <c r="G823" s="55"/>
      <c r="H823" s="55"/>
    </row>
    <row r="824" spans="2:8">
      <c r="B824" s="55"/>
      <c r="C824" s="55"/>
      <c r="D824" s="55"/>
      <c r="E824" s="55"/>
      <c r="F824" s="55"/>
      <c r="G824" s="55"/>
      <c r="H824" s="55"/>
    </row>
    <row r="825" spans="2:8">
      <c r="B825" s="55"/>
      <c r="C825" s="55"/>
      <c r="D825" s="55"/>
      <c r="E825" s="55"/>
      <c r="F825" s="55"/>
      <c r="G825" s="55"/>
      <c r="H825" s="55"/>
    </row>
    <row r="826" spans="2:8">
      <c r="B826" s="55"/>
      <c r="C826" s="55"/>
      <c r="D826" s="55"/>
      <c r="E826" s="55"/>
      <c r="F826" s="55"/>
      <c r="G826" s="55"/>
      <c r="H826" s="55"/>
    </row>
    <row r="827" spans="2:8">
      <c r="B827" s="55"/>
      <c r="C827" s="55"/>
      <c r="D827" s="55"/>
      <c r="E827" s="55"/>
      <c r="F827" s="55"/>
      <c r="G827" s="55"/>
      <c r="H827" s="55"/>
    </row>
    <row r="828" spans="2:8">
      <c r="B828" s="55"/>
      <c r="C828" s="55"/>
      <c r="D828" s="55"/>
      <c r="E828" s="55"/>
      <c r="F828" s="55"/>
      <c r="G828" s="55"/>
      <c r="H828" s="55"/>
    </row>
    <row r="829" spans="2:8">
      <c r="B829" s="55"/>
      <c r="C829" s="55"/>
      <c r="D829" s="55"/>
      <c r="E829" s="55"/>
      <c r="F829" s="55"/>
      <c r="G829" s="55"/>
      <c r="H829" s="55"/>
    </row>
    <row r="830" spans="2:8">
      <c r="B830" s="55"/>
      <c r="C830" s="55"/>
      <c r="D830" s="55"/>
      <c r="E830" s="55"/>
      <c r="F830" s="55"/>
      <c r="G830" s="55"/>
      <c r="H830" s="55"/>
    </row>
    <row r="831" spans="2:8">
      <c r="B831" s="55"/>
      <c r="C831" s="55"/>
      <c r="D831" s="55"/>
      <c r="E831" s="55"/>
      <c r="F831" s="55"/>
      <c r="G831" s="55"/>
      <c r="H831" s="55"/>
    </row>
    <row r="832" spans="2:8">
      <c r="B832" s="55"/>
      <c r="C832" s="55"/>
      <c r="D832" s="55"/>
      <c r="E832" s="55"/>
      <c r="F832" s="55"/>
      <c r="G832" s="55"/>
      <c r="H832" s="55"/>
    </row>
    <row r="833" spans="2:8">
      <c r="B833" s="55"/>
      <c r="C833" s="55"/>
      <c r="D833" s="55"/>
      <c r="E833" s="55"/>
      <c r="F833" s="55"/>
      <c r="G833" s="55"/>
      <c r="H833" s="55"/>
    </row>
    <row r="834" spans="2:8">
      <c r="B834" s="55"/>
      <c r="C834" s="55"/>
      <c r="D834" s="55"/>
      <c r="E834" s="55"/>
      <c r="F834" s="55"/>
      <c r="G834" s="55"/>
      <c r="H834" s="55"/>
    </row>
    <row r="835" spans="2:8">
      <c r="B835" s="55"/>
      <c r="C835" s="55"/>
      <c r="D835" s="55"/>
      <c r="E835" s="55"/>
      <c r="F835" s="55"/>
      <c r="G835" s="55"/>
      <c r="H835" s="55"/>
    </row>
    <row r="836" spans="2:8">
      <c r="B836" s="55"/>
      <c r="C836" s="55"/>
      <c r="D836" s="55"/>
      <c r="E836" s="55"/>
      <c r="F836" s="55"/>
      <c r="G836" s="55"/>
      <c r="H836" s="55"/>
    </row>
    <row r="837" spans="2:8">
      <c r="B837" s="55"/>
      <c r="C837" s="55"/>
      <c r="D837" s="55"/>
      <c r="E837" s="55"/>
      <c r="F837" s="55"/>
      <c r="G837" s="55"/>
      <c r="H837" s="55"/>
    </row>
    <row r="838" spans="2:8">
      <c r="B838" s="55"/>
      <c r="C838" s="55"/>
      <c r="D838" s="55"/>
      <c r="E838" s="55"/>
      <c r="F838" s="55"/>
      <c r="G838" s="55"/>
      <c r="H838" s="55"/>
    </row>
    <row r="839" spans="2:8">
      <c r="B839" s="55"/>
      <c r="C839" s="55"/>
      <c r="D839" s="55"/>
      <c r="E839" s="55"/>
      <c r="F839" s="55"/>
      <c r="G839" s="55"/>
      <c r="H839" s="55"/>
    </row>
    <row r="840" spans="2:8">
      <c r="B840" s="55"/>
      <c r="C840" s="55"/>
      <c r="D840" s="55"/>
      <c r="E840" s="55"/>
      <c r="F840" s="55"/>
      <c r="G840" s="55"/>
      <c r="H840" s="55"/>
    </row>
    <row r="841" spans="2:8">
      <c r="B841" s="55"/>
      <c r="C841" s="55"/>
      <c r="D841" s="55"/>
      <c r="E841" s="55"/>
      <c r="F841" s="55"/>
      <c r="G841" s="55"/>
      <c r="H841" s="55"/>
    </row>
    <row r="842" spans="2:8">
      <c r="B842" s="55"/>
      <c r="C842" s="55"/>
      <c r="D842" s="55"/>
      <c r="E842" s="55"/>
      <c r="F842" s="55"/>
      <c r="G842" s="55"/>
      <c r="H842" s="55"/>
    </row>
    <row r="843" spans="2:8">
      <c r="B843" s="55"/>
      <c r="C843" s="55"/>
      <c r="D843" s="55"/>
      <c r="E843" s="55"/>
      <c r="F843" s="55"/>
      <c r="G843" s="55"/>
      <c r="H843" s="55"/>
    </row>
    <row r="844" spans="2:8">
      <c r="B844" s="55"/>
      <c r="C844" s="55"/>
      <c r="D844" s="55"/>
      <c r="E844" s="55"/>
      <c r="F844" s="55"/>
      <c r="G844" s="55"/>
      <c r="H844" s="55"/>
    </row>
    <row r="845" spans="2:8">
      <c r="B845" s="55"/>
      <c r="C845" s="55"/>
      <c r="D845" s="55"/>
      <c r="E845" s="55"/>
      <c r="F845" s="55"/>
      <c r="G845" s="55"/>
      <c r="H845" s="55"/>
    </row>
    <row r="846" spans="2:8">
      <c r="B846" s="55"/>
      <c r="C846" s="55"/>
      <c r="D846" s="55"/>
      <c r="E846" s="55"/>
      <c r="F846" s="55"/>
      <c r="G846" s="55"/>
      <c r="H846" s="55"/>
    </row>
    <row r="847" spans="2:8">
      <c r="B847" s="55"/>
      <c r="C847" s="55"/>
      <c r="D847" s="55"/>
      <c r="E847" s="55"/>
      <c r="F847" s="55"/>
      <c r="G847" s="55"/>
      <c r="H847" s="55"/>
    </row>
    <row r="848" spans="2:8">
      <c r="B848" s="55"/>
      <c r="C848" s="55"/>
      <c r="D848" s="55"/>
      <c r="E848" s="55"/>
      <c r="F848" s="55"/>
      <c r="G848" s="55"/>
      <c r="H848" s="55"/>
    </row>
    <row r="849" spans="2:8">
      <c r="B849" s="55"/>
      <c r="C849" s="55"/>
      <c r="D849" s="55"/>
      <c r="E849" s="55"/>
      <c r="F849" s="55"/>
      <c r="G849" s="55"/>
      <c r="H849" s="55"/>
    </row>
    <row r="850" spans="2:8">
      <c r="B850" s="55"/>
      <c r="C850" s="55"/>
      <c r="D850" s="55"/>
      <c r="E850" s="55"/>
      <c r="F850" s="55"/>
      <c r="G850" s="55"/>
      <c r="H850" s="55"/>
    </row>
    <row r="851" spans="2:8">
      <c r="B851" s="55"/>
      <c r="C851" s="55"/>
      <c r="D851" s="55"/>
      <c r="E851" s="55"/>
      <c r="F851" s="55"/>
      <c r="G851" s="55"/>
      <c r="H851" s="55"/>
    </row>
    <row r="852" spans="2:8">
      <c r="B852" s="55"/>
      <c r="C852" s="55"/>
      <c r="D852" s="55"/>
      <c r="E852" s="55"/>
      <c r="F852" s="55"/>
      <c r="G852" s="55"/>
      <c r="H852" s="55"/>
    </row>
    <row r="853" spans="2:8">
      <c r="B853" s="55"/>
      <c r="C853" s="55"/>
      <c r="D853" s="55"/>
      <c r="E853" s="55"/>
      <c r="F853" s="55"/>
      <c r="G853" s="55"/>
      <c r="H853" s="55"/>
    </row>
    <row r="854" spans="2:8">
      <c r="B854" s="55"/>
      <c r="C854" s="55"/>
      <c r="D854" s="55"/>
      <c r="E854" s="55"/>
      <c r="F854" s="55"/>
      <c r="G854" s="55"/>
      <c r="H854" s="55"/>
    </row>
    <row r="855" spans="2:8">
      <c r="B855" s="55"/>
      <c r="C855" s="55"/>
      <c r="D855" s="55"/>
      <c r="E855" s="55"/>
      <c r="F855" s="55"/>
      <c r="G855" s="55"/>
      <c r="H855" s="55"/>
    </row>
    <row r="856" spans="2:8">
      <c r="B856" s="55"/>
      <c r="C856" s="55"/>
      <c r="D856" s="55"/>
      <c r="E856" s="55"/>
      <c r="F856" s="55"/>
      <c r="G856" s="55"/>
      <c r="H856" s="55"/>
    </row>
    <row r="857" spans="2:8">
      <c r="B857" s="55"/>
      <c r="C857" s="55"/>
      <c r="D857" s="55"/>
      <c r="E857" s="55"/>
      <c r="F857" s="55"/>
      <c r="G857" s="55"/>
      <c r="H857" s="55"/>
    </row>
    <row r="858" spans="2:8">
      <c r="B858" s="55"/>
      <c r="C858" s="55"/>
      <c r="D858" s="55"/>
      <c r="E858" s="55"/>
      <c r="F858" s="55"/>
      <c r="G858" s="55"/>
      <c r="H858" s="55"/>
    </row>
    <row r="859" spans="2:8">
      <c r="B859" s="55"/>
      <c r="C859" s="55"/>
      <c r="D859" s="55"/>
      <c r="E859" s="55"/>
      <c r="F859" s="55"/>
      <c r="G859" s="55"/>
      <c r="H859" s="55"/>
    </row>
    <row r="860" spans="2:8">
      <c r="B860" s="55"/>
      <c r="C860" s="55"/>
      <c r="D860" s="55"/>
      <c r="E860" s="55"/>
      <c r="F860" s="55"/>
      <c r="G860" s="55"/>
      <c r="H860" s="55"/>
    </row>
    <row r="861" spans="2:8">
      <c r="B861" s="55"/>
      <c r="C861" s="55"/>
      <c r="D861" s="55"/>
      <c r="E861" s="55"/>
      <c r="F861" s="55"/>
      <c r="G861" s="55"/>
      <c r="H861" s="55"/>
    </row>
    <row r="862" spans="2:8">
      <c r="B862" s="55"/>
      <c r="C862" s="55"/>
      <c r="D862" s="55"/>
      <c r="E862" s="55"/>
      <c r="F862" s="55"/>
      <c r="G862" s="55"/>
      <c r="H862" s="55"/>
    </row>
    <row r="863" spans="2:8">
      <c r="B863" s="55"/>
      <c r="C863" s="55"/>
      <c r="D863" s="55"/>
      <c r="E863" s="55"/>
      <c r="F863" s="55"/>
      <c r="G863" s="55"/>
      <c r="H863" s="55"/>
    </row>
    <row r="864" spans="2:8">
      <c r="B864" s="55"/>
      <c r="C864" s="55"/>
      <c r="D864" s="55"/>
      <c r="E864" s="55"/>
      <c r="F864" s="55"/>
      <c r="G864" s="55"/>
      <c r="H864" s="55"/>
    </row>
    <row r="865" spans="2:8">
      <c r="B865" s="55"/>
      <c r="C865" s="55"/>
      <c r="D865" s="55"/>
      <c r="E865" s="55"/>
      <c r="F865" s="55"/>
      <c r="G865" s="55"/>
      <c r="H865" s="55"/>
    </row>
    <row r="866" spans="2:8">
      <c r="B866" s="55"/>
      <c r="C866" s="55"/>
      <c r="D866" s="55"/>
      <c r="E866" s="55"/>
      <c r="F866" s="55"/>
      <c r="G866" s="55"/>
      <c r="H866" s="55"/>
    </row>
    <row r="867" spans="2:8">
      <c r="B867" s="55"/>
      <c r="C867" s="55"/>
      <c r="D867" s="55"/>
      <c r="E867" s="55"/>
      <c r="F867" s="55"/>
      <c r="G867" s="55"/>
      <c r="H867" s="55"/>
    </row>
    <row r="868" spans="2:8">
      <c r="B868" s="55"/>
      <c r="C868" s="55"/>
      <c r="D868" s="55"/>
      <c r="E868" s="55"/>
      <c r="F868" s="55"/>
      <c r="G868" s="55"/>
      <c r="H868" s="55"/>
    </row>
    <row r="869" spans="2:8">
      <c r="B869" s="55"/>
      <c r="C869" s="55"/>
      <c r="D869" s="55"/>
      <c r="E869" s="55"/>
      <c r="F869" s="55"/>
      <c r="G869" s="55"/>
      <c r="H869" s="55"/>
    </row>
    <row r="870" spans="2:8">
      <c r="B870" s="55"/>
      <c r="C870" s="55"/>
      <c r="D870" s="55"/>
      <c r="E870" s="55"/>
      <c r="F870" s="55"/>
      <c r="G870" s="55"/>
      <c r="H870" s="55"/>
    </row>
    <row r="871" spans="2:8">
      <c r="B871" s="55"/>
      <c r="C871" s="55"/>
      <c r="D871" s="55"/>
      <c r="E871" s="55"/>
      <c r="F871" s="55"/>
      <c r="G871" s="55"/>
      <c r="H871" s="55"/>
    </row>
    <row r="872" spans="2:8">
      <c r="B872" s="55"/>
      <c r="C872" s="55"/>
      <c r="D872" s="55"/>
      <c r="E872" s="55"/>
      <c r="F872" s="55"/>
      <c r="G872" s="55"/>
      <c r="H872" s="55"/>
    </row>
    <row r="873" spans="2:8">
      <c r="B873" s="55"/>
      <c r="C873" s="55"/>
      <c r="D873" s="55"/>
      <c r="E873" s="55"/>
      <c r="F873" s="55"/>
      <c r="G873" s="55"/>
      <c r="H873" s="55"/>
    </row>
    <row r="874" spans="2:8">
      <c r="B874" s="55"/>
      <c r="C874" s="55"/>
      <c r="D874" s="55"/>
      <c r="E874" s="55"/>
      <c r="F874" s="55"/>
      <c r="G874" s="55"/>
      <c r="H874" s="55"/>
    </row>
    <row r="875" spans="2:8">
      <c r="B875" s="55"/>
      <c r="C875" s="55"/>
      <c r="D875" s="55"/>
      <c r="E875" s="55"/>
      <c r="F875" s="55"/>
      <c r="G875" s="55"/>
      <c r="H875" s="55"/>
    </row>
    <row r="876" spans="2:8">
      <c r="B876" s="55"/>
      <c r="C876" s="55"/>
      <c r="D876" s="55"/>
      <c r="E876" s="55"/>
      <c r="F876" s="55"/>
      <c r="G876" s="55"/>
      <c r="H876" s="55"/>
    </row>
    <row r="877" spans="2:8">
      <c r="B877" s="55"/>
      <c r="C877" s="55"/>
      <c r="D877" s="55"/>
      <c r="E877" s="55"/>
      <c r="F877" s="55"/>
      <c r="G877" s="55"/>
      <c r="H877" s="55"/>
    </row>
    <row r="878" spans="2:8">
      <c r="B878" s="55"/>
      <c r="C878" s="55"/>
      <c r="D878" s="55"/>
      <c r="E878" s="55"/>
      <c r="F878" s="55"/>
      <c r="G878" s="55"/>
      <c r="H878" s="55"/>
    </row>
    <row r="879" spans="2:8">
      <c r="B879" s="55"/>
      <c r="C879" s="55"/>
      <c r="D879" s="55"/>
      <c r="E879" s="55"/>
      <c r="F879" s="55"/>
      <c r="G879" s="55"/>
      <c r="H879" s="55"/>
    </row>
    <row r="880" spans="2:8">
      <c r="B880" s="55"/>
      <c r="C880" s="55"/>
      <c r="D880" s="55"/>
      <c r="E880" s="55"/>
      <c r="F880" s="55"/>
      <c r="G880" s="55"/>
      <c r="H880" s="55"/>
    </row>
    <row r="881" spans="2:8">
      <c r="B881" s="55"/>
      <c r="C881" s="55"/>
      <c r="D881" s="55"/>
      <c r="E881" s="55"/>
      <c r="F881" s="55"/>
      <c r="G881" s="55"/>
      <c r="H881" s="55"/>
    </row>
    <row r="882" spans="2:8">
      <c r="B882" s="55"/>
      <c r="C882" s="55"/>
      <c r="D882" s="55"/>
      <c r="E882" s="55"/>
      <c r="F882" s="55"/>
      <c r="G882" s="55"/>
      <c r="H882" s="55"/>
    </row>
    <row r="883" spans="2:8">
      <c r="B883" s="55"/>
      <c r="C883" s="55"/>
      <c r="D883" s="55"/>
      <c r="E883" s="55"/>
      <c r="F883" s="55"/>
      <c r="G883" s="55"/>
      <c r="H883" s="55"/>
    </row>
    <row r="884" spans="2:8">
      <c r="B884" s="55"/>
      <c r="C884" s="55"/>
      <c r="D884" s="55"/>
      <c r="E884" s="55"/>
      <c r="F884" s="55"/>
      <c r="G884" s="55"/>
      <c r="H884" s="55"/>
    </row>
    <row r="885" spans="2:8">
      <c r="B885" s="55"/>
      <c r="C885" s="55"/>
      <c r="D885" s="55"/>
      <c r="E885" s="55"/>
      <c r="F885" s="55"/>
      <c r="G885" s="55"/>
      <c r="H885" s="55"/>
    </row>
    <row r="886" spans="2:8">
      <c r="B886" s="55"/>
      <c r="C886" s="55"/>
      <c r="D886" s="55"/>
      <c r="E886" s="55"/>
      <c r="F886" s="55"/>
      <c r="G886" s="55"/>
      <c r="H886" s="55"/>
    </row>
    <row r="887" spans="2:8">
      <c r="B887" s="55"/>
      <c r="C887" s="55"/>
      <c r="D887" s="55"/>
      <c r="E887" s="55"/>
      <c r="F887" s="55"/>
      <c r="G887" s="55"/>
      <c r="H887" s="55"/>
    </row>
    <row r="888" spans="2:8">
      <c r="B888" s="55"/>
      <c r="C888" s="55"/>
      <c r="D888" s="55"/>
      <c r="E888" s="55"/>
      <c r="F888" s="55"/>
      <c r="G888" s="55"/>
      <c r="H888" s="55"/>
    </row>
    <row r="889" spans="2:8">
      <c r="B889" s="55"/>
      <c r="C889" s="55"/>
      <c r="D889" s="55"/>
      <c r="E889" s="55"/>
      <c r="F889" s="55"/>
      <c r="G889" s="55"/>
      <c r="H889" s="55"/>
    </row>
    <row r="890" spans="2:8">
      <c r="B890" s="55"/>
      <c r="C890" s="55"/>
      <c r="D890" s="55"/>
      <c r="E890" s="55"/>
      <c r="F890" s="55"/>
      <c r="G890" s="55"/>
      <c r="H890" s="55"/>
    </row>
    <row r="891" spans="2:8">
      <c r="B891" s="55"/>
      <c r="C891" s="55"/>
      <c r="D891" s="55"/>
      <c r="E891" s="55"/>
      <c r="F891" s="55"/>
      <c r="G891" s="55"/>
      <c r="H891" s="55"/>
    </row>
    <row r="892" spans="2:8">
      <c r="B892" s="55"/>
      <c r="C892" s="55"/>
      <c r="D892" s="55"/>
      <c r="E892" s="55"/>
      <c r="F892" s="55"/>
      <c r="G892" s="55"/>
      <c r="H892" s="55"/>
    </row>
    <row r="893" spans="2:8">
      <c r="B893" s="55"/>
      <c r="C893" s="55"/>
      <c r="D893" s="55"/>
      <c r="E893" s="55"/>
      <c r="F893" s="55"/>
      <c r="G893" s="55"/>
      <c r="H893" s="55"/>
    </row>
    <row r="894" spans="2:8">
      <c r="B894" s="55"/>
      <c r="C894" s="55"/>
      <c r="D894" s="55"/>
      <c r="E894" s="55"/>
      <c r="F894" s="55"/>
      <c r="G894" s="55"/>
      <c r="H894" s="55"/>
    </row>
    <row r="895" spans="2:8">
      <c r="B895" s="55"/>
      <c r="C895" s="55"/>
      <c r="D895" s="55"/>
      <c r="E895" s="55"/>
      <c r="F895" s="55"/>
      <c r="G895" s="55"/>
      <c r="H895" s="55"/>
    </row>
    <row r="896" spans="2:8">
      <c r="B896" s="55"/>
      <c r="C896" s="55"/>
      <c r="D896" s="55"/>
      <c r="E896" s="55"/>
      <c r="F896" s="55"/>
      <c r="G896" s="55"/>
      <c r="H896" s="55"/>
    </row>
    <row r="897" spans="2:8">
      <c r="B897" s="55"/>
      <c r="C897" s="55"/>
      <c r="D897" s="55"/>
      <c r="E897" s="55"/>
      <c r="F897" s="55"/>
      <c r="G897" s="55"/>
      <c r="H897" s="55"/>
    </row>
    <row r="898" spans="2:8">
      <c r="B898" s="55"/>
      <c r="C898" s="55"/>
      <c r="D898" s="55"/>
      <c r="E898" s="55"/>
      <c r="F898" s="55"/>
      <c r="G898" s="55"/>
      <c r="H898" s="55"/>
    </row>
    <row r="899" spans="2:8">
      <c r="B899" s="55"/>
      <c r="C899" s="55"/>
      <c r="D899" s="55"/>
      <c r="E899" s="55"/>
      <c r="F899" s="55"/>
      <c r="G899" s="55"/>
      <c r="H899" s="55"/>
    </row>
    <row r="900" spans="2:8">
      <c r="B900" s="55"/>
      <c r="C900" s="55"/>
      <c r="D900" s="55"/>
      <c r="E900" s="55"/>
      <c r="F900" s="55"/>
      <c r="G900" s="55"/>
      <c r="H900" s="55"/>
    </row>
    <row r="901" spans="2:8">
      <c r="B901" s="55"/>
      <c r="C901" s="55"/>
      <c r="D901" s="55"/>
      <c r="E901" s="55"/>
      <c r="F901" s="55"/>
      <c r="G901" s="55"/>
      <c r="H901" s="55"/>
    </row>
    <row r="902" spans="2:8">
      <c r="B902" s="55"/>
      <c r="C902" s="55"/>
      <c r="D902" s="55"/>
      <c r="E902" s="55"/>
      <c r="F902" s="55"/>
      <c r="G902" s="55"/>
      <c r="H902" s="55"/>
    </row>
    <row r="903" spans="2:8">
      <c r="B903" s="55"/>
      <c r="C903" s="55"/>
      <c r="D903" s="55"/>
      <c r="E903" s="55"/>
      <c r="F903" s="55"/>
      <c r="G903" s="55"/>
      <c r="H903" s="55"/>
    </row>
    <row r="904" spans="2:8">
      <c r="B904" s="55"/>
      <c r="C904" s="55"/>
      <c r="D904" s="55"/>
      <c r="E904" s="55"/>
      <c r="F904" s="55"/>
      <c r="G904" s="55"/>
      <c r="H904" s="55"/>
    </row>
    <row r="905" spans="2:8">
      <c r="B905" s="55"/>
      <c r="C905" s="55"/>
      <c r="D905" s="55"/>
      <c r="E905" s="55"/>
      <c r="F905" s="55"/>
      <c r="G905" s="55"/>
      <c r="H905" s="55"/>
    </row>
    <row r="906" spans="2:8">
      <c r="B906" s="55"/>
      <c r="C906" s="55"/>
      <c r="D906" s="55"/>
      <c r="E906" s="55"/>
      <c r="F906" s="55"/>
      <c r="G906" s="55"/>
      <c r="H906" s="55"/>
    </row>
    <row r="907" spans="2:8">
      <c r="B907" s="55"/>
      <c r="C907" s="55"/>
      <c r="D907" s="55"/>
      <c r="E907" s="55"/>
      <c r="F907" s="55"/>
      <c r="G907" s="55"/>
      <c r="H907" s="55"/>
    </row>
    <row r="908" spans="2:8">
      <c r="B908" s="55"/>
      <c r="C908" s="55"/>
      <c r="D908" s="55"/>
      <c r="E908" s="55"/>
      <c r="F908" s="55"/>
      <c r="G908" s="55"/>
      <c r="H908" s="55"/>
    </row>
    <row r="909" spans="2:8">
      <c r="B909" s="55"/>
      <c r="C909" s="55"/>
      <c r="D909" s="55"/>
      <c r="E909" s="55"/>
      <c r="F909" s="55"/>
      <c r="G909" s="55"/>
      <c r="H909" s="55"/>
    </row>
    <row r="910" spans="2:8">
      <c r="B910" s="55"/>
      <c r="C910" s="55"/>
      <c r="D910" s="55"/>
      <c r="E910" s="55"/>
      <c r="F910" s="55"/>
      <c r="G910" s="55"/>
      <c r="H910" s="55"/>
    </row>
    <row r="911" spans="2:8">
      <c r="B911" s="55"/>
      <c r="C911" s="55"/>
      <c r="D911" s="55"/>
      <c r="E911" s="55"/>
      <c r="F911" s="55"/>
      <c r="G911" s="55"/>
      <c r="H911" s="55"/>
    </row>
    <row r="912" spans="2:8">
      <c r="B912" s="55"/>
      <c r="C912" s="55"/>
      <c r="D912" s="55"/>
      <c r="E912" s="55"/>
      <c r="F912" s="55"/>
      <c r="G912" s="55"/>
      <c r="H912" s="55"/>
    </row>
    <row r="913" spans="2:8">
      <c r="B913" s="55"/>
      <c r="C913" s="55"/>
      <c r="D913" s="55"/>
      <c r="E913" s="55"/>
      <c r="F913" s="55"/>
      <c r="G913" s="55"/>
      <c r="H913" s="55"/>
    </row>
    <row r="914" spans="2:8">
      <c r="B914" s="55"/>
      <c r="C914" s="55"/>
      <c r="D914" s="55"/>
      <c r="E914" s="55"/>
      <c r="F914" s="55"/>
      <c r="G914" s="55"/>
      <c r="H914" s="55"/>
    </row>
    <row r="915" spans="2:8">
      <c r="B915" s="55"/>
      <c r="C915" s="55"/>
      <c r="D915" s="55"/>
      <c r="E915" s="55"/>
      <c r="F915" s="55"/>
      <c r="G915" s="55"/>
      <c r="H915" s="55"/>
    </row>
    <row r="916" spans="2:8">
      <c r="B916" s="55"/>
      <c r="C916" s="55"/>
      <c r="D916" s="55"/>
      <c r="E916" s="55"/>
      <c r="F916" s="55"/>
      <c r="G916" s="55"/>
      <c r="H916" s="55"/>
    </row>
    <row r="917" spans="2:8">
      <c r="B917" s="55"/>
      <c r="C917" s="55"/>
      <c r="D917" s="55"/>
      <c r="E917" s="55"/>
      <c r="F917" s="55"/>
      <c r="G917" s="55"/>
      <c r="H917" s="55"/>
    </row>
    <row r="918" spans="2:8">
      <c r="B918" s="55"/>
      <c r="C918" s="55"/>
      <c r="D918" s="55"/>
      <c r="E918" s="55"/>
      <c r="F918" s="55"/>
      <c r="G918" s="55"/>
      <c r="H918" s="55"/>
    </row>
    <row r="919" spans="2:8">
      <c r="B919" s="55"/>
      <c r="C919" s="55"/>
      <c r="D919" s="55"/>
      <c r="E919" s="55"/>
      <c r="F919" s="55"/>
      <c r="G919" s="55"/>
      <c r="H919" s="55"/>
    </row>
    <row r="920" spans="2:8">
      <c r="B920" s="55"/>
      <c r="C920" s="55"/>
      <c r="D920" s="55"/>
      <c r="E920" s="55"/>
      <c r="F920" s="55"/>
      <c r="G920" s="55"/>
      <c r="H920" s="55"/>
    </row>
    <row r="921" spans="2:8">
      <c r="B921" s="55"/>
      <c r="C921" s="55"/>
      <c r="D921" s="55"/>
      <c r="E921" s="55"/>
      <c r="F921" s="55"/>
      <c r="G921" s="55"/>
      <c r="H921" s="55"/>
    </row>
    <row r="922" spans="2:8">
      <c r="B922" s="55"/>
      <c r="C922" s="55"/>
      <c r="D922" s="55"/>
      <c r="E922" s="55"/>
      <c r="F922" s="55"/>
      <c r="G922" s="55"/>
      <c r="H922" s="55"/>
    </row>
    <row r="923" spans="2:8">
      <c r="B923" s="55"/>
      <c r="C923" s="55"/>
      <c r="D923" s="55"/>
      <c r="E923" s="55"/>
      <c r="F923" s="55"/>
      <c r="G923" s="55"/>
      <c r="H923" s="55"/>
    </row>
    <row r="924" spans="2:8">
      <c r="B924" s="55"/>
      <c r="C924" s="55"/>
      <c r="D924" s="55"/>
      <c r="E924" s="55"/>
      <c r="F924" s="55"/>
      <c r="G924" s="55"/>
      <c r="H924" s="55"/>
    </row>
    <row r="925" spans="2:8">
      <c r="B925" s="55"/>
      <c r="C925" s="55"/>
      <c r="D925" s="55"/>
      <c r="E925" s="55"/>
      <c r="F925" s="55"/>
      <c r="G925" s="55"/>
      <c r="H925" s="55"/>
    </row>
    <row r="926" spans="2:8">
      <c r="B926" s="55"/>
      <c r="C926" s="55"/>
      <c r="D926" s="55"/>
      <c r="E926" s="55"/>
      <c r="F926" s="55"/>
      <c r="G926" s="55"/>
      <c r="H926" s="55"/>
    </row>
    <row r="927" spans="2:8">
      <c r="B927" s="55"/>
      <c r="C927" s="55"/>
      <c r="D927" s="55"/>
      <c r="E927" s="55"/>
      <c r="F927" s="55"/>
      <c r="G927" s="55"/>
      <c r="H927" s="55"/>
    </row>
    <row r="928" spans="2:8">
      <c r="B928" s="55"/>
      <c r="C928" s="55"/>
      <c r="D928" s="55"/>
      <c r="E928" s="55"/>
      <c r="F928" s="55"/>
      <c r="G928" s="55"/>
      <c r="H928" s="55"/>
    </row>
    <row r="929" spans="2:8">
      <c r="B929" s="55"/>
      <c r="C929" s="55"/>
      <c r="D929" s="55"/>
      <c r="E929" s="55"/>
      <c r="F929" s="55"/>
      <c r="G929" s="55"/>
      <c r="H929" s="55"/>
    </row>
    <row r="930" spans="2:8">
      <c r="B930" s="55"/>
      <c r="C930" s="55"/>
      <c r="D930" s="55"/>
      <c r="E930" s="55"/>
      <c r="F930" s="55"/>
      <c r="G930" s="55"/>
      <c r="H930" s="55"/>
    </row>
    <row r="931" spans="2:8">
      <c r="B931" s="55"/>
      <c r="C931" s="55"/>
      <c r="D931" s="55"/>
      <c r="E931" s="55"/>
      <c r="F931" s="55"/>
      <c r="G931" s="55"/>
      <c r="H931" s="55"/>
    </row>
    <row r="932" spans="2:8">
      <c r="B932" s="55"/>
      <c r="C932" s="55"/>
      <c r="D932" s="55"/>
      <c r="E932" s="55"/>
      <c r="F932" s="55"/>
      <c r="G932" s="55"/>
      <c r="H932" s="55"/>
    </row>
    <row r="933" spans="2:8">
      <c r="B933" s="55"/>
      <c r="C933" s="55"/>
      <c r="D933" s="55"/>
      <c r="E933" s="55"/>
      <c r="F933" s="55"/>
      <c r="G933" s="55"/>
      <c r="H933" s="55"/>
    </row>
    <row r="934" spans="2:8">
      <c r="B934" s="55"/>
      <c r="C934" s="55"/>
      <c r="D934" s="55"/>
      <c r="E934" s="55"/>
      <c r="F934" s="55"/>
      <c r="G934" s="55"/>
      <c r="H934" s="55"/>
    </row>
    <row r="935" spans="2:8">
      <c r="B935" s="55"/>
      <c r="C935" s="55"/>
      <c r="D935" s="55"/>
      <c r="E935" s="55"/>
      <c r="F935" s="55"/>
      <c r="G935" s="55"/>
      <c r="H935" s="55"/>
    </row>
    <row r="936" spans="2:8">
      <c r="B936" s="55"/>
      <c r="C936" s="55"/>
      <c r="D936" s="55"/>
      <c r="E936" s="55"/>
      <c r="F936" s="55"/>
      <c r="G936" s="55"/>
      <c r="H936" s="55"/>
    </row>
    <row r="937" spans="2:8">
      <c r="B937" s="55"/>
      <c r="C937" s="55"/>
      <c r="D937" s="55"/>
      <c r="E937" s="55"/>
      <c r="F937" s="55"/>
      <c r="G937" s="55"/>
      <c r="H937" s="55"/>
    </row>
    <row r="938" spans="2:8">
      <c r="B938" s="55"/>
      <c r="C938" s="55"/>
      <c r="D938" s="55"/>
      <c r="E938" s="55"/>
      <c r="F938" s="55"/>
      <c r="G938" s="55"/>
      <c r="H938" s="55"/>
    </row>
    <row r="939" spans="2:8">
      <c r="B939" s="55"/>
      <c r="C939" s="55"/>
      <c r="D939" s="55"/>
      <c r="E939" s="55"/>
      <c r="F939" s="55"/>
      <c r="G939" s="55"/>
      <c r="H939" s="55"/>
    </row>
    <row r="940" spans="2:8">
      <c r="B940" s="55"/>
      <c r="C940" s="55"/>
      <c r="D940" s="55"/>
      <c r="E940" s="55"/>
      <c r="F940" s="55"/>
      <c r="G940" s="55"/>
      <c r="H940" s="55"/>
    </row>
    <row r="941" spans="2:8">
      <c r="B941" s="55"/>
      <c r="C941" s="55"/>
      <c r="D941" s="55"/>
      <c r="E941" s="55"/>
      <c r="F941" s="55"/>
      <c r="G941" s="55"/>
      <c r="H941" s="55"/>
    </row>
    <row r="942" spans="2:8">
      <c r="B942" s="55"/>
      <c r="C942" s="55"/>
      <c r="D942" s="55"/>
      <c r="E942" s="55"/>
      <c r="F942" s="55"/>
      <c r="G942" s="55"/>
      <c r="H942" s="55"/>
    </row>
    <row r="943" spans="2:8">
      <c r="B943" s="55"/>
      <c r="C943" s="55"/>
      <c r="D943" s="55"/>
      <c r="E943" s="55"/>
      <c r="F943" s="55"/>
      <c r="G943" s="55"/>
      <c r="H943" s="55"/>
    </row>
    <row r="944" spans="2:8">
      <c r="B944" s="55"/>
      <c r="C944" s="55"/>
      <c r="D944" s="55"/>
      <c r="E944" s="55"/>
      <c r="F944" s="55"/>
      <c r="G944" s="55"/>
      <c r="H944" s="55"/>
    </row>
    <row r="945" spans="2:8">
      <c r="B945" s="55"/>
      <c r="C945" s="55"/>
      <c r="D945" s="55"/>
      <c r="E945" s="55"/>
      <c r="F945" s="55"/>
      <c r="G945" s="55"/>
      <c r="H945" s="55"/>
    </row>
    <row r="946" spans="2:8">
      <c r="B946" s="55"/>
      <c r="C946" s="55"/>
      <c r="D946" s="55"/>
      <c r="E946" s="55"/>
      <c r="F946" s="55"/>
      <c r="G946" s="55"/>
      <c r="H946" s="55"/>
    </row>
    <row r="947" spans="2:8">
      <c r="B947" s="55"/>
      <c r="C947" s="55"/>
      <c r="D947" s="55"/>
      <c r="E947" s="55"/>
      <c r="F947" s="55"/>
      <c r="G947" s="55"/>
      <c r="H947" s="55"/>
    </row>
    <row r="948" spans="2:8">
      <c r="B948" s="55"/>
      <c r="C948" s="55"/>
      <c r="D948" s="55"/>
      <c r="E948" s="55"/>
      <c r="F948" s="55"/>
      <c r="G948" s="55"/>
      <c r="H948" s="55"/>
    </row>
    <row r="949" spans="2:8">
      <c r="B949" s="55"/>
      <c r="C949" s="55"/>
      <c r="D949" s="55"/>
      <c r="E949" s="55"/>
      <c r="F949" s="55"/>
      <c r="G949" s="55"/>
      <c r="H949" s="55"/>
    </row>
    <row r="950" spans="2:8">
      <c r="B950" s="55"/>
      <c r="C950" s="55"/>
      <c r="D950" s="55"/>
      <c r="E950" s="55"/>
      <c r="F950" s="55"/>
      <c r="G950" s="55"/>
      <c r="H950" s="55"/>
    </row>
    <row r="951" spans="2:8">
      <c r="B951" s="55"/>
      <c r="C951" s="55"/>
      <c r="D951" s="55"/>
      <c r="E951" s="55"/>
      <c r="F951" s="55"/>
      <c r="G951" s="55"/>
      <c r="H951" s="55"/>
    </row>
    <row r="952" spans="2:8">
      <c r="B952" s="55"/>
      <c r="C952" s="55"/>
      <c r="D952" s="55"/>
      <c r="E952" s="55"/>
      <c r="F952" s="55"/>
      <c r="G952" s="55"/>
      <c r="H952" s="55"/>
    </row>
    <row r="953" spans="2:8">
      <c r="B953" s="55"/>
      <c r="C953" s="55"/>
      <c r="D953" s="55"/>
      <c r="E953" s="55"/>
      <c r="F953" s="55"/>
      <c r="G953" s="55"/>
      <c r="H953" s="55"/>
    </row>
    <row r="954" spans="2:8">
      <c r="B954" s="55"/>
      <c r="C954" s="55"/>
      <c r="D954" s="55"/>
      <c r="E954" s="55"/>
      <c r="F954" s="55"/>
      <c r="G954" s="55"/>
      <c r="H954" s="55"/>
    </row>
    <row r="955" spans="2:8">
      <c r="B955" s="55"/>
      <c r="C955" s="55"/>
      <c r="D955" s="55"/>
      <c r="E955" s="55"/>
      <c r="F955" s="55"/>
      <c r="G955" s="55"/>
      <c r="H955" s="55"/>
    </row>
    <row r="956" spans="2:8">
      <c r="B956" s="55"/>
      <c r="C956" s="55"/>
      <c r="D956" s="55"/>
      <c r="E956" s="55"/>
      <c r="F956" s="55"/>
      <c r="G956" s="55"/>
      <c r="H956" s="55"/>
    </row>
    <row r="957" spans="2:8">
      <c r="B957" s="55"/>
      <c r="C957" s="55"/>
      <c r="D957" s="55"/>
      <c r="E957" s="55"/>
      <c r="F957" s="55"/>
      <c r="G957" s="55"/>
      <c r="H957" s="55"/>
    </row>
    <row r="958" spans="2:8">
      <c r="B958" s="55"/>
      <c r="C958" s="55"/>
      <c r="D958" s="55"/>
      <c r="E958" s="55"/>
      <c r="F958" s="55"/>
      <c r="G958" s="55"/>
      <c r="H958" s="55"/>
    </row>
    <row r="959" spans="2:8">
      <c r="B959" s="55"/>
      <c r="C959" s="55"/>
      <c r="D959" s="55"/>
      <c r="E959" s="55"/>
      <c r="F959" s="55"/>
      <c r="G959" s="55"/>
      <c r="H959" s="55"/>
    </row>
    <row r="960" spans="2:8">
      <c r="B960" s="55"/>
      <c r="C960" s="55"/>
      <c r="D960" s="55"/>
      <c r="E960" s="55"/>
      <c r="F960" s="55"/>
      <c r="G960" s="55"/>
      <c r="H960" s="55"/>
    </row>
    <row r="961" spans="2:8">
      <c r="B961" s="55"/>
      <c r="C961" s="55"/>
      <c r="D961" s="55"/>
      <c r="E961" s="55"/>
      <c r="F961" s="55"/>
      <c r="G961" s="55"/>
      <c r="H961" s="55"/>
    </row>
    <row r="962" spans="2:8">
      <c r="B962" s="55"/>
      <c r="C962" s="55"/>
      <c r="D962" s="55"/>
      <c r="E962" s="55"/>
      <c r="F962" s="55"/>
      <c r="G962" s="55"/>
      <c r="H962" s="55"/>
    </row>
    <row r="963" spans="2:8">
      <c r="B963" s="55"/>
      <c r="C963" s="55"/>
      <c r="D963" s="55"/>
      <c r="E963" s="55"/>
      <c r="F963" s="55"/>
      <c r="G963" s="55"/>
      <c r="H963" s="55"/>
    </row>
    <row r="964" spans="2:8">
      <c r="B964" s="55"/>
      <c r="C964" s="55"/>
      <c r="D964" s="55"/>
      <c r="E964" s="55"/>
      <c r="F964" s="55"/>
      <c r="G964" s="55"/>
      <c r="H964" s="55"/>
    </row>
    <row r="965" spans="2:8">
      <c r="B965" s="55"/>
      <c r="C965" s="55"/>
      <c r="D965" s="55"/>
      <c r="E965" s="55"/>
      <c r="F965" s="55"/>
      <c r="G965" s="55"/>
      <c r="H965" s="55"/>
    </row>
    <row r="966" spans="2:8">
      <c r="B966" s="55"/>
      <c r="C966" s="55"/>
      <c r="D966" s="55"/>
      <c r="E966" s="55"/>
      <c r="F966" s="55"/>
      <c r="G966" s="55"/>
      <c r="H966" s="55"/>
    </row>
    <row r="967" spans="2:8">
      <c r="B967" s="55"/>
      <c r="C967" s="55"/>
      <c r="D967" s="55"/>
      <c r="E967" s="55"/>
      <c r="F967" s="55"/>
      <c r="G967" s="55"/>
      <c r="H967" s="55"/>
    </row>
    <row r="968" spans="2:8">
      <c r="B968" s="55"/>
      <c r="C968" s="55"/>
      <c r="D968" s="55"/>
      <c r="E968" s="55"/>
      <c r="F968" s="55"/>
      <c r="G968" s="55"/>
      <c r="H968" s="55"/>
    </row>
    <row r="969" spans="2:8">
      <c r="B969" s="55"/>
      <c r="C969" s="55"/>
      <c r="D969" s="55"/>
      <c r="E969" s="55"/>
      <c r="F969" s="55"/>
      <c r="G969" s="55"/>
      <c r="H969" s="55"/>
    </row>
    <row r="970" spans="2:8">
      <c r="B970" s="55"/>
      <c r="C970" s="55"/>
      <c r="D970" s="55"/>
      <c r="E970" s="55"/>
      <c r="F970" s="55"/>
      <c r="G970" s="55"/>
      <c r="H970" s="55"/>
    </row>
    <row r="971" spans="2:8">
      <c r="B971" s="55"/>
      <c r="C971" s="55"/>
      <c r="D971" s="55"/>
      <c r="E971" s="55"/>
      <c r="F971" s="55"/>
      <c r="G971" s="55"/>
      <c r="H971" s="55"/>
    </row>
    <row r="972" spans="2:8">
      <c r="B972" s="55"/>
      <c r="C972" s="55"/>
      <c r="D972" s="55"/>
      <c r="E972" s="55"/>
      <c r="F972" s="55"/>
      <c r="G972" s="55"/>
      <c r="H972" s="55"/>
    </row>
    <row r="973" spans="2:8">
      <c r="B973" s="55"/>
      <c r="C973" s="55"/>
      <c r="D973" s="55"/>
      <c r="E973" s="55"/>
      <c r="F973" s="55"/>
      <c r="G973" s="55"/>
      <c r="H973" s="55"/>
    </row>
    <row r="974" spans="2:8">
      <c r="B974" s="55"/>
      <c r="C974" s="55"/>
      <c r="D974" s="55"/>
      <c r="E974" s="55"/>
      <c r="F974" s="55"/>
      <c r="G974" s="55"/>
      <c r="H974" s="55"/>
    </row>
    <row r="975" spans="2:8">
      <c r="B975" s="55"/>
      <c r="C975" s="55"/>
      <c r="D975" s="55"/>
      <c r="E975" s="55"/>
      <c r="F975" s="55"/>
      <c r="G975" s="55"/>
      <c r="H975" s="55"/>
    </row>
    <row r="976" spans="2:8">
      <c r="B976" s="55"/>
      <c r="C976" s="55"/>
      <c r="D976" s="55"/>
      <c r="E976" s="55"/>
      <c r="F976" s="55"/>
      <c r="G976" s="55"/>
      <c r="H976" s="55"/>
    </row>
    <row r="977" spans="2:8">
      <c r="B977" s="55"/>
      <c r="C977" s="55"/>
      <c r="D977" s="55"/>
      <c r="E977" s="55"/>
      <c r="F977" s="55"/>
      <c r="G977" s="55"/>
      <c r="H977" s="55"/>
    </row>
    <row r="978" spans="2:8">
      <c r="B978" s="55"/>
      <c r="C978" s="55"/>
      <c r="D978" s="55"/>
      <c r="E978" s="55"/>
      <c r="F978" s="55"/>
      <c r="G978" s="55"/>
      <c r="H978" s="55"/>
    </row>
    <row r="979" spans="2:8">
      <c r="B979" s="55"/>
      <c r="C979" s="55"/>
      <c r="D979" s="55"/>
      <c r="E979" s="55"/>
      <c r="F979" s="55"/>
      <c r="G979" s="55"/>
      <c r="H979" s="55"/>
    </row>
    <row r="980" spans="2:8">
      <c r="B980" s="55"/>
      <c r="C980" s="55"/>
      <c r="D980" s="55"/>
      <c r="E980" s="55"/>
      <c r="F980" s="55"/>
      <c r="G980" s="55"/>
      <c r="H980" s="55"/>
    </row>
    <row r="981" spans="2:8">
      <c r="B981" s="55"/>
      <c r="C981" s="55"/>
      <c r="D981" s="55"/>
      <c r="E981" s="55"/>
      <c r="F981" s="55"/>
      <c r="G981" s="55"/>
      <c r="H981" s="55"/>
    </row>
    <row r="982" spans="2:8">
      <c r="B982" s="55"/>
      <c r="C982" s="55"/>
      <c r="D982" s="55"/>
      <c r="E982" s="55"/>
      <c r="F982" s="55"/>
      <c r="G982" s="55"/>
      <c r="H982" s="55"/>
    </row>
    <row r="983" spans="2:8">
      <c r="B983" s="55"/>
      <c r="C983" s="55"/>
      <c r="D983" s="55"/>
      <c r="E983" s="55"/>
      <c r="F983" s="55"/>
      <c r="G983" s="55"/>
      <c r="H983" s="55"/>
    </row>
    <row r="984" spans="2:8">
      <c r="B984" s="55"/>
      <c r="C984" s="55"/>
      <c r="D984" s="55"/>
      <c r="E984" s="55"/>
      <c r="F984" s="55"/>
      <c r="G984" s="55"/>
      <c r="H984" s="55"/>
    </row>
    <row r="985" spans="2:8">
      <c r="B985" s="55"/>
      <c r="C985" s="55"/>
      <c r="D985" s="55"/>
      <c r="E985" s="55"/>
      <c r="F985" s="55"/>
      <c r="G985" s="55"/>
      <c r="H985" s="55"/>
    </row>
    <row r="986" spans="2:8">
      <c r="B986" s="55"/>
      <c r="C986" s="55"/>
      <c r="D986" s="55"/>
      <c r="E986" s="55"/>
      <c r="F986" s="55"/>
      <c r="G986" s="55"/>
      <c r="H986" s="55"/>
    </row>
    <row r="987" spans="2:8">
      <c r="B987" s="55"/>
      <c r="C987" s="55"/>
      <c r="D987" s="55"/>
      <c r="E987" s="55"/>
      <c r="F987" s="55"/>
      <c r="G987" s="55"/>
      <c r="H987" s="55"/>
    </row>
    <row r="988" spans="2:8">
      <c r="B988" s="55"/>
      <c r="C988" s="55"/>
      <c r="D988" s="55"/>
      <c r="E988" s="55"/>
      <c r="F988" s="55"/>
      <c r="G988" s="55"/>
      <c r="H988" s="55"/>
    </row>
    <row r="989" spans="2:8">
      <c r="B989" s="55"/>
      <c r="C989" s="55"/>
      <c r="D989" s="55"/>
      <c r="E989" s="55"/>
      <c r="F989" s="55"/>
      <c r="G989" s="55"/>
      <c r="H989" s="55"/>
    </row>
    <row r="990" spans="2:8">
      <c r="B990" s="55"/>
      <c r="C990" s="55"/>
      <c r="D990" s="55"/>
      <c r="E990" s="55"/>
      <c r="F990" s="55"/>
      <c r="G990" s="55"/>
      <c r="H990" s="55"/>
    </row>
    <row r="991" spans="2:8">
      <c r="B991" s="55"/>
      <c r="C991" s="55"/>
      <c r="D991" s="55"/>
      <c r="E991" s="55"/>
      <c r="F991" s="55"/>
      <c r="G991" s="55"/>
      <c r="H991" s="55"/>
    </row>
    <row r="992" spans="2:8">
      <c r="B992" s="55"/>
      <c r="C992" s="55"/>
      <c r="D992" s="55"/>
      <c r="E992" s="55"/>
      <c r="F992" s="55"/>
      <c r="G992" s="55"/>
      <c r="H992" s="55"/>
    </row>
    <row r="993" spans="2:8">
      <c r="B993" s="55"/>
      <c r="C993" s="55"/>
      <c r="D993" s="55"/>
      <c r="E993" s="55"/>
      <c r="F993" s="55"/>
      <c r="G993" s="55"/>
      <c r="H993" s="55"/>
    </row>
    <row r="994" spans="2:8">
      <c r="B994" s="55"/>
      <c r="C994" s="55"/>
      <c r="D994" s="55"/>
      <c r="E994" s="55"/>
      <c r="F994" s="55"/>
      <c r="G994" s="55"/>
      <c r="H994" s="55"/>
    </row>
    <row r="995" spans="2:8">
      <c r="B995" s="55"/>
      <c r="C995" s="55"/>
      <c r="D995" s="55"/>
      <c r="E995" s="55"/>
      <c r="F995" s="55"/>
      <c r="G995" s="55"/>
      <c r="H995" s="55"/>
    </row>
    <row r="996" spans="2:8">
      <c r="B996" s="55"/>
      <c r="C996" s="55"/>
      <c r="D996" s="55"/>
      <c r="E996" s="55"/>
      <c r="F996" s="55"/>
      <c r="G996" s="55"/>
      <c r="H996" s="55"/>
    </row>
    <row r="997" spans="2:8">
      <c r="B997" s="55"/>
      <c r="C997" s="55"/>
      <c r="D997" s="55"/>
      <c r="E997" s="55"/>
      <c r="F997" s="55"/>
      <c r="G997" s="55"/>
      <c r="H997" s="55"/>
    </row>
    <row r="998" spans="2:8">
      <c r="B998" s="55"/>
      <c r="C998" s="55"/>
      <c r="D998" s="55"/>
      <c r="E998" s="55"/>
      <c r="F998" s="55"/>
      <c r="G998" s="55"/>
      <c r="H998" s="55"/>
    </row>
    <row r="999" spans="2:8">
      <c r="B999" s="55"/>
      <c r="C999" s="55"/>
      <c r="D999" s="55"/>
      <c r="E999" s="55"/>
      <c r="F999" s="55"/>
      <c r="G999" s="55"/>
      <c r="H999" s="55"/>
    </row>
    <row r="1000" spans="2:8">
      <c r="B1000" s="55"/>
      <c r="C1000" s="55"/>
      <c r="D1000" s="55"/>
      <c r="E1000" s="55"/>
      <c r="F1000" s="55"/>
      <c r="G1000" s="55"/>
      <c r="H1000" s="55"/>
    </row>
    <row r="1001" spans="2:8">
      <c r="B1001" s="55"/>
      <c r="C1001" s="55"/>
      <c r="D1001" s="55"/>
      <c r="E1001" s="55"/>
      <c r="F1001" s="55"/>
      <c r="G1001" s="55"/>
      <c r="H1001" s="55"/>
    </row>
    <row r="1002" spans="2:8">
      <c r="B1002" s="55"/>
      <c r="C1002" s="55"/>
      <c r="D1002" s="55"/>
      <c r="E1002" s="55"/>
      <c r="F1002" s="55"/>
      <c r="G1002" s="55"/>
      <c r="H1002" s="55"/>
    </row>
    <row r="1003" spans="2:8">
      <c r="B1003" s="55"/>
      <c r="C1003" s="55"/>
      <c r="D1003" s="55"/>
      <c r="E1003" s="55"/>
      <c r="F1003" s="55"/>
      <c r="G1003" s="55"/>
      <c r="H1003" s="55"/>
    </row>
    <row r="1004" spans="2:8">
      <c r="B1004" s="55"/>
      <c r="C1004" s="55"/>
      <c r="D1004" s="55"/>
      <c r="E1004" s="55"/>
      <c r="F1004" s="55"/>
      <c r="G1004" s="55"/>
      <c r="H1004" s="55"/>
    </row>
    <row r="1005" spans="2:8">
      <c r="B1005" s="55"/>
      <c r="C1005" s="55"/>
      <c r="D1005" s="55"/>
      <c r="E1005" s="55"/>
      <c r="F1005" s="55"/>
      <c r="G1005" s="55"/>
      <c r="H1005" s="55"/>
    </row>
    <row r="1006" spans="2:8">
      <c r="B1006" s="55"/>
      <c r="C1006" s="55"/>
      <c r="D1006" s="55"/>
      <c r="E1006" s="55"/>
      <c r="F1006" s="55"/>
      <c r="G1006" s="55"/>
      <c r="H1006" s="55"/>
    </row>
    <row r="1007" spans="2:8">
      <c r="B1007" s="55"/>
      <c r="C1007" s="55"/>
      <c r="D1007" s="55"/>
      <c r="E1007" s="55"/>
      <c r="F1007" s="55"/>
      <c r="G1007" s="55"/>
      <c r="H1007" s="55"/>
    </row>
    <row r="1008" spans="2:8">
      <c r="B1008" s="55"/>
      <c r="C1008" s="55"/>
      <c r="D1008" s="55"/>
      <c r="E1008" s="55"/>
      <c r="F1008" s="55"/>
      <c r="G1008" s="55"/>
      <c r="H1008" s="55"/>
    </row>
    <row r="1009" spans="2:8">
      <c r="B1009" s="55"/>
      <c r="C1009" s="55"/>
      <c r="D1009" s="55"/>
      <c r="E1009" s="55"/>
      <c r="F1009" s="55"/>
      <c r="G1009" s="55"/>
      <c r="H1009" s="55"/>
    </row>
    <row r="1010" spans="2:8">
      <c r="B1010" s="55"/>
      <c r="C1010" s="55"/>
      <c r="D1010" s="55"/>
      <c r="E1010" s="55"/>
      <c r="F1010" s="55"/>
      <c r="G1010" s="55"/>
      <c r="H1010" s="55"/>
    </row>
    <row r="1011" spans="2:8">
      <c r="B1011" s="55"/>
      <c r="C1011" s="55"/>
      <c r="D1011" s="55"/>
      <c r="E1011" s="55"/>
      <c r="F1011" s="55"/>
      <c r="G1011" s="55"/>
      <c r="H1011" s="55"/>
    </row>
    <row r="1012" spans="2:8">
      <c r="B1012" s="55"/>
      <c r="C1012" s="55"/>
      <c r="D1012" s="55"/>
      <c r="E1012" s="55"/>
      <c r="F1012" s="55"/>
      <c r="G1012" s="55"/>
      <c r="H1012" s="55"/>
    </row>
    <row r="1013" spans="2:8">
      <c r="B1013" s="55"/>
      <c r="C1013" s="55"/>
      <c r="D1013" s="55"/>
      <c r="E1013" s="55"/>
      <c r="F1013" s="55"/>
      <c r="G1013" s="55"/>
      <c r="H1013" s="55"/>
    </row>
    <row r="1014" spans="2:8">
      <c r="B1014" s="55"/>
      <c r="C1014" s="55"/>
      <c r="D1014" s="55"/>
      <c r="E1014" s="55"/>
      <c r="F1014" s="55"/>
      <c r="G1014" s="55"/>
      <c r="H1014" s="55"/>
    </row>
    <row r="1015" spans="2:8">
      <c r="B1015" s="55"/>
      <c r="C1015" s="55"/>
      <c r="D1015" s="55"/>
      <c r="E1015" s="55"/>
      <c r="F1015" s="55"/>
      <c r="G1015" s="55"/>
      <c r="H1015" s="55"/>
    </row>
    <row r="1016" spans="2:8">
      <c r="B1016" s="55"/>
      <c r="C1016" s="55"/>
      <c r="D1016" s="55"/>
      <c r="E1016" s="55"/>
      <c r="F1016" s="55"/>
      <c r="G1016" s="55"/>
      <c r="H1016" s="55"/>
    </row>
    <row r="1017" spans="2:8">
      <c r="B1017" s="55"/>
      <c r="C1017" s="55"/>
      <c r="D1017" s="55"/>
      <c r="E1017" s="55"/>
      <c r="F1017" s="55"/>
      <c r="G1017" s="55"/>
      <c r="H1017" s="55"/>
    </row>
    <row r="1018" spans="2:8">
      <c r="B1018" s="55"/>
      <c r="C1018" s="55"/>
      <c r="D1018" s="55"/>
      <c r="E1018" s="55"/>
      <c r="F1018" s="55"/>
      <c r="G1018" s="55"/>
      <c r="H1018" s="55"/>
    </row>
    <row r="1019" spans="2:8">
      <c r="B1019" s="55"/>
      <c r="C1019" s="55"/>
      <c r="D1019" s="55"/>
      <c r="E1019" s="55"/>
      <c r="F1019" s="55"/>
      <c r="G1019" s="55"/>
      <c r="H1019" s="55"/>
    </row>
    <row r="1020" spans="2:8">
      <c r="B1020" s="55"/>
      <c r="C1020" s="55"/>
      <c r="D1020" s="55"/>
      <c r="E1020" s="55"/>
      <c r="F1020" s="55"/>
      <c r="G1020" s="55"/>
      <c r="H1020" s="55"/>
    </row>
    <row r="1021" spans="2:8">
      <c r="B1021" s="55"/>
      <c r="C1021" s="55"/>
      <c r="D1021" s="55"/>
      <c r="E1021" s="55"/>
      <c r="F1021" s="55"/>
      <c r="G1021" s="55"/>
      <c r="H1021" s="55"/>
    </row>
    <row r="1022" spans="2:8">
      <c r="B1022" s="55"/>
      <c r="C1022" s="55"/>
      <c r="D1022" s="55"/>
      <c r="E1022" s="55"/>
      <c r="F1022" s="55"/>
      <c r="G1022" s="55"/>
      <c r="H1022" s="55"/>
    </row>
    <row r="1023" spans="2:8">
      <c r="B1023" s="55"/>
      <c r="C1023" s="55"/>
      <c r="D1023" s="55"/>
      <c r="E1023" s="55"/>
      <c r="F1023" s="55"/>
      <c r="G1023" s="55"/>
      <c r="H1023" s="55"/>
    </row>
    <row r="1024" spans="2:8">
      <c r="B1024" s="55"/>
      <c r="C1024" s="55"/>
      <c r="D1024" s="55"/>
      <c r="E1024" s="55"/>
      <c r="F1024" s="55"/>
      <c r="G1024" s="55"/>
      <c r="H1024" s="55"/>
    </row>
    <row r="1025" spans="2:8">
      <c r="B1025" s="55"/>
      <c r="C1025" s="55"/>
      <c r="D1025" s="55"/>
      <c r="E1025" s="55"/>
      <c r="F1025" s="55"/>
      <c r="G1025" s="55"/>
      <c r="H1025" s="55"/>
    </row>
    <row r="1026" spans="2:8">
      <c r="B1026" s="55"/>
      <c r="C1026" s="55"/>
      <c r="D1026" s="55"/>
      <c r="E1026" s="55"/>
      <c r="F1026" s="55"/>
      <c r="G1026" s="55"/>
      <c r="H1026" s="55"/>
    </row>
    <row r="1027" spans="2:8">
      <c r="B1027" s="55"/>
      <c r="C1027" s="55"/>
      <c r="D1027" s="55"/>
      <c r="E1027" s="55"/>
      <c r="F1027" s="55"/>
      <c r="G1027" s="55"/>
      <c r="H1027" s="55"/>
    </row>
    <row r="1028" spans="2:8">
      <c r="B1028" s="55"/>
      <c r="C1028" s="55"/>
      <c r="D1028" s="55"/>
      <c r="E1028" s="55"/>
      <c r="F1028" s="55"/>
      <c r="G1028" s="55"/>
      <c r="H1028" s="55"/>
    </row>
    <row r="1029" spans="2:8">
      <c r="B1029" s="55"/>
      <c r="C1029" s="55"/>
      <c r="D1029" s="55"/>
      <c r="E1029" s="55"/>
      <c r="F1029" s="55"/>
      <c r="G1029" s="55"/>
      <c r="H1029" s="55"/>
    </row>
    <row r="1030" spans="2:8">
      <c r="B1030" s="55"/>
      <c r="C1030" s="55"/>
      <c r="D1030" s="55"/>
      <c r="E1030" s="55"/>
      <c r="F1030" s="55"/>
      <c r="G1030" s="55"/>
      <c r="H1030" s="55"/>
    </row>
    <row r="1031" spans="2:8">
      <c r="B1031" s="55"/>
      <c r="C1031" s="55"/>
      <c r="D1031" s="55"/>
      <c r="E1031" s="55"/>
      <c r="F1031" s="55"/>
      <c r="G1031" s="55"/>
      <c r="H1031" s="55"/>
    </row>
    <row r="1032" spans="2:8">
      <c r="B1032" s="55"/>
      <c r="C1032" s="55"/>
      <c r="D1032" s="55"/>
      <c r="E1032" s="55"/>
      <c r="F1032" s="55"/>
      <c r="G1032" s="55"/>
      <c r="H1032" s="55"/>
    </row>
    <row r="1033" spans="2:8">
      <c r="B1033" s="55"/>
      <c r="C1033" s="55"/>
      <c r="D1033" s="55"/>
      <c r="E1033" s="55"/>
      <c r="F1033" s="55"/>
      <c r="G1033" s="55"/>
      <c r="H1033" s="55"/>
    </row>
    <row r="1034" spans="2:8">
      <c r="B1034" s="55"/>
      <c r="C1034" s="55"/>
      <c r="D1034" s="55"/>
      <c r="E1034" s="55"/>
      <c r="F1034" s="55"/>
      <c r="G1034" s="55"/>
      <c r="H1034" s="55"/>
    </row>
    <row r="1035" spans="2:8">
      <c r="B1035" s="55"/>
      <c r="C1035" s="55"/>
      <c r="D1035" s="55"/>
      <c r="E1035" s="55"/>
      <c r="F1035" s="55"/>
      <c r="G1035" s="55"/>
      <c r="H1035" s="55"/>
    </row>
    <row r="1036" spans="2:8">
      <c r="B1036" s="55"/>
      <c r="C1036" s="55"/>
      <c r="D1036" s="55"/>
      <c r="E1036" s="55"/>
      <c r="F1036" s="55"/>
      <c r="G1036" s="55"/>
      <c r="H1036" s="55"/>
    </row>
    <row r="1037" spans="2:8">
      <c r="B1037" s="55"/>
      <c r="C1037" s="55"/>
      <c r="D1037" s="55"/>
      <c r="E1037" s="55"/>
      <c r="F1037" s="55"/>
      <c r="G1037" s="55"/>
      <c r="H1037" s="55"/>
    </row>
    <row r="1038" spans="2:8">
      <c r="B1038" s="55"/>
      <c r="C1038" s="55"/>
      <c r="D1038" s="55"/>
      <c r="E1038" s="55"/>
      <c r="F1038" s="55"/>
      <c r="G1038" s="55"/>
      <c r="H1038" s="55"/>
    </row>
    <row r="1039" spans="2:8">
      <c r="B1039" s="55"/>
      <c r="C1039" s="55"/>
      <c r="D1039" s="55"/>
      <c r="E1039" s="55"/>
      <c r="F1039" s="55"/>
      <c r="G1039" s="55"/>
      <c r="H1039" s="55"/>
    </row>
    <row r="1040" spans="2:8">
      <c r="B1040" s="55"/>
      <c r="C1040" s="55"/>
      <c r="D1040" s="55"/>
      <c r="E1040" s="55"/>
      <c r="F1040" s="55"/>
      <c r="G1040" s="55"/>
      <c r="H1040" s="55"/>
    </row>
    <row r="1041" spans="2:8">
      <c r="B1041" s="55"/>
      <c r="C1041" s="55"/>
      <c r="D1041" s="55"/>
      <c r="E1041" s="55"/>
      <c r="F1041" s="55"/>
      <c r="G1041" s="55"/>
      <c r="H1041" s="55"/>
    </row>
    <row r="1042" spans="2:8">
      <c r="B1042" s="55"/>
      <c r="C1042" s="55"/>
      <c r="D1042" s="55"/>
      <c r="E1042" s="55"/>
      <c r="F1042" s="55"/>
      <c r="G1042" s="55"/>
      <c r="H1042" s="55"/>
    </row>
    <row r="1043" spans="2:8">
      <c r="B1043" s="55"/>
      <c r="C1043" s="55"/>
      <c r="D1043" s="55"/>
      <c r="E1043" s="55"/>
      <c r="F1043" s="55"/>
      <c r="G1043" s="55"/>
      <c r="H1043" s="55"/>
    </row>
    <row r="1044" spans="2:8">
      <c r="B1044" s="55"/>
      <c r="C1044" s="55"/>
      <c r="D1044" s="55"/>
      <c r="E1044" s="55"/>
      <c r="F1044" s="55"/>
      <c r="G1044" s="55"/>
      <c r="H1044" s="55"/>
    </row>
    <row r="1045" spans="2:8">
      <c r="B1045" s="55"/>
      <c r="C1045" s="55"/>
      <c r="D1045" s="55"/>
      <c r="E1045" s="55"/>
      <c r="F1045" s="55"/>
      <c r="G1045" s="55"/>
      <c r="H1045" s="55"/>
    </row>
    <row r="1046" spans="2:8">
      <c r="B1046" s="55"/>
      <c r="C1046" s="55"/>
      <c r="D1046" s="55"/>
      <c r="E1046" s="55"/>
      <c r="F1046" s="55"/>
      <c r="G1046" s="55"/>
      <c r="H1046" s="55"/>
    </row>
    <row r="1047" spans="2:8">
      <c r="B1047" s="55"/>
      <c r="C1047" s="55"/>
      <c r="D1047" s="55"/>
      <c r="E1047" s="55"/>
      <c r="F1047" s="55"/>
      <c r="G1047" s="55"/>
      <c r="H1047" s="55"/>
    </row>
    <row r="1048" spans="2:8">
      <c r="B1048" s="55"/>
      <c r="C1048" s="55"/>
      <c r="D1048" s="55"/>
      <c r="E1048" s="55"/>
      <c r="F1048" s="55"/>
      <c r="G1048" s="55"/>
      <c r="H1048" s="55"/>
    </row>
    <row r="1049" spans="2:8">
      <c r="B1049" s="55"/>
      <c r="C1049" s="55"/>
      <c r="D1049" s="55"/>
      <c r="E1049" s="55"/>
      <c r="F1049" s="55"/>
      <c r="G1049" s="55"/>
      <c r="H1049" s="55"/>
    </row>
    <row r="1050" spans="2:8">
      <c r="B1050" s="55"/>
      <c r="C1050" s="55"/>
      <c r="D1050" s="55"/>
      <c r="E1050" s="55"/>
      <c r="F1050" s="55"/>
      <c r="G1050" s="55"/>
      <c r="H1050" s="55"/>
    </row>
    <row r="1051" spans="2:8">
      <c r="B1051" s="55"/>
      <c r="C1051" s="55"/>
      <c r="D1051" s="55"/>
      <c r="E1051" s="55"/>
      <c r="F1051" s="55"/>
      <c r="G1051" s="55"/>
      <c r="H1051" s="55"/>
    </row>
    <row r="1052" spans="2:8">
      <c r="B1052" s="55"/>
      <c r="C1052" s="55"/>
      <c r="D1052" s="55"/>
      <c r="E1052" s="55"/>
      <c r="F1052" s="55"/>
      <c r="G1052" s="55"/>
      <c r="H1052" s="55"/>
    </row>
    <row r="1053" spans="2:8">
      <c r="B1053" s="55"/>
      <c r="C1053" s="55"/>
      <c r="D1053" s="55"/>
      <c r="E1053" s="55"/>
      <c r="F1053" s="55"/>
      <c r="G1053" s="55"/>
      <c r="H1053" s="55"/>
    </row>
    <row r="1054" spans="2:8">
      <c r="B1054" s="55"/>
      <c r="C1054" s="55"/>
      <c r="D1054" s="55"/>
      <c r="E1054" s="55"/>
      <c r="F1054" s="55"/>
      <c r="G1054" s="55"/>
      <c r="H1054" s="55"/>
    </row>
    <row r="1055" spans="2:8">
      <c r="B1055" s="55"/>
      <c r="C1055" s="55"/>
      <c r="D1055" s="55"/>
      <c r="E1055" s="55"/>
      <c r="F1055" s="55"/>
      <c r="G1055" s="55"/>
      <c r="H1055" s="55"/>
    </row>
    <row r="1056" spans="2:8">
      <c r="B1056" s="55"/>
      <c r="C1056" s="55"/>
      <c r="D1056" s="55"/>
      <c r="E1056" s="55"/>
      <c r="F1056" s="55"/>
      <c r="G1056" s="55"/>
      <c r="H1056" s="55"/>
    </row>
    <row r="1057" spans="2:8">
      <c r="B1057" s="55"/>
      <c r="C1057" s="55"/>
      <c r="D1057" s="55"/>
      <c r="E1057" s="55"/>
      <c r="F1057" s="55"/>
      <c r="G1057" s="55"/>
      <c r="H1057" s="55"/>
    </row>
    <row r="1058" spans="2:8">
      <c r="B1058" s="55"/>
      <c r="C1058" s="55"/>
      <c r="D1058" s="55"/>
      <c r="E1058" s="55"/>
      <c r="F1058" s="55"/>
      <c r="G1058" s="55"/>
      <c r="H1058" s="55"/>
    </row>
    <row r="1059" spans="2:8">
      <c r="B1059" s="55"/>
      <c r="C1059" s="55"/>
      <c r="D1059" s="55"/>
      <c r="E1059" s="55"/>
      <c r="F1059" s="55"/>
      <c r="G1059" s="55"/>
      <c r="H1059" s="55"/>
    </row>
    <row r="1060" spans="2:8">
      <c r="B1060" s="55"/>
      <c r="C1060" s="55"/>
      <c r="D1060" s="55"/>
      <c r="E1060" s="55"/>
      <c r="F1060" s="55"/>
      <c r="G1060" s="55"/>
      <c r="H1060" s="55"/>
    </row>
    <row r="1061" spans="2:8">
      <c r="B1061" s="55"/>
      <c r="C1061" s="55"/>
      <c r="D1061" s="55"/>
      <c r="E1061" s="55"/>
      <c r="F1061" s="55"/>
      <c r="G1061" s="55"/>
      <c r="H1061" s="55"/>
    </row>
    <row r="1062" spans="2:8">
      <c r="B1062" s="55"/>
      <c r="C1062" s="55"/>
      <c r="D1062" s="55"/>
      <c r="E1062" s="55"/>
      <c r="F1062" s="55"/>
      <c r="G1062" s="55"/>
      <c r="H1062" s="55"/>
    </row>
    <row r="1063" spans="2:8">
      <c r="B1063" s="55"/>
      <c r="C1063" s="55"/>
      <c r="D1063" s="55"/>
      <c r="E1063" s="55"/>
      <c r="F1063" s="55"/>
      <c r="G1063" s="55"/>
      <c r="H1063" s="55"/>
    </row>
    <row r="1064" spans="2:8">
      <c r="B1064" s="55"/>
      <c r="C1064" s="55"/>
      <c r="D1064" s="55"/>
      <c r="E1064" s="55"/>
      <c r="F1064" s="55"/>
      <c r="G1064" s="55"/>
      <c r="H1064" s="55"/>
    </row>
    <row r="1065" spans="2:8">
      <c r="B1065" s="55"/>
      <c r="C1065" s="55"/>
      <c r="D1065" s="55"/>
      <c r="E1065" s="55"/>
      <c r="F1065" s="55"/>
      <c r="G1065" s="55"/>
      <c r="H1065" s="55"/>
    </row>
    <row r="1066" spans="2:8">
      <c r="B1066" s="55"/>
      <c r="C1066" s="55"/>
      <c r="D1066" s="55"/>
      <c r="E1066" s="55"/>
      <c r="F1066" s="55"/>
      <c r="G1066" s="55"/>
      <c r="H1066" s="55"/>
    </row>
    <row r="1067" spans="2:8">
      <c r="B1067" s="55"/>
      <c r="C1067" s="55"/>
      <c r="D1067" s="55"/>
      <c r="E1067" s="55"/>
      <c r="F1067" s="55"/>
      <c r="G1067" s="55"/>
      <c r="H1067" s="55"/>
    </row>
    <row r="1068" spans="2:8">
      <c r="B1068" s="55"/>
      <c r="C1068" s="55"/>
      <c r="D1068" s="55"/>
      <c r="E1068" s="55"/>
      <c r="F1068" s="55"/>
      <c r="G1068" s="55"/>
      <c r="H1068" s="55"/>
    </row>
    <row r="1069" spans="2:8">
      <c r="B1069" s="55"/>
      <c r="C1069" s="55"/>
      <c r="D1069" s="55"/>
      <c r="E1069" s="55"/>
      <c r="F1069" s="55"/>
      <c r="G1069" s="55"/>
      <c r="H1069" s="55"/>
    </row>
    <row r="1070" spans="2:8">
      <c r="B1070" s="55"/>
      <c r="C1070" s="55"/>
      <c r="D1070" s="55"/>
      <c r="E1070" s="55"/>
      <c r="F1070" s="55"/>
      <c r="G1070" s="55"/>
      <c r="H1070" s="55"/>
    </row>
    <row r="1071" spans="2:8">
      <c r="B1071" s="55"/>
      <c r="C1071" s="55"/>
      <c r="D1071" s="55"/>
      <c r="E1071" s="55"/>
      <c r="F1071" s="55"/>
      <c r="G1071" s="55"/>
      <c r="H1071" s="55"/>
    </row>
    <row r="1072" spans="2:8">
      <c r="B1072" s="55"/>
      <c r="C1072" s="55"/>
      <c r="D1072" s="55"/>
      <c r="E1072" s="55"/>
      <c r="F1072" s="55"/>
      <c r="G1072" s="55"/>
      <c r="H1072" s="55"/>
    </row>
    <row r="1073" spans="2:8">
      <c r="B1073" s="55"/>
      <c r="C1073" s="55"/>
      <c r="D1073" s="55"/>
      <c r="E1073" s="55"/>
      <c r="F1073" s="55"/>
      <c r="G1073" s="55"/>
      <c r="H1073" s="55"/>
    </row>
    <row r="1074" spans="2:8">
      <c r="B1074" s="55"/>
      <c r="C1074" s="55"/>
      <c r="D1074" s="55"/>
      <c r="E1074" s="55"/>
      <c r="F1074" s="55"/>
      <c r="G1074" s="55"/>
      <c r="H1074" s="55"/>
    </row>
    <row r="1075" spans="2:8">
      <c r="B1075" s="55"/>
      <c r="C1075" s="55"/>
      <c r="D1075" s="55"/>
      <c r="E1075" s="55"/>
      <c r="F1075" s="55"/>
      <c r="G1075" s="55"/>
      <c r="H1075" s="55"/>
    </row>
    <row r="1076" spans="2:8">
      <c r="B1076" s="55"/>
      <c r="C1076" s="55"/>
      <c r="D1076" s="55"/>
      <c r="E1076" s="55"/>
      <c r="F1076" s="55"/>
      <c r="G1076" s="55"/>
      <c r="H1076" s="55"/>
    </row>
    <row r="1077" spans="2:8">
      <c r="B1077" s="55"/>
      <c r="C1077" s="55"/>
      <c r="D1077" s="55"/>
      <c r="E1077" s="55"/>
      <c r="F1077" s="55"/>
      <c r="G1077" s="55"/>
      <c r="H1077" s="55"/>
    </row>
    <row r="1078" spans="2:8">
      <c r="B1078" s="55"/>
      <c r="C1078" s="55"/>
      <c r="D1078" s="55"/>
      <c r="E1078" s="55"/>
      <c r="F1078" s="55"/>
      <c r="G1078" s="55"/>
      <c r="H1078" s="55"/>
    </row>
    <row r="1079" spans="2:8">
      <c r="B1079" s="55"/>
      <c r="C1079" s="55"/>
      <c r="D1079" s="55"/>
      <c r="E1079" s="55"/>
      <c r="F1079" s="55"/>
      <c r="G1079" s="55"/>
      <c r="H1079" s="55"/>
    </row>
    <row r="1080" spans="2:8">
      <c r="B1080" s="55"/>
      <c r="C1080" s="55"/>
      <c r="D1080" s="55"/>
      <c r="E1080" s="55"/>
      <c r="F1080" s="55"/>
      <c r="G1080" s="55"/>
      <c r="H1080" s="55"/>
    </row>
    <row r="1081" spans="2:8">
      <c r="B1081" s="55"/>
      <c r="C1081" s="55"/>
      <c r="D1081" s="55"/>
      <c r="E1081" s="55"/>
      <c r="F1081" s="55"/>
      <c r="G1081" s="55"/>
      <c r="H1081" s="55"/>
    </row>
    <row r="1082" spans="2:8">
      <c r="B1082" s="55"/>
      <c r="C1082" s="55"/>
      <c r="D1082" s="55"/>
      <c r="E1082" s="55"/>
      <c r="F1082" s="55"/>
      <c r="G1082" s="55"/>
      <c r="H1082" s="55"/>
    </row>
    <row r="1083" spans="2:8">
      <c r="B1083" s="55"/>
      <c r="C1083" s="55"/>
      <c r="D1083" s="55"/>
      <c r="E1083" s="55"/>
      <c r="F1083" s="55"/>
      <c r="G1083" s="55"/>
      <c r="H1083" s="55"/>
    </row>
    <row r="1084" spans="2:8">
      <c r="B1084" s="55"/>
      <c r="C1084" s="55"/>
      <c r="D1084" s="55"/>
      <c r="E1084" s="55"/>
      <c r="F1084" s="55"/>
      <c r="G1084" s="55"/>
      <c r="H1084" s="55"/>
    </row>
    <row r="1085" spans="2:8">
      <c r="B1085" s="55"/>
      <c r="C1085" s="55"/>
      <c r="D1085" s="55"/>
      <c r="E1085" s="55"/>
      <c r="F1085" s="55"/>
      <c r="G1085" s="55"/>
      <c r="H1085" s="55"/>
    </row>
    <row r="1086" spans="2:8">
      <c r="B1086" s="55"/>
      <c r="C1086" s="55"/>
      <c r="D1086" s="55"/>
      <c r="E1086" s="55"/>
      <c r="F1086" s="55"/>
      <c r="G1086" s="55"/>
      <c r="H1086" s="55"/>
    </row>
    <row r="1087" spans="2:8">
      <c r="B1087" s="55"/>
      <c r="C1087" s="55"/>
      <c r="D1087" s="55"/>
      <c r="E1087" s="55"/>
      <c r="F1087" s="55"/>
      <c r="G1087" s="55"/>
      <c r="H1087" s="55"/>
    </row>
    <row r="1088" spans="2:8">
      <c r="B1088" s="55"/>
      <c r="C1088" s="55"/>
      <c r="D1088" s="55"/>
      <c r="E1088" s="55"/>
      <c r="F1088" s="55"/>
      <c r="G1088" s="55"/>
      <c r="H1088" s="55"/>
    </row>
    <row r="1089" spans="2:8">
      <c r="B1089" s="55"/>
      <c r="C1089" s="55"/>
      <c r="D1089" s="55"/>
      <c r="E1089" s="55"/>
      <c r="F1089" s="55"/>
      <c r="G1089" s="55"/>
      <c r="H1089" s="55"/>
    </row>
    <row r="1090" spans="2:8">
      <c r="B1090" s="55"/>
      <c r="C1090" s="55"/>
      <c r="D1090" s="55"/>
      <c r="E1090" s="55"/>
      <c r="F1090" s="55"/>
      <c r="G1090" s="55"/>
      <c r="H1090" s="55"/>
    </row>
    <row r="1091" spans="2:8">
      <c r="B1091" s="55"/>
      <c r="C1091" s="55"/>
      <c r="D1091" s="55"/>
      <c r="E1091" s="55"/>
      <c r="F1091" s="55"/>
      <c r="G1091" s="55"/>
      <c r="H1091" s="55"/>
    </row>
    <row r="1092" spans="2:8">
      <c r="B1092" s="55"/>
      <c r="C1092" s="55"/>
      <c r="D1092" s="55"/>
      <c r="E1092" s="55"/>
      <c r="F1092" s="55"/>
      <c r="G1092" s="55"/>
      <c r="H1092" s="55"/>
    </row>
    <row r="1093" spans="2:8">
      <c r="B1093" s="55"/>
      <c r="C1093" s="55"/>
      <c r="D1093" s="55"/>
      <c r="E1093" s="55"/>
      <c r="F1093" s="55"/>
      <c r="G1093" s="55"/>
      <c r="H1093" s="55"/>
    </row>
    <row r="1094" spans="2:8">
      <c r="B1094" s="55"/>
      <c r="C1094" s="55"/>
      <c r="D1094" s="55"/>
      <c r="E1094" s="55"/>
      <c r="F1094" s="55"/>
      <c r="G1094" s="55"/>
      <c r="H1094" s="55"/>
    </row>
    <row r="1095" spans="2:8">
      <c r="B1095" s="55"/>
      <c r="C1095" s="55"/>
      <c r="D1095" s="55"/>
      <c r="E1095" s="55"/>
      <c r="F1095" s="55"/>
      <c r="G1095" s="55"/>
      <c r="H1095" s="55"/>
    </row>
    <row r="1096" spans="2:8">
      <c r="B1096" s="55"/>
      <c r="C1096" s="55"/>
      <c r="D1096" s="55"/>
      <c r="E1096" s="55"/>
      <c r="F1096" s="55"/>
      <c r="G1096" s="55"/>
      <c r="H1096" s="55"/>
    </row>
    <row r="1097" spans="2:8">
      <c r="B1097" s="55"/>
      <c r="C1097" s="55"/>
      <c r="D1097" s="55"/>
      <c r="E1097" s="55"/>
      <c r="F1097" s="55"/>
      <c r="G1097" s="55"/>
      <c r="H1097" s="55"/>
    </row>
    <row r="1098" spans="2:8">
      <c r="B1098" s="55"/>
      <c r="C1098" s="55"/>
      <c r="D1098" s="55"/>
      <c r="E1098" s="55"/>
      <c r="F1098" s="55"/>
      <c r="G1098" s="55"/>
      <c r="H1098" s="55"/>
    </row>
    <row r="1099" spans="2:8">
      <c r="B1099" s="55"/>
      <c r="C1099" s="55"/>
      <c r="D1099" s="55"/>
      <c r="E1099" s="55"/>
      <c r="F1099" s="55"/>
      <c r="G1099" s="55"/>
      <c r="H1099" s="55"/>
    </row>
    <row r="1100" spans="2:8">
      <c r="B1100" s="55"/>
      <c r="C1100" s="55"/>
      <c r="D1100" s="55"/>
      <c r="E1100" s="55"/>
      <c r="F1100" s="55"/>
      <c r="G1100" s="55"/>
      <c r="H1100" s="55"/>
    </row>
    <row r="1101" spans="2:8">
      <c r="B1101" s="55"/>
      <c r="C1101" s="55"/>
      <c r="D1101" s="55"/>
      <c r="E1101" s="55"/>
      <c r="F1101" s="55"/>
      <c r="G1101" s="55"/>
      <c r="H1101" s="55"/>
    </row>
    <row r="1102" spans="2:8">
      <c r="B1102" s="55"/>
      <c r="C1102" s="55"/>
      <c r="D1102" s="55"/>
      <c r="E1102" s="55"/>
      <c r="F1102" s="55"/>
      <c r="G1102" s="55"/>
      <c r="H1102" s="55"/>
    </row>
    <row r="1103" spans="2:8">
      <c r="B1103" s="55"/>
      <c r="C1103" s="55"/>
      <c r="D1103" s="55"/>
      <c r="E1103" s="55"/>
      <c r="F1103" s="55"/>
      <c r="G1103" s="55"/>
      <c r="H1103" s="55"/>
    </row>
    <row r="1104" spans="2:8">
      <c r="B1104" s="55"/>
      <c r="C1104" s="55"/>
      <c r="D1104" s="55"/>
      <c r="E1104" s="55"/>
      <c r="F1104" s="55"/>
      <c r="G1104" s="55"/>
      <c r="H1104" s="55"/>
    </row>
    <row r="1105" spans="2:8">
      <c r="B1105" s="55"/>
      <c r="C1105" s="55"/>
      <c r="D1105" s="55"/>
      <c r="E1105" s="55"/>
      <c r="F1105" s="55"/>
      <c r="G1105" s="55"/>
      <c r="H1105" s="55"/>
    </row>
    <row r="1106" spans="2:8">
      <c r="B1106" s="55"/>
      <c r="C1106" s="55"/>
      <c r="D1106" s="55"/>
      <c r="E1106" s="55"/>
      <c r="F1106" s="55"/>
      <c r="G1106" s="55"/>
      <c r="H1106" s="55"/>
    </row>
    <row r="1107" spans="2:8">
      <c r="B1107" s="55"/>
      <c r="C1107" s="55"/>
      <c r="D1107" s="55"/>
      <c r="E1107" s="55"/>
      <c r="F1107" s="55"/>
      <c r="G1107" s="55"/>
      <c r="H1107" s="55"/>
    </row>
    <row r="1108" spans="2:8">
      <c r="B1108" s="55"/>
      <c r="C1108" s="55"/>
      <c r="D1108" s="55"/>
      <c r="E1108" s="55"/>
      <c r="F1108" s="55"/>
      <c r="G1108" s="55"/>
      <c r="H1108" s="55"/>
    </row>
    <row r="1109" spans="2:8">
      <c r="B1109" s="55"/>
      <c r="C1109" s="55"/>
      <c r="D1109" s="55"/>
      <c r="E1109" s="55"/>
      <c r="F1109" s="55"/>
      <c r="G1109" s="55"/>
      <c r="H1109" s="55"/>
    </row>
    <row r="1110" spans="2:8">
      <c r="B1110" s="55"/>
      <c r="C1110" s="55"/>
      <c r="D1110" s="55"/>
      <c r="E1110" s="55"/>
      <c r="F1110" s="55"/>
      <c r="G1110" s="55"/>
      <c r="H1110" s="55"/>
    </row>
    <row r="1111" spans="2:8">
      <c r="B1111" s="55"/>
      <c r="C1111" s="55"/>
      <c r="D1111" s="55"/>
      <c r="E1111" s="55"/>
      <c r="F1111" s="55"/>
      <c r="G1111" s="55"/>
      <c r="H1111" s="55"/>
    </row>
    <row r="1112" spans="2:8">
      <c r="B1112" s="55"/>
      <c r="C1112" s="55"/>
      <c r="D1112" s="55"/>
      <c r="E1112" s="55"/>
      <c r="F1112" s="55"/>
      <c r="G1112" s="55"/>
      <c r="H1112" s="55"/>
    </row>
    <row r="1113" spans="2:8">
      <c r="B1113" s="55"/>
      <c r="C1113" s="55"/>
      <c r="D1113" s="55"/>
      <c r="E1113" s="55"/>
      <c r="F1113" s="55"/>
      <c r="G1113" s="55"/>
      <c r="H1113" s="55"/>
    </row>
    <row r="1114" spans="2:8">
      <c r="B1114" s="55"/>
      <c r="C1114" s="55"/>
      <c r="D1114" s="55"/>
      <c r="E1114" s="55"/>
      <c r="F1114" s="55"/>
      <c r="G1114" s="55"/>
      <c r="H1114" s="55"/>
    </row>
    <row r="1115" spans="2:8">
      <c r="B1115" s="55"/>
      <c r="C1115" s="55"/>
      <c r="D1115" s="55"/>
      <c r="E1115" s="55"/>
      <c r="F1115" s="55"/>
      <c r="G1115" s="55"/>
      <c r="H1115" s="55"/>
    </row>
    <row r="1116" spans="2:8">
      <c r="B1116" s="55"/>
      <c r="C1116" s="55"/>
      <c r="D1116" s="55"/>
      <c r="E1116" s="55"/>
      <c r="F1116" s="55"/>
      <c r="G1116" s="55"/>
      <c r="H1116" s="55"/>
    </row>
    <row r="1117" spans="2:8">
      <c r="B1117" s="55"/>
      <c r="C1117" s="55"/>
      <c r="D1117" s="55"/>
      <c r="E1117" s="55"/>
      <c r="F1117" s="55"/>
      <c r="G1117" s="55"/>
      <c r="H1117" s="55"/>
    </row>
    <row r="1118" spans="2:8">
      <c r="B1118" s="55"/>
      <c r="C1118" s="55"/>
      <c r="D1118" s="55"/>
      <c r="E1118" s="55"/>
      <c r="F1118" s="55"/>
      <c r="G1118" s="55"/>
      <c r="H1118" s="55"/>
    </row>
    <row r="1119" spans="2:8">
      <c r="B1119" s="55"/>
      <c r="C1119" s="55"/>
      <c r="D1119" s="55"/>
      <c r="E1119" s="55"/>
      <c r="F1119" s="55"/>
      <c r="G1119" s="55"/>
      <c r="H1119" s="55"/>
    </row>
    <row r="1120" spans="2:8">
      <c r="B1120" s="55"/>
      <c r="C1120" s="55"/>
      <c r="D1120" s="55"/>
      <c r="E1120" s="55"/>
      <c r="F1120" s="55"/>
      <c r="G1120" s="55"/>
      <c r="H1120" s="55"/>
    </row>
    <row r="1121" spans="2:8">
      <c r="B1121" s="55"/>
      <c r="C1121" s="55"/>
      <c r="D1121" s="55"/>
      <c r="E1121" s="55"/>
      <c r="F1121" s="55"/>
      <c r="G1121" s="55"/>
      <c r="H1121" s="55"/>
    </row>
    <row r="1122" spans="2:8">
      <c r="B1122" s="55"/>
      <c r="C1122" s="55"/>
      <c r="D1122" s="55"/>
      <c r="E1122" s="55"/>
      <c r="F1122" s="55"/>
      <c r="G1122" s="55"/>
      <c r="H1122" s="55"/>
    </row>
    <row r="1123" spans="2:8">
      <c r="B1123" s="55"/>
      <c r="C1123" s="55"/>
      <c r="D1123" s="55"/>
      <c r="E1123" s="55"/>
      <c r="F1123" s="55"/>
      <c r="G1123" s="55"/>
      <c r="H1123" s="55"/>
    </row>
    <row r="1124" spans="2:8">
      <c r="B1124" s="55"/>
      <c r="C1124" s="55"/>
      <c r="D1124" s="55"/>
      <c r="E1124" s="55"/>
      <c r="F1124" s="55"/>
      <c r="G1124" s="55"/>
      <c r="H1124" s="55"/>
    </row>
    <row r="1125" spans="2:8">
      <c r="B1125" s="55"/>
      <c r="C1125" s="55"/>
      <c r="D1125" s="55"/>
      <c r="E1125" s="55"/>
      <c r="F1125" s="55"/>
      <c r="G1125" s="55"/>
      <c r="H1125" s="55"/>
    </row>
    <row r="1126" spans="2:8">
      <c r="B1126" s="55"/>
      <c r="C1126" s="55"/>
      <c r="D1126" s="55"/>
      <c r="E1126" s="55"/>
      <c r="F1126" s="55"/>
      <c r="G1126" s="55"/>
      <c r="H1126" s="55"/>
    </row>
    <row r="1127" spans="2:8">
      <c r="B1127" s="55"/>
      <c r="C1127" s="55"/>
      <c r="D1127" s="55"/>
      <c r="E1127" s="55"/>
      <c r="F1127" s="55"/>
      <c r="G1127" s="55"/>
      <c r="H1127" s="55"/>
    </row>
    <row r="1128" spans="2:8">
      <c r="B1128" s="55"/>
      <c r="C1128" s="55"/>
      <c r="D1128" s="55"/>
      <c r="E1128" s="55"/>
      <c r="F1128" s="55"/>
      <c r="G1128" s="55"/>
      <c r="H1128" s="55"/>
    </row>
    <row r="1129" spans="2:8">
      <c r="B1129" s="55"/>
      <c r="C1129" s="55"/>
      <c r="D1129" s="55"/>
      <c r="E1129" s="55"/>
      <c r="F1129" s="55"/>
      <c r="G1129" s="55"/>
      <c r="H1129" s="55"/>
    </row>
    <row r="1130" spans="2:8">
      <c r="B1130" s="55"/>
      <c r="C1130" s="55"/>
      <c r="D1130" s="55"/>
      <c r="E1130" s="55"/>
      <c r="F1130" s="55"/>
      <c r="G1130" s="55"/>
      <c r="H1130" s="55"/>
    </row>
    <row r="1131" spans="2:8">
      <c r="B1131" s="55"/>
      <c r="C1131" s="55"/>
      <c r="D1131" s="55"/>
      <c r="E1131" s="55"/>
      <c r="F1131" s="55"/>
      <c r="G1131" s="55"/>
      <c r="H1131" s="55"/>
    </row>
    <row r="1132" spans="2:8">
      <c r="B1132" s="55"/>
      <c r="C1132" s="55"/>
      <c r="D1132" s="55"/>
      <c r="E1132" s="55"/>
      <c r="F1132" s="55"/>
      <c r="G1132" s="55"/>
      <c r="H1132" s="55"/>
    </row>
    <row r="1133" spans="2:8">
      <c r="B1133" s="55"/>
      <c r="C1133" s="55"/>
      <c r="D1133" s="55"/>
      <c r="E1133" s="55"/>
      <c r="F1133" s="55"/>
      <c r="G1133" s="55"/>
      <c r="H1133" s="55"/>
    </row>
    <row r="1134" spans="2:8">
      <c r="B1134" s="55"/>
      <c r="C1134" s="55"/>
      <c r="D1134" s="55"/>
      <c r="E1134" s="55"/>
      <c r="F1134" s="55"/>
      <c r="G1134" s="55"/>
      <c r="H1134" s="55"/>
    </row>
    <row r="1135" spans="2:8">
      <c r="B1135" s="55"/>
      <c r="C1135" s="55"/>
      <c r="D1135" s="55"/>
      <c r="E1135" s="55"/>
      <c r="F1135" s="55"/>
      <c r="G1135" s="55"/>
      <c r="H1135" s="55"/>
    </row>
    <row r="1136" spans="2:8">
      <c r="B1136" s="55"/>
      <c r="C1136" s="55"/>
      <c r="D1136" s="55"/>
      <c r="E1136" s="55"/>
      <c r="F1136" s="55"/>
      <c r="G1136" s="55"/>
      <c r="H1136" s="55"/>
    </row>
    <row r="1137" spans="2:8">
      <c r="B1137" s="55"/>
      <c r="C1137" s="55"/>
      <c r="D1137" s="55"/>
      <c r="E1137" s="55"/>
      <c r="F1137" s="55"/>
      <c r="G1137" s="55"/>
      <c r="H1137" s="55"/>
    </row>
    <row r="1138" spans="2:8">
      <c r="B1138" s="55"/>
      <c r="C1138" s="55"/>
      <c r="D1138" s="55"/>
      <c r="E1138" s="55"/>
      <c r="F1138" s="55"/>
      <c r="G1138" s="55"/>
      <c r="H1138" s="55"/>
    </row>
    <row r="1139" spans="2:8">
      <c r="B1139" s="55"/>
      <c r="C1139" s="55"/>
      <c r="D1139" s="55"/>
      <c r="E1139" s="55"/>
      <c r="F1139" s="55"/>
      <c r="G1139" s="55"/>
      <c r="H1139" s="55"/>
    </row>
    <row r="1140" spans="2:8">
      <c r="B1140" s="55"/>
      <c r="C1140" s="55"/>
      <c r="D1140" s="55"/>
      <c r="E1140" s="55"/>
      <c r="F1140" s="55"/>
      <c r="G1140" s="55"/>
      <c r="H1140" s="55"/>
    </row>
    <row r="1141" spans="2:8">
      <c r="B1141" s="55"/>
      <c r="C1141" s="55"/>
      <c r="D1141" s="55"/>
      <c r="E1141" s="55"/>
      <c r="F1141" s="55"/>
      <c r="G1141" s="55"/>
      <c r="H1141" s="55"/>
    </row>
    <row r="1142" spans="2:8">
      <c r="B1142" s="55"/>
      <c r="C1142" s="55"/>
      <c r="D1142" s="55"/>
      <c r="E1142" s="55"/>
      <c r="F1142" s="55"/>
      <c r="G1142" s="55"/>
      <c r="H1142" s="55"/>
    </row>
    <row r="1143" spans="2:8">
      <c r="B1143" s="55"/>
      <c r="C1143" s="55"/>
      <c r="D1143" s="55"/>
      <c r="E1143" s="55"/>
      <c r="F1143" s="55"/>
      <c r="G1143" s="55"/>
      <c r="H1143" s="55"/>
    </row>
    <row r="1144" spans="2:8">
      <c r="B1144" s="55"/>
      <c r="C1144" s="55"/>
      <c r="D1144" s="55"/>
      <c r="E1144" s="55"/>
      <c r="F1144" s="55"/>
      <c r="G1144" s="55"/>
      <c r="H1144" s="55"/>
    </row>
    <row r="1145" spans="2:8">
      <c r="B1145" s="55"/>
      <c r="C1145" s="55"/>
      <c r="D1145" s="55"/>
      <c r="E1145" s="55"/>
      <c r="F1145" s="55"/>
      <c r="G1145" s="55"/>
      <c r="H1145" s="55"/>
    </row>
    <row r="1146" spans="2:8">
      <c r="B1146" s="55"/>
      <c r="C1146" s="55"/>
      <c r="D1146" s="55"/>
      <c r="E1146" s="55"/>
      <c r="F1146" s="55"/>
      <c r="G1146" s="55"/>
      <c r="H1146" s="55"/>
    </row>
    <row r="1147" spans="2:8">
      <c r="B1147" s="55"/>
      <c r="C1147" s="55"/>
      <c r="D1147" s="55"/>
      <c r="E1147" s="55"/>
      <c r="F1147" s="55"/>
      <c r="G1147" s="55"/>
      <c r="H1147" s="55"/>
    </row>
    <row r="1148" spans="2:8">
      <c r="B1148" s="55"/>
      <c r="C1148" s="55"/>
      <c r="D1148" s="55"/>
      <c r="E1148" s="55"/>
      <c r="F1148" s="55"/>
      <c r="G1148" s="55"/>
      <c r="H1148" s="55"/>
    </row>
    <row r="1149" spans="2:8">
      <c r="B1149" s="55"/>
      <c r="C1149" s="55"/>
      <c r="D1149" s="55"/>
      <c r="E1149" s="55"/>
      <c r="F1149" s="55"/>
      <c r="G1149" s="55"/>
      <c r="H1149" s="55"/>
    </row>
    <row r="1150" spans="2:8">
      <c r="B1150" s="55"/>
      <c r="C1150" s="55"/>
      <c r="D1150" s="55"/>
      <c r="E1150" s="55"/>
      <c r="F1150" s="55"/>
      <c r="G1150" s="55"/>
      <c r="H1150" s="55"/>
    </row>
    <row r="1151" spans="2:8">
      <c r="B1151" s="55"/>
      <c r="C1151" s="55"/>
      <c r="D1151" s="55"/>
      <c r="E1151" s="55"/>
      <c r="F1151" s="55"/>
      <c r="G1151" s="55"/>
      <c r="H1151" s="55"/>
    </row>
    <row r="1152" spans="2:8">
      <c r="B1152" s="55"/>
      <c r="C1152" s="55"/>
      <c r="D1152" s="55"/>
      <c r="E1152" s="55"/>
      <c r="F1152" s="55"/>
      <c r="G1152" s="55"/>
      <c r="H1152" s="55"/>
    </row>
    <row r="1153" spans="2:8">
      <c r="B1153" s="55"/>
      <c r="C1153" s="55"/>
      <c r="D1153" s="55"/>
      <c r="E1153" s="55"/>
      <c r="F1153" s="55"/>
      <c r="G1153" s="55"/>
      <c r="H1153" s="55"/>
    </row>
    <row r="1154" spans="2:8">
      <c r="B1154" s="55"/>
      <c r="C1154" s="55"/>
      <c r="D1154" s="55"/>
      <c r="E1154" s="55"/>
      <c r="F1154" s="55"/>
      <c r="G1154" s="55"/>
      <c r="H1154" s="55"/>
    </row>
    <row r="1155" spans="2:8">
      <c r="B1155" s="55"/>
      <c r="C1155" s="55"/>
      <c r="D1155" s="55"/>
      <c r="E1155" s="55"/>
      <c r="F1155" s="55"/>
      <c r="G1155" s="55"/>
      <c r="H1155" s="55"/>
    </row>
    <row r="1156" spans="2:8">
      <c r="B1156" s="55"/>
      <c r="C1156" s="55"/>
      <c r="D1156" s="55"/>
      <c r="E1156" s="55"/>
      <c r="F1156" s="55"/>
      <c r="G1156" s="55"/>
      <c r="H1156" s="55"/>
    </row>
    <row r="1157" spans="2:8">
      <c r="B1157" s="55"/>
      <c r="C1157" s="55"/>
      <c r="D1157" s="55"/>
      <c r="E1157" s="55"/>
      <c r="F1157" s="55"/>
      <c r="G1157" s="55"/>
      <c r="H1157" s="55"/>
    </row>
    <row r="1158" spans="2:8">
      <c r="B1158" s="55"/>
      <c r="C1158" s="55"/>
      <c r="D1158" s="55"/>
      <c r="E1158" s="55"/>
      <c r="F1158" s="55"/>
      <c r="G1158" s="55"/>
      <c r="H1158" s="55"/>
    </row>
    <row r="1159" spans="2:8">
      <c r="B1159" s="55"/>
      <c r="C1159" s="55"/>
      <c r="D1159" s="55"/>
      <c r="E1159" s="55"/>
      <c r="F1159" s="55"/>
      <c r="G1159" s="55"/>
      <c r="H1159" s="55"/>
    </row>
    <row r="1160" spans="2:8">
      <c r="B1160" s="55"/>
      <c r="C1160" s="55"/>
      <c r="D1160" s="55"/>
      <c r="E1160" s="55"/>
      <c r="F1160" s="55"/>
      <c r="G1160" s="55"/>
      <c r="H1160" s="55"/>
    </row>
    <row r="1161" spans="2:8">
      <c r="B1161" s="55"/>
      <c r="C1161" s="55"/>
      <c r="D1161" s="55"/>
      <c r="E1161" s="55"/>
      <c r="F1161" s="55"/>
      <c r="G1161" s="55"/>
      <c r="H1161" s="55"/>
    </row>
    <row r="1162" spans="2:8">
      <c r="B1162" s="55"/>
      <c r="C1162" s="55"/>
      <c r="D1162" s="55"/>
      <c r="E1162" s="55"/>
      <c r="F1162" s="55"/>
      <c r="G1162" s="55"/>
      <c r="H1162" s="55"/>
    </row>
    <row r="1163" spans="2:8">
      <c r="B1163" s="55"/>
      <c r="C1163" s="55"/>
      <c r="D1163" s="55"/>
      <c r="E1163" s="55"/>
      <c r="F1163" s="55"/>
      <c r="G1163" s="55"/>
      <c r="H1163" s="55"/>
    </row>
    <row r="1164" spans="2:8">
      <c r="B1164" s="55"/>
      <c r="C1164" s="55"/>
      <c r="D1164" s="55"/>
      <c r="E1164" s="55"/>
      <c r="F1164" s="55"/>
      <c r="G1164" s="55"/>
      <c r="H1164" s="55"/>
    </row>
    <row r="1165" spans="2:8">
      <c r="B1165" s="55"/>
      <c r="C1165" s="55"/>
      <c r="D1165" s="55"/>
      <c r="E1165" s="55"/>
      <c r="F1165" s="55"/>
      <c r="G1165" s="55"/>
      <c r="H1165" s="55"/>
    </row>
    <row r="1166" spans="2:8">
      <c r="B1166" s="55"/>
      <c r="C1166" s="55"/>
      <c r="D1166" s="55"/>
      <c r="E1166" s="55"/>
      <c r="F1166" s="55"/>
      <c r="G1166" s="55"/>
      <c r="H1166" s="55"/>
    </row>
    <row r="1167" spans="2:8">
      <c r="B1167" s="55"/>
      <c r="C1167" s="55"/>
      <c r="D1167" s="55"/>
      <c r="E1167" s="55"/>
      <c r="F1167" s="55"/>
      <c r="G1167" s="55"/>
      <c r="H1167" s="55"/>
    </row>
    <row r="1168" spans="2:8">
      <c r="B1168" s="55"/>
      <c r="C1168" s="55"/>
      <c r="D1168" s="55"/>
      <c r="E1168" s="55"/>
      <c r="F1168" s="55"/>
      <c r="G1168" s="55"/>
      <c r="H1168" s="55"/>
    </row>
    <row r="1169" spans="2:8">
      <c r="B1169" s="55"/>
      <c r="C1169" s="55"/>
      <c r="D1169" s="55"/>
      <c r="E1169" s="55"/>
      <c r="F1169" s="55"/>
      <c r="G1169" s="55"/>
      <c r="H1169" s="55"/>
    </row>
    <row r="1170" spans="2:8">
      <c r="B1170" s="55"/>
      <c r="C1170" s="55"/>
      <c r="D1170" s="55"/>
      <c r="E1170" s="55"/>
      <c r="F1170" s="55"/>
      <c r="G1170" s="55"/>
      <c r="H1170" s="55"/>
    </row>
    <row r="1171" spans="2:8">
      <c r="B1171" s="55"/>
      <c r="C1171" s="55"/>
      <c r="D1171" s="55"/>
      <c r="E1171" s="55"/>
      <c r="F1171" s="55"/>
      <c r="G1171" s="55"/>
      <c r="H1171" s="55"/>
    </row>
    <row r="1172" spans="2:8">
      <c r="B1172" s="55"/>
      <c r="C1172" s="55"/>
      <c r="D1172" s="55"/>
      <c r="E1172" s="55"/>
      <c r="F1172" s="55"/>
      <c r="G1172" s="55"/>
      <c r="H1172" s="55"/>
    </row>
    <row r="1173" spans="2:8">
      <c r="B1173" s="55"/>
      <c r="C1173" s="55"/>
      <c r="D1173" s="55"/>
      <c r="E1173" s="55"/>
      <c r="F1173" s="55"/>
      <c r="G1173" s="55"/>
      <c r="H1173" s="55"/>
    </row>
    <row r="1174" spans="2:8">
      <c r="B1174" s="55"/>
      <c r="C1174" s="55"/>
      <c r="D1174" s="55"/>
      <c r="E1174" s="55"/>
      <c r="F1174" s="55"/>
      <c r="G1174" s="55"/>
      <c r="H1174" s="55"/>
    </row>
    <row r="1175" spans="2:8">
      <c r="B1175" s="55"/>
      <c r="C1175" s="55"/>
      <c r="D1175" s="55"/>
      <c r="E1175" s="55"/>
      <c r="F1175" s="55"/>
      <c r="G1175" s="55"/>
      <c r="H1175" s="55"/>
    </row>
    <row r="1176" spans="2:8">
      <c r="B1176" s="55"/>
      <c r="C1176" s="55"/>
      <c r="D1176" s="55"/>
      <c r="E1176" s="55"/>
      <c r="F1176" s="55"/>
      <c r="G1176" s="55"/>
      <c r="H1176" s="55"/>
    </row>
    <row r="1177" spans="2:8">
      <c r="B1177" s="55"/>
      <c r="C1177" s="55"/>
      <c r="D1177" s="55"/>
      <c r="E1177" s="55"/>
      <c r="F1177" s="55"/>
      <c r="G1177" s="55"/>
      <c r="H1177" s="55"/>
    </row>
    <row r="1178" spans="2:8">
      <c r="B1178" s="55"/>
      <c r="C1178" s="55"/>
      <c r="D1178" s="55"/>
      <c r="E1178" s="55"/>
      <c r="F1178" s="55"/>
      <c r="G1178" s="55"/>
      <c r="H1178" s="55"/>
    </row>
    <row r="1179" spans="2:8">
      <c r="B1179" s="55"/>
      <c r="C1179" s="55"/>
      <c r="D1179" s="55"/>
      <c r="E1179" s="55"/>
      <c r="F1179" s="55"/>
      <c r="G1179" s="55"/>
      <c r="H1179" s="55"/>
    </row>
    <row r="1180" spans="2:8">
      <c r="B1180" s="55"/>
      <c r="C1180" s="55"/>
      <c r="D1180" s="55"/>
      <c r="E1180" s="55"/>
      <c r="F1180" s="55"/>
      <c r="G1180" s="55"/>
      <c r="H1180" s="55"/>
    </row>
    <row r="1181" spans="2:8">
      <c r="B1181" s="55"/>
      <c r="C1181" s="55"/>
      <c r="D1181" s="55"/>
      <c r="E1181" s="55"/>
      <c r="F1181" s="55"/>
      <c r="G1181" s="55"/>
      <c r="H1181" s="55"/>
    </row>
    <row r="1182" spans="2:8">
      <c r="B1182" s="55"/>
      <c r="C1182" s="55"/>
      <c r="D1182" s="55"/>
      <c r="E1182" s="55"/>
      <c r="F1182" s="55"/>
      <c r="G1182" s="55"/>
      <c r="H1182" s="55"/>
    </row>
    <row r="1183" spans="2:8">
      <c r="B1183" s="55"/>
      <c r="C1183" s="55"/>
      <c r="D1183" s="55"/>
      <c r="E1183" s="55"/>
      <c r="F1183" s="55"/>
      <c r="G1183" s="55"/>
      <c r="H1183" s="55"/>
    </row>
    <row r="1184" spans="2:8">
      <c r="B1184" s="55"/>
      <c r="C1184" s="55"/>
      <c r="D1184" s="55"/>
      <c r="E1184" s="55"/>
      <c r="F1184" s="55"/>
      <c r="G1184" s="55"/>
      <c r="H1184" s="55"/>
    </row>
    <row r="1185" spans="2:8">
      <c r="B1185" s="55"/>
      <c r="C1185" s="55"/>
      <c r="D1185" s="55"/>
      <c r="E1185" s="55"/>
      <c r="F1185" s="55"/>
      <c r="G1185" s="55"/>
      <c r="H1185" s="55"/>
    </row>
    <row r="1186" spans="2:8">
      <c r="B1186" s="55"/>
      <c r="C1186" s="55"/>
      <c r="D1186" s="55"/>
      <c r="E1186" s="55"/>
      <c r="F1186" s="55"/>
      <c r="G1186" s="55"/>
      <c r="H1186" s="55"/>
    </row>
    <row r="1187" spans="2:8">
      <c r="B1187" s="55"/>
      <c r="C1187" s="55"/>
      <c r="D1187" s="55"/>
      <c r="E1187" s="55"/>
      <c r="F1187" s="55"/>
      <c r="G1187" s="55"/>
      <c r="H1187" s="55"/>
    </row>
    <row r="1188" spans="2:8">
      <c r="B1188" s="55"/>
      <c r="C1188" s="55"/>
      <c r="D1188" s="55"/>
      <c r="E1188" s="55"/>
      <c r="F1188" s="55"/>
      <c r="G1188" s="55"/>
      <c r="H1188" s="55"/>
    </row>
    <row r="1189" spans="2:8">
      <c r="B1189" s="55"/>
      <c r="C1189" s="55"/>
      <c r="D1189" s="55"/>
      <c r="E1189" s="55"/>
      <c r="F1189" s="55"/>
      <c r="G1189" s="55"/>
      <c r="H1189" s="55"/>
    </row>
    <row r="1190" spans="2:8">
      <c r="B1190" s="55"/>
      <c r="C1190" s="55"/>
      <c r="D1190" s="55"/>
      <c r="E1190" s="55"/>
      <c r="F1190" s="55"/>
      <c r="G1190" s="55"/>
      <c r="H1190" s="55"/>
    </row>
    <row r="1191" spans="2:8">
      <c r="B1191" s="55"/>
      <c r="C1191" s="55"/>
      <c r="D1191" s="55"/>
      <c r="E1191" s="55"/>
      <c r="F1191" s="55"/>
      <c r="G1191" s="55"/>
      <c r="H1191" s="55"/>
    </row>
    <row r="1192" spans="2:8">
      <c r="B1192" s="55"/>
      <c r="C1192" s="55"/>
      <c r="D1192" s="55"/>
      <c r="E1192" s="55"/>
      <c r="F1192" s="55"/>
      <c r="G1192" s="55"/>
      <c r="H1192" s="55"/>
    </row>
    <row r="1193" spans="2:8">
      <c r="B1193" s="55"/>
      <c r="C1193" s="55"/>
      <c r="D1193" s="55"/>
      <c r="E1193" s="55"/>
      <c r="F1193" s="55"/>
      <c r="G1193" s="55"/>
      <c r="H1193" s="55"/>
    </row>
    <row r="1194" spans="2:8">
      <c r="B1194" s="55"/>
      <c r="C1194" s="55"/>
      <c r="D1194" s="55"/>
      <c r="E1194" s="55"/>
      <c r="F1194" s="55"/>
      <c r="G1194" s="55"/>
      <c r="H1194" s="55"/>
    </row>
    <row r="1195" spans="2:8">
      <c r="B1195" s="55"/>
      <c r="C1195" s="55"/>
      <c r="D1195" s="55"/>
      <c r="E1195" s="55"/>
      <c r="F1195" s="55"/>
      <c r="G1195" s="55"/>
      <c r="H1195" s="55"/>
    </row>
    <row r="1196" spans="2:8">
      <c r="B1196" s="55"/>
      <c r="C1196" s="55"/>
      <c r="D1196" s="55"/>
      <c r="E1196" s="55"/>
      <c r="F1196" s="55"/>
      <c r="G1196" s="55"/>
      <c r="H1196" s="55"/>
    </row>
    <row r="1197" spans="2:8">
      <c r="B1197" s="55"/>
      <c r="C1197" s="55"/>
      <c r="D1197" s="55"/>
      <c r="E1197" s="55"/>
      <c r="F1197" s="55"/>
      <c r="G1197" s="55"/>
      <c r="H1197" s="55"/>
    </row>
    <row r="1198" spans="2:8">
      <c r="B1198" s="55"/>
      <c r="C1198" s="55"/>
      <c r="D1198" s="55"/>
      <c r="E1198" s="55"/>
      <c r="F1198" s="55"/>
      <c r="G1198" s="55"/>
      <c r="H1198" s="55"/>
    </row>
    <row r="1199" spans="2:8">
      <c r="B1199" s="55"/>
      <c r="C1199" s="55"/>
      <c r="D1199" s="55"/>
      <c r="E1199" s="55"/>
      <c r="F1199" s="55"/>
      <c r="G1199" s="55"/>
      <c r="H1199" s="55"/>
    </row>
    <row r="1200" spans="2:8">
      <c r="B1200" s="55"/>
      <c r="C1200" s="55"/>
      <c r="D1200" s="55"/>
      <c r="E1200" s="55"/>
      <c r="F1200" s="55"/>
      <c r="G1200" s="55"/>
      <c r="H1200" s="55"/>
    </row>
    <row r="1201" spans="2:8">
      <c r="B1201" s="55"/>
      <c r="C1201" s="55"/>
      <c r="D1201" s="55"/>
      <c r="E1201" s="55"/>
      <c r="F1201" s="55"/>
      <c r="G1201" s="55"/>
      <c r="H1201" s="55"/>
    </row>
    <row r="1202" spans="2:8">
      <c r="B1202" s="55"/>
      <c r="C1202" s="55"/>
      <c r="D1202" s="55"/>
      <c r="E1202" s="55"/>
      <c r="F1202" s="55"/>
      <c r="G1202" s="55"/>
      <c r="H1202" s="55"/>
    </row>
    <row r="1203" spans="2:8">
      <c r="B1203" s="55"/>
      <c r="C1203" s="55"/>
      <c r="D1203" s="55"/>
      <c r="E1203" s="55"/>
      <c r="F1203" s="55"/>
      <c r="G1203" s="55"/>
      <c r="H1203" s="55"/>
    </row>
    <row r="1204" spans="2:8">
      <c r="B1204" s="55"/>
      <c r="C1204" s="55"/>
      <c r="D1204" s="55"/>
      <c r="E1204" s="55"/>
      <c r="F1204" s="55"/>
      <c r="G1204" s="55"/>
      <c r="H1204" s="55"/>
    </row>
    <row r="1205" spans="2:8">
      <c r="B1205" s="55"/>
      <c r="C1205" s="55"/>
      <c r="D1205" s="55"/>
      <c r="E1205" s="55"/>
      <c r="F1205" s="55"/>
      <c r="G1205" s="55"/>
      <c r="H1205" s="55"/>
    </row>
    <row r="1206" spans="2:8">
      <c r="B1206" s="55"/>
      <c r="C1206" s="55"/>
      <c r="D1206" s="55"/>
      <c r="E1206" s="55"/>
      <c r="F1206" s="55"/>
      <c r="G1206" s="55"/>
      <c r="H1206" s="55"/>
    </row>
    <row r="1207" spans="2:8">
      <c r="B1207" s="55"/>
      <c r="C1207" s="55"/>
      <c r="D1207" s="55"/>
      <c r="E1207" s="55"/>
      <c r="F1207" s="55"/>
      <c r="G1207" s="55"/>
      <c r="H1207" s="55"/>
    </row>
    <row r="1208" spans="2:8">
      <c r="B1208" s="55"/>
      <c r="C1208" s="55"/>
      <c r="D1208" s="55"/>
      <c r="E1208" s="55"/>
      <c r="F1208" s="55"/>
      <c r="G1208" s="55"/>
      <c r="H1208" s="55"/>
    </row>
    <row r="1209" spans="2:8">
      <c r="B1209" s="55"/>
      <c r="C1209" s="55"/>
      <c r="D1209" s="55"/>
      <c r="E1209" s="55"/>
      <c r="F1209" s="55"/>
      <c r="G1209" s="55"/>
      <c r="H1209" s="55"/>
    </row>
    <row r="1210" spans="2:8">
      <c r="B1210" s="55"/>
      <c r="C1210" s="55"/>
      <c r="D1210" s="55"/>
      <c r="E1210" s="55"/>
      <c r="F1210" s="55"/>
      <c r="G1210" s="55"/>
      <c r="H1210" s="55"/>
    </row>
    <row r="1211" spans="2:8">
      <c r="B1211" s="55"/>
      <c r="C1211" s="55"/>
      <c r="D1211" s="55"/>
      <c r="E1211" s="55"/>
      <c r="F1211" s="55"/>
      <c r="G1211" s="55"/>
      <c r="H1211" s="55"/>
    </row>
    <row r="1212" spans="2:8">
      <c r="B1212" s="55"/>
      <c r="C1212" s="55"/>
      <c r="D1212" s="55"/>
      <c r="E1212" s="55"/>
      <c r="F1212" s="55"/>
      <c r="G1212" s="55"/>
      <c r="H1212" s="55"/>
    </row>
    <row r="1213" spans="2:8">
      <c r="B1213" s="55"/>
      <c r="C1213" s="55"/>
      <c r="D1213" s="55"/>
      <c r="E1213" s="55"/>
      <c r="F1213" s="55"/>
      <c r="G1213" s="55"/>
      <c r="H1213" s="55"/>
    </row>
    <row r="1214" spans="2:8">
      <c r="B1214" s="55"/>
      <c r="C1214" s="55"/>
      <c r="D1214" s="55"/>
      <c r="E1214" s="55"/>
      <c r="F1214" s="55"/>
      <c r="G1214" s="55"/>
      <c r="H1214" s="55"/>
    </row>
    <row r="1215" spans="2:8">
      <c r="B1215" s="55"/>
      <c r="C1215" s="55"/>
      <c r="D1215" s="55"/>
      <c r="E1215" s="55"/>
      <c r="F1215" s="55"/>
      <c r="G1215" s="55"/>
      <c r="H1215" s="55"/>
    </row>
    <row r="1216" spans="2:8">
      <c r="B1216" s="55"/>
      <c r="C1216" s="55"/>
      <c r="D1216" s="55"/>
      <c r="E1216" s="55"/>
      <c r="F1216" s="55"/>
      <c r="G1216" s="55"/>
      <c r="H1216" s="55"/>
    </row>
    <row r="1217" spans="2:8">
      <c r="B1217" s="55"/>
      <c r="C1217" s="55"/>
      <c r="D1217" s="55"/>
      <c r="E1217" s="55"/>
      <c r="F1217" s="55"/>
      <c r="G1217" s="55"/>
      <c r="H1217" s="55"/>
    </row>
    <row r="1218" spans="2:8">
      <c r="B1218" s="55"/>
      <c r="C1218" s="55"/>
      <c r="D1218" s="55"/>
      <c r="E1218" s="55"/>
      <c r="F1218" s="55"/>
      <c r="G1218" s="55"/>
      <c r="H1218" s="55"/>
    </row>
    <row r="1219" spans="2:8">
      <c r="B1219" s="55"/>
      <c r="C1219" s="55"/>
      <c r="D1219" s="55"/>
      <c r="E1219" s="55"/>
      <c r="F1219" s="55"/>
      <c r="G1219" s="55"/>
      <c r="H1219" s="55"/>
    </row>
    <row r="1220" spans="2:8">
      <c r="B1220" s="55"/>
      <c r="C1220" s="55"/>
      <c r="D1220" s="55"/>
      <c r="E1220" s="55"/>
      <c r="F1220" s="55"/>
      <c r="G1220" s="55"/>
      <c r="H1220" s="55"/>
    </row>
    <row r="1221" spans="2:8">
      <c r="B1221" s="55"/>
      <c r="C1221" s="55"/>
      <c r="D1221" s="55"/>
      <c r="E1221" s="55"/>
      <c r="F1221" s="55"/>
      <c r="G1221" s="55"/>
      <c r="H1221" s="55"/>
    </row>
    <row r="1222" spans="2:8">
      <c r="B1222" s="55"/>
      <c r="C1222" s="55"/>
      <c r="D1222" s="55"/>
      <c r="E1222" s="55"/>
      <c r="F1222" s="55"/>
      <c r="G1222" s="55"/>
      <c r="H1222" s="55"/>
    </row>
    <row r="1223" spans="2:8">
      <c r="B1223" s="55"/>
      <c r="C1223" s="55"/>
      <c r="D1223" s="55"/>
      <c r="E1223" s="55"/>
      <c r="F1223" s="55"/>
      <c r="G1223" s="55"/>
      <c r="H1223" s="55"/>
    </row>
    <row r="1224" spans="2:8">
      <c r="B1224" s="55"/>
      <c r="C1224" s="55"/>
      <c r="D1224" s="55"/>
      <c r="E1224" s="55"/>
      <c r="F1224" s="55"/>
      <c r="G1224" s="55"/>
      <c r="H1224" s="55"/>
    </row>
    <row r="1225" spans="2:8">
      <c r="B1225" s="55"/>
      <c r="C1225" s="55"/>
      <c r="D1225" s="55"/>
      <c r="E1225" s="55"/>
      <c r="F1225" s="55"/>
      <c r="G1225" s="55"/>
      <c r="H1225" s="55"/>
    </row>
    <row r="1226" spans="2:8">
      <c r="B1226" s="55"/>
      <c r="C1226" s="55"/>
      <c r="D1226" s="55"/>
      <c r="E1226" s="55"/>
      <c r="F1226" s="55"/>
      <c r="G1226" s="55"/>
      <c r="H1226" s="55"/>
    </row>
    <row r="1227" spans="2:8">
      <c r="B1227" s="55"/>
      <c r="C1227" s="55"/>
      <c r="D1227" s="55"/>
      <c r="E1227" s="55"/>
      <c r="F1227" s="55"/>
      <c r="G1227" s="55"/>
      <c r="H1227" s="55"/>
    </row>
    <row r="1228" spans="2:8">
      <c r="B1228" s="55"/>
      <c r="C1228" s="55"/>
      <c r="D1228" s="55"/>
      <c r="E1228" s="55"/>
      <c r="F1228" s="55"/>
      <c r="G1228" s="55"/>
      <c r="H1228" s="55"/>
    </row>
    <row r="1229" spans="2:8">
      <c r="B1229" s="55"/>
      <c r="C1229" s="55"/>
      <c r="D1229" s="55"/>
      <c r="E1229" s="55"/>
      <c r="F1229" s="55"/>
      <c r="G1229" s="55"/>
      <c r="H1229" s="55"/>
    </row>
    <row r="1230" spans="2:8">
      <c r="B1230" s="55"/>
      <c r="C1230" s="55"/>
      <c r="D1230" s="55"/>
      <c r="E1230" s="55"/>
      <c r="F1230" s="55"/>
      <c r="G1230" s="55"/>
      <c r="H1230" s="55"/>
    </row>
    <row r="1231" spans="2:8">
      <c r="B1231" s="55"/>
      <c r="C1231" s="55"/>
      <c r="D1231" s="55"/>
      <c r="E1231" s="55"/>
      <c r="F1231" s="55"/>
      <c r="G1231" s="55"/>
      <c r="H1231" s="55"/>
    </row>
    <row r="1232" spans="2:8">
      <c r="B1232" s="55"/>
      <c r="C1232" s="55"/>
      <c r="D1232" s="55"/>
      <c r="E1232" s="55"/>
      <c r="F1232" s="55"/>
      <c r="G1232" s="55"/>
      <c r="H1232" s="55"/>
    </row>
    <row r="1233" spans="2:8">
      <c r="B1233" s="55"/>
      <c r="C1233" s="55"/>
      <c r="D1233" s="55"/>
      <c r="E1233" s="55"/>
      <c r="F1233" s="55"/>
      <c r="G1233" s="55"/>
      <c r="H1233" s="55"/>
    </row>
    <row r="1234" spans="2:8">
      <c r="B1234" s="55"/>
      <c r="C1234" s="55"/>
      <c r="D1234" s="55"/>
      <c r="E1234" s="55"/>
      <c r="F1234" s="55"/>
      <c r="G1234" s="55"/>
      <c r="H1234" s="55"/>
    </row>
    <row r="1235" spans="2:8">
      <c r="B1235" s="55"/>
      <c r="C1235" s="55"/>
      <c r="D1235" s="55"/>
      <c r="E1235" s="55"/>
      <c r="F1235" s="55"/>
      <c r="G1235" s="55"/>
      <c r="H1235" s="55"/>
    </row>
    <row r="1236" spans="2:8">
      <c r="B1236" s="55"/>
      <c r="C1236" s="55"/>
      <c r="D1236" s="55"/>
      <c r="E1236" s="55"/>
      <c r="F1236" s="55"/>
      <c r="G1236" s="55"/>
      <c r="H1236" s="55"/>
    </row>
    <row r="1237" spans="2:8">
      <c r="B1237" s="55"/>
      <c r="C1237" s="55"/>
      <c r="D1237" s="55"/>
      <c r="E1237" s="55"/>
      <c r="F1237" s="55"/>
      <c r="G1237" s="55"/>
      <c r="H1237" s="55"/>
    </row>
    <row r="1238" spans="2:8">
      <c r="B1238" s="55"/>
      <c r="C1238" s="55"/>
      <c r="D1238" s="55"/>
      <c r="E1238" s="55"/>
      <c r="F1238" s="55"/>
      <c r="G1238" s="55"/>
      <c r="H1238" s="55"/>
    </row>
    <row r="1239" spans="2:8">
      <c r="B1239" s="55"/>
      <c r="C1239" s="55"/>
      <c r="D1239" s="55"/>
      <c r="E1239" s="55"/>
      <c r="F1239" s="55"/>
      <c r="G1239" s="55"/>
      <c r="H1239" s="55"/>
    </row>
    <row r="1240" spans="2:8">
      <c r="B1240" s="55"/>
      <c r="C1240" s="55"/>
      <c r="D1240" s="55"/>
      <c r="E1240" s="55"/>
      <c r="F1240" s="55"/>
      <c r="G1240" s="55"/>
      <c r="H1240" s="55"/>
    </row>
    <row r="1241" spans="2:8">
      <c r="B1241" s="55"/>
      <c r="C1241" s="55"/>
      <c r="D1241" s="55"/>
      <c r="E1241" s="55"/>
      <c r="F1241" s="55"/>
      <c r="G1241" s="55"/>
      <c r="H1241" s="55"/>
    </row>
    <row r="1242" spans="2:8">
      <c r="B1242" s="55"/>
      <c r="C1242" s="55"/>
      <c r="D1242" s="55"/>
      <c r="E1242" s="55"/>
      <c r="F1242" s="55"/>
      <c r="G1242" s="55"/>
      <c r="H1242" s="55"/>
    </row>
    <row r="1243" spans="2:8">
      <c r="B1243" s="55"/>
      <c r="C1243" s="55"/>
      <c r="D1243" s="55"/>
      <c r="E1243" s="55"/>
      <c r="F1243" s="55"/>
      <c r="G1243" s="55"/>
      <c r="H1243" s="55"/>
    </row>
    <row r="1244" spans="2:8">
      <c r="B1244" s="55"/>
      <c r="C1244" s="55"/>
      <c r="D1244" s="55"/>
      <c r="E1244" s="55"/>
      <c r="F1244" s="55"/>
      <c r="G1244" s="55"/>
      <c r="H1244" s="55"/>
    </row>
    <row r="1245" spans="2:8">
      <c r="B1245" s="55"/>
      <c r="C1245" s="55"/>
      <c r="D1245" s="55"/>
      <c r="E1245" s="55"/>
      <c r="F1245" s="55"/>
      <c r="G1245" s="55"/>
      <c r="H1245" s="55"/>
    </row>
    <row r="1246" spans="2:8">
      <c r="B1246" s="55"/>
      <c r="C1246" s="55"/>
      <c r="D1246" s="55"/>
      <c r="E1246" s="55"/>
      <c r="F1246" s="55"/>
      <c r="G1246" s="55"/>
      <c r="H1246" s="55"/>
    </row>
    <row r="1247" spans="2:8">
      <c r="B1247" s="55"/>
      <c r="C1247" s="55"/>
      <c r="D1247" s="55"/>
      <c r="E1247" s="55"/>
      <c r="F1247" s="55"/>
      <c r="G1247" s="55"/>
      <c r="H1247" s="55"/>
    </row>
    <row r="1248" spans="2:8">
      <c r="B1248" s="55"/>
      <c r="C1248" s="55"/>
      <c r="D1248" s="55"/>
      <c r="E1248" s="55"/>
      <c r="F1248" s="55"/>
      <c r="G1248" s="55"/>
      <c r="H1248" s="55"/>
    </row>
    <row r="1249" spans="2:8">
      <c r="B1249" s="55"/>
      <c r="C1249" s="55"/>
      <c r="D1249" s="55"/>
      <c r="E1249" s="55"/>
      <c r="F1249" s="55"/>
      <c r="G1249" s="55"/>
      <c r="H1249" s="55"/>
    </row>
    <row r="1250" spans="2:8">
      <c r="B1250" s="55"/>
      <c r="C1250" s="55"/>
      <c r="D1250" s="55"/>
      <c r="E1250" s="55"/>
      <c r="F1250" s="55"/>
      <c r="G1250" s="55"/>
      <c r="H1250" s="55"/>
    </row>
    <row r="1251" spans="2:8">
      <c r="B1251" s="55"/>
      <c r="C1251" s="55"/>
      <c r="D1251" s="55"/>
      <c r="E1251" s="55"/>
      <c r="F1251" s="55"/>
      <c r="G1251" s="55"/>
      <c r="H1251" s="55"/>
    </row>
    <row r="1252" spans="2:8">
      <c r="B1252" s="55"/>
      <c r="C1252" s="55"/>
      <c r="D1252" s="55"/>
      <c r="E1252" s="55"/>
      <c r="F1252" s="55"/>
      <c r="G1252" s="55"/>
      <c r="H1252" s="55"/>
    </row>
    <row r="1253" spans="2:8">
      <c r="B1253" s="55"/>
      <c r="C1253" s="55"/>
      <c r="D1253" s="55"/>
      <c r="E1253" s="55"/>
      <c r="F1253" s="55"/>
      <c r="G1253" s="55"/>
      <c r="H1253" s="55"/>
    </row>
    <row r="1254" spans="2:8">
      <c r="B1254" s="55"/>
      <c r="C1254" s="55"/>
      <c r="D1254" s="55"/>
      <c r="E1254" s="55"/>
      <c r="F1254" s="55"/>
      <c r="G1254" s="55"/>
      <c r="H1254" s="55"/>
    </row>
    <row r="1255" spans="2:8">
      <c r="B1255" s="55"/>
      <c r="C1255" s="55"/>
      <c r="D1255" s="55"/>
      <c r="E1255" s="55"/>
      <c r="F1255" s="55"/>
      <c r="G1255" s="55"/>
      <c r="H1255" s="55"/>
    </row>
    <row r="1256" spans="2:8">
      <c r="B1256" s="55"/>
      <c r="C1256" s="55"/>
      <c r="D1256" s="55"/>
      <c r="E1256" s="55"/>
      <c r="F1256" s="55"/>
      <c r="G1256" s="55"/>
      <c r="H1256" s="55"/>
    </row>
    <row r="1257" spans="2:8">
      <c r="B1257" s="55"/>
      <c r="C1257" s="55"/>
      <c r="D1257" s="55"/>
      <c r="E1257" s="55"/>
      <c r="F1257" s="55"/>
      <c r="G1257" s="55"/>
      <c r="H1257" s="55"/>
    </row>
    <row r="1258" spans="2:8">
      <c r="B1258" s="55"/>
      <c r="C1258" s="55"/>
      <c r="D1258" s="55"/>
      <c r="E1258" s="55"/>
      <c r="F1258" s="55"/>
      <c r="G1258" s="55"/>
      <c r="H1258" s="55"/>
    </row>
    <row r="1259" spans="2:8">
      <c r="B1259" s="55"/>
      <c r="C1259" s="55"/>
      <c r="D1259" s="55"/>
      <c r="E1259" s="55"/>
      <c r="F1259" s="55"/>
      <c r="G1259" s="55"/>
      <c r="H1259" s="55"/>
    </row>
    <row r="1260" spans="2:8">
      <c r="B1260" s="55"/>
      <c r="C1260" s="55"/>
      <c r="D1260" s="55"/>
      <c r="E1260" s="55"/>
      <c r="F1260" s="55"/>
      <c r="G1260" s="55"/>
      <c r="H1260" s="55"/>
    </row>
    <row r="1261" spans="2:8">
      <c r="B1261" s="55"/>
      <c r="C1261" s="55"/>
      <c r="D1261" s="55"/>
      <c r="E1261" s="55"/>
      <c r="F1261" s="55"/>
      <c r="G1261" s="55"/>
      <c r="H1261" s="55"/>
    </row>
    <row r="1262" spans="2:8">
      <c r="B1262" s="55"/>
      <c r="C1262" s="55"/>
      <c r="D1262" s="55"/>
      <c r="E1262" s="55"/>
      <c r="F1262" s="55"/>
      <c r="G1262" s="55"/>
      <c r="H1262" s="55"/>
    </row>
    <row r="1263" spans="2:8">
      <c r="B1263" s="55"/>
      <c r="C1263" s="55"/>
      <c r="D1263" s="55"/>
      <c r="E1263" s="55"/>
      <c r="F1263" s="55"/>
      <c r="G1263" s="55"/>
      <c r="H1263" s="55"/>
    </row>
    <row r="1264" spans="2:8">
      <c r="B1264" s="55"/>
      <c r="C1264" s="55"/>
      <c r="D1264" s="55"/>
      <c r="E1264" s="55"/>
      <c r="F1264" s="55"/>
      <c r="G1264" s="55"/>
      <c r="H1264" s="55"/>
    </row>
    <row r="1265" spans="2:8">
      <c r="B1265" s="55"/>
      <c r="C1265" s="55"/>
      <c r="D1265" s="55"/>
      <c r="E1265" s="55"/>
      <c r="F1265" s="55"/>
      <c r="G1265" s="55"/>
      <c r="H1265" s="55"/>
    </row>
    <row r="1266" spans="2:8">
      <c r="B1266" s="55"/>
      <c r="C1266" s="55"/>
      <c r="D1266" s="55"/>
      <c r="E1266" s="55"/>
      <c r="F1266" s="55"/>
      <c r="G1266" s="55"/>
      <c r="H1266" s="55"/>
    </row>
    <row r="1267" spans="2:8">
      <c r="B1267" s="55"/>
      <c r="C1267" s="55"/>
      <c r="D1267" s="55"/>
      <c r="E1267" s="55"/>
      <c r="F1267" s="55"/>
      <c r="G1267" s="55"/>
      <c r="H1267" s="55"/>
    </row>
    <row r="1268" spans="2:8">
      <c r="B1268" s="55"/>
      <c r="C1268" s="55"/>
      <c r="D1268" s="55"/>
      <c r="E1268" s="55"/>
      <c r="F1268" s="55"/>
      <c r="G1268" s="55"/>
      <c r="H1268" s="55"/>
    </row>
    <row r="1269" spans="2:8">
      <c r="B1269" s="55"/>
      <c r="C1269" s="55"/>
      <c r="D1269" s="55"/>
      <c r="E1269" s="55"/>
      <c r="F1269" s="55"/>
      <c r="G1269" s="55"/>
      <c r="H1269" s="55"/>
    </row>
    <row r="1270" spans="2:8">
      <c r="B1270" s="55"/>
      <c r="C1270" s="55"/>
      <c r="D1270" s="55"/>
      <c r="E1270" s="55"/>
      <c r="F1270" s="55"/>
      <c r="G1270" s="55"/>
      <c r="H1270" s="55"/>
    </row>
    <row r="1271" spans="2:8">
      <c r="B1271" s="55"/>
      <c r="C1271" s="55"/>
      <c r="D1271" s="55"/>
      <c r="E1271" s="55"/>
      <c r="F1271" s="55"/>
      <c r="G1271" s="55"/>
      <c r="H1271" s="55"/>
    </row>
    <row r="1272" spans="2:8">
      <c r="B1272" s="55"/>
      <c r="C1272" s="55"/>
      <c r="D1272" s="55"/>
      <c r="E1272" s="55"/>
      <c r="F1272" s="55"/>
      <c r="G1272" s="55"/>
      <c r="H1272" s="55"/>
    </row>
    <row r="1273" spans="2:8">
      <c r="B1273" s="55"/>
      <c r="C1273" s="55"/>
      <c r="D1273" s="55"/>
      <c r="E1273" s="55"/>
      <c r="F1273" s="55"/>
      <c r="G1273" s="55"/>
      <c r="H1273" s="55"/>
    </row>
    <row r="1274" spans="2:8">
      <c r="B1274" s="55"/>
      <c r="C1274" s="55"/>
      <c r="D1274" s="55"/>
      <c r="E1274" s="55"/>
      <c r="F1274" s="55"/>
      <c r="G1274" s="55"/>
      <c r="H1274" s="55"/>
    </row>
    <row r="1275" spans="2:8">
      <c r="B1275" s="55"/>
      <c r="C1275" s="55"/>
      <c r="D1275" s="55"/>
      <c r="E1275" s="55"/>
      <c r="F1275" s="55"/>
      <c r="G1275" s="55"/>
      <c r="H1275" s="55"/>
    </row>
    <row r="1276" spans="2:8">
      <c r="B1276" s="55"/>
      <c r="C1276" s="55"/>
      <c r="D1276" s="55"/>
      <c r="E1276" s="55"/>
      <c r="F1276" s="55"/>
      <c r="G1276" s="55"/>
      <c r="H1276" s="55"/>
    </row>
    <row r="1277" spans="2:8">
      <c r="B1277" s="55"/>
      <c r="C1277" s="55"/>
      <c r="D1277" s="55"/>
      <c r="E1277" s="55"/>
      <c r="F1277" s="55"/>
      <c r="G1277" s="55"/>
      <c r="H1277" s="55"/>
    </row>
    <row r="1278" spans="2:8">
      <c r="B1278" s="55"/>
      <c r="C1278" s="55"/>
      <c r="D1278" s="55"/>
      <c r="E1278" s="55"/>
      <c r="F1278" s="55"/>
      <c r="G1278" s="55"/>
      <c r="H1278" s="55"/>
    </row>
    <row r="1279" spans="2:8">
      <c r="B1279" s="55"/>
      <c r="C1279" s="55"/>
      <c r="D1279" s="55"/>
      <c r="E1279" s="55"/>
      <c r="F1279" s="55"/>
      <c r="G1279" s="55"/>
      <c r="H1279" s="55"/>
    </row>
    <row r="1280" spans="2:8">
      <c r="B1280" s="55"/>
      <c r="C1280" s="55"/>
      <c r="D1280" s="55"/>
      <c r="E1280" s="55"/>
      <c r="F1280" s="55"/>
      <c r="G1280" s="55"/>
      <c r="H1280" s="55"/>
    </row>
    <row r="1281" spans="2:8">
      <c r="B1281" s="55"/>
      <c r="C1281" s="55"/>
      <c r="D1281" s="55"/>
      <c r="E1281" s="55"/>
      <c r="F1281" s="55"/>
      <c r="G1281" s="55"/>
      <c r="H1281" s="55"/>
    </row>
    <row r="1282" spans="2:8">
      <c r="B1282" s="55"/>
      <c r="C1282" s="55"/>
      <c r="D1282" s="55"/>
      <c r="E1282" s="55"/>
      <c r="F1282" s="55"/>
      <c r="G1282" s="55"/>
      <c r="H1282" s="55"/>
    </row>
    <row r="1283" spans="2:8">
      <c r="B1283" s="55"/>
      <c r="C1283" s="55"/>
      <c r="D1283" s="55"/>
      <c r="E1283" s="55"/>
      <c r="F1283" s="55"/>
      <c r="G1283" s="55"/>
      <c r="H1283" s="55"/>
    </row>
    <row r="1284" spans="2:8">
      <c r="B1284" s="55"/>
      <c r="C1284" s="55"/>
      <c r="D1284" s="55"/>
      <c r="E1284" s="55"/>
      <c r="F1284" s="55"/>
      <c r="G1284" s="55"/>
      <c r="H1284" s="55"/>
    </row>
    <row r="1285" spans="2:8">
      <c r="B1285" s="55"/>
      <c r="C1285" s="55"/>
      <c r="D1285" s="55"/>
      <c r="E1285" s="55"/>
      <c r="F1285" s="55"/>
      <c r="G1285" s="55"/>
      <c r="H1285" s="55"/>
    </row>
    <row r="1286" spans="2:8">
      <c r="B1286" s="55"/>
      <c r="C1286" s="55"/>
      <c r="D1286" s="55"/>
      <c r="E1286" s="55"/>
      <c r="F1286" s="55"/>
      <c r="G1286" s="55"/>
      <c r="H1286" s="55"/>
    </row>
    <row r="1287" spans="2:8">
      <c r="B1287" s="55"/>
      <c r="C1287" s="55"/>
      <c r="D1287" s="55"/>
      <c r="E1287" s="55"/>
      <c r="F1287" s="55"/>
      <c r="G1287" s="55"/>
      <c r="H1287" s="55"/>
    </row>
    <row r="1288" spans="2:8">
      <c r="B1288" s="55"/>
      <c r="C1288" s="55"/>
      <c r="D1288" s="55"/>
      <c r="E1288" s="55"/>
      <c r="F1288" s="55"/>
      <c r="G1288" s="55"/>
      <c r="H1288" s="55"/>
    </row>
    <row r="1289" spans="2:8">
      <c r="B1289" s="55"/>
      <c r="C1289" s="55"/>
      <c r="D1289" s="55"/>
      <c r="E1289" s="55"/>
      <c r="F1289" s="55"/>
      <c r="G1289" s="55"/>
      <c r="H1289" s="55"/>
    </row>
    <row r="1290" spans="2:8">
      <c r="B1290" s="55"/>
      <c r="C1290" s="55"/>
      <c r="D1290" s="55"/>
      <c r="E1290" s="55"/>
      <c r="F1290" s="55"/>
      <c r="G1290" s="55"/>
      <c r="H1290" s="55"/>
    </row>
    <row r="1291" spans="2:8">
      <c r="B1291" s="55"/>
      <c r="C1291" s="55"/>
      <c r="D1291" s="55"/>
      <c r="E1291" s="55"/>
      <c r="F1291" s="55"/>
      <c r="G1291" s="55"/>
      <c r="H1291" s="55"/>
    </row>
    <row r="1292" spans="2:8">
      <c r="B1292" s="55"/>
      <c r="C1292" s="55"/>
      <c r="D1292" s="55"/>
      <c r="E1292" s="55"/>
      <c r="F1292" s="55"/>
      <c r="G1292" s="55"/>
      <c r="H1292" s="55"/>
    </row>
    <row r="1293" spans="2:8">
      <c r="B1293" s="55"/>
      <c r="C1293" s="55"/>
      <c r="D1293" s="55"/>
      <c r="E1293" s="55"/>
      <c r="F1293" s="55"/>
      <c r="G1293" s="55"/>
      <c r="H1293" s="55"/>
    </row>
    <row r="1294" spans="2:8">
      <c r="B1294" s="55"/>
      <c r="C1294" s="55"/>
      <c r="D1294" s="55"/>
      <c r="E1294" s="55"/>
      <c r="F1294" s="55"/>
      <c r="G1294" s="55"/>
      <c r="H1294" s="55"/>
    </row>
    <row r="1295" spans="2:8">
      <c r="B1295" s="55"/>
      <c r="C1295" s="55"/>
      <c r="D1295" s="55"/>
      <c r="E1295" s="55"/>
      <c r="F1295" s="55"/>
      <c r="G1295" s="55"/>
      <c r="H1295" s="55"/>
    </row>
    <row r="1296" spans="2:8">
      <c r="B1296" s="55"/>
      <c r="C1296" s="55"/>
      <c r="D1296" s="55"/>
      <c r="E1296" s="55"/>
      <c r="F1296" s="55"/>
      <c r="G1296" s="55"/>
      <c r="H1296" s="55"/>
    </row>
    <row r="1297" spans="2:8">
      <c r="B1297" s="55"/>
      <c r="C1297" s="55"/>
      <c r="D1297" s="55"/>
      <c r="E1297" s="55"/>
      <c r="F1297" s="55"/>
      <c r="G1297" s="55"/>
      <c r="H1297" s="55"/>
    </row>
    <row r="1298" spans="2:8">
      <c r="B1298" s="55"/>
      <c r="C1298" s="55"/>
      <c r="D1298" s="55"/>
      <c r="E1298" s="55"/>
      <c r="F1298" s="55"/>
      <c r="G1298" s="55"/>
      <c r="H1298" s="55"/>
    </row>
    <row r="1299" spans="2:8">
      <c r="B1299" s="55"/>
      <c r="C1299" s="55"/>
      <c r="D1299" s="55"/>
      <c r="E1299" s="55"/>
      <c r="F1299" s="55"/>
      <c r="G1299" s="55"/>
      <c r="H1299" s="55"/>
    </row>
    <row r="1300" spans="2:8">
      <c r="B1300" s="55"/>
      <c r="C1300" s="55"/>
      <c r="D1300" s="55"/>
      <c r="E1300" s="55"/>
      <c r="F1300" s="55"/>
      <c r="G1300" s="55"/>
      <c r="H1300" s="55"/>
    </row>
    <row r="1301" spans="2:8">
      <c r="B1301" s="55"/>
      <c r="C1301" s="55"/>
      <c r="D1301" s="55"/>
      <c r="E1301" s="55"/>
      <c r="F1301" s="55"/>
      <c r="G1301" s="55"/>
      <c r="H1301" s="55"/>
    </row>
    <row r="1302" spans="2:8">
      <c r="B1302" s="55"/>
      <c r="C1302" s="55"/>
      <c r="D1302" s="55"/>
      <c r="E1302" s="55"/>
      <c r="F1302" s="55"/>
      <c r="G1302" s="55"/>
      <c r="H1302" s="55"/>
    </row>
    <row r="1303" spans="2:8">
      <c r="B1303" s="55"/>
      <c r="C1303" s="55"/>
      <c r="D1303" s="55"/>
      <c r="E1303" s="55"/>
      <c r="F1303" s="55"/>
      <c r="G1303" s="55"/>
      <c r="H1303" s="55"/>
    </row>
    <row r="1304" spans="2:8">
      <c r="B1304" s="55"/>
      <c r="C1304" s="55"/>
      <c r="D1304" s="55"/>
      <c r="E1304" s="55"/>
      <c r="F1304" s="55"/>
      <c r="G1304" s="55"/>
      <c r="H1304" s="55"/>
    </row>
    <row r="1305" spans="2:8">
      <c r="B1305" s="55"/>
      <c r="C1305" s="55"/>
      <c r="D1305" s="55"/>
      <c r="E1305" s="55"/>
      <c r="F1305" s="55"/>
      <c r="G1305" s="55"/>
      <c r="H1305" s="55"/>
    </row>
    <row r="1306" spans="2:8">
      <c r="B1306" s="55"/>
      <c r="C1306" s="55"/>
      <c r="D1306" s="55"/>
      <c r="E1306" s="55"/>
      <c r="F1306" s="55"/>
      <c r="G1306" s="55"/>
      <c r="H1306" s="55"/>
    </row>
    <row r="1307" spans="2:8">
      <c r="B1307" s="55"/>
      <c r="C1307" s="55"/>
      <c r="D1307" s="55"/>
      <c r="E1307" s="55"/>
      <c r="F1307" s="55"/>
      <c r="G1307" s="55"/>
      <c r="H1307" s="55"/>
    </row>
    <row r="1308" spans="2:8">
      <c r="B1308" s="55"/>
      <c r="C1308" s="55"/>
      <c r="D1308" s="55"/>
      <c r="E1308" s="55"/>
      <c r="F1308" s="55"/>
      <c r="G1308" s="55"/>
      <c r="H1308" s="55"/>
    </row>
    <row r="1309" spans="2:8">
      <c r="B1309" s="55"/>
      <c r="C1309" s="55"/>
      <c r="D1309" s="55"/>
      <c r="E1309" s="55"/>
      <c r="F1309" s="55"/>
      <c r="G1309" s="55"/>
      <c r="H1309" s="55"/>
    </row>
    <row r="1310" spans="2:8">
      <c r="B1310" s="55"/>
      <c r="C1310" s="55"/>
      <c r="D1310" s="55"/>
      <c r="E1310" s="55"/>
      <c r="F1310" s="55"/>
      <c r="G1310" s="55"/>
      <c r="H1310" s="55"/>
    </row>
    <row r="1311" spans="2:8">
      <c r="B1311" s="55"/>
      <c r="C1311" s="55"/>
      <c r="D1311" s="55"/>
      <c r="E1311" s="55"/>
      <c r="F1311" s="55"/>
      <c r="G1311" s="55"/>
      <c r="H1311" s="55"/>
    </row>
    <row r="1312" spans="2:8">
      <c r="B1312" s="55"/>
      <c r="C1312" s="55"/>
      <c r="D1312" s="55"/>
      <c r="E1312" s="55"/>
      <c r="F1312" s="55"/>
      <c r="G1312" s="55"/>
      <c r="H1312" s="55"/>
    </row>
    <row r="1313" spans="2:8">
      <c r="B1313" s="55"/>
      <c r="C1313" s="55"/>
      <c r="D1313" s="55"/>
      <c r="E1313" s="55"/>
      <c r="F1313" s="55"/>
      <c r="G1313" s="55"/>
      <c r="H1313" s="55"/>
    </row>
    <row r="1314" spans="2:8">
      <c r="B1314" s="55"/>
      <c r="C1314" s="55"/>
      <c r="D1314" s="55"/>
      <c r="E1314" s="55"/>
      <c r="F1314" s="55"/>
      <c r="G1314" s="55"/>
      <c r="H1314" s="55"/>
    </row>
    <row r="1315" spans="2:8">
      <c r="B1315" s="55"/>
      <c r="C1315" s="55"/>
      <c r="D1315" s="55"/>
      <c r="E1315" s="55"/>
      <c r="F1315" s="55"/>
      <c r="G1315" s="55"/>
      <c r="H1315" s="55"/>
    </row>
    <row r="1316" spans="2:8">
      <c r="B1316" s="55"/>
      <c r="C1316" s="55"/>
      <c r="D1316" s="55"/>
      <c r="E1316" s="55"/>
      <c r="F1316" s="55"/>
      <c r="G1316" s="55"/>
      <c r="H1316" s="55"/>
    </row>
    <row r="1317" spans="2:8">
      <c r="B1317" s="55"/>
      <c r="C1317" s="55"/>
      <c r="D1317" s="55"/>
      <c r="E1317" s="55"/>
      <c r="F1317" s="55"/>
      <c r="G1317" s="55"/>
      <c r="H1317" s="55"/>
    </row>
    <row r="1318" spans="2:8">
      <c r="B1318" s="55"/>
      <c r="C1318" s="55"/>
      <c r="D1318" s="55"/>
      <c r="E1318" s="55"/>
      <c r="F1318" s="55"/>
      <c r="G1318" s="55"/>
      <c r="H1318" s="55"/>
    </row>
    <row r="1319" spans="2:8">
      <c r="B1319" s="55"/>
      <c r="C1319" s="55"/>
      <c r="D1319" s="55"/>
      <c r="E1319" s="55"/>
      <c r="F1319" s="55"/>
      <c r="G1319" s="55"/>
      <c r="H1319" s="55"/>
    </row>
    <row r="1320" spans="2:8">
      <c r="B1320" s="55"/>
      <c r="C1320" s="55"/>
      <c r="D1320" s="55"/>
      <c r="E1320" s="55"/>
      <c r="F1320" s="55"/>
      <c r="G1320" s="55"/>
      <c r="H1320" s="55"/>
    </row>
    <row r="1321" spans="2:8">
      <c r="B1321" s="55"/>
      <c r="C1321" s="55"/>
      <c r="D1321" s="55"/>
      <c r="E1321" s="55"/>
      <c r="F1321" s="55"/>
      <c r="G1321" s="55"/>
      <c r="H1321" s="55"/>
    </row>
    <row r="1322" spans="2:8">
      <c r="B1322" s="55"/>
      <c r="C1322" s="55"/>
      <c r="D1322" s="55"/>
      <c r="E1322" s="55"/>
      <c r="F1322" s="55"/>
      <c r="G1322" s="55"/>
      <c r="H1322" s="55"/>
    </row>
    <row r="1323" spans="2:8">
      <c r="B1323" s="55"/>
      <c r="C1323" s="55"/>
      <c r="D1323" s="55"/>
      <c r="E1323" s="55"/>
      <c r="F1323" s="55"/>
      <c r="G1323" s="55"/>
      <c r="H1323" s="55"/>
    </row>
    <row r="1324" spans="2:8">
      <c r="B1324" s="55"/>
      <c r="C1324" s="55"/>
      <c r="D1324" s="55"/>
      <c r="E1324" s="55"/>
      <c r="F1324" s="55"/>
      <c r="G1324" s="55"/>
      <c r="H1324" s="55"/>
    </row>
    <row r="1325" spans="2:8">
      <c r="B1325" s="55"/>
      <c r="C1325" s="55"/>
      <c r="D1325" s="55"/>
      <c r="E1325" s="55"/>
      <c r="F1325" s="55"/>
      <c r="G1325" s="55"/>
      <c r="H1325" s="55"/>
    </row>
    <row r="1326" spans="2:8">
      <c r="B1326" s="55"/>
      <c r="C1326" s="55"/>
      <c r="D1326" s="55"/>
      <c r="E1326" s="55"/>
      <c r="F1326" s="55"/>
      <c r="G1326" s="55"/>
      <c r="H1326" s="55"/>
    </row>
    <row r="1327" spans="2:8">
      <c r="B1327" s="55"/>
      <c r="C1327" s="55"/>
      <c r="D1327" s="55"/>
      <c r="E1327" s="55"/>
      <c r="F1327" s="55"/>
      <c r="G1327" s="55"/>
      <c r="H1327" s="55"/>
    </row>
    <row r="1328" spans="2:8">
      <c r="B1328" s="55"/>
      <c r="C1328" s="55"/>
      <c r="D1328" s="55"/>
      <c r="E1328" s="55"/>
      <c r="F1328" s="55"/>
      <c r="G1328" s="55"/>
      <c r="H1328" s="55"/>
    </row>
    <row r="1329" spans="2:8">
      <c r="B1329" s="55"/>
      <c r="C1329" s="55"/>
      <c r="D1329" s="55"/>
      <c r="E1329" s="55"/>
      <c r="F1329" s="55"/>
      <c r="G1329" s="55"/>
      <c r="H1329" s="55"/>
    </row>
    <row r="1330" spans="2:8">
      <c r="B1330" s="55"/>
      <c r="C1330" s="55"/>
      <c r="D1330" s="55"/>
      <c r="E1330" s="55"/>
      <c r="F1330" s="55"/>
      <c r="G1330" s="55"/>
      <c r="H1330" s="55"/>
    </row>
    <row r="1331" spans="2:8">
      <c r="B1331" s="55"/>
      <c r="C1331" s="55"/>
      <c r="D1331" s="55"/>
      <c r="E1331" s="55"/>
      <c r="F1331" s="55"/>
      <c r="G1331" s="55"/>
      <c r="H1331" s="55"/>
    </row>
    <row r="1332" spans="2:8">
      <c r="B1332" s="55"/>
      <c r="C1332" s="55"/>
      <c r="D1332" s="55"/>
      <c r="E1332" s="55"/>
      <c r="F1332" s="55"/>
      <c r="G1332" s="55"/>
      <c r="H1332" s="55"/>
    </row>
    <row r="1333" spans="2:8">
      <c r="B1333" s="55"/>
      <c r="C1333" s="55"/>
      <c r="D1333" s="55"/>
      <c r="E1333" s="55"/>
      <c r="F1333" s="55"/>
      <c r="G1333" s="55"/>
      <c r="H1333" s="55"/>
    </row>
    <row r="1334" spans="2:8">
      <c r="B1334" s="55"/>
      <c r="C1334" s="55"/>
      <c r="D1334" s="55"/>
      <c r="E1334" s="55"/>
      <c r="F1334" s="55"/>
      <c r="G1334" s="55"/>
      <c r="H1334" s="55"/>
    </row>
    <row r="1335" spans="2:8">
      <c r="B1335" s="55"/>
      <c r="C1335" s="55"/>
      <c r="D1335" s="55"/>
      <c r="E1335" s="55"/>
      <c r="F1335" s="55"/>
      <c r="G1335" s="55"/>
      <c r="H1335" s="55"/>
    </row>
    <row r="1336" spans="2:8">
      <c r="B1336" s="55"/>
      <c r="C1336" s="55"/>
      <c r="D1336" s="55"/>
      <c r="E1336" s="55"/>
      <c r="F1336" s="55"/>
      <c r="G1336" s="55"/>
      <c r="H1336" s="55"/>
    </row>
    <row r="1337" spans="2:8">
      <c r="B1337" s="55"/>
      <c r="C1337" s="55"/>
      <c r="D1337" s="55"/>
      <c r="E1337" s="55"/>
      <c r="F1337" s="55"/>
      <c r="G1337" s="55"/>
      <c r="H1337" s="55"/>
    </row>
    <row r="1338" spans="2:8">
      <c r="B1338" s="55"/>
      <c r="C1338" s="55"/>
      <c r="D1338" s="55"/>
      <c r="E1338" s="55"/>
      <c r="F1338" s="55"/>
      <c r="G1338" s="55"/>
      <c r="H1338" s="55"/>
    </row>
    <row r="1339" spans="2:8">
      <c r="B1339" s="55"/>
      <c r="C1339" s="55"/>
      <c r="D1339" s="55"/>
      <c r="E1339" s="55"/>
      <c r="F1339" s="55"/>
      <c r="G1339" s="55"/>
      <c r="H1339" s="55"/>
    </row>
    <row r="1340" spans="2:8">
      <c r="B1340" s="55"/>
      <c r="C1340" s="55"/>
      <c r="D1340" s="55"/>
      <c r="E1340" s="55"/>
      <c r="F1340" s="55"/>
      <c r="G1340" s="55"/>
      <c r="H1340" s="55"/>
    </row>
    <row r="1341" spans="2:8">
      <c r="B1341" s="55"/>
      <c r="C1341" s="55"/>
      <c r="D1341" s="55"/>
      <c r="E1341" s="55"/>
      <c r="F1341" s="55"/>
      <c r="G1341" s="55"/>
      <c r="H1341" s="55"/>
    </row>
    <row r="1342" spans="2:8">
      <c r="B1342" s="55"/>
      <c r="C1342" s="55"/>
      <c r="D1342" s="55"/>
      <c r="E1342" s="55"/>
      <c r="F1342" s="55"/>
      <c r="G1342" s="55"/>
      <c r="H1342" s="55"/>
    </row>
    <row r="1343" spans="2:8">
      <c r="B1343" s="55"/>
      <c r="C1343" s="55"/>
      <c r="D1343" s="55"/>
      <c r="E1343" s="55"/>
      <c r="F1343" s="55"/>
      <c r="G1343" s="55"/>
      <c r="H1343" s="55"/>
    </row>
    <row r="1344" spans="2:8">
      <c r="B1344" s="55"/>
      <c r="C1344" s="55"/>
      <c r="D1344" s="55"/>
      <c r="E1344" s="55"/>
      <c r="F1344" s="55"/>
      <c r="G1344" s="55"/>
      <c r="H1344" s="55"/>
    </row>
    <row r="1345" spans="2:8">
      <c r="B1345" s="55"/>
      <c r="C1345" s="55"/>
      <c r="D1345" s="55"/>
      <c r="E1345" s="55"/>
      <c r="F1345" s="55"/>
      <c r="G1345" s="55"/>
      <c r="H1345" s="55"/>
    </row>
    <row r="1346" spans="2:8">
      <c r="B1346" s="55"/>
      <c r="C1346" s="55"/>
      <c r="D1346" s="55"/>
      <c r="E1346" s="55"/>
      <c r="F1346" s="55"/>
      <c r="G1346" s="55"/>
      <c r="H1346" s="55"/>
    </row>
    <row r="1347" spans="2:8">
      <c r="B1347" s="55"/>
      <c r="C1347" s="55"/>
      <c r="D1347" s="55"/>
      <c r="E1347" s="55"/>
      <c r="F1347" s="55"/>
      <c r="G1347" s="55"/>
      <c r="H1347" s="55"/>
    </row>
    <row r="1348" spans="2:8">
      <c r="B1348" s="55"/>
      <c r="C1348" s="55"/>
      <c r="D1348" s="55"/>
      <c r="E1348" s="55"/>
      <c r="F1348" s="55"/>
      <c r="G1348" s="55"/>
      <c r="H1348" s="55"/>
    </row>
    <row r="1349" spans="2:8">
      <c r="B1349" s="55"/>
      <c r="C1349" s="55"/>
      <c r="D1349" s="55"/>
      <c r="E1349" s="55"/>
      <c r="F1349" s="55"/>
      <c r="G1349" s="55"/>
      <c r="H1349" s="55"/>
    </row>
    <row r="1350" spans="2:8">
      <c r="B1350" s="55"/>
      <c r="C1350" s="55"/>
      <c r="D1350" s="55"/>
      <c r="E1350" s="55"/>
      <c r="F1350" s="55"/>
      <c r="G1350" s="55"/>
      <c r="H1350" s="55"/>
    </row>
    <row r="1351" spans="2:8">
      <c r="B1351" s="55"/>
      <c r="C1351" s="55"/>
      <c r="D1351" s="55"/>
      <c r="E1351" s="55"/>
      <c r="F1351" s="55"/>
      <c r="G1351" s="55"/>
      <c r="H1351" s="55"/>
    </row>
    <row r="1352" spans="2:8">
      <c r="B1352" s="55"/>
      <c r="C1352" s="55"/>
      <c r="D1352" s="55"/>
      <c r="E1352" s="55"/>
      <c r="F1352" s="55"/>
      <c r="G1352" s="55"/>
      <c r="H1352" s="55"/>
    </row>
    <row r="1353" spans="2:8">
      <c r="B1353" s="55"/>
      <c r="C1353" s="55"/>
      <c r="D1353" s="55"/>
      <c r="E1353" s="55"/>
      <c r="F1353" s="55"/>
      <c r="G1353" s="55"/>
      <c r="H1353" s="55"/>
    </row>
    <row r="1354" spans="2:8">
      <c r="B1354" s="55"/>
      <c r="C1354" s="55"/>
      <c r="D1354" s="55"/>
      <c r="E1354" s="55"/>
      <c r="F1354" s="55"/>
      <c r="G1354" s="55"/>
      <c r="H1354" s="55"/>
    </row>
    <row r="1355" spans="2:8">
      <c r="B1355" s="55"/>
      <c r="C1355" s="55"/>
      <c r="D1355" s="55"/>
      <c r="E1355" s="55"/>
      <c r="F1355" s="55"/>
      <c r="G1355" s="55"/>
      <c r="H1355" s="55"/>
    </row>
    <row r="1356" spans="2:8">
      <c r="B1356" s="55"/>
      <c r="C1356" s="55"/>
      <c r="D1356" s="55"/>
      <c r="E1356" s="55"/>
      <c r="F1356" s="55"/>
      <c r="G1356" s="55"/>
      <c r="H1356" s="55"/>
    </row>
    <row r="1357" spans="2:8">
      <c r="B1357" s="55"/>
      <c r="C1357" s="55"/>
      <c r="D1357" s="55"/>
      <c r="E1357" s="55"/>
      <c r="F1357" s="55"/>
      <c r="G1357" s="55"/>
      <c r="H1357" s="55"/>
    </row>
    <row r="1358" spans="2:8">
      <c r="B1358" s="55"/>
      <c r="C1358" s="55"/>
      <c r="D1358" s="55"/>
      <c r="E1358" s="55"/>
      <c r="F1358" s="55"/>
      <c r="G1358" s="55"/>
      <c r="H1358" s="55"/>
    </row>
    <row r="1359" spans="2:8">
      <c r="B1359" s="55"/>
      <c r="C1359" s="55"/>
      <c r="D1359" s="55"/>
      <c r="E1359" s="55"/>
      <c r="F1359" s="55"/>
      <c r="G1359" s="55"/>
      <c r="H1359" s="55"/>
    </row>
    <row r="1360" spans="2:8">
      <c r="B1360" s="55"/>
      <c r="C1360" s="55"/>
      <c r="D1360" s="55"/>
      <c r="E1360" s="55"/>
      <c r="F1360" s="55"/>
      <c r="G1360" s="55"/>
      <c r="H1360" s="55"/>
    </row>
    <row r="1361" spans="2:8">
      <c r="B1361" s="55"/>
      <c r="C1361" s="55"/>
      <c r="D1361" s="55"/>
      <c r="E1361" s="55"/>
      <c r="F1361" s="55"/>
      <c r="G1361" s="55"/>
      <c r="H1361" s="55"/>
    </row>
    <row r="1362" spans="2:8">
      <c r="B1362" s="55"/>
      <c r="C1362" s="55"/>
      <c r="D1362" s="55"/>
      <c r="E1362" s="55"/>
      <c r="F1362" s="55"/>
      <c r="G1362" s="55"/>
      <c r="H1362" s="55"/>
    </row>
    <row r="1363" spans="2:8">
      <c r="B1363" s="55"/>
      <c r="C1363" s="55"/>
      <c r="D1363" s="55"/>
      <c r="E1363" s="55"/>
      <c r="F1363" s="55"/>
      <c r="G1363" s="55"/>
      <c r="H1363" s="55"/>
    </row>
    <row r="1364" spans="2:8">
      <c r="B1364" s="55"/>
      <c r="C1364" s="55"/>
      <c r="D1364" s="55"/>
      <c r="E1364" s="55"/>
      <c r="F1364" s="55"/>
      <c r="G1364" s="55"/>
      <c r="H1364" s="55"/>
    </row>
    <row r="1365" spans="2:8">
      <c r="B1365" s="55"/>
      <c r="C1365" s="55"/>
      <c r="D1365" s="55"/>
      <c r="E1365" s="55"/>
      <c r="F1365" s="55"/>
      <c r="G1365" s="55"/>
      <c r="H1365" s="55"/>
    </row>
    <row r="1366" spans="2:8">
      <c r="B1366" s="55"/>
      <c r="C1366" s="55"/>
      <c r="D1366" s="55"/>
      <c r="E1366" s="55"/>
      <c r="F1366" s="55"/>
      <c r="G1366" s="55"/>
      <c r="H1366" s="55"/>
    </row>
    <row r="1367" spans="2:8">
      <c r="B1367" s="55"/>
      <c r="C1367" s="55"/>
      <c r="D1367" s="55"/>
      <c r="E1367" s="55"/>
      <c r="F1367" s="55"/>
      <c r="G1367" s="55"/>
      <c r="H1367" s="55"/>
    </row>
    <row r="1368" spans="2:8">
      <c r="B1368" s="55"/>
      <c r="C1368" s="55"/>
      <c r="D1368" s="55"/>
      <c r="E1368" s="55"/>
      <c r="F1368" s="55"/>
      <c r="G1368" s="55"/>
      <c r="H1368" s="55"/>
    </row>
    <row r="1369" spans="2:8">
      <c r="B1369" s="55"/>
      <c r="C1369" s="55"/>
      <c r="D1369" s="55"/>
      <c r="E1369" s="55"/>
      <c r="F1369" s="55"/>
      <c r="G1369" s="55"/>
      <c r="H1369" s="55"/>
    </row>
    <row r="1370" spans="2:8">
      <c r="B1370" s="55"/>
      <c r="C1370" s="55"/>
      <c r="D1370" s="55"/>
      <c r="E1370" s="55"/>
      <c r="F1370" s="55"/>
      <c r="G1370" s="55"/>
      <c r="H1370" s="55"/>
    </row>
    <row r="1371" spans="2:8">
      <c r="B1371" s="55"/>
      <c r="C1371" s="55"/>
      <c r="D1371" s="55"/>
      <c r="E1371" s="55"/>
      <c r="F1371" s="55"/>
      <c r="G1371" s="55"/>
      <c r="H1371" s="55"/>
    </row>
    <row r="1372" spans="2:8">
      <c r="B1372" s="55"/>
      <c r="C1372" s="55"/>
      <c r="D1372" s="55"/>
      <c r="E1372" s="55"/>
      <c r="F1372" s="55"/>
      <c r="G1372" s="55"/>
      <c r="H1372" s="55"/>
    </row>
    <row r="1373" spans="2:8">
      <c r="B1373" s="55"/>
      <c r="C1373" s="55"/>
      <c r="D1373" s="55"/>
      <c r="E1373" s="55"/>
      <c r="F1373" s="55"/>
      <c r="G1373" s="55"/>
      <c r="H1373" s="55"/>
    </row>
    <row r="1374" spans="2:8">
      <c r="B1374" s="55"/>
      <c r="C1374" s="55"/>
      <c r="D1374" s="55"/>
      <c r="E1374" s="55"/>
      <c r="F1374" s="55"/>
      <c r="G1374" s="55"/>
      <c r="H1374" s="55"/>
    </row>
    <row r="1375" spans="2:8">
      <c r="B1375" s="55"/>
      <c r="C1375" s="55"/>
      <c r="D1375" s="55"/>
      <c r="E1375" s="55"/>
      <c r="F1375" s="55"/>
      <c r="G1375" s="55"/>
      <c r="H1375" s="55"/>
    </row>
    <row r="1376" spans="2:8">
      <c r="B1376" s="55"/>
      <c r="C1376" s="55"/>
      <c r="D1376" s="55"/>
      <c r="E1376" s="55"/>
      <c r="F1376" s="55"/>
      <c r="G1376" s="55"/>
      <c r="H1376" s="55"/>
    </row>
    <row r="1377" spans="2:8">
      <c r="B1377" s="55"/>
      <c r="C1377" s="55"/>
      <c r="D1377" s="55"/>
      <c r="E1377" s="55"/>
      <c r="F1377" s="55"/>
      <c r="G1377" s="55"/>
      <c r="H1377" s="55"/>
    </row>
    <row r="1378" spans="2:8">
      <c r="B1378" s="55"/>
      <c r="C1378" s="55"/>
      <c r="D1378" s="55"/>
      <c r="E1378" s="55"/>
      <c r="F1378" s="55"/>
      <c r="G1378" s="55"/>
      <c r="H1378" s="55"/>
    </row>
    <row r="1379" spans="2:8">
      <c r="B1379" s="55"/>
      <c r="C1379" s="55"/>
      <c r="D1379" s="55"/>
      <c r="E1379" s="55"/>
      <c r="F1379" s="55"/>
      <c r="G1379" s="55"/>
      <c r="H1379" s="55"/>
    </row>
    <row r="1380" spans="2:8">
      <c r="B1380" s="55"/>
      <c r="C1380" s="55"/>
      <c r="D1380" s="55"/>
      <c r="E1380" s="55"/>
      <c r="F1380" s="55"/>
      <c r="G1380" s="55"/>
      <c r="H1380" s="55"/>
    </row>
    <row r="1381" spans="2:8">
      <c r="B1381" s="55"/>
      <c r="C1381" s="55"/>
      <c r="D1381" s="55"/>
      <c r="E1381" s="55"/>
      <c r="F1381" s="55"/>
      <c r="G1381" s="55"/>
      <c r="H1381" s="55"/>
    </row>
    <row r="1382" spans="2:8">
      <c r="B1382" s="55"/>
      <c r="C1382" s="55"/>
      <c r="D1382" s="55"/>
      <c r="E1382" s="55"/>
      <c r="F1382" s="55"/>
      <c r="G1382" s="55"/>
      <c r="H1382" s="55"/>
    </row>
    <row r="1383" spans="2:8">
      <c r="B1383" s="55"/>
      <c r="C1383" s="55"/>
      <c r="D1383" s="55"/>
      <c r="E1383" s="55"/>
      <c r="F1383" s="55"/>
      <c r="G1383" s="55"/>
      <c r="H1383" s="55"/>
    </row>
    <row r="1384" spans="2:8">
      <c r="B1384" s="55"/>
      <c r="C1384" s="55"/>
      <c r="D1384" s="55"/>
      <c r="E1384" s="55"/>
      <c r="F1384" s="55"/>
      <c r="G1384" s="55"/>
      <c r="H1384" s="55"/>
    </row>
    <row r="1385" spans="2:8">
      <c r="B1385" s="55"/>
      <c r="C1385" s="55"/>
      <c r="D1385" s="55"/>
      <c r="E1385" s="55"/>
      <c r="F1385" s="55"/>
      <c r="G1385" s="55"/>
      <c r="H1385" s="55"/>
    </row>
    <row r="1386" spans="2:8">
      <c r="B1386" s="55"/>
      <c r="C1386" s="55"/>
      <c r="D1386" s="55"/>
      <c r="E1386" s="55"/>
      <c r="F1386" s="55"/>
      <c r="G1386" s="55"/>
      <c r="H1386" s="55"/>
    </row>
    <row r="1387" spans="2:8">
      <c r="B1387" s="55"/>
      <c r="C1387" s="55"/>
      <c r="D1387" s="55"/>
      <c r="E1387" s="55"/>
      <c r="F1387" s="55"/>
      <c r="G1387" s="55"/>
      <c r="H1387" s="55"/>
    </row>
    <row r="1388" spans="2:8">
      <c r="B1388" s="55"/>
      <c r="C1388" s="55"/>
      <c r="D1388" s="55"/>
      <c r="E1388" s="55"/>
      <c r="F1388" s="55"/>
      <c r="G1388" s="55"/>
      <c r="H1388" s="55"/>
    </row>
    <row r="1389" spans="2:8">
      <c r="B1389" s="55"/>
      <c r="C1389" s="55"/>
      <c r="D1389" s="55"/>
      <c r="E1389" s="55"/>
      <c r="F1389" s="55"/>
      <c r="G1389" s="55"/>
      <c r="H1389" s="55"/>
    </row>
    <row r="1390" spans="2:8">
      <c r="B1390" s="55"/>
      <c r="C1390" s="55"/>
      <c r="D1390" s="55"/>
      <c r="E1390" s="55"/>
      <c r="F1390" s="55"/>
      <c r="G1390" s="55"/>
      <c r="H1390" s="55"/>
    </row>
    <row r="1391" spans="2:8">
      <c r="B1391" s="55"/>
      <c r="C1391" s="55"/>
      <c r="D1391" s="55"/>
      <c r="E1391" s="55"/>
      <c r="F1391" s="55"/>
      <c r="G1391" s="55"/>
      <c r="H1391" s="55"/>
    </row>
    <row r="1392" spans="2:8">
      <c r="B1392" s="55"/>
      <c r="C1392" s="55"/>
      <c r="D1392" s="55"/>
      <c r="E1392" s="55"/>
      <c r="F1392" s="55"/>
      <c r="G1392" s="55"/>
      <c r="H1392" s="55"/>
    </row>
    <row r="1393" spans="2:8">
      <c r="B1393" s="55"/>
      <c r="C1393" s="55"/>
      <c r="D1393" s="55"/>
      <c r="E1393" s="55"/>
      <c r="F1393" s="55"/>
      <c r="G1393" s="55"/>
      <c r="H1393" s="55"/>
    </row>
    <row r="1394" spans="2:8">
      <c r="B1394" s="55"/>
      <c r="C1394" s="55"/>
      <c r="D1394" s="55"/>
      <c r="E1394" s="55"/>
      <c r="F1394" s="55"/>
      <c r="G1394" s="55"/>
      <c r="H1394" s="55"/>
    </row>
    <row r="1395" spans="2:8">
      <c r="B1395" s="55"/>
      <c r="C1395" s="55"/>
      <c r="D1395" s="55"/>
      <c r="E1395" s="55"/>
      <c r="F1395" s="55"/>
      <c r="G1395" s="55"/>
      <c r="H1395" s="55"/>
    </row>
    <row r="1396" spans="2:8">
      <c r="B1396" s="55"/>
      <c r="C1396" s="55"/>
      <c r="D1396" s="55"/>
      <c r="E1396" s="55"/>
      <c r="F1396" s="55"/>
      <c r="G1396" s="55"/>
      <c r="H1396" s="55"/>
    </row>
    <row r="1397" spans="2:8">
      <c r="B1397" s="55"/>
      <c r="C1397" s="55"/>
      <c r="D1397" s="55"/>
      <c r="E1397" s="55"/>
      <c r="F1397" s="55"/>
      <c r="G1397" s="55"/>
      <c r="H1397" s="55"/>
    </row>
    <row r="1398" spans="2:8">
      <c r="B1398" s="55"/>
      <c r="C1398" s="55"/>
      <c r="D1398" s="55"/>
      <c r="E1398" s="55"/>
      <c r="F1398" s="55"/>
      <c r="G1398" s="55"/>
      <c r="H1398" s="55"/>
    </row>
    <row r="1399" spans="2:8">
      <c r="B1399" s="55"/>
      <c r="C1399" s="55"/>
      <c r="D1399" s="55"/>
      <c r="E1399" s="55"/>
      <c r="F1399" s="55"/>
      <c r="G1399" s="55"/>
      <c r="H1399" s="55"/>
    </row>
    <row r="1400" spans="2:8">
      <c r="B1400" s="55"/>
      <c r="C1400" s="55"/>
      <c r="D1400" s="55"/>
      <c r="E1400" s="55"/>
      <c r="F1400" s="55"/>
      <c r="G1400" s="55"/>
      <c r="H1400" s="55"/>
    </row>
    <row r="1401" spans="2:8">
      <c r="B1401" s="55"/>
      <c r="C1401" s="55"/>
      <c r="D1401" s="55"/>
      <c r="E1401" s="55"/>
      <c r="F1401" s="55"/>
      <c r="G1401" s="55"/>
      <c r="H1401" s="55"/>
    </row>
    <row r="1402" spans="2:8">
      <c r="B1402" s="55"/>
      <c r="C1402" s="55"/>
      <c r="D1402" s="55"/>
      <c r="E1402" s="55"/>
      <c r="F1402" s="55"/>
      <c r="G1402" s="55"/>
      <c r="H1402" s="55"/>
    </row>
    <row r="1403" spans="2:8">
      <c r="B1403" s="55"/>
      <c r="C1403" s="55"/>
      <c r="D1403" s="55"/>
      <c r="E1403" s="55"/>
      <c r="F1403" s="55"/>
      <c r="G1403" s="55"/>
      <c r="H1403" s="55"/>
    </row>
    <row r="1404" spans="2:8">
      <c r="B1404" s="55"/>
      <c r="C1404" s="55"/>
      <c r="D1404" s="55"/>
      <c r="E1404" s="55"/>
      <c r="F1404" s="55"/>
      <c r="G1404" s="55"/>
      <c r="H1404" s="55"/>
    </row>
    <row r="1405" spans="2:8">
      <c r="B1405" s="55"/>
      <c r="C1405" s="55"/>
      <c r="D1405" s="55"/>
      <c r="E1405" s="55"/>
      <c r="F1405" s="55"/>
      <c r="G1405" s="55"/>
      <c r="H1405" s="55"/>
    </row>
    <row r="1406" spans="2:8">
      <c r="B1406" s="55"/>
      <c r="C1406" s="55"/>
      <c r="D1406" s="55"/>
      <c r="E1406" s="55"/>
      <c r="F1406" s="55"/>
      <c r="G1406" s="55"/>
      <c r="H1406" s="55"/>
    </row>
    <row r="1407" spans="2:8">
      <c r="B1407" s="55"/>
      <c r="C1407" s="55"/>
      <c r="D1407" s="55"/>
      <c r="E1407" s="55"/>
      <c r="F1407" s="55"/>
      <c r="G1407" s="55"/>
      <c r="H1407" s="55"/>
    </row>
    <row r="1408" spans="2:8">
      <c r="B1408" s="55"/>
      <c r="C1408" s="55"/>
      <c r="D1408" s="55"/>
      <c r="E1408" s="55"/>
      <c r="F1408" s="55"/>
      <c r="G1408" s="55"/>
      <c r="H1408" s="55"/>
    </row>
    <row r="1409" spans="2:8">
      <c r="B1409" s="55"/>
      <c r="C1409" s="55"/>
      <c r="D1409" s="55"/>
      <c r="E1409" s="55"/>
      <c r="F1409" s="55"/>
      <c r="G1409" s="55"/>
      <c r="H1409" s="55"/>
    </row>
    <row r="1410" spans="2:8">
      <c r="B1410" s="55"/>
      <c r="C1410" s="55"/>
      <c r="D1410" s="55"/>
      <c r="E1410" s="55"/>
      <c r="F1410" s="55"/>
      <c r="G1410" s="55"/>
      <c r="H1410" s="55"/>
    </row>
    <row r="1411" spans="2:8">
      <c r="B1411" s="55"/>
      <c r="C1411" s="55"/>
      <c r="D1411" s="55"/>
      <c r="E1411" s="55"/>
      <c r="F1411" s="55"/>
      <c r="G1411" s="55"/>
      <c r="H1411" s="55"/>
    </row>
    <row r="1412" spans="2:8">
      <c r="B1412" s="55"/>
      <c r="C1412" s="55"/>
      <c r="D1412" s="55"/>
      <c r="E1412" s="55"/>
      <c r="F1412" s="55"/>
      <c r="G1412" s="55"/>
      <c r="H1412" s="55"/>
    </row>
    <row r="1413" spans="2:8">
      <c r="B1413" s="55"/>
      <c r="C1413" s="55"/>
      <c r="D1413" s="55"/>
      <c r="E1413" s="55"/>
      <c r="F1413" s="55"/>
      <c r="G1413" s="55"/>
      <c r="H1413" s="55"/>
    </row>
    <row r="1414" spans="2:8">
      <c r="B1414" s="55"/>
      <c r="C1414" s="55"/>
      <c r="D1414" s="55"/>
      <c r="E1414" s="55"/>
      <c r="F1414" s="55"/>
      <c r="G1414" s="55"/>
      <c r="H1414" s="55"/>
    </row>
    <row r="1415" spans="2:8">
      <c r="B1415" s="55"/>
      <c r="C1415" s="55"/>
      <c r="D1415" s="55"/>
      <c r="E1415" s="55"/>
      <c r="F1415" s="55"/>
      <c r="G1415" s="55"/>
      <c r="H1415" s="55"/>
    </row>
    <row r="1416" spans="2:8">
      <c r="B1416" s="55"/>
      <c r="C1416" s="55"/>
      <c r="D1416" s="55"/>
      <c r="E1416" s="55"/>
      <c r="F1416" s="55"/>
      <c r="G1416" s="55"/>
      <c r="H1416" s="55"/>
    </row>
    <row r="1417" spans="2:8">
      <c r="B1417" s="55"/>
      <c r="C1417" s="55"/>
      <c r="D1417" s="55"/>
      <c r="E1417" s="55"/>
      <c r="F1417" s="55"/>
      <c r="G1417" s="55"/>
      <c r="H1417" s="55"/>
    </row>
    <row r="1418" spans="2:8">
      <c r="B1418" s="55"/>
      <c r="C1418" s="55"/>
      <c r="D1418" s="55"/>
      <c r="E1418" s="55"/>
      <c r="F1418" s="55"/>
      <c r="G1418" s="55"/>
      <c r="H1418" s="55"/>
    </row>
    <row r="1419" spans="2:8">
      <c r="B1419" s="55"/>
      <c r="C1419" s="55"/>
      <c r="D1419" s="55"/>
      <c r="E1419" s="55"/>
      <c r="F1419" s="55"/>
      <c r="G1419" s="55"/>
      <c r="H1419" s="55"/>
    </row>
    <row r="1420" spans="2:8">
      <c r="B1420" s="55"/>
      <c r="C1420" s="55"/>
      <c r="D1420" s="55"/>
      <c r="E1420" s="55"/>
      <c r="F1420" s="55"/>
      <c r="G1420" s="55"/>
      <c r="H1420" s="55"/>
    </row>
    <row r="1421" spans="2:8">
      <c r="B1421" s="55"/>
      <c r="C1421" s="55"/>
      <c r="D1421" s="55"/>
      <c r="E1421" s="55"/>
      <c r="F1421" s="55"/>
      <c r="G1421" s="55"/>
      <c r="H1421" s="55"/>
    </row>
    <row r="1422" spans="2:8">
      <c r="B1422" s="55"/>
      <c r="C1422" s="55"/>
      <c r="D1422" s="55"/>
      <c r="E1422" s="55"/>
      <c r="F1422" s="55"/>
      <c r="G1422" s="55"/>
      <c r="H1422" s="55"/>
    </row>
    <row r="1423" spans="2:8">
      <c r="B1423" s="55"/>
      <c r="C1423" s="55"/>
      <c r="D1423" s="55"/>
      <c r="E1423" s="55"/>
      <c r="F1423" s="55"/>
      <c r="G1423" s="55"/>
      <c r="H1423" s="55"/>
    </row>
    <row r="1424" spans="2:8">
      <c r="B1424" s="55"/>
      <c r="C1424" s="55"/>
      <c r="D1424" s="55"/>
      <c r="E1424" s="55"/>
      <c r="F1424" s="55"/>
      <c r="G1424" s="55"/>
      <c r="H1424" s="55"/>
    </row>
    <row r="1425" spans="2:8">
      <c r="B1425" s="55"/>
      <c r="C1425" s="55"/>
      <c r="D1425" s="55"/>
      <c r="E1425" s="55"/>
      <c r="F1425" s="55"/>
      <c r="G1425" s="55"/>
      <c r="H1425" s="55"/>
    </row>
    <row r="1426" spans="2:8">
      <c r="B1426" s="55"/>
      <c r="C1426" s="55"/>
      <c r="D1426" s="55"/>
      <c r="E1426" s="55"/>
      <c r="F1426" s="55"/>
      <c r="G1426" s="55"/>
      <c r="H1426" s="55"/>
    </row>
    <row r="1427" spans="2:8">
      <c r="B1427" s="55"/>
      <c r="C1427" s="55"/>
      <c r="D1427" s="55"/>
      <c r="E1427" s="55"/>
      <c r="F1427" s="55"/>
      <c r="G1427" s="55"/>
      <c r="H1427" s="55"/>
    </row>
    <row r="1428" spans="2:8">
      <c r="B1428" s="55"/>
      <c r="C1428" s="55"/>
      <c r="D1428" s="55"/>
      <c r="E1428" s="55"/>
      <c r="F1428" s="55"/>
      <c r="G1428" s="55"/>
      <c r="H1428" s="55"/>
    </row>
    <row r="1429" spans="2:8">
      <c r="B1429" s="55"/>
      <c r="C1429" s="55"/>
      <c r="D1429" s="55"/>
      <c r="E1429" s="55"/>
      <c r="F1429" s="55"/>
      <c r="G1429" s="55"/>
      <c r="H1429" s="55"/>
    </row>
    <row r="1430" spans="2:8">
      <c r="B1430" s="55"/>
      <c r="C1430" s="55"/>
      <c r="D1430" s="55"/>
      <c r="E1430" s="55"/>
      <c r="F1430" s="55"/>
      <c r="G1430" s="55"/>
      <c r="H1430" s="55"/>
    </row>
    <row r="1431" spans="2:8">
      <c r="B1431" s="55"/>
      <c r="C1431" s="55"/>
      <c r="D1431" s="55"/>
      <c r="E1431" s="55"/>
      <c r="F1431" s="55"/>
      <c r="G1431" s="55"/>
      <c r="H1431" s="55"/>
    </row>
    <row r="1432" spans="2:8">
      <c r="B1432" s="55"/>
      <c r="C1432" s="55"/>
      <c r="D1432" s="55"/>
      <c r="E1432" s="55"/>
      <c r="F1432" s="55"/>
      <c r="G1432" s="55"/>
      <c r="H1432" s="55"/>
    </row>
    <row r="1433" spans="2:8">
      <c r="B1433" s="55"/>
      <c r="C1433" s="55"/>
      <c r="D1433" s="55"/>
      <c r="E1433" s="55"/>
      <c r="F1433" s="55"/>
      <c r="G1433" s="55"/>
      <c r="H1433" s="55"/>
    </row>
    <row r="1434" spans="2:8">
      <c r="B1434" s="55"/>
      <c r="C1434" s="55"/>
      <c r="D1434" s="55"/>
      <c r="E1434" s="55"/>
      <c r="F1434" s="55"/>
      <c r="G1434" s="55"/>
      <c r="H1434" s="55"/>
    </row>
    <row r="1435" spans="2:8">
      <c r="B1435" s="55"/>
      <c r="C1435" s="55"/>
      <c r="D1435" s="55"/>
      <c r="E1435" s="55"/>
      <c r="F1435" s="55"/>
      <c r="G1435" s="55"/>
      <c r="H1435" s="55"/>
    </row>
    <row r="1436" spans="2:8">
      <c r="B1436" s="55"/>
      <c r="C1436" s="55"/>
      <c r="D1436" s="55"/>
      <c r="E1436" s="55"/>
      <c r="F1436" s="55"/>
      <c r="G1436" s="55"/>
      <c r="H1436" s="55"/>
    </row>
    <row r="1437" spans="2:8">
      <c r="B1437" s="55"/>
      <c r="C1437" s="55"/>
      <c r="D1437" s="55"/>
      <c r="E1437" s="55"/>
      <c r="F1437" s="55"/>
      <c r="G1437" s="55"/>
      <c r="H1437" s="55"/>
    </row>
    <row r="1438" spans="2:8">
      <c r="B1438" s="55"/>
      <c r="C1438" s="55"/>
      <c r="D1438" s="55"/>
      <c r="E1438" s="55"/>
      <c r="F1438" s="55"/>
      <c r="G1438" s="55"/>
      <c r="H1438" s="55"/>
    </row>
    <row r="1439" spans="2:8">
      <c r="B1439" s="55"/>
      <c r="C1439" s="55"/>
      <c r="D1439" s="55"/>
      <c r="E1439" s="55"/>
      <c r="F1439" s="55"/>
      <c r="G1439" s="55"/>
      <c r="H1439" s="55"/>
    </row>
    <row r="1440" spans="2:8">
      <c r="B1440" s="55"/>
      <c r="C1440" s="55"/>
      <c r="D1440" s="55"/>
      <c r="E1440" s="55"/>
      <c r="F1440" s="55"/>
      <c r="G1440" s="55"/>
      <c r="H1440" s="55"/>
    </row>
    <row r="1441" spans="2:8">
      <c r="B1441" s="55"/>
      <c r="C1441" s="55"/>
      <c r="D1441" s="55"/>
      <c r="E1441" s="55"/>
      <c r="F1441" s="55"/>
      <c r="G1441" s="55"/>
      <c r="H1441" s="55"/>
    </row>
    <row r="1442" spans="2:8">
      <c r="B1442" s="55"/>
      <c r="C1442" s="55"/>
      <c r="D1442" s="55"/>
      <c r="E1442" s="55"/>
      <c r="F1442" s="55"/>
      <c r="G1442" s="55"/>
      <c r="H1442" s="55"/>
    </row>
    <row r="1443" spans="2:8">
      <c r="B1443" s="55"/>
      <c r="C1443" s="55"/>
      <c r="D1443" s="55"/>
      <c r="E1443" s="55"/>
      <c r="F1443" s="55"/>
      <c r="G1443" s="55"/>
      <c r="H1443" s="55"/>
    </row>
    <row r="1444" spans="2:8">
      <c r="B1444" s="55"/>
      <c r="C1444" s="55"/>
      <c r="D1444" s="55"/>
      <c r="E1444" s="55"/>
      <c r="F1444" s="55"/>
      <c r="G1444" s="55"/>
      <c r="H1444" s="55"/>
    </row>
    <row r="1445" spans="2:8">
      <c r="B1445" s="55"/>
      <c r="C1445" s="55"/>
      <c r="D1445" s="55"/>
      <c r="E1445" s="55"/>
      <c r="F1445" s="55"/>
      <c r="G1445" s="55"/>
      <c r="H1445" s="55"/>
    </row>
    <row r="1446" spans="2:8">
      <c r="B1446" s="55"/>
      <c r="C1446" s="55"/>
      <c r="D1446" s="55"/>
      <c r="E1446" s="55"/>
      <c r="F1446" s="55"/>
      <c r="G1446" s="55"/>
      <c r="H1446" s="55"/>
    </row>
    <row r="1447" spans="2:8">
      <c r="B1447" s="55"/>
      <c r="C1447" s="55"/>
      <c r="D1447" s="55"/>
      <c r="E1447" s="55"/>
      <c r="F1447" s="55"/>
      <c r="G1447" s="55"/>
      <c r="H1447" s="55"/>
    </row>
    <row r="1448" spans="2:8">
      <c r="B1448" s="55"/>
      <c r="C1448" s="55"/>
      <c r="D1448" s="55"/>
      <c r="E1448" s="55"/>
      <c r="F1448" s="55"/>
      <c r="G1448" s="55"/>
      <c r="H1448" s="55"/>
    </row>
    <row r="1449" spans="2:8">
      <c r="B1449" s="55"/>
      <c r="C1449" s="55"/>
      <c r="D1449" s="55"/>
      <c r="E1449" s="55"/>
      <c r="F1449" s="55"/>
      <c r="G1449" s="55"/>
      <c r="H1449" s="55"/>
    </row>
    <row r="1450" spans="2:8">
      <c r="B1450" s="55"/>
      <c r="C1450" s="55"/>
      <c r="D1450" s="55"/>
      <c r="E1450" s="55"/>
      <c r="F1450" s="55"/>
      <c r="G1450" s="55"/>
      <c r="H1450" s="55"/>
    </row>
    <row r="1451" spans="2:8">
      <c r="B1451" s="55"/>
      <c r="C1451" s="55"/>
      <c r="D1451" s="55"/>
      <c r="E1451" s="55"/>
      <c r="F1451" s="55"/>
      <c r="G1451" s="55"/>
      <c r="H1451" s="55"/>
    </row>
    <row r="1452" spans="2:8">
      <c r="B1452" s="55"/>
      <c r="C1452" s="55"/>
      <c r="D1452" s="55"/>
      <c r="E1452" s="55"/>
      <c r="F1452" s="55"/>
      <c r="G1452" s="55"/>
      <c r="H1452" s="55"/>
    </row>
    <row r="1453" spans="2:8">
      <c r="B1453" s="55"/>
      <c r="C1453" s="55"/>
      <c r="D1453" s="55"/>
      <c r="E1453" s="55"/>
      <c r="F1453" s="55"/>
      <c r="G1453" s="55"/>
      <c r="H1453" s="55"/>
    </row>
    <row r="1454" spans="2:8">
      <c r="B1454" s="55"/>
      <c r="C1454" s="55"/>
      <c r="D1454" s="55"/>
      <c r="E1454" s="55"/>
      <c r="F1454" s="55"/>
      <c r="G1454" s="55"/>
      <c r="H1454" s="55"/>
    </row>
    <row r="1455" spans="2:8">
      <c r="B1455" s="55"/>
      <c r="C1455" s="55"/>
      <c r="D1455" s="55"/>
      <c r="E1455" s="55"/>
      <c r="F1455" s="55"/>
      <c r="G1455" s="55"/>
      <c r="H1455" s="55"/>
    </row>
    <row r="1456" spans="2:8">
      <c r="B1456" s="55"/>
      <c r="C1456" s="55"/>
      <c r="D1456" s="55"/>
      <c r="E1456" s="55"/>
      <c r="F1456" s="55"/>
      <c r="G1456" s="55"/>
      <c r="H1456" s="55"/>
    </row>
    <row r="1457" spans="2:8">
      <c r="B1457" s="55"/>
      <c r="C1457" s="55"/>
      <c r="D1457" s="55"/>
      <c r="E1457" s="55"/>
      <c r="F1457" s="55"/>
      <c r="G1457" s="55"/>
      <c r="H1457" s="55"/>
    </row>
    <row r="1458" spans="2:8">
      <c r="B1458" s="55"/>
      <c r="C1458" s="55"/>
      <c r="D1458" s="55"/>
      <c r="E1458" s="55"/>
      <c r="F1458" s="55"/>
      <c r="G1458" s="55"/>
      <c r="H1458" s="55"/>
    </row>
    <row r="1459" spans="2:8">
      <c r="B1459" s="55"/>
      <c r="C1459" s="55"/>
      <c r="D1459" s="55"/>
      <c r="E1459" s="55"/>
      <c r="F1459" s="55"/>
      <c r="G1459" s="55"/>
      <c r="H1459" s="55"/>
    </row>
    <row r="1460" spans="2:8">
      <c r="B1460" s="55"/>
      <c r="C1460" s="55"/>
      <c r="D1460" s="55"/>
      <c r="E1460" s="55"/>
      <c r="F1460" s="55"/>
      <c r="G1460" s="55"/>
      <c r="H1460" s="55"/>
    </row>
    <row r="1461" spans="2:8">
      <c r="B1461" s="55"/>
      <c r="C1461" s="55"/>
      <c r="D1461" s="55"/>
      <c r="E1461" s="55"/>
      <c r="F1461" s="55"/>
      <c r="G1461" s="55"/>
      <c r="H1461" s="55"/>
    </row>
    <row r="1462" spans="2:8">
      <c r="B1462" s="55"/>
      <c r="C1462" s="55"/>
      <c r="D1462" s="55"/>
      <c r="E1462" s="55"/>
      <c r="F1462" s="55"/>
      <c r="G1462" s="55"/>
      <c r="H1462" s="55"/>
    </row>
    <row r="1463" spans="2:8">
      <c r="B1463" s="55"/>
      <c r="C1463" s="55"/>
      <c r="D1463" s="55"/>
      <c r="E1463" s="55"/>
      <c r="F1463" s="55"/>
      <c r="G1463" s="55"/>
      <c r="H1463" s="55"/>
    </row>
    <row r="1464" spans="2:8">
      <c r="B1464" s="55"/>
      <c r="C1464" s="55"/>
      <c r="D1464" s="55"/>
      <c r="E1464" s="55"/>
      <c r="F1464" s="55"/>
      <c r="G1464" s="55"/>
      <c r="H1464" s="55"/>
    </row>
    <row r="1465" spans="2:8">
      <c r="B1465" s="55"/>
      <c r="C1465" s="55"/>
      <c r="D1465" s="55"/>
      <c r="E1465" s="55"/>
      <c r="F1465" s="55"/>
      <c r="G1465" s="55"/>
      <c r="H1465" s="55"/>
    </row>
    <row r="1466" spans="2:8">
      <c r="B1466" s="55"/>
      <c r="C1466" s="55"/>
      <c r="D1466" s="55"/>
      <c r="E1466" s="55"/>
      <c r="F1466" s="55"/>
      <c r="G1466" s="55"/>
      <c r="H1466" s="55"/>
    </row>
    <row r="1467" spans="2:8">
      <c r="B1467" s="55"/>
      <c r="C1467" s="55"/>
      <c r="D1467" s="55"/>
      <c r="E1467" s="55"/>
      <c r="F1467" s="55"/>
      <c r="G1467" s="55"/>
      <c r="H1467" s="55"/>
    </row>
    <row r="1468" spans="2:8">
      <c r="B1468" s="55"/>
      <c r="C1468" s="55"/>
      <c r="D1468" s="55"/>
      <c r="E1468" s="55"/>
      <c r="F1468" s="55"/>
      <c r="G1468" s="55"/>
      <c r="H1468" s="55"/>
    </row>
    <row r="1469" spans="2:8">
      <c r="B1469" s="55"/>
      <c r="C1469" s="55"/>
      <c r="D1469" s="55"/>
      <c r="E1469" s="55"/>
      <c r="F1469" s="55"/>
      <c r="G1469" s="55"/>
      <c r="H1469" s="55"/>
    </row>
    <row r="1470" spans="2:8">
      <c r="B1470" s="55"/>
      <c r="C1470" s="55"/>
      <c r="D1470" s="55"/>
      <c r="E1470" s="55"/>
      <c r="F1470" s="55"/>
      <c r="G1470" s="55"/>
      <c r="H1470" s="55"/>
    </row>
    <row r="1471" spans="2:8">
      <c r="B1471" s="55"/>
      <c r="C1471" s="55"/>
      <c r="D1471" s="55"/>
      <c r="E1471" s="55"/>
      <c r="F1471" s="55"/>
      <c r="G1471" s="55"/>
      <c r="H1471" s="55"/>
    </row>
    <row r="1472" spans="2:8">
      <c r="B1472" s="55"/>
      <c r="C1472" s="55"/>
      <c r="D1472" s="55"/>
      <c r="E1472" s="55"/>
      <c r="F1472" s="55"/>
      <c r="G1472" s="55"/>
      <c r="H1472" s="55"/>
    </row>
    <row r="1473" spans="2:8">
      <c r="B1473" s="55"/>
      <c r="C1473" s="55"/>
      <c r="D1473" s="55"/>
      <c r="E1473" s="55"/>
      <c r="F1473" s="55"/>
      <c r="G1473" s="55"/>
      <c r="H1473" s="55"/>
    </row>
    <row r="1474" spans="2:8">
      <c r="B1474" s="55"/>
      <c r="C1474" s="55"/>
      <c r="D1474" s="55"/>
      <c r="E1474" s="55"/>
      <c r="F1474" s="55"/>
      <c r="G1474" s="55"/>
      <c r="H1474" s="55"/>
    </row>
    <row r="1475" spans="2:8">
      <c r="B1475" s="55"/>
      <c r="C1475" s="55"/>
      <c r="D1475" s="55"/>
      <c r="E1475" s="55"/>
      <c r="F1475" s="55"/>
      <c r="G1475" s="55"/>
      <c r="H1475" s="55"/>
    </row>
    <row r="1476" spans="2:8">
      <c r="B1476" s="55"/>
      <c r="C1476" s="55"/>
      <c r="D1476" s="55"/>
      <c r="E1476" s="55"/>
      <c r="F1476" s="55"/>
      <c r="G1476" s="55"/>
      <c r="H1476" s="55"/>
    </row>
    <row r="1477" spans="2:8">
      <c r="B1477" s="55"/>
      <c r="C1477" s="55"/>
      <c r="D1477" s="55"/>
      <c r="E1477" s="55"/>
      <c r="F1477" s="55"/>
      <c r="G1477" s="55"/>
      <c r="H1477" s="55"/>
    </row>
    <row r="1478" spans="2:8">
      <c r="B1478" s="55"/>
      <c r="C1478" s="55"/>
      <c r="D1478" s="55"/>
      <c r="E1478" s="55"/>
      <c r="F1478" s="55"/>
      <c r="G1478" s="55"/>
      <c r="H1478" s="55"/>
    </row>
    <row r="1479" spans="2:8">
      <c r="B1479" s="55"/>
      <c r="C1479" s="55"/>
      <c r="D1479" s="55"/>
      <c r="E1479" s="55"/>
      <c r="F1479" s="55"/>
      <c r="G1479" s="55"/>
      <c r="H1479" s="55"/>
    </row>
    <row r="1480" spans="2:8">
      <c r="B1480" s="55"/>
      <c r="C1480" s="55"/>
      <c r="D1480" s="55"/>
      <c r="E1480" s="55"/>
      <c r="F1480" s="55"/>
      <c r="G1480" s="55"/>
      <c r="H1480" s="55"/>
    </row>
    <row r="1481" spans="2:8">
      <c r="B1481" s="55"/>
      <c r="C1481" s="55"/>
      <c r="D1481" s="55"/>
      <c r="E1481" s="55"/>
      <c r="F1481" s="55"/>
      <c r="G1481" s="55"/>
      <c r="H1481" s="55"/>
    </row>
    <row r="1482" spans="2:8">
      <c r="B1482" s="55"/>
      <c r="C1482" s="55"/>
      <c r="D1482" s="55"/>
      <c r="E1482" s="55"/>
      <c r="F1482" s="55"/>
      <c r="G1482" s="55"/>
      <c r="H1482" s="55"/>
    </row>
    <row r="1483" spans="2:8">
      <c r="B1483" s="55"/>
      <c r="C1483" s="55"/>
      <c r="D1483" s="55"/>
      <c r="E1483" s="55"/>
      <c r="F1483" s="55"/>
      <c r="G1483" s="55"/>
      <c r="H1483" s="55"/>
    </row>
    <row r="1484" spans="2:8">
      <c r="B1484" s="55"/>
      <c r="C1484" s="55"/>
      <c r="D1484" s="55"/>
      <c r="E1484" s="55"/>
      <c r="F1484" s="55"/>
      <c r="G1484" s="55"/>
      <c r="H1484" s="55"/>
    </row>
    <row r="1485" spans="2:8">
      <c r="B1485" s="55"/>
      <c r="C1485" s="55"/>
      <c r="D1485" s="55"/>
      <c r="E1485" s="55"/>
      <c r="F1485" s="55"/>
      <c r="G1485" s="55"/>
      <c r="H1485" s="55"/>
    </row>
    <row r="1486" spans="2:8">
      <c r="B1486" s="55"/>
      <c r="C1486" s="55"/>
      <c r="D1486" s="55"/>
      <c r="E1486" s="55"/>
      <c r="F1486" s="55"/>
      <c r="G1486" s="55"/>
      <c r="H1486" s="55"/>
    </row>
    <row r="1487" spans="2:8">
      <c r="B1487" s="55"/>
      <c r="C1487" s="55"/>
      <c r="D1487" s="55"/>
      <c r="E1487" s="55"/>
      <c r="F1487" s="55"/>
      <c r="G1487" s="55"/>
      <c r="H1487" s="55"/>
    </row>
    <row r="1488" spans="2:8">
      <c r="B1488" s="55"/>
      <c r="C1488" s="55"/>
      <c r="D1488" s="55"/>
      <c r="E1488" s="55"/>
      <c r="F1488" s="55"/>
      <c r="G1488" s="55"/>
      <c r="H1488" s="55"/>
    </row>
    <row r="1489" spans="2:8">
      <c r="B1489" s="55"/>
      <c r="C1489" s="55"/>
      <c r="D1489" s="55"/>
      <c r="E1489" s="55"/>
      <c r="F1489" s="55"/>
      <c r="G1489" s="55"/>
      <c r="H1489" s="55"/>
    </row>
    <row r="1490" spans="2:8">
      <c r="B1490" s="55"/>
      <c r="C1490" s="55"/>
      <c r="D1490" s="55"/>
      <c r="E1490" s="55"/>
      <c r="F1490" s="55"/>
      <c r="G1490" s="55"/>
      <c r="H1490" s="55"/>
    </row>
    <row r="1491" spans="2:8">
      <c r="B1491" s="55"/>
      <c r="C1491" s="55"/>
      <c r="D1491" s="55"/>
      <c r="E1491" s="55"/>
      <c r="F1491" s="55"/>
      <c r="G1491" s="55"/>
      <c r="H1491" s="55"/>
    </row>
    <row r="1492" spans="2:8">
      <c r="B1492" s="55"/>
      <c r="C1492" s="55"/>
      <c r="D1492" s="55"/>
      <c r="E1492" s="55"/>
      <c r="F1492" s="55"/>
      <c r="G1492" s="55"/>
      <c r="H1492" s="55"/>
    </row>
    <row r="1493" spans="2:8">
      <c r="B1493" s="55"/>
      <c r="C1493" s="55"/>
      <c r="D1493" s="55"/>
      <c r="E1493" s="55"/>
      <c r="F1493" s="55"/>
      <c r="G1493" s="55"/>
      <c r="H1493" s="55"/>
    </row>
    <row r="1494" spans="2:8">
      <c r="B1494" s="55"/>
      <c r="C1494" s="55"/>
      <c r="D1494" s="55"/>
      <c r="E1494" s="55"/>
      <c r="F1494" s="55"/>
      <c r="G1494" s="55"/>
      <c r="H1494" s="55"/>
    </row>
    <row r="1495" spans="2:8">
      <c r="B1495" s="55"/>
      <c r="C1495" s="55"/>
      <c r="D1495" s="55"/>
      <c r="E1495" s="55"/>
      <c r="F1495" s="55"/>
      <c r="G1495" s="55"/>
      <c r="H1495" s="55"/>
    </row>
    <row r="1496" spans="2:8">
      <c r="B1496" s="55"/>
      <c r="C1496" s="55"/>
      <c r="D1496" s="55"/>
      <c r="E1496" s="55"/>
      <c r="F1496" s="55"/>
      <c r="G1496" s="55"/>
      <c r="H1496" s="55"/>
    </row>
    <row r="1497" spans="2:8">
      <c r="B1497" s="55"/>
      <c r="C1497" s="55"/>
      <c r="D1497" s="55"/>
      <c r="E1497" s="55"/>
      <c r="F1497" s="55"/>
      <c r="G1497" s="55"/>
      <c r="H1497" s="55"/>
    </row>
    <row r="1498" spans="2:8">
      <c r="B1498" s="55"/>
      <c r="C1498" s="55"/>
      <c r="D1498" s="55"/>
      <c r="E1498" s="55"/>
      <c r="F1498" s="55"/>
      <c r="G1498" s="55"/>
      <c r="H1498" s="55"/>
    </row>
    <row r="1499" spans="2:8">
      <c r="B1499" s="55"/>
      <c r="C1499" s="55"/>
      <c r="D1499" s="55"/>
      <c r="E1499" s="55"/>
      <c r="F1499" s="55"/>
      <c r="G1499" s="55"/>
      <c r="H1499" s="55"/>
    </row>
    <row r="1500" spans="2:8">
      <c r="B1500" s="55"/>
      <c r="C1500" s="55"/>
      <c r="D1500" s="55"/>
      <c r="E1500" s="55"/>
      <c r="F1500" s="55"/>
      <c r="G1500" s="55"/>
      <c r="H1500" s="55"/>
    </row>
    <row r="1501" spans="2:8">
      <c r="B1501" s="55"/>
      <c r="C1501" s="55"/>
      <c r="D1501" s="55"/>
      <c r="E1501" s="55"/>
      <c r="F1501" s="55"/>
      <c r="G1501" s="55"/>
      <c r="H1501" s="55"/>
    </row>
    <row r="1502" spans="2:8">
      <c r="B1502" s="55"/>
      <c r="C1502" s="55"/>
      <c r="D1502" s="55"/>
      <c r="E1502" s="55"/>
      <c r="F1502" s="55"/>
      <c r="G1502" s="55"/>
      <c r="H1502" s="55"/>
    </row>
    <row r="1503" spans="2:8">
      <c r="B1503" s="55"/>
      <c r="C1503" s="55"/>
      <c r="D1503" s="55"/>
      <c r="E1503" s="55"/>
      <c r="F1503" s="55"/>
      <c r="G1503" s="55"/>
      <c r="H1503" s="55"/>
    </row>
    <row r="1504" spans="2:8">
      <c r="B1504" s="55"/>
      <c r="C1504" s="55"/>
      <c r="D1504" s="55"/>
      <c r="E1504" s="55"/>
      <c r="F1504" s="55"/>
      <c r="G1504" s="55"/>
      <c r="H1504" s="55"/>
    </row>
    <row r="1505" spans="2:8">
      <c r="B1505" s="55"/>
      <c r="C1505" s="55"/>
      <c r="D1505" s="55"/>
      <c r="E1505" s="55"/>
      <c r="F1505" s="55"/>
      <c r="G1505" s="55"/>
      <c r="H1505" s="55"/>
    </row>
    <row r="1506" spans="2:8">
      <c r="B1506" s="55"/>
      <c r="C1506" s="55"/>
      <c r="D1506" s="55"/>
      <c r="E1506" s="55"/>
      <c r="F1506" s="55"/>
      <c r="G1506" s="55"/>
      <c r="H1506" s="55"/>
    </row>
    <row r="1507" spans="2:8">
      <c r="B1507" s="55"/>
      <c r="C1507" s="55"/>
      <c r="D1507" s="55"/>
      <c r="E1507" s="55"/>
      <c r="F1507" s="55"/>
      <c r="G1507" s="55"/>
      <c r="H1507" s="55"/>
    </row>
    <row r="1508" spans="2:8">
      <c r="B1508" s="55"/>
      <c r="C1508" s="55"/>
      <c r="D1508" s="55"/>
      <c r="E1508" s="55"/>
      <c r="F1508" s="55"/>
      <c r="G1508" s="55"/>
      <c r="H1508" s="55"/>
    </row>
    <row r="1509" spans="2:8">
      <c r="B1509" s="55"/>
      <c r="C1509" s="55"/>
      <c r="D1509" s="55"/>
      <c r="E1509" s="55"/>
      <c r="F1509" s="55"/>
      <c r="G1509" s="55"/>
      <c r="H1509" s="55"/>
    </row>
    <row r="1510" spans="2:8">
      <c r="B1510" s="55"/>
      <c r="C1510" s="55"/>
      <c r="D1510" s="55"/>
      <c r="E1510" s="55"/>
      <c r="F1510" s="55"/>
      <c r="G1510" s="55"/>
      <c r="H1510" s="55"/>
    </row>
    <row r="1511" spans="2:8">
      <c r="B1511" s="55"/>
      <c r="C1511" s="55"/>
      <c r="D1511" s="55"/>
      <c r="E1511" s="55"/>
      <c r="F1511" s="55"/>
      <c r="G1511" s="55"/>
      <c r="H1511" s="55"/>
    </row>
    <row r="1512" spans="2:8">
      <c r="B1512" s="55"/>
      <c r="C1512" s="55"/>
      <c r="D1512" s="55"/>
      <c r="E1512" s="55"/>
      <c r="F1512" s="55"/>
      <c r="G1512" s="55"/>
      <c r="H1512" s="55"/>
    </row>
    <row r="1513" spans="2:8">
      <c r="B1513" s="55"/>
      <c r="C1513" s="55"/>
      <c r="D1513" s="55"/>
      <c r="E1513" s="55"/>
      <c r="F1513" s="55"/>
      <c r="G1513" s="55"/>
      <c r="H1513" s="55"/>
    </row>
    <row r="1514" spans="2:8">
      <c r="B1514" s="55"/>
      <c r="C1514" s="55"/>
      <c r="D1514" s="55"/>
      <c r="E1514" s="55"/>
      <c r="F1514" s="55"/>
      <c r="G1514" s="55"/>
      <c r="H1514" s="55"/>
    </row>
    <row r="1515" spans="2:8">
      <c r="B1515" s="55"/>
      <c r="C1515" s="55"/>
      <c r="D1515" s="55"/>
      <c r="E1515" s="55"/>
      <c r="F1515" s="55"/>
      <c r="G1515" s="55"/>
      <c r="H1515" s="55"/>
    </row>
    <row r="1516" spans="2:8">
      <c r="B1516" s="55"/>
      <c r="C1516" s="55"/>
      <c r="D1516" s="55"/>
      <c r="E1516" s="55"/>
      <c r="F1516" s="55"/>
      <c r="G1516" s="55"/>
      <c r="H1516" s="55"/>
    </row>
    <row r="1517" spans="2:8">
      <c r="B1517" s="55"/>
      <c r="C1517" s="55"/>
      <c r="D1517" s="55"/>
      <c r="E1517" s="55"/>
      <c r="F1517" s="55"/>
      <c r="G1517" s="55"/>
      <c r="H1517" s="55"/>
    </row>
    <row r="1518" spans="2:8">
      <c r="B1518" s="55"/>
      <c r="C1518" s="55"/>
      <c r="D1518" s="55"/>
      <c r="E1518" s="55"/>
      <c r="F1518" s="55"/>
      <c r="G1518" s="55"/>
      <c r="H1518" s="55"/>
    </row>
    <row r="1519" spans="2:8">
      <c r="B1519" s="55"/>
      <c r="C1519" s="55"/>
      <c r="D1519" s="55"/>
      <c r="E1519" s="55"/>
      <c r="F1519" s="55"/>
      <c r="G1519" s="55"/>
      <c r="H1519" s="55"/>
    </row>
    <row r="1520" spans="2:8">
      <c r="B1520" s="55"/>
      <c r="C1520" s="55"/>
      <c r="D1520" s="55"/>
      <c r="E1520" s="55"/>
      <c r="F1520" s="55"/>
      <c r="G1520" s="55"/>
      <c r="H1520" s="55"/>
    </row>
    <row r="1521" spans="2:8">
      <c r="B1521" s="55"/>
      <c r="C1521" s="55"/>
      <c r="D1521" s="55"/>
      <c r="E1521" s="55"/>
      <c r="F1521" s="55"/>
      <c r="G1521" s="55"/>
      <c r="H1521" s="55"/>
    </row>
    <row r="1522" spans="2:8">
      <c r="B1522" s="55"/>
      <c r="C1522" s="55"/>
      <c r="D1522" s="55"/>
      <c r="E1522" s="55"/>
      <c r="F1522" s="55"/>
      <c r="G1522" s="55"/>
      <c r="H1522" s="55"/>
    </row>
    <row r="1523" spans="2:8">
      <c r="B1523" s="55"/>
      <c r="C1523" s="55"/>
      <c r="D1523" s="55"/>
      <c r="E1523" s="55"/>
      <c r="F1523" s="55"/>
      <c r="G1523" s="55"/>
      <c r="H1523" s="55"/>
    </row>
    <row r="1524" spans="2:8">
      <c r="B1524" s="55"/>
      <c r="C1524" s="55"/>
      <c r="D1524" s="55"/>
      <c r="E1524" s="55"/>
      <c r="F1524" s="55"/>
      <c r="G1524" s="55"/>
      <c r="H1524" s="55"/>
    </row>
    <row r="1525" spans="2:8">
      <c r="B1525" s="55"/>
      <c r="C1525" s="55"/>
      <c r="D1525" s="55"/>
      <c r="E1525" s="55"/>
      <c r="F1525" s="55"/>
      <c r="G1525" s="55"/>
      <c r="H1525" s="55"/>
    </row>
    <row r="1526" spans="2:8">
      <c r="B1526" s="55"/>
      <c r="C1526" s="55"/>
      <c r="D1526" s="55"/>
      <c r="E1526" s="55"/>
      <c r="F1526" s="55"/>
      <c r="G1526" s="55"/>
      <c r="H1526" s="55"/>
    </row>
    <row r="1527" spans="2:8">
      <c r="B1527" s="55"/>
      <c r="C1527" s="55"/>
      <c r="D1527" s="55"/>
      <c r="E1527" s="55"/>
      <c r="F1527" s="55"/>
      <c r="G1527" s="55"/>
      <c r="H1527" s="55"/>
    </row>
    <row r="1528" spans="2:8">
      <c r="B1528" s="55"/>
      <c r="C1528" s="55"/>
      <c r="D1528" s="55"/>
      <c r="E1528" s="55"/>
      <c r="F1528" s="55"/>
      <c r="G1528" s="55"/>
      <c r="H1528" s="55"/>
    </row>
    <row r="1529" spans="2:8">
      <c r="B1529" s="55"/>
      <c r="C1529" s="55"/>
      <c r="D1529" s="55"/>
      <c r="E1529" s="55"/>
      <c r="F1529" s="55"/>
      <c r="G1529" s="55"/>
      <c r="H1529" s="55"/>
    </row>
    <row r="1530" spans="2:8">
      <c r="B1530" s="55"/>
      <c r="C1530" s="55"/>
      <c r="D1530" s="55"/>
      <c r="E1530" s="55"/>
      <c r="F1530" s="55"/>
      <c r="G1530" s="55"/>
      <c r="H1530" s="55"/>
    </row>
    <row r="1531" spans="2:8">
      <c r="B1531" s="55"/>
      <c r="C1531" s="55"/>
      <c r="D1531" s="55"/>
      <c r="E1531" s="55"/>
      <c r="F1531" s="55"/>
      <c r="G1531" s="55"/>
      <c r="H1531" s="55"/>
    </row>
    <row r="1532" spans="2:8">
      <c r="B1532" s="55"/>
      <c r="C1532" s="55"/>
      <c r="D1532" s="55"/>
      <c r="E1532" s="55"/>
      <c r="F1532" s="55"/>
      <c r="G1532" s="55"/>
      <c r="H1532" s="55"/>
    </row>
    <row r="1533" spans="2:8">
      <c r="B1533" s="55"/>
      <c r="C1533" s="55"/>
      <c r="D1533" s="55"/>
      <c r="E1533" s="55"/>
      <c r="F1533" s="55"/>
      <c r="G1533" s="55"/>
      <c r="H1533" s="55"/>
    </row>
    <row r="1534" spans="2:8">
      <c r="B1534" s="55"/>
      <c r="C1534" s="55"/>
      <c r="D1534" s="55"/>
      <c r="E1534" s="55"/>
      <c r="F1534" s="55"/>
      <c r="G1534" s="55"/>
      <c r="H1534" s="55"/>
    </row>
    <row r="1535" spans="2:8">
      <c r="B1535" s="55"/>
      <c r="C1535" s="55"/>
      <c r="D1535" s="55"/>
      <c r="E1535" s="55"/>
      <c r="F1535" s="55"/>
      <c r="G1535" s="55"/>
      <c r="H1535" s="55"/>
    </row>
    <row r="1536" spans="2:8">
      <c r="B1536" s="55"/>
      <c r="C1536" s="55"/>
      <c r="D1536" s="55"/>
      <c r="E1536" s="55"/>
      <c r="F1536" s="55"/>
      <c r="G1536" s="55"/>
      <c r="H1536" s="55"/>
    </row>
    <row r="1537" spans="2:8">
      <c r="B1537" s="55"/>
      <c r="C1537" s="55"/>
      <c r="D1537" s="55"/>
      <c r="E1537" s="55"/>
      <c r="F1537" s="55"/>
      <c r="G1537" s="55"/>
      <c r="H1537" s="55"/>
    </row>
    <row r="1538" spans="2:8">
      <c r="B1538" s="55"/>
      <c r="C1538" s="55"/>
      <c r="D1538" s="55"/>
      <c r="E1538" s="55"/>
      <c r="F1538" s="55"/>
      <c r="G1538" s="55"/>
      <c r="H1538" s="55"/>
    </row>
    <row r="1539" spans="2:8">
      <c r="B1539" s="55"/>
      <c r="C1539" s="55"/>
      <c r="D1539" s="55"/>
      <c r="E1539" s="55"/>
      <c r="F1539" s="55"/>
      <c r="G1539" s="55"/>
      <c r="H1539" s="55"/>
    </row>
    <row r="1540" spans="2:8">
      <c r="B1540" s="55"/>
      <c r="C1540" s="55"/>
      <c r="D1540" s="55"/>
      <c r="E1540" s="55"/>
      <c r="F1540" s="55"/>
      <c r="G1540" s="55"/>
      <c r="H1540" s="55"/>
    </row>
    <row r="1541" spans="2:8">
      <c r="B1541" s="55"/>
      <c r="C1541" s="55"/>
      <c r="D1541" s="55"/>
      <c r="E1541" s="55"/>
      <c r="F1541" s="55"/>
      <c r="G1541" s="55"/>
      <c r="H1541" s="55"/>
    </row>
    <row r="1542" spans="2:8">
      <c r="B1542" s="55"/>
      <c r="C1542" s="55"/>
      <c r="D1542" s="55"/>
      <c r="E1542" s="55"/>
      <c r="F1542" s="55"/>
      <c r="G1542" s="55"/>
      <c r="H1542" s="55"/>
    </row>
    <row r="1543" spans="2:8">
      <c r="B1543" s="55"/>
      <c r="C1543" s="55"/>
      <c r="D1543" s="55"/>
      <c r="E1543" s="55"/>
      <c r="F1543" s="55"/>
      <c r="G1543" s="55"/>
      <c r="H1543" s="55"/>
    </row>
    <row r="1544" spans="2:8">
      <c r="B1544" s="55"/>
      <c r="C1544" s="55"/>
      <c r="D1544" s="55"/>
      <c r="E1544" s="55"/>
      <c r="F1544" s="55"/>
      <c r="G1544" s="55"/>
      <c r="H1544" s="55"/>
    </row>
    <row r="1545" spans="2:8">
      <c r="B1545" s="55"/>
      <c r="C1545" s="55"/>
      <c r="D1545" s="55"/>
      <c r="E1545" s="55"/>
      <c r="F1545" s="55"/>
      <c r="G1545" s="55"/>
      <c r="H1545" s="55"/>
    </row>
    <row r="1546" spans="2:8">
      <c r="B1546" s="55"/>
      <c r="C1546" s="55"/>
      <c r="D1546" s="55"/>
      <c r="E1546" s="55"/>
      <c r="F1546" s="55"/>
      <c r="G1546" s="55"/>
      <c r="H1546" s="55"/>
    </row>
    <row r="1547" spans="2:8">
      <c r="B1547" s="55"/>
      <c r="C1547" s="55"/>
      <c r="D1547" s="55"/>
      <c r="E1547" s="55"/>
      <c r="F1547" s="55"/>
      <c r="G1547" s="55"/>
      <c r="H1547" s="55"/>
    </row>
    <row r="1548" spans="2:8">
      <c r="B1548" s="55"/>
      <c r="C1548" s="55"/>
      <c r="D1548" s="55"/>
      <c r="E1548" s="55"/>
      <c r="F1548" s="55"/>
      <c r="G1548" s="55"/>
      <c r="H1548" s="55"/>
    </row>
    <row r="1549" spans="2:8">
      <c r="B1549" s="55"/>
      <c r="C1549" s="55"/>
      <c r="D1549" s="55"/>
      <c r="E1549" s="55"/>
      <c r="F1549" s="55"/>
      <c r="G1549" s="55"/>
      <c r="H1549" s="55"/>
    </row>
    <row r="1550" spans="2:8">
      <c r="B1550" s="55"/>
      <c r="C1550" s="55"/>
      <c r="D1550" s="55"/>
      <c r="E1550" s="55"/>
      <c r="F1550" s="55"/>
      <c r="G1550" s="55"/>
      <c r="H1550" s="55"/>
    </row>
    <row r="1551" spans="2:8">
      <c r="B1551" s="55"/>
      <c r="C1551" s="55"/>
      <c r="D1551" s="55"/>
      <c r="E1551" s="55"/>
      <c r="F1551" s="55"/>
      <c r="G1551" s="55"/>
      <c r="H1551" s="55"/>
    </row>
    <row r="1552" spans="2:8">
      <c r="B1552" s="55"/>
      <c r="C1552" s="55"/>
      <c r="D1552" s="55"/>
      <c r="E1552" s="55"/>
      <c r="F1552" s="55"/>
      <c r="G1552" s="55"/>
      <c r="H1552" s="55"/>
    </row>
    <row r="1553" spans="2:8">
      <c r="B1553" s="55"/>
      <c r="C1553" s="55"/>
      <c r="D1553" s="55"/>
      <c r="E1553" s="55"/>
      <c r="F1553" s="55"/>
      <c r="G1553" s="55"/>
      <c r="H1553" s="55"/>
    </row>
    <row r="1554" spans="2:8">
      <c r="B1554" s="55"/>
      <c r="C1554" s="55"/>
      <c r="D1554" s="55"/>
      <c r="E1554" s="55"/>
      <c r="F1554" s="55"/>
      <c r="G1554" s="55"/>
      <c r="H1554" s="55"/>
    </row>
    <row r="1555" spans="2:8">
      <c r="B1555" s="55"/>
      <c r="C1555" s="55"/>
      <c r="D1555" s="55"/>
      <c r="E1555" s="55"/>
      <c r="F1555" s="55"/>
      <c r="G1555" s="55"/>
      <c r="H1555" s="55"/>
    </row>
    <row r="1556" spans="2:8">
      <c r="B1556" s="55"/>
      <c r="C1556" s="55"/>
      <c r="D1556" s="55"/>
      <c r="E1556" s="55"/>
      <c r="F1556" s="55"/>
      <c r="G1556" s="55"/>
      <c r="H1556" s="55"/>
    </row>
    <row r="1557" spans="2:8">
      <c r="B1557" s="55"/>
      <c r="C1557" s="55"/>
      <c r="D1557" s="55"/>
      <c r="E1557" s="55"/>
      <c r="F1557" s="55"/>
      <c r="G1557" s="55"/>
      <c r="H1557" s="55"/>
    </row>
    <row r="1558" spans="2:8">
      <c r="B1558" s="55"/>
      <c r="C1558" s="55"/>
      <c r="D1558" s="55"/>
      <c r="E1558" s="55"/>
      <c r="F1558" s="55"/>
      <c r="G1558" s="55"/>
      <c r="H1558" s="55"/>
    </row>
    <row r="1559" spans="2:8">
      <c r="B1559" s="55"/>
      <c r="C1559" s="55"/>
      <c r="D1559" s="55"/>
      <c r="E1559" s="55"/>
      <c r="F1559" s="55"/>
      <c r="G1559" s="55"/>
      <c r="H1559" s="55"/>
    </row>
    <row r="1560" spans="2:8">
      <c r="B1560" s="55"/>
      <c r="C1560" s="55"/>
      <c r="D1560" s="55"/>
      <c r="E1560" s="55"/>
      <c r="F1560" s="55"/>
      <c r="G1560" s="55"/>
      <c r="H1560" s="55"/>
    </row>
    <row r="1561" spans="2:8">
      <c r="B1561" s="55"/>
      <c r="C1561" s="55"/>
      <c r="D1561" s="55"/>
      <c r="E1561" s="55"/>
      <c r="F1561" s="55"/>
      <c r="G1561" s="55"/>
      <c r="H1561" s="55"/>
    </row>
    <row r="1562" spans="2:8">
      <c r="B1562" s="55"/>
      <c r="C1562" s="55"/>
      <c r="D1562" s="55"/>
      <c r="E1562" s="55"/>
      <c r="F1562" s="55"/>
      <c r="G1562" s="55"/>
      <c r="H1562" s="55"/>
    </row>
    <row r="1563" spans="2:8">
      <c r="B1563" s="55"/>
      <c r="C1563" s="55"/>
      <c r="D1563" s="55"/>
      <c r="E1563" s="55"/>
      <c r="F1563" s="55"/>
      <c r="G1563" s="55"/>
      <c r="H1563" s="55"/>
    </row>
    <row r="1564" spans="2:8">
      <c r="B1564" s="55"/>
      <c r="C1564" s="55"/>
      <c r="D1564" s="55"/>
      <c r="E1564" s="55"/>
      <c r="F1564" s="55"/>
      <c r="G1564" s="55"/>
      <c r="H1564" s="55"/>
    </row>
    <row r="1565" spans="2:8">
      <c r="B1565" s="55"/>
      <c r="C1565" s="55"/>
      <c r="D1565" s="55"/>
      <c r="E1565" s="55"/>
      <c r="F1565" s="55"/>
      <c r="G1565" s="55"/>
      <c r="H1565" s="55"/>
    </row>
    <row r="1566" spans="2:8">
      <c r="B1566" s="55"/>
      <c r="C1566" s="55"/>
      <c r="D1566" s="55"/>
      <c r="E1566" s="55"/>
      <c r="F1566" s="55"/>
      <c r="G1566" s="55"/>
      <c r="H1566" s="55"/>
    </row>
    <row r="1567" spans="2:8">
      <c r="B1567" s="55"/>
      <c r="C1567" s="55"/>
      <c r="D1567" s="55"/>
      <c r="E1567" s="55"/>
      <c r="F1567" s="55"/>
      <c r="G1567" s="55"/>
      <c r="H1567" s="55"/>
    </row>
    <row r="1568" spans="2:8">
      <c r="B1568" s="55"/>
      <c r="C1568" s="55"/>
      <c r="D1568" s="55"/>
      <c r="E1568" s="55"/>
      <c r="F1568" s="55"/>
      <c r="G1568" s="55"/>
      <c r="H1568" s="55"/>
    </row>
    <row r="1569" spans="2:8">
      <c r="B1569" s="55"/>
      <c r="C1569" s="55"/>
      <c r="D1569" s="55"/>
      <c r="E1569" s="55"/>
      <c r="F1569" s="55"/>
      <c r="G1569" s="55"/>
      <c r="H1569" s="55"/>
    </row>
    <row r="1570" spans="2:8">
      <c r="B1570" s="55"/>
      <c r="C1570" s="55"/>
      <c r="D1570" s="55"/>
      <c r="E1570" s="55"/>
      <c r="F1570" s="55"/>
      <c r="G1570" s="55"/>
      <c r="H1570" s="55"/>
    </row>
    <row r="1571" spans="2:8">
      <c r="B1571" s="55"/>
      <c r="C1571" s="55"/>
      <c r="D1571" s="55"/>
      <c r="E1571" s="55"/>
      <c r="F1571" s="55"/>
      <c r="G1571" s="55"/>
      <c r="H1571" s="55"/>
    </row>
    <row r="1572" spans="2:8">
      <c r="B1572" s="55"/>
      <c r="C1572" s="55"/>
      <c r="D1572" s="55"/>
      <c r="E1572" s="55"/>
      <c r="F1572" s="55"/>
      <c r="G1572" s="55"/>
      <c r="H1572" s="55"/>
    </row>
    <row r="1573" spans="2:8">
      <c r="B1573" s="55"/>
      <c r="C1573" s="55"/>
      <c r="D1573" s="55"/>
      <c r="E1573" s="55"/>
      <c r="F1573" s="55"/>
      <c r="G1573" s="55"/>
      <c r="H1573" s="55"/>
    </row>
    <row r="1574" spans="2:8">
      <c r="B1574" s="55"/>
      <c r="C1574" s="55"/>
      <c r="D1574" s="55"/>
      <c r="E1574" s="55"/>
      <c r="F1574" s="55"/>
      <c r="G1574" s="55"/>
      <c r="H1574" s="55"/>
    </row>
    <row r="1575" spans="2:8">
      <c r="B1575" s="55"/>
      <c r="C1575" s="55"/>
      <c r="D1575" s="55"/>
      <c r="E1575" s="55"/>
      <c r="F1575" s="55"/>
      <c r="G1575" s="55"/>
      <c r="H1575" s="55"/>
    </row>
    <row r="1576" spans="2:8">
      <c r="B1576" s="55"/>
      <c r="C1576" s="55"/>
      <c r="D1576" s="55"/>
      <c r="E1576" s="55"/>
      <c r="F1576" s="55"/>
      <c r="G1576" s="55"/>
      <c r="H1576" s="55"/>
    </row>
    <row r="1577" spans="2:8">
      <c r="B1577" s="55"/>
      <c r="C1577" s="55"/>
      <c r="D1577" s="55"/>
      <c r="E1577" s="55"/>
      <c r="F1577" s="55"/>
      <c r="G1577" s="55"/>
      <c r="H1577" s="55"/>
    </row>
    <row r="1578" spans="2:8">
      <c r="B1578" s="55"/>
      <c r="C1578" s="55"/>
      <c r="D1578" s="55"/>
      <c r="E1578" s="55"/>
      <c r="F1578" s="55"/>
      <c r="G1578" s="55"/>
      <c r="H1578" s="55"/>
    </row>
    <row r="1579" spans="2:8">
      <c r="B1579" s="55"/>
      <c r="C1579" s="55"/>
      <c r="D1579" s="55"/>
      <c r="E1579" s="55"/>
      <c r="F1579" s="55"/>
      <c r="G1579" s="55"/>
      <c r="H1579" s="55"/>
    </row>
    <row r="1580" spans="2:8">
      <c r="B1580" s="55"/>
      <c r="C1580" s="55"/>
      <c r="D1580" s="55"/>
      <c r="E1580" s="55"/>
      <c r="F1580" s="55"/>
      <c r="G1580" s="55"/>
      <c r="H1580" s="55"/>
    </row>
    <row r="1581" spans="2:8">
      <c r="B1581" s="55"/>
      <c r="C1581" s="55"/>
      <c r="D1581" s="55"/>
      <c r="E1581" s="55"/>
      <c r="F1581" s="55"/>
      <c r="G1581" s="55"/>
      <c r="H1581" s="55"/>
    </row>
    <row r="1582" spans="2:8">
      <c r="B1582" s="55"/>
      <c r="C1582" s="55"/>
      <c r="D1582" s="55"/>
      <c r="E1582" s="55"/>
      <c r="F1582" s="55"/>
      <c r="G1582" s="55"/>
      <c r="H1582" s="55"/>
    </row>
    <row r="1583" spans="2:8">
      <c r="B1583" s="55"/>
      <c r="C1583" s="55"/>
      <c r="D1583" s="55"/>
      <c r="E1583" s="55"/>
      <c r="F1583" s="55"/>
      <c r="G1583" s="55"/>
      <c r="H1583" s="55"/>
    </row>
    <row r="1584" spans="2:8">
      <c r="B1584" s="55"/>
      <c r="C1584" s="55"/>
      <c r="D1584" s="55"/>
      <c r="E1584" s="55"/>
      <c r="F1584" s="55"/>
      <c r="G1584" s="55"/>
      <c r="H1584" s="55"/>
    </row>
    <row r="1585" spans="2:8">
      <c r="B1585" s="55"/>
      <c r="C1585" s="55"/>
      <c r="D1585" s="55"/>
      <c r="E1585" s="55"/>
      <c r="F1585" s="55"/>
      <c r="G1585" s="55"/>
      <c r="H1585" s="55"/>
    </row>
    <row r="1586" spans="2:8">
      <c r="B1586" s="55"/>
      <c r="C1586" s="55"/>
      <c r="D1586" s="55"/>
      <c r="E1586" s="55"/>
      <c r="F1586" s="55"/>
      <c r="G1586" s="55"/>
      <c r="H1586" s="55"/>
    </row>
    <row r="1587" spans="2:8">
      <c r="B1587" s="55"/>
      <c r="C1587" s="55"/>
      <c r="D1587" s="55"/>
      <c r="E1587" s="55"/>
      <c r="F1587" s="55"/>
      <c r="G1587" s="55"/>
      <c r="H1587" s="55"/>
    </row>
    <row r="1588" spans="2:8">
      <c r="B1588" s="55"/>
      <c r="C1588" s="55"/>
      <c r="D1588" s="55"/>
      <c r="E1588" s="55"/>
      <c r="F1588" s="55"/>
      <c r="G1588" s="55"/>
      <c r="H1588" s="55"/>
    </row>
    <row r="1589" spans="2:8">
      <c r="B1589" s="55"/>
      <c r="C1589" s="55"/>
      <c r="D1589" s="55"/>
      <c r="E1589" s="55"/>
      <c r="F1589" s="55"/>
      <c r="G1589" s="55"/>
      <c r="H1589" s="55"/>
    </row>
    <row r="1590" spans="2:8">
      <c r="B1590" s="55"/>
      <c r="C1590" s="55"/>
      <c r="D1590" s="55"/>
      <c r="E1590" s="55"/>
      <c r="F1590" s="55"/>
      <c r="G1590" s="55"/>
      <c r="H1590" s="55"/>
    </row>
    <row r="1591" spans="2:8">
      <c r="B1591" s="55"/>
      <c r="C1591" s="55"/>
      <c r="D1591" s="55"/>
      <c r="E1591" s="55"/>
      <c r="F1591" s="55"/>
      <c r="G1591" s="55"/>
      <c r="H1591" s="55"/>
    </row>
    <row r="1592" spans="2:8">
      <c r="B1592" s="55"/>
      <c r="C1592" s="55"/>
      <c r="D1592" s="55"/>
      <c r="E1592" s="55"/>
      <c r="F1592" s="55"/>
      <c r="G1592" s="55"/>
      <c r="H1592" s="55"/>
    </row>
    <row r="1593" spans="2:8">
      <c r="B1593" s="55"/>
      <c r="C1593" s="55"/>
      <c r="D1593" s="55"/>
      <c r="E1593" s="55"/>
      <c r="F1593" s="55"/>
      <c r="G1593" s="55"/>
      <c r="H1593" s="55"/>
    </row>
    <row r="1594" spans="2:8">
      <c r="B1594" s="55"/>
      <c r="C1594" s="55"/>
      <c r="D1594" s="55"/>
      <c r="E1594" s="55"/>
      <c r="F1594" s="55"/>
      <c r="G1594" s="55"/>
      <c r="H1594" s="55"/>
    </row>
    <row r="1595" spans="2:8">
      <c r="B1595" s="55"/>
      <c r="C1595" s="55"/>
      <c r="D1595" s="55"/>
      <c r="E1595" s="55"/>
      <c r="F1595" s="55"/>
      <c r="G1595" s="55"/>
      <c r="H1595" s="55"/>
    </row>
    <row r="1596" spans="2:8">
      <c r="B1596" s="55"/>
      <c r="C1596" s="55"/>
      <c r="D1596" s="55"/>
      <c r="E1596" s="55"/>
      <c r="F1596" s="55"/>
      <c r="G1596" s="55"/>
      <c r="H1596" s="55"/>
    </row>
    <row r="1597" spans="2:8">
      <c r="B1597" s="55"/>
      <c r="C1597" s="55"/>
      <c r="D1597" s="55"/>
      <c r="E1597" s="55"/>
      <c r="F1597" s="55"/>
      <c r="G1597" s="55"/>
      <c r="H1597" s="55"/>
    </row>
    <row r="1598" spans="2:8">
      <c r="B1598" s="55"/>
      <c r="C1598" s="55"/>
      <c r="D1598" s="55"/>
      <c r="E1598" s="55"/>
      <c r="F1598" s="55"/>
      <c r="G1598" s="55"/>
      <c r="H1598" s="55"/>
    </row>
    <row r="1599" spans="2:8">
      <c r="B1599" s="55"/>
      <c r="C1599" s="55"/>
      <c r="D1599" s="55"/>
      <c r="E1599" s="55"/>
      <c r="F1599" s="55"/>
      <c r="G1599" s="55"/>
      <c r="H1599" s="55"/>
    </row>
    <row r="1600" spans="2:8">
      <c r="B1600" s="55"/>
      <c r="C1600" s="55"/>
      <c r="D1600" s="55"/>
      <c r="E1600" s="55"/>
      <c r="F1600" s="55"/>
      <c r="G1600" s="55"/>
      <c r="H1600" s="55"/>
    </row>
    <row r="1601" spans="2:8">
      <c r="B1601" s="55"/>
      <c r="C1601" s="55"/>
      <c r="D1601" s="55"/>
      <c r="E1601" s="55"/>
      <c r="F1601" s="55"/>
      <c r="G1601" s="55"/>
      <c r="H1601" s="55"/>
    </row>
    <row r="1602" spans="2:8">
      <c r="B1602" s="55"/>
      <c r="C1602" s="55"/>
      <c r="D1602" s="55"/>
      <c r="E1602" s="55"/>
      <c r="F1602" s="55"/>
      <c r="G1602" s="55"/>
      <c r="H1602" s="55"/>
    </row>
    <row r="1603" spans="2:8">
      <c r="B1603" s="55"/>
      <c r="C1603" s="55"/>
      <c r="D1603" s="55"/>
      <c r="E1603" s="55"/>
      <c r="F1603" s="55"/>
      <c r="G1603" s="55"/>
      <c r="H1603" s="55"/>
    </row>
    <row r="1604" spans="2:8">
      <c r="B1604" s="55"/>
      <c r="C1604" s="55"/>
      <c r="D1604" s="55"/>
      <c r="E1604" s="55"/>
      <c r="F1604" s="55"/>
      <c r="G1604" s="55"/>
      <c r="H1604" s="55"/>
    </row>
    <row r="1605" spans="2:8">
      <c r="B1605" s="55"/>
      <c r="C1605" s="55"/>
      <c r="D1605" s="55"/>
      <c r="E1605" s="55"/>
      <c r="F1605" s="55"/>
      <c r="G1605" s="55"/>
      <c r="H1605" s="55"/>
    </row>
    <row r="1606" spans="2:8">
      <c r="B1606" s="55"/>
      <c r="C1606" s="55"/>
      <c r="D1606" s="55"/>
      <c r="E1606" s="55"/>
      <c r="F1606" s="55"/>
      <c r="G1606" s="55"/>
      <c r="H1606" s="55"/>
    </row>
    <row r="1607" spans="2:8">
      <c r="B1607" s="55"/>
      <c r="C1607" s="55"/>
      <c r="D1607" s="55"/>
      <c r="E1607" s="55"/>
      <c r="F1607" s="55"/>
      <c r="G1607" s="55"/>
      <c r="H1607" s="55"/>
    </row>
    <row r="1608" spans="2:8">
      <c r="B1608" s="55"/>
      <c r="C1608" s="55"/>
      <c r="D1608" s="55"/>
      <c r="E1608" s="55"/>
      <c r="F1608" s="55"/>
      <c r="G1608" s="55"/>
      <c r="H1608" s="55"/>
    </row>
    <row r="1609" spans="2:8">
      <c r="B1609" s="55"/>
      <c r="C1609" s="55"/>
      <c r="D1609" s="55"/>
      <c r="E1609" s="55"/>
      <c r="F1609" s="55"/>
      <c r="G1609" s="55"/>
      <c r="H1609" s="55"/>
    </row>
    <row r="1610" spans="2:8">
      <c r="B1610" s="55"/>
      <c r="C1610" s="55"/>
      <c r="D1610" s="55"/>
      <c r="E1610" s="55"/>
      <c r="F1610" s="55"/>
      <c r="G1610" s="55"/>
      <c r="H1610" s="55"/>
    </row>
    <row r="1611" spans="2:8">
      <c r="B1611" s="55"/>
      <c r="C1611" s="55"/>
      <c r="D1611" s="55"/>
      <c r="E1611" s="55"/>
      <c r="F1611" s="55"/>
      <c r="G1611" s="55"/>
      <c r="H1611" s="55"/>
    </row>
    <row r="1612" spans="2:8">
      <c r="B1612" s="55"/>
      <c r="C1612" s="55"/>
      <c r="D1612" s="55"/>
      <c r="E1612" s="55"/>
      <c r="F1612" s="55"/>
      <c r="G1612" s="55"/>
      <c r="H1612" s="55"/>
    </row>
    <row r="1613" spans="2:8">
      <c r="B1613" s="55"/>
      <c r="C1613" s="55"/>
      <c r="D1613" s="55"/>
      <c r="E1613" s="55"/>
      <c r="F1613" s="55"/>
      <c r="G1613" s="55"/>
      <c r="H1613" s="55"/>
    </row>
    <row r="1614" spans="2:8">
      <c r="B1614" s="55"/>
      <c r="C1614" s="55"/>
      <c r="D1614" s="55"/>
      <c r="E1614" s="55"/>
      <c r="F1614" s="55"/>
      <c r="G1614" s="55"/>
      <c r="H1614" s="55"/>
    </row>
    <row r="1615" spans="2:8">
      <c r="B1615" s="55"/>
      <c r="C1615" s="55"/>
      <c r="D1615" s="55"/>
      <c r="E1615" s="55"/>
      <c r="F1615" s="55"/>
      <c r="G1615" s="55"/>
      <c r="H1615" s="55"/>
    </row>
    <row r="1616" spans="2:8">
      <c r="B1616" s="55"/>
      <c r="C1616" s="55"/>
      <c r="D1616" s="55"/>
      <c r="E1616" s="55"/>
      <c r="F1616" s="55"/>
      <c r="G1616" s="55"/>
      <c r="H1616" s="55"/>
    </row>
    <row r="1617" spans="2:8">
      <c r="B1617" s="55"/>
      <c r="C1617" s="55"/>
      <c r="D1617" s="55"/>
      <c r="E1617" s="55"/>
      <c r="F1617" s="55"/>
      <c r="G1617" s="55"/>
      <c r="H1617" s="55"/>
    </row>
    <row r="1618" spans="2:8">
      <c r="B1618" s="55"/>
      <c r="C1618" s="55"/>
      <c r="D1618" s="55"/>
      <c r="E1618" s="55"/>
      <c r="F1618" s="55"/>
      <c r="G1618" s="55"/>
      <c r="H1618" s="55"/>
    </row>
    <row r="1619" spans="2:8">
      <c r="B1619" s="55"/>
      <c r="C1619" s="55"/>
      <c r="D1619" s="55"/>
      <c r="E1619" s="55"/>
      <c r="F1619" s="55"/>
      <c r="G1619" s="55"/>
      <c r="H1619" s="55"/>
    </row>
    <row r="1620" spans="2:8">
      <c r="B1620" s="55"/>
      <c r="C1620" s="55"/>
      <c r="D1620" s="55"/>
      <c r="E1620" s="55"/>
      <c r="F1620" s="55"/>
      <c r="G1620" s="55"/>
      <c r="H1620" s="55"/>
    </row>
    <row r="1621" spans="2:8">
      <c r="B1621" s="55"/>
      <c r="C1621" s="55"/>
      <c r="D1621" s="55"/>
      <c r="E1621" s="55"/>
      <c r="F1621" s="55"/>
      <c r="G1621" s="55"/>
      <c r="H1621" s="55"/>
    </row>
    <row r="1622" spans="2:8">
      <c r="B1622" s="55"/>
      <c r="C1622" s="55"/>
      <c r="D1622" s="55"/>
      <c r="E1622" s="55"/>
      <c r="F1622" s="55"/>
      <c r="G1622" s="55"/>
      <c r="H1622" s="55"/>
    </row>
    <row r="1623" spans="2:8">
      <c r="B1623" s="55"/>
      <c r="C1623" s="55"/>
      <c r="D1623" s="55"/>
      <c r="E1623" s="55"/>
      <c r="F1623" s="55"/>
      <c r="G1623" s="55"/>
      <c r="H1623" s="55"/>
    </row>
    <row r="1624" spans="2:8">
      <c r="B1624" s="55"/>
      <c r="C1624" s="55"/>
      <c r="D1624" s="55"/>
      <c r="E1624" s="55"/>
      <c r="F1624" s="55"/>
      <c r="G1624" s="55"/>
      <c r="H1624" s="55"/>
    </row>
    <row r="1625" spans="2:8">
      <c r="B1625" s="55"/>
      <c r="C1625" s="55"/>
      <c r="D1625" s="55"/>
      <c r="E1625" s="55"/>
      <c r="F1625" s="55"/>
      <c r="G1625" s="55"/>
      <c r="H1625" s="55"/>
    </row>
    <row r="1626" spans="2:8">
      <c r="B1626" s="55"/>
      <c r="C1626" s="55"/>
      <c r="D1626" s="55"/>
      <c r="E1626" s="55"/>
      <c r="F1626" s="55"/>
      <c r="G1626" s="55"/>
      <c r="H1626" s="55"/>
    </row>
    <row r="1627" spans="2:8">
      <c r="B1627" s="55"/>
      <c r="C1627" s="55"/>
      <c r="D1627" s="55"/>
      <c r="E1627" s="55"/>
      <c r="F1627" s="55"/>
      <c r="G1627" s="55"/>
      <c r="H1627" s="55"/>
    </row>
    <row r="1628" spans="2:8">
      <c r="B1628" s="55"/>
      <c r="C1628" s="55"/>
      <c r="D1628" s="55"/>
      <c r="E1628" s="55"/>
      <c r="F1628" s="55"/>
      <c r="G1628" s="55"/>
      <c r="H1628" s="55"/>
    </row>
    <row r="1629" spans="2:8">
      <c r="B1629" s="55"/>
      <c r="C1629" s="55"/>
      <c r="D1629" s="55"/>
      <c r="E1629" s="55"/>
      <c r="F1629" s="55"/>
      <c r="G1629" s="55"/>
      <c r="H1629" s="55"/>
    </row>
    <row r="1630" spans="2:8">
      <c r="B1630" s="55"/>
      <c r="C1630" s="55"/>
      <c r="D1630" s="55"/>
      <c r="E1630" s="55"/>
      <c r="F1630" s="55"/>
      <c r="G1630" s="55"/>
      <c r="H1630" s="55"/>
    </row>
    <row r="1631" spans="2:8">
      <c r="B1631" s="55"/>
      <c r="C1631" s="55"/>
      <c r="D1631" s="55"/>
      <c r="E1631" s="55"/>
      <c r="F1631" s="55"/>
      <c r="G1631" s="55"/>
      <c r="H1631" s="55"/>
    </row>
    <row r="1632" spans="2:8">
      <c r="B1632" s="55"/>
      <c r="C1632" s="55"/>
      <c r="D1632" s="55"/>
      <c r="E1632" s="55"/>
      <c r="F1632" s="55"/>
      <c r="G1632" s="55"/>
      <c r="H1632" s="55"/>
    </row>
    <row r="1633" spans="2:8">
      <c r="B1633" s="55"/>
      <c r="C1633" s="55"/>
      <c r="D1633" s="55"/>
      <c r="E1633" s="55"/>
      <c r="F1633" s="55"/>
      <c r="G1633" s="55"/>
      <c r="H1633" s="55"/>
    </row>
    <row r="1634" spans="2:8">
      <c r="B1634" s="55"/>
      <c r="C1634" s="55"/>
      <c r="D1634" s="55"/>
      <c r="E1634" s="55"/>
      <c r="F1634" s="55"/>
      <c r="G1634" s="55"/>
      <c r="H1634" s="55"/>
    </row>
    <row r="1635" spans="2:8">
      <c r="B1635" s="55"/>
      <c r="C1635" s="55"/>
      <c r="D1635" s="55"/>
      <c r="E1635" s="55"/>
      <c r="F1635" s="55"/>
      <c r="G1635" s="55"/>
      <c r="H1635" s="55"/>
    </row>
    <row r="1636" spans="2:8">
      <c r="B1636" s="55"/>
      <c r="C1636" s="55"/>
      <c r="D1636" s="55"/>
      <c r="E1636" s="55"/>
      <c r="F1636" s="55"/>
      <c r="G1636" s="55"/>
      <c r="H1636" s="55"/>
    </row>
    <row r="1637" spans="2:8">
      <c r="B1637" s="55"/>
      <c r="C1637" s="55"/>
      <c r="D1637" s="55"/>
      <c r="E1637" s="55"/>
      <c r="F1637" s="55"/>
      <c r="G1637" s="55"/>
      <c r="H1637" s="55"/>
    </row>
    <row r="1638" spans="2:8">
      <c r="B1638" s="55"/>
      <c r="C1638" s="55"/>
      <c r="D1638" s="55"/>
      <c r="E1638" s="55"/>
      <c r="F1638" s="55"/>
      <c r="G1638" s="55"/>
      <c r="H1638" s="55"/>
    </row>
    <row r="1639" spans="2:8">
      <c r="B1639" s="55"/>
      <c r="C1639" s="55"/>
      <c r="D1639" s="55"/>
      <c r="E1639" s="55"/>
      <c r="F1639" s="55"/>
      <c r="G1639" s="55"/>
      <c r="H1639" s="55"/>
    </row>
    <row r="1640" spans="2:8">
      <c r="B1640" s="55"/>
      <c r="C1640" s="55"/>
      <c r="D1640" s="55"/>
      <c r="E1640" s="55"/>
      <c r="F1640" s="55"/>
      <c r="G1640" s="55"/>
      <c r="H1640" s="55"/>
    </row>
    <row r="1641" spans="2:8">
      <c r="B1641" s="55"/>
      <c r="C1641" s="55"/>
      <c r="D1641" s="55"/>
      <c r="E1641" s="55"/>
      <c r="F1641" s="55"/>
      <c r="G1641" s="55"/>
      <c r="H1641" s="55"/>
    </row>
    <row r="1642" spans="2:8">
      <c r="B1642" s="55"/>
      <c r="C1642" s="55"/>
      <c r="D1642" s="55"/>
      <c r="E1642" s="55"/>
      <c r="F1642" s="55"/>
      <c r="G1642" s="55"/>
      <c r="H1642" s="55"/>
    </row>
    <row r="1643" spans="2:8">
      <c r="B1643" s="55"/>
      <c r="C1643" s="55"/>
      <c r="D1643" s="55"/>
      <c r="E1643" s="55"/>
      <c r="F1643" s="55"/>
      <c r="G1643" s="55"/>
      <c r="H1643" s="55"/>
    </row>
    <row r="1644" spans="2:8">
      <c r="B1644" s="55"/>
      <c r="C1644" s="55"/>
      <c r="D1644" s="55"/>
      <c r="E1644" s="55"/>
      <c r="F1644" s="55"/>
      <c r="G1644" s="55"/>
      <c r="H1644" s="55"/>
    </row>
    <row r="1645" spans="2:8">
      <c r="B1645" s="55"/>
      <c r="C1645" s="55"/>
      <c r="D1645" s="55"/>
      <c r="E1645" s="55"/>
      <c r="F1645" s="55"/>
      <c r="G1645" s="55"/>
      <c r="H1645" s="55"/>
    </row>
    <row r="1646" spans="2:8">
      <c r="B1646" s="55"/>
      <c r="C1646" s="55"/>
      <c r="D1646" s="55"/>
      <c r="E1646" s="55"/>
      <c r="F1646" s="55"/>
      <c r="G1646" s="55"/>
      <c r="H1646" s="55"/>
    </row>
    <row r="1647" spans="2:8">
      <c r="B1647" s="55"/>
      <c r="C1647" s="55"/>
      <c r="D1647" s="55"/>
      <c r="E1647" s="55"/>
      <c r="F1647" s="55"/>
      <c r="G1647" s="55"/>
      <c r="H1647" s="55"/>
    </row>
    <row r="1648" spans="2:8">
      <c r="B1648" s="55"/>
      <c r="C1648" s="55"/>
      <c r="D1648" s="55"/>
      <c r="E1648" s="55"/>
      <c r="F1648" s="55"/>
      <c r="G1648" s="55"/>
      <c r="H1648" s="55"/>
    </row>
    <row r="1649" spans="2:8">
      <c r="B1649" s="55"/>
      <c r="C1649" s="55"/>
      <c r="D1649" s="55"/>
      <c r="E1649" s="55"/>
      <c r="F1649" s="55"/>
      <c r="G1649" s="55"/>
      <c r="H1649" s="55"/>
    </row>
    <row r="1650" spans="2:8">
      <c r="B1650" s="55"/>
      <c r="C1650" s="55"/>
      <c r="D1650" s="55"/>
      <c r="E1650" s="55"/>
      <c r="F1650" s="55"/>
      <c r="G1650" s="55"/>
      <c r="H1650" s="55"/>
    </row>
    <row r="1651" spans="2:8">
      <c r="B1651" s="55"/>
      <c r="C1651" s="55"/>
      <c r="D1651" s="55"/>
      <c r="E1651" s="55"/>
      <c r="F1651" s="55"/>
      <c r="G1651" s="55"/>
      <c r="H1651" s="55"/>
    </row>
    <row r="1652" spans="2:8">
      <c r="B1652" s="55"/>
      <c r="C1652" s="55"/>
      <c r="D1652" s="55"/>
      <c r="E1652" s="55"/>
      <c r="F1652" s="55"/>
      <c r="G1652" s="55"/>
      <c r="H1652" s="55"/>
    </row>
    <row r="1653" spans="2:8">
      <c r="B1653" s="55"/>
      <c r="C1653" s="55"/>
      <c r="D1653" s="55"/>
      <c r="E1653" s="55"/>
      <c r="F1653" s="55"/>
      <c r="G1653" s="55"/>
      <c r="H1653" s="55"/>
    </row>
    <row r="1654" spans="2:8">
      <c r="B1654" s="55"/>
      <c r="C1654" s="55"/>
      <c r="D1654" s="55"/>
      <c r="E1654" s="55"/>
      <c r="F1654" s="55"/>
      <c r="G1654" s="55"/>
      <c r="H1654" s="55"/>
    </row>
    <row r="1655" spans="2:8">
      <c r="B1655" s="55"/>
      <c r="C1655" s="55"/>
      <c r="D1655" s="55"/>
      <c r="E1655" s="55"/>
      <c r="F1655" s="55"/>
      <c r="G1655" s="55"/>
      <c r="H1655" s="55"/>
    </row>
    <row r="1656" spans="2:8">
      <c r="B1656" s="55"/>
      <c r="C1656" s="55"/>
      <c r="D1656" s="55"/>
      <c r="E1656" s="55"/>
      <c r="F1656" s="55"/>
      <c r="G1656" s="55"/>
      <c r="H1656" s="55"/>
    </row>
    <row r="1657" spans="2:8">
      <c r="B1657" s="55"/>
      <c r="C1657" s="55"/>
      <c r="D1657" s="55"/>
      <c r="E1657" s="55"/>
      <c r="F1657" s="55"/>
      <c r="G1657" s="55"/>
      <c r="H1657" s="55"/>
    </row>
    <row r="1658" spans="2:8">
      <c r="B1658" s="55"/>
      <c r="C1658" s="55"/>
      <c r="D1658" s="55"/>
      <c r="E1658" s="55"/>
      <c r="F1658" s="55"/>
      <c r="G1658" s="55"/>
      <c r="H1658" s="55"/>
    </row>
    <row r="1659" spans="2:8">
      <c r="B1659" s="55"/>
      <c r="C1659" s="55"/>
      <c r="D1659" s="55"/>
      <c r="E1659" s="55"/>
      <c r="F1659" s="55"/>
      <c r="G1659" s="55"/>
      <c r="H1659" s="55"/>
    </row>
    <row r="1660" spans="2:8">
      <c r="B1660" s="55"/>
      <c r="C1660" s="55"/>
      <c r="D1660" s="55"/>
      <c r="E1660" s="55"/>
      <c r="F1660" s="55"/>
      <c r="G1660" s="55"/>
      <c r="H1660" s="55"/>
    </row>
    <row r="1661" spans="2:8">
      <c r="B1661" s="55"/>
      <c r="C1661" s="55"/>
      <c r="D1661" s="55"/>
      <c r="E1661" s="55"/>
      <c r="F1661" s="55"/>
      <c r="G1661" s="55"/>
      <c r="H1661" s="55"/>
    </row>
    <row r="1662" spans="2:8">
      <c r="B1662" s="55"/>
      <c r="C1662" s="55"/>
      <c r="D1662" s="55"/>
      <c r="E1662" s="55"/>
      <c r="F1662" s="55"/>
      <c r="G1662" s="55"/>
      <c r="H1662" s="55"/>
    </row>
    <row r="1663" spans="2:8">
      <c r="B1663" s="55"/>
      <c r="C1663" s="55"/>
      <c r="D1663" s="55"/>
      <c r="E1663" s="55"/>
      <c r="F1663" s="55"/>
      <c r="G1663" s="55"/>
      <c r="H1663" s="55"/>
    </row>
    <row r="1664" spans="2:8">
      <c r="B1664" s="55"/>
      <c r="C1664" s="55"/>
      <c r="D1664" s="55"/>
      <c r="E1664" s="55"/>
      <c r="F1664" s="55"/>
      <c r="G1664" s="55"/>
      <c r="H1664" s="55"/>
    </row>
    <row r="1665" spans="2:8">
      <c r="B1665" s="55"/>
      <c r="C1665" s="55"/>
      <c r="D1665" s="55"/>
      <c r="E1665" s="55"/>
      <c r="F1665" s="55"/>
      <c r="G1665" s="55"/>
      <c r="H1665" s="55"/>
    </row>
    <row r="1666" spans="2:8">
      <c r="B1666" s="55"/>
      <c r="C1666" s="55"/>
      <c r="D1666" s="55"/>
      <c r="E1666" s="55"/>
      <c r="F1666" s="55"/>
      <c r="G1666" s="55"/>
      <c r="H1666" s="55"/>
    </row>
    <row r="1667" spans="2:8">
      <c r="B1667" s="55"/>
      <c r="C1667" s="55"/>
      <c r="D1667" s="55"/>
      <c r="E1667" s="55"/>
      <c r="F1667" s="55"/>
      <c r="G1667" s="55"/>
      <c r="H1667" s="55"/>
    </row>
    <row r="1668" spans="2:8">
      <c r="B1668" s="55"/>
      <c r="C1668" s="55"/>
      <c r="D1668" s="55"/>
      <c r="E1668" s="55"/>
      <c r="F1668" s="55"/>
      <c r="G1668" s="55"/>
      <c r="H1668" s="55"/>
    </row>
    <row r="1669" spans="2:8">
      <c r="B1669" s="55"/>
      <c r="C1669" s="55"/>
      <c r="D1669" s="55"/>
      <c r="E1669" s="55"/>
      <c r="F1669" s="55"/>
      <c r="G1669" s="55"/>
      <c r="H1669" s="55"/>
    </row>
    <row r="1670" spans="2:8">
      <c r="B1670" s="55"/>
      <c r="C1670" s="55"/>
      <c r="D1670" s="55"/>
      <c r="E1670" s="55"/>
      <c r="F1670" s="55"/>
      <c r="G1670" s="55"/>
      <c r="H1670" s="55"/>
    </row>
    <row r="1671" spans="2:8">
      <c r="B1671" s="55"/>
      <c r="C1671" s="55"/>
      <c r="D1671" s="55"/>
      <c r="E1671" s="55"/>
      <c r="F1671" s="55"/>
      <c r="G1671" s="55"/>
      <c r="H1671" s="55"/>
    </row>
    <row r="1672" spans="2:8">
      <c r="B1672" s="55"/>
      <c r="C1672" s="55"/>
      <c r="D1672" s="55"/>
      <c r="E1672" s="55"/>
      <c r="F1672" s="55"/>
      <c r="G1672" s="55"/>
      <c r="H1672" s="55"/>
    </row>
    <row r="1673" spans="2:8">
      <c r="B1673" s="55"/>
      <c r="C1673" s="55"/>
      <c r="D1673" s="55"/>
      <c r="E1673" s="55"/>
      <c r="F1673" s="55"/>
      <c r="G1673" s="55"/>
      <c r="H1673" s="55"/>
    </row>
    <row r="1674" spans="2:8">
      <c r="B1674" s="55"/>
      <c r="C1674" s="55"/>
      <c r="D1674" s="55"/>
      <c r="E1674" s="55"/>
      <c r="F1674" s="55"/>
      <c r="G1674" s="55"/>
      <c r="H1674" s="55"/>
    </row>
    <row r="1675" spans="2:8">
      <c r="B1675" s="55"/>
      <c r="C1675" s="55"/>
      <c r="D1675" s="55"/>
      <c r="E1675" s="55"/>
      <c r="F1675" s="55"/>
      <c r="G1675" s="55"/>
      <c r="H1675" s="55"/>
    </row>
    <row r="1676" spans="2:8">
      <c r="B1676" s="55"/>
      <c r="C1676" s="55"/>
      <c r="D1676" s="55"/>
      <c r="E1676" s="55"/>
      <c r="F1676" s="55"/>
      <c r="G1676" s="55"/>
      <c r="H1676" s="55"/>
    </row>
    <row r="1677" spans="2:8">
      <c r="B1677" s="55"/>
      <c r="C1677" s="55"/>
      <c r="D1677" s="55"/>
      <c r="E1677" s="55"/>
      <c r="F1677" s="55"/>
      <c r="G1677" s="55"/>
      <c r="H1677" s="55"/>
    </row>
    <row r="1678" spans="2:8">
      <c r="B1678" s="55"/>
      <c r="C1678" s="55"/>
      <c r="D1678" s="55"/>
      <c r="E1678" s="55"/>
      <c r="F1678" s="55"/>
      <c r="G1678" s="55"/>
      <c r="H1678" s="55"/>
    </row>
    <row r="1679" spans="2:8">
      <c r="B1679" s="55"/>
      <c r="C1679" s="55"/>
      <c r="D1679" s="55"/>
      <c r="E1679" s="55"/>
      <c r="F1679" s="55"/>
      <c r="G1679" s="55"/>
      <c r="H1679" s="55"/>
    </row>
    <row r="1680" spans="2:8">
      <c r="B1680" s="55"/>
      <c r="C1680" s="55"/>
      <c r="D1680" s="55"/>
      <c r="E1680" s="55"/>
      <c r="F1680" s="55"/>
      <c r="G1680" s="55"/>
      <c r="H1680" s="55"/>
    </row>
    <row r="1681" spans="2:8">
      <c r="B1681" s="55"/>
      <c r="C1681" s="55"/>
      <c r="D1681" s="55"/>
      <c r="E1681" s="55"/>
      <c r="F1681" s="55"/>
      <c r="G1681" s="55"/>
      <c r="H1681" s="55"/>
    </row>
    <row r="1682" spans="2:8">
      <c r="B1682" s="55"/>
      <c r="C1682" s="55"/>
      <c r="D1682" s="55"/>
      <c r="E1682" s="55"/>
      <c r="F1682" s="55"/>
      <c r="G1682" s="55"/>
      <c r="H1682" s="55"/>
    </row>
    <row r="1683" spans="2:8">
      <c r="B1683" s="55"/>
      <c r="C1683" s="55"/>
      <c r="D1683" s="55"/>
      <c r="E1683" s="55"/>
      <c r="F1683" s="55"/>
      <c r="G1683" s="55"/>
      <c r="H1683" s="55"/>
    </row>
    <row r="1684" spans="2:8">
      <c r="B1684" s="55"/>
      <c r="C1684" s="55"/>
      <c r="D1684" s="55"/>
      <c r="E1684" s="55"/>
      <c r="F1684" s="55"/>
      <c r="G1684" s="55"/>
      <c r="H1684" s="55"/>
    </row>
    <row r="1685" spans="2:8">
      <c r="B1685" s="55"/>
      <c r="C1685" s="55"/>
      <c r="D1685" s="55"/>
      <c r="E1685" s="55"/>
      <c r="F1685" s="55"/>
      <c r="G1685" s="55"/>
      <c r="H1685" s="55"/>
    </row>
    <row r="1686" spans="2:8">
      <c r="B1686" s="55"/>
      <c r="C1686" s="55"/>
      <c r="D1686" s="55"/>
      <c r="E1686" s="55"/>
      <c r="F1686" s="55"/>
      <c r="G1686" s="55"/>
      <c r="H1686" s="55"/>
    </row>
    <row r="1687" spans="2:8">
      <c r="B1687" s="55"/>
      <c r="C1687" s="55"/>
      <c r="D1687" s="55"/>
      <c r="E1687" s="55"/>
      <c r="F1687" s="55"/>
      <c r="G1687" s="55"/>
      <c r="H1687" s="55"/>
    </row>
    <row r="1688" spans="2:8">
      <c r="B1688" s="55"/>
      <c r="C1688" s="55"/>
      <c r="D1688" s="55"/>
      <c r="E1688" s="55"/>
      <c r="F1688" s="55"/>
      <c r="G1688" s="55"/>
      <c r="H1688" s="55"/>
    </row>
    <row r="1689" spans="2:8">
      <c r="B1689" s="55"/>
      <c r="C1689" s="55"/>
      <c r="D1689" s="55"/>
      <c r="E1689" s="55"/>
      <c r="F1689" s="55"/>
      <c r="G1689" s="55"/>
      <c r="H1689" s="55"/>
    </row>
    <row r="1690" spans="2:8">
      <c r="B1690" s="55"/>
      <c r="C1690" s="55"/>
      <c r="D1690" s="55"/>
      <c r="E1690" s="55"/>
      <c r="F1690" s="55"/>
      <c r="G1690" s="55"/>
      <c r="H1690" s="55"/>
    </row>
    <row r="1691" spans="2:8">
      <c r="B1691" s="55"/>
      <c r="C1691" s="55"/>
      <c r="D1691" s="55"/>
      <c r="E1691" s="55"/>
      <c r="F1691" s="55"/>
      <c r="G1691" s="55"/>
      <c r="H1691" s="55"/>
    </row>
    <row r="1692" spans="2:8">
      <c r="B1692" s="55"/>
      <c r="C1692" s="55"/>
      <c r="D1692" s="55"/>
      <c r="E1692" s="55"/>
      <c r="F1692" s="55"/>
      <c r="G1692" s="55"/>
      <c r="H1692" s="55"/>
    </row>
    <row r="1693" spans="2:8">
      <c r="B1693" s="55"/>
      <c r="C1693" s="55"/>
      <c r="D1693" s="55"/>
      <c r="E1693" s="55"/>
      <c r="F1693" s="55"/>
      <c r="G1693" s="55"/>
      <c r="H1693" s="55"/>
    </row>
    <row r="1694" spans="2:8">
      <c r="B1694" s="55"/>
      <c r="C1694" s="55"/>
      <c r="D1694" s="55"/>
      <c r="E1694" s="55"/>
      <c r="F1694" s="55"/>
      <c r="G1694" s="55"/>
      <c r="H1694" s="55"/>
    </row>
    <row r="1695" spans="2:8">
      <c r="B1695" s="55"/>
      <c r="C1695" s="55"/>
      <c r="D1695" s="55"/>
      <c r="E1695" s="55"/>
      <c r="F1695" s="55"/>
      <c r="G1695" s="55"/>
      <c r="H1695" s="55"/>
    </row>
    <row r="1696" spans="2:8">
      <c r="B1696" s="55"/>
      <c r="C1696" s="55"/>
      <c r="D1696" s="55"/>
      <c r="E1696" s="55"/>
      <c r="F1696" s="55"/>
      <c r="G1696" s="55"/>
      <c r="H1696" s="55"/>
    </row>
    <row r="1697" spans="2:8">
      <c r="B1697" s="55"/>
      <c r="C1697" s="55"/>
      <c r="D1697" s="55"/>
      <c r="E1697" s="55"/>
      <c r="F1697" s="55"/>
      <c r="G1697" s="55"/>
      <c r="H1697" s="55"/>
    </row>
    <row r="1698" spans="2:8">
      <c r="B1698" s="55"/>
      <c r="C1698" s="55"/>
      <c r="D1698" s="55"/>
      <c r="E1698" s="55"/>
      <c r="F1698" s="55"/>
      <c r="G1698" s="55"/>
      <c r="H1698" s="55"/>
    </row>
    <row r="1699" spans="2:8">
      <c r="B1699" s="55"/>
      <c r="C1699" s="55"/>
      <c r="D1699" s="55"/>
      <c r="E1699" s="55"/>
      <c r="F1699" s="55"/>
      <c r="G1699" s="55"/>
      <c r="H1699" s="55"/>
    </row>
    <row r="1700" spans="2:8">
      <c r="B1700" s="55"/>
      <c r="C1700" s="55"/>
      <c r="D1700" s="55"/>
      <c r="E1700" s="55"/>
      <c r="F1700" s="55"/>
      <c r="G1700" s="55"/>
      <c r="H1700" s="55"/>
    </row>
    <row r="1701" spans="2:8">
      <c r="B1701" s="55"/>
      <c r="C1701" s="55"/>
      <c r="D1701" s="55"/>
      <c r="E1701" s="55"/>
      <c r="F1701" s="55"/>
      <c r="G1701" s="55"/>
      <c r="H1701" s="55"/>
    </row>
    <row r="1702" spans="2:8">
      <c r="B1702" s="55"/>
      <c r="C1702" s="55"/>
      <c r="D1702" s="55"/>
      <c r="E1702" s="55"/>
      <c r="F1702" s="55"/>
      <c r="G1702" s="55"/>
      <c r="H1702" s="55"/>
    </row>
    <row r="1703" spans="2:8">
      <c r="B1703" s="55"/>
      <c r="C1703" s="55"/>
      <c r="D1703" s="55"/>
      <c r="E1703" s="55"/>
      <c r="F1703" s="55"/>
      <c r="G1703" s="55"/>
      <c r="H1703" s="55"/>
    </row>
    <row r="1704" spans="2:8">
      <c r="B1704" s="55"/>
      <c r="C1704" s="55"/>
      <c r="D1704" s="55"/>
      <c r="E1704" s="55"/>
      <c r="F1704" s="55"/>
      <c r="G1704" s="55"/>
      <c r="H1704" s="55"/>
    </row>
    <row r="1705" spans="2:8">
      <c r="B1705" s="55"/>
      <c r="C1705" s="55"/>
      <c r="D1705" s="55"/>
      <c r="E1705" s="55"/>
      <c r="F1705" s="55"/>
      <c r="G1705" s="55"/>
      <c r="H1705" s="55"/>
    </row>
    <row r="1706" spans="2:8">
      <c r="B1706" s="55"/>
      <c r="C1706" s="55"/>
      <c r="D1706" s="55"/>
      <c r="E1706" s="55"/>
      <c r="F1706" s="55"/>
      <c r="G1706" s="55"/>
      <c r="H1706" s="55"/>
    </row>
    <row r="1707" spans="2:8">
      <c r="B1707" s="55"/>
      <c r="C1707" s="55"/>
      <c r="D1707" s="55"/>
      <c r="E1707" s="55"/>
      <c r="F1707" s="55"/>
      <c r="G1707" s="55"/>
      <c r="H1707" s="55"/>
    </row>
    <row r="1708" spans="2:8">
      <c r="B1708" s="55"/>
      <c r="C1708" s="55"/>
      <c r="D1708" s="55"/>
      <c r="E1708" s="55"/>
      <c r="F1708" s="55"/>
      <c r="G1708" s="55"/>
      <c r="H1708" s="55"/>
    </row>
    <row r="1709" spans="2:8">
      <c r="B1709" s="55"/>
      <c r="C1709" s="55"/>
      <c r="D1709" s="55"/>
      <c r="E1709" s="55"/>
      <c r="F1709" s="55"/>
      <c r="G1709" s="55"/>
      <c r="H1709" s="55"/>
    </row>
    <row r="1710" spans="2:8">
      <c r="B1710" s="55"/>
      <c r="C1710" s="55"/>
      <c r="D1710" s="55"/>
      <c r="E1710" s="55"/>
      <c r="F1710" s="55"/>
      <c r="G1710" s="55"/>
      <c r="H1710" s="55"/>
    </row>
    <row r="1711" spans="2:8">
      <c r="B1711" s="55"/>
      <c r="C1711" s="55"/>
      <c r="D1711" s="55"/>
      <c r="E1711" s="55"/>
      <c r="F1711" s="55"/>
      <c r="G1711" s="55"/>
      <c r="H1711" s="55"/>
    </row>
    <row r="1712" spans="2:8">
      <c r="B1712" s="55"/>
      <c r="C1712" s="55"/>
      <c r="D1712" s="55"/>
      <c r="E1712" s="55"/>
      <c r="F1712" s="55"/>
      <c r="G1712" s="55"/>
      <c r="H1712" s="55"/>
    </row>
    <row r="1713" spans="2:8">
      <c r="B1713" s="55"/>
      <c r="C1713" s="55"/>
      <c r="D1713" s="55"/>
      <c r="E1713" s="55"/>
      <c r="F1713" s="55"/>
      <c r="G1713" s="55"/>
      <c r="H1713" s="55"/>
    </row>
    <row r="1714" spans="2:8">
      <c r="B1714" s="55"/>
      <c r="C1714" s="55"/>
      <c r="D1714" s="55"/>
      <c r="E1714" s="55"/>
      <c r="F1714" s="55"/>
      <c r="G1714" s="55"/>
      <c r="H1714" s="55"/>
    </row>
    <row r="1715" spans="2:8">
      <c r="B1715" s="55"/>
      <c r="C1715" s="55"/>
      <c r="D1715" s="55"/>
      <c r="E1715" s="55"/>
      <c r="F1715" s="55"/>
      <c r="G1715" s="55"/>
      <c r="H1715" s="55"/>
    </row>
    <row r="1716" spans="2:8">
      <c r="B1716" s="55"/>
      <c r="C1716" s="55"/>
      <c r="D1716" s="55"/>
      <c r="E1716" s="55"/>
      <c r="F1716" s="55"/>
      <c r="G1716" s="55"/>
      <c r="H1716" s="55"/>
    </row>
    <row r="1717" spans="2:8">
      <c r="B1717" s="55"/>
      <c r="C1717" s="55"/>
      <c r="D1717" s="55"/>
      <c r="E1717" s="55"/>
      <c r="F1717" s="55"/>
      <c r="G1717" s="55"/>
      <c r="H1717" s="55"/>
    </row>
    <row r="1718" spans="2:8">
      <c r="B1718" s="55"/>
      <c r="C1718" s="55"/>
      <c r="D1718" s="55"/>
      <c r="E1718" s="55"/>
      <c r="F1718" s="55"/>
      <c r="G1718" s="55"/>
      <c r="H1718" s="55"/>
    </row>
    <row r="1719" spans="2:8">
      <c r="B1719" s="55"/>
      <c r="C1719" s="55"/>
      <c r="D1719" s="55"/>
      <c r="E1719" s="55"/>
      <c r="F1719" s="55"/>
      <c r="G1719" s="55"/>
      <c r="H1719" s="55"/>
    </row>
    <row r="1720" spans="2:8">
      <c r="B1720" s="55"/>
      <c r="C1720" s="55"/>
      <c r="D1720" s="55"/>
      <c r="E1720" s="55"/>
      <c r="F1720" s="55"/>
      <c r="G1720" s="55"/>
      <c r="H1720" s="55"/>
    </row>
    <row r="1721" spans="2:8">
      <c r="B1721" s="55"/>
      <c r="C1721" s="55"/>
      <c r="D1721" s="55"/>
      <c r="E1721" s="55"/>
      <c r="F1721" s="55"/>
      <c r="G1721" s="55"/>
      <c r="H1721" s="55"/>
    </row>
    <row r="1722" spans="2:8">
      <c r="B1722" s="55"/>
      <c r="C1722" s="55"/>
      <c r="D1722" s="55"/>
      <c r="E1722" s="55"/>
      <c r="F1722" s="55"/>
      <c r="G1722" s="55"/>
      <c r="H1722" s="55"/>
    </row>
    <row r="1723" spans="2:8">
      <c r="B1723" s="55"/>
      <c r="C1723" s="55"/>
      <c r="D1723" s="55"/>
      <c r="E1723" s="55"/>
      <c r="F1723" s="55"/>
      <c r="G1723" s="55"/>
      <c r="H1723" s="55"/>
    </row>
    <row r="1724" spans="2:8">
      <c r="B1724" s="55"/>
      <c r="C1724" s="55"/>
      <c r="D1724" s="55"/>
      <c r="E1724" s="55"/>
      <c r="F1724" s="55"/>
      <c r="G1724" s="55"/>
      <c r="H1724" s="55"/>
    </row>
    <row r="1725" spans="2:8">
      <c r="B1725" s="55"/>
      <c r="C1725" s="55"/>
      <c r="D1725" s="55"/>
      <c r="E1725" s="55"/>
      <c r="F1725" s="55"/>
      <c r="G1725" s="55"/>
      <c r="H1725" s="55"/>
    </row>
    <row r="1726" spans="2:8">
      <c r="B1726" s="55"/>
      <c r="C1726" s="55"/>
      <c r="D1726" s="55"/>
      <c r="E1726" s="55"/>
      <c r="F1726" s="55"/>
      <c r="G1726" s="55"/>
      <c r="H1726" s="55"/>
    </row>
    <row r="1727" spans="2:8">
      <c r="B1727" s="55"/>
      <c r="C1727" s="55"/>
      <c r="D1727" s="55"/>
      <c r="E1727" s="55"/>
      <c r="F1727" s="55"/>
      <c r="G1727" s="55"/>
      <c r="H1727" s="55"/>
    </row>
    <row r="1728" spans="2:8">
      <c r="B1728" s="55"/>
      <c r="C1728" s="55"/>
      <c r="D1728" s="55"/>
      <c r="E1728" s="55"/>
      <c r="F1728" s="55"/>
      <c r="G1728" s="55"/>
      <c r="H1728" s="55"/>
    </row>
    <row r="1729" spans="2:8">
      <c r="B1729" s="55"/>
      <c r="C1729" s="55"/>
      <c r="D1729" s="55"/>
      <c r="E1729" s="55"/>
      <c r="F1729" s="55"/>
      <c r="G1729" s="55"/>
      <c r="H1729" s="55"/>
    </row>
    <row r="1730" spans="2:8">
      <c r="B1730" s="55"/>
      <c r="C1730" s="55"/>
      <c r="D1730" s="55"/>
      <c r="E1730" s="55"/>
      <c r="F1730" s="55"/>
      <c r="G1730" s="55"/>
      <c r="H1730" s="55"/>
    </row>
    <row r="1731" spans="2:8">
      <c r="B1731" s="55"/>
      <c r="C1731" s="55"/>
      <c r="D1731" s="55"/>
      <c r="E1731" s="55"/>
      <c r="F1731" s="55"/>
      <c r="G1731" s="55"/>
      <c r="H1731" s="55"/>
    </row>
    <row r="1732" spans="2:8">
      <c r="B1732" s="55"/>
      <c r="C1732" s="55"/>
      <c r="D1732" s="55"/>
      <c r="E1732" s="55"/>
      <c r="F1732" s="55"/>
      <c r="G1732" s="55"/>
      <c r="H1732" s="55"/>
    </row>
    <row r="1733" spans="2:8">
      <c r="B1733" s="55"/>
      <c r="C1733" s="55"/>
      <c r="D1733" s="55"/>
      <c r="E1733" s="55"/>
      <c r="F1733" s="55"/>
      <c r="G1733" s="55"/>
      <c r="H1733" s="55"/>
    </row>
    <row r="1734" spans="2:8">
      <c r="B1734" s="55"/>
      <c r="C1734" s="55"/>
      <c r="D1734" s="55"/>
      <c r="E1734" s="55"/>
      <c r="F1734" s="55"/>
      <c r="G1734" s="55"/>
      <c r="H1734" s="55"/>
    </row>
    <row r="1735" spans="2:8">
      <c r="B1735" s="55"/>
      <c r="C1735" s="55"/>
      <c r="D1735" s="55"/>
      <c r="E1735" s="55"/>
      <c r="F1735" s="55"/>
      <c r="G1735" s="55"/>
      <c r="H1735" s="55"/>
    </row>
    <row r="1736" spans="2:8">
      <c r="B1736" s="55"/>
      <c r="C1736" s="55"/>
      <c r="D1736" s="55"/>
      <c r="E1736" s="55"/>
      <c r="F1736" s="55"/>
      <c r="G1736" s="55"/>
      <c r="H1736" s="55"/>
    </row>
    <row r="1737" spans="2:8">
      <c r="B1737" s="55"/>
      <c r="C1737" s="55"/>
      <c r="D1737" s="55"/>
      <c r="E1737" s="55"/>
      <c r="F1737" s="55"/>
      <c r="G1737" s="55"/>
      <c r="H1737" s="55"/>
    </row>
    <row r="1738" spans="2:8">
      <c r="B1738" s="55"/>
      <c r="C1738" s="55"/>
      <c r="D1738" s="55"/>
      <c r="E1738" s="55"/>
      <c r="F1738" s="55"/>
      <c r="G1738" s="55"/>
      <c r="H1738" s="55"/>
    </row>
    <row r="1739" spans="2:8">
      <c r="B1739" s="55"/>
      <c r="C1739" s="55"/>
      <c r="D1739" s="55"/>
      <c r="E1739" s="55"/>
      <c r="F1739" s="55"/>
      <c r="G1739" s="55"/>
      <c r="H1739" s="55"/>
    </row>
    <row r="1740" spans="2:8">
      <c r="B1740" s="55"/>
      <c r="C1740" s="55"/>
      <c r="D1740" s="55"/>
      <c r="E1740" s="55"/>
      <c r="F1740" s="55"/>
      <c r="G1740" s="55"/>
      <c r="H1740" s="55"/>
    </row>
    <row r="1741" spans="2:8">
      <c r="B1741" s="55"/>
      <c r="C1741" s="55"/>
      <c r="D1741" s="55"/>
      <c r="E1741" s="55"/>
      <c r="F1741" s="55"/>
      <c r="G1741" s="55"/>
      <c r="H1741" s="55"/>
    </row>
    <row r="1742" spans="2:8">
      <c r="B1742" s="55"/>
      <c r="C1742" s="55"/>
      <c r="D1742" s="55"/>
      <c r="E1742" s="55"/>
      <c r="F1742" s="55"/>
      <c r="G1742" s="55"/>
      <c r="H1742" s="55"/>
    </row>
    <row r="1743" spans="2:8">
      <c r="B1743" s="55"/>
      <c r="C1743" s="55"/>
      <c r="D1743" s="55"/>
      <c r="E1743" s="55"/>
      <c r="F1743" s="55"/>
      <c r="G1743" s="55"/>
      <c r="H1743" s="55"/>
    </row>
    <row r="1744" spans="2:8">
      <c r="B1744" s="55"/>
      <c r="C1744" s="55"/>
      <c r="D1744" s="55"/>
      <c r="E1744" s="55"/>
      <c r="F1744" s="55"/>
      <c r="G1744" s="55"/>
      <c r="H1744" s="55"/>
    </row>
    <row r="1745" spans="2:8">
      <c r="B1745" s="55"/>
      <c r="C1745" s="55"/>
      <c r="D1745" s="55"/>
      <c r="E1745" s="55"/>
      <c r="F1745" s="55"/>
      <c r="G1745" s="55"/>
      <c r="H1745" s="55"/>
    </row>
    <row r="1746" spans="2:8">
      <c r="B1746" s="55"/>
      <c r="C1746" s="55"/>
      <c r="D1746" s="55"/>
      <c r="E1746" s="55"/>
      <c r="F1746" s="55"/>
      <c r="G1746" s="55"/>
      <c r="H1746" s="55"/>
    </row>
    <row r="1747" spans="2:8">
      <c r="B1747" s="55"/>
      <c r="C1747" s="55"/>
      <c r="D1747" s="55"/>
      <c r="E1747" s="55"/>
      <c r="F1747" s="55"/>
      <c r="G1747" s="55"/>
      <c r="H1747" s="55"/>
    </row>
    <row r="1748" spans="2:8">
      <c r="B1748" s="55"/>
      <c r="C1748" s="55"/>
      <c r="D1748" s="55"/>
      <c r="E1748" s="55"/>
      <c r="F1748" s="55"/>
      <c r="G1748" s="55"/>
      <c r="H1748" s="55"/>
    </row>
    <row r="1749" spans="2:8">
      <c r="B1749" s="55"/>
      <c r="C1749" s="55"/>
      <c r="D1749" s="55"/>
      <c r="E1749" s="55"/>
      <c r="F1749" s="55"/>
      <c r="G1749" s="55"/>
      <c r="H1749" s="55"/>
    </row>
    <row r="1750" spans="2:8">
      <c r="B1750" s="55"/>
      <c r="C1750" s="55"/>
      <c r="D1750" s="55"/>
      <c r="E1750" s="55"/>
      <c r="F1750" s="55"/>
      <c r="G1750" s="55"/>
      <c r="H1750" s="55"/>
    </row>
    <row r="1751" spans="2:8">
      <c r="B1751" s="55"/>
      <c r="C1751" s="55"/>
      <c r="D1751" s="55"/>
      <c r="E1751" s="55"/>
      <c r="F1751" s="55"/>
      <c r="G1751" s="55"/>
      <c r="H1751" s="55"/>
    </row>
    <row r="1752" spans="2:8">
      <c r="B1752" s="55"/>
      <c r="C1752" s="55"/>
      <c r="D1752" s="55"/>
      <c r="E1752" s="55"/>
      <c r="F1752" s="55"/>
      <c r="G1752" s="55"/>
      <c r="H1752" s="55"/>
    </row>
    <row r="1753" spans="2:8">
      <c r="B1753" s="55"/>
      <c r="C1753" s="55"/>
      <c r="D1753" s="55"/>
      <c r="E1753" s="55"/>
      <c r="F1753" s="55"/>
      <c r="G1753" s="55"/>
      <c r="H1753" s="55"/>
    </row>
    <row r="1754" spans="2:8">
      <c r="B1754" s="55"/>
      <c r="C1754" s="55"/>
      <c r="D1754" s="55"/>
      <c r="E1754" s="55"/>
      <c r="F1754" s="55"/>
      <c r="G1754" s="55"/>
      <c r="H1754" s="55"/>
    </row>
    <row r="1755" spans="2:8">
      <c r="B1755" s="55"/>
      <c r="C1755" s="55"/>
      <c r="D1755" s="55"/>
      <c r="E1755" s="55"/>
      <c r="F1755" s="55"/>
      <c r="G1755" s="55"/>
      <c r="H1755" s="55"/>
    </row>
    <row r="1756" spans="2:8">
      <c r="B1756" s="55"/>
      <c r="C1756" s="55"/>
      <c r="D1756" s="55"/>
      <c r="E1756" s="55"/>
      <c r="F1756" s="55"/>
      <c r="G1756" s="55"/>
      <c r="H1756" s="55"/>
    </row>
    <row r="1757" spans="2:8">
      <c r="B1757" s="55"/>
      <c r="C1757" s="55"/>
      <c r="D1757" s="55"/>
      <c r="E1757" s="55"/>
      <c r="F1757" s="55"/>
      <c r="G1757" s="55"/>
      <c r="H1757" s="55"/>
    </row>
    <row r="1758" spans="2:8">
      <c r="B1758" s="55"/>
      <c r="C1758" s="55"/>
      <c r="D1758" s="55"/>
      <c r="E1758" s="55"/>
      <c r="F1758" s="55"/>
      <c r="G1758" s="55"/>
      <c r="H1758" s="55"/>
    </row>
    <row r="1759" spans="2:8">
      <c r="B1759" s="55"/>
      <c r="C1759" s="55"/>
      <c r="D1759" s="55"/>
      <c r="E1759" s="55"/>
      <c r="F1759" s="55"/>
      <c r="G1759" s="55"/>
      <c r="H1759" s="55"/>
    </row>
    <row r="1760" spans="2:8">
      <c r="B1760" s="55"/>
      <c r="C1760" s="55"/>
      <c r="D1760" s="55"/>
      <c r="E1760" s="55"/>
      <c r="F1760" s="55"/>
      <c r="G1760" s="55"/>
      <c r="H1760" s="55"/>
    </row>
    <row r="1761" spans="2:8">
      <c r="B1761" s="55"/>
      <c r="C1761" s="55"/>
      <c r="D1761" s="55"/>
      <c r="E1761" s="55"/>
      <c r="F1761" s="55"/>
      <c r="G1761" s="55"/>
      <c r="H1761" s="55"/>
    </row>
    <row r="1762" spans="2:8">
      <c r="B1762" s="55"/>
      <c r="C1762" s="55"/>
      <c r="D1762" s="55"/>
      <c r="E1762" s="55"/>
      <c r="F1762" s="55"/>
      <c r="G1762" s="55"/>
      <c r="H1762" s="55"/>
    </row>
    <row r="1763" spans="2:8">
      <c r="B1763" s="55"/>
      <c r="C1763" s="55"/>
      <c r="D1763" s="55"/>
      <c r="E1763" s="55"/>
      <c r="F1763" s="55"/>
      <c r="G1763" s="55"/>
      <c r="H1763" s="55"/>
    </row>
    <row r="1764" spans="2:8">
      <c r="B1764" s="55"/>
      <c r="C1764" s="55"/>
      <c r="D1764" s="55"/>
      <c r="E1764" s="55"/>
      <c r="F1764" s="55"/>
      <c r="G1764" s="55"/>
      <c r="H1764" s="55"/>
    </row>
    <row r="1765" spans="2:8">
      <c r="B1765" s="55"/>
      <c r="C1765" s="55"/>
      <c r="D1765" s="55"/>
      <c r="E1765" s="55"/>
      <c r="F1765" s="55"/>
      <c r="G1765" s="55"/>
      <c r="H1765" s="55"/>
    </row>
    <row r="1766" spans="2:8">
      <c r="B1766" s="55"/>
      <c r="C1766" s="55"/>
      <c r="D1766" s="55"/>
      <c r="E1766" s="55"/>
      <c r="F1766" s="55"/>
      <c r="G1766" s="55"/>
      <c r="H1766" s="55"/>
    </row>
    <row r="1767" spans="2:8">
      <c r="B1767" s="55"/>
      <c r="C1767" s="55"/>
      <c r="D1767" s="55"/>
      <c r="E1767" s="55"/>
      <c r="F1767" s="55"/>
      <c r="G1767" s="55"/>
      <c r="H1767" s="55"/>
    </row>
    <row r="1768" spans="2:8">
      <c r="B1768" s="55"/>
      <c r="C1768" s="55"/>
      <c r="D1768" s="55"/>
      <c r="E1768" s="55"/>
      <c r="F1768" s="55"/>
      <c r="G1768" s="55"/>
      <c r="H1768" s="55"/>
    </row>
    <row r="1769" spans="2:8">
      <c r="B1769" s="55"/>
      <c r="C1769" s="55"/>
      <c r="D1769" s="55"/>
      <c r="E1769" s="55"/>
      <c r="F1769" s="55"/>
      <c r="G1769" s="55"/>
      <c r="H1769" s="55"/>
    </row>
    <row r="1770" spans="2:8">
      <c r="B1770" s="55"/>
      <c r="C1770" s="55"/>
      <c r="D1770" s="55"/>
      <c r="E1770" s="55"/>
      <c r="F1770" s="55"/>
      <c r="G1770" s="55"/>
      <c r="H1770" s="55"/>
    </row>
    <row r="1771" spans="2:8">
      <c r="B1771" s="55"/>
      <c r="C1771" s="55"/>
      <c r="D1771" s="55"/>
      <c r="E1771" s="55"/>
      <c r="F1771" s="55"/>
      <c r="G1771" s="55"/>
      <c r="H1771" s="55"/>
    </row>
    <row r="1772" spans="2:8">
      <c r="B1772" s="55"/>
      <c r="C1772" s="55"/>
      <c r="D1772" s="55"/>
      <c r="E1772" s="55"/>
      <c r="F1772" s="55"/>
      <c r="G1772" s="55"/>
      <c r="H1772" s="55"/>
    </row>
    <row r="1773" spans="2:8">
      <c r="B1773" s="55"/>
      <c r="C1773" s="55"/>
      <c r="D1773" s="55"/>
      <c r="E1773" s="55"/>
      <c r="F1773" s="55"/>
      <c r="G1773" s="55"/>
      <c r="H1773" s="55"/>
    </row>
    <row r="1774" spans="2:8">
      <c r="B1774" s="55"/>
      <c r="C1774" s="55"/>
      <c r="D1774" s="55"/>
      <c r="E1774" s="55"/>
      <c r="F1774" s="55"/>
      <c r="G1774" s="55"/>
      <c r="H1774" s="55"/>
    </row>
    <row r="1775" spans="2:8">
      <c r="B1775" s="55"/>
      <c r="C1775" s="55"/>
      <c r="D1775" s="55"/>
      <c r="E1775" s="55"/>
      <c r="F1775" s="55"/>
      <c r="G1775" s="55"/>
      <c r="H1775" s="55"/>
    </row>
    <row r="1776" spans="2:8">
      <c r="B1776" s="55"/>
      <c r="C1776" s="55"/>
      <c r="D1776" s="55"/>
      <c r="E1776" s="55"/>
      <c r="F1776" s="55"/>
      <c r="G1776" s="55"/>
      <c r="H1776" s="55"/>
    </row>
    <row r="1777" spans="2:8">
      <c r="B1777" s="55"/>
      <c r="C1777" s="55"/>
      <c r="D1777" s="55"/>
      <c r="E1777" s="55"/>
      <c r="F1777" s="55"/>
      <c r="G1777" s="55"/>
      <c r="H1777" s="55"/>
    </row>
    <row r="1778" spans="2:8">
      <c r="B1778" s="55"/>
      <c r="C1778" s="55"/>
      <c r="D1778" s="55"/>
      <c r="E1778" s="55"/>
      <c r="F1778" s="55"/>
      <c r="G1778" s="55"/>
      <c r="H1778" s="55"/>
    </row>
    <row r="1779" spans="2:8">
      <c r="B1779" s="55"/>
      <c r="C1779" s="55"/>
      <c r="D1779" s="55"/>
      <c r="E1779" s="55"/>
      <c r="F1779" s="55"/>
      <c r="G1779" s="55"/>
      <c r="H1779" s="55"/>
    </row>
    <row r="1780" spans="2:8">
      <c r="B1780" s="55"/>
      <c r="C1780" s="55"/>
      <c r="D1780" s="55"/>
      <c r="E1780" s="55"/>
      <c r="F1780" s="55"/>
      <c r="G1780" s="55"/>
      <c r="H1780" s="55"/>
    </row>
    <row r="1781" spans="2:8">
      <c r="B1781" s="55"/>
      <c r="C1781" s="55"/>
      <c r="D1781" s="55"/>
      <c r="E1781" s="55"/>
      <c r="F1781" s="55"/>
      <c r="G1781" s="55"/>
      <c r="H1781" s="55"/>
    </row>
    <row r="1782" spans="2:8">
      <c r="B1782" s="55"/>
      <c r="C1782" s="55"/>
      <c r="D1782" s="55"/>
      <c r="E1782" s="55"/>
      <c r="F1782" s="55"/>
      <c r="G1782" s="55"/>
      <c r="H1782" s="55"/>
    </row>
    <row r="1783" spans="2:8">
      <c r="B1783" s="55"/>
      <c r="C1783" s="55"/>
      <c r="D1783" s="55"/>
      <c r="E1783" s="55"/>
      <c r="F1783" s="55"/>
      <c r="G1783" s="55"/>
      <c r="H1783" s="55"/>
    </row>
    <row r="1784" spans="2:8">
      <c r="B1784" s="55"/>
      <c r="C1784" s="55"/>
      <c r="D1784" s="55"/>
      <c r="E1784" s="55"/>
      <c r="F1784" s="55"/>
      <c r="G1784" s="55"/>
      <c r="H1784" s="55"/>
    </row>
    <row r="1785" spans="2:8">
      <c r="B1785" s="55"/>
      <c r="C1785" s="55"/>
      <c r="D1785" s="55"/>
      <c r="E1785" s="55"/>
      <c r="F1785" s="55"/>
      <c r="G1785" s="55"/>
      <c r="H1785" s="55"/>
    </row>
    <row r="1786" spans="2:8">
      <c r="B1786" s="55"/>
      <c r="C1786" s="55"/>
      <c r="D1786" s="55"/>
      <c r="E1786" s="55"/>
      <c r="F1786" s="55"/>
      <c r="G1786" s="55"/>
      <c r="H1786" s="55"/>
    </row>
    <row r="1787" spans="2:8">
      <c r="B1787" s="55"/>
      <c r="C1787" s="55"/>
      <c r="D1787" s="55"/>
      <c r="E1787" s="55"/>
      <c r="F1787" s="55"/>
      <c r="G1787" s="55"/>
      <c r="H1787" s="55"/>
    </row>
    <row r="1788" spans="2:8">
      <c r="B1788" s="55"/>
      <c r="C1788" s="55"/>
      <c r="D1788" s="55"/>
      <c r="E1788" s="55"/>
      <c r="F1788" s="55"/>
      <c r="G1788" s="55"/>
      <c r="H1788" s="55"/>
    </row>
    <row r="1789" spans="2:8">
      <c r="B1789" s="55"/>
      <c r="C1789" s="55"/>
      <c r="D1789" s="55"/>
      <c r="E1789" s="55"/>
      <c r="F1789" s="55"/>
      <c r="G1789" s="55"/>
      <c r="H1789" s="55"/>
    </row>
    <row r="1790" spans="2:8">
      <c r="B1790" s="55"/>
      <c r="C1790" s="55"/>
      <c r="D1790" s="55"/>
      <c r="E1790" s="55"/>
      <c r="F1790" s="55"/>
      <c r="G1790" s="55"/>
      <c r="H1790" s="55"/>
    </row>
    <row r="1791" spans="2:8">
      <c r="B1791" s="55"/>
      <c r="C1791" s="55"/>
      <c r="D1791" s="55"/>
      <c r="E1791" s="55"/>
      <c r="F1791" s="55"/>
      <c r="G1791" s="55"/>
      <c r="H1791" s="55"/>
    </row>
    <row r="1792" spans="2:8">
      <c r="B1792" s="55"/>
      <c r="C1792" s="55"/>
      <c r="D1792" s="55"/>
      <c r="E1792" s="55"/>
      <c r="F1792" s="55"/>
      <c r="G1792" s="55"/>
      <c r="H1792" s="55"/>
    </row>
    <row r="1793" spans="2:8">
      <c r="B1793" s="55"/>
      <c r="C1793" s="55"/>
      <c r="D1793" s="55"/>
      <c r="E1793" s="55"/>
      <c r="F1793" s="55"/>
      <c r="G1793" s="55"/>
      <c r="H1793" s="55"/>
    </row>
    <row r="1794" spans="2:8">
      <c r="B1794" s="55"/>
      <c r="C1794" s="55"/>
      <c r="D1794" s="55"/>
      <c r="E1794" s="55"/>
      <c r="F1794" s="55"/>
      <c r="G1794" s="55"/>
      <c r="H1794" s="55"/>
    </row>
    <row r="1795" spans="2:8">
      <c r="B1795" s="55"/>
      <c r="C1795" s="55"/>
      <c r="D1795" s="55"/>
      <c r="E1795" s="55"/>
      <c r="F1795" s="55"/>
      <c r="G1795" s="55"/>
      <c r="H1795" s="55"/>
    </row>
    <row r="1796" spans="2:8">
      <c r="B1796" s="55"/>
      <c r="C1796" s="55"/>
      <c r="D1796" s="55"/>
      <c r="E1796" s="55"/>
      <c r="F1796" s="55"/>
      <c r="G1796" s="55"/>
      <c r="H1796" s="55"/>
    </row>
    <row r="1797" spans="2:8">
      <c r="B1797" s="55"/>
      <c r="C1797" s="55"/>
      <c r="D1797" s="55"/>
      <c r="E1797" s="55"/>
      <c r="F1797" s="55"/>
      <c r="G1797" s="55"/>
      <c r="H1797" s="55"/>
    </row>
    <row r="1798" spans="2:8">
      <c r="B1798" s="55"/>
      <c r="C1798" s="55"/>
      <c r="D1798" s="55"/>
      <c r="E1798" s="55"/>
      <c r="F1798" s="55"/>
      <c r="G1798" s="55"/>
      <c r="H1798" s="55"/>
    </row>
    <row r="1799" spans="2:8">
      <c r="B1799" s="55"/>
      <c r="C1799" s="55"/>
      <c r="D1799" s="55"/>
      <c r="E1799" s="55"/>
      <c r="F1799" s="55"/>
      <c r="G1799" s="55"/>
      <c r="H1799" s="55"/>
    </row>
    <row r="1800" spans="2:8">
      <c r="B1800" s="55"/>
      <c r="C1800" s="55"/>
      <c r="D1800" s="55"/>
      <c r="E1800" s="55"/>
      <c r="F1800" s="55"/>
      <c r="G1800" s="55"/>
      <c r="H1800" s="55"/>
    </row>
    <row r="1801" spans="2:8">
      <c r="B1801" s="55"/>
      <c r="C1801" s="55"/>
      <c r="D1801" s="55"/>
      <c r="E1801" s="55"/>
      <c r="F1801" s="55"/>
      <c r="G1801" s="55"/>
      <c r="H1801" s="55"/>
    </row>
    <row r="1802" spans="2:8">
      <c r="B1802" s="55"/>
      <c r="C1802" s="55"/>
      <c r="D1802" s="55"/>
      <c r="E1802" s="55"/>
      <c r="F1802" s="55"/>
      <c r="G1802" s="55"/>
      <c r="H1802" s="55"/>
    </row>
    <row r="1803" spans="2:8">
      <c r="B1803" s="55"/>
      <c r="C1803" s="55"/>
      <c r="D1803" s="55"/>
      <c r="E1803" s="55"/>
      <c r="F1803" s="55"/>
      <c r="G1803" s="55"/>
      <c r="H1803" s="55"/>
    </row>
    <row r="1804" spans="2:8">
      <c r="B1804" s="55"/>
      <c r="C1804" s="55"/>
      <c r="D1804" s="55"/>
      <c r="E1804" s="55"/>
      <c r="F1804" s="55"/>
      <c r="G1804" s="55"/>
      <c r="H1804" s="55"/>
    </row>
    <row r="1805" spans="2:8">
      <c r="B1805" s="55"/>
      <c r="C1805" s="55"/>
      <c r="D1805" s="55"/>
      <c r="E1805" s="55"/>
      <c r="F1805" s="55"/>
      <c r="G1805" s="55"/>
      <c r="H1805" s="55"/>
    </row>
    <row r="1806" spans="2:8">
      <c r="B1806" s="55"/>
      <c r="C1806" s="55"/>
      <c r="D1806" s="55"/>
      <c r="E1806" s="55"/>
      <c r="F1806" s="55"/>
      <c r="G1806" s="55"/>
      <c r="H1806" s="55"/>
    </row>
    <row r="1807" spans="2:8">
      <c r="B1807" s="55"/>
      <c r="C1807" s="55"/>
      <c r="D1807" s="55"/>
      <c r="E1807" s="55"/>
      <c r="F1807" s="55"/>
      <c r="G1807" s="55"/>
      <c r="H1807" s="55"/>
    </row>
    <row r="1808" spans="2:8">
      <c r="B1808" s="55"/>
      <c r="C1808" s="55"/>
      <c r="D1808" s="55"/>
      <c r="E1808" s="55"/>
      <c r="F1808" s="55"/>
      <c r="G1808" s="55"/>
      <c r="H1808" s="55"/>
    </row>
    <row r="1809" spans="2:8">
      <c r="B1809" s="55"/>
      <c r="C1809" s="55"/>
      <c r="D1809" s="55"/>
      <c r="E1809" s="55"/>
      <c r="F1809" s="55"/>
      <c r="G1809" s="55"/>
      <c r="H1809" s="55"/>
    </row>
    <row r="1810" spans="2:8">
      <c r="B1810" s="55"/>
      <c r="C1810" s="55"/>
      <c r="D1810" s="55"/>
      <c r="E1810" s="55"/>
      <c r="F1810" s="55"/>
      <c r="G1810" s="55"/>
      <c r="H1810" s="55"/>
    </row>
    <row r="1811" spans="2:8">
      <c r="B1811" s="55"/>
      <c r="C1811" s="55"/>
      <c r="D1811" s="55"/>
      <c r="E1811" s="55"/>
      <c r="F1811" s="55"/>
      <c r="G1811" s="55"/>
      <c r="H1811" s="55"/>
    </row>
    <row r="1812" spans="2:8">
      <c r="B1812" s="55"/>
      <c r="C1812" s="55"/>
      <c r="D1812" s="55"/>
      <c r="E1812" s="55"/>
      <c r="F1812" s="55"/>
      <c r="G1812" s="55"/>
      <c r="H1812" s="55"/>
    </row>
    <row r="1813" spans="2:8">
      <c r="B1813" s="55"/>
      <c r="C1813" s="55"/>
      <c r="D1813" s="55"/>
      <c r="E1813" s="55"/>
      <c r="F1813" s="55"/>
      <c r="G1813" s="55"/>
      <c r="H1813" s="55"/>
    </row>
    <row r="1814" spans="2:8">
      <c r="B1814" s="55"/>
      <c r="C1814" s="55"/>
      <c r="D1814" s="55"/>
      <c r="E1814" s="55"/>
      <c r="F1814" s="55"/>
      <c r="G1814" s="55"/>
      <c r="H1814" s="55"/>
    </row>
    <row r="1815" spans="2:8">
      <c r="B1815" s="55"/>
      <c r="C1815" s="55"/>
      <c r="D1815" s="55"/>
      <c r="E1815" s="55"/>
      <c r="F1815" s="55"/>
      <c r="G1815" s="55"/>
      <c r="H1815" s="55"/>
    </row>
    <row r="1816" spans="2:8">
      <c r="B1816" s="55"/>
      <c r="C1816" s="55"/>
      <c r="D1816" s="55"/>
      <c r="E1816" s="55"/>
      <c r="F1816" s="55"/>
      <c r="G1816" s="55"/>
      <c r="H1816" s="55"/>
    </row>
    <row r="1817" spans="2:8">
      <c r="B1817" s="55"/>
      <c r="C1817" s="55"/>
      <c r="D1817" s="55"/>
      <c r="E1817" s="55"/>
      <c r="F1817" s="55"/>
      <c r="G1817" s="55"/>
      <c r="H1817" s="55"/>
    </row>
    <row r="1818" spans="2:8">
      <c r="B1818" s="55"/>
      <c r="C1818" s="55"/>
      <c r="D1818" s="55"/>
      <c r="E1818" s="55"/>
      <c r="F1818" s="55"/>
      <c r="G1818" s="55"/>
      <c r="H1818" s="55"/>
    </row>
    <row r="1819" spans="2:8">
      <c r="B1819" s="55"/>
      <c r="C1819" s="55"/>
      <c r="D1819" s="55"/>
      <c r="E1819" s="55"/>
      <c r="F1819" s="55"/>
      <c r="G1819" s="55"/>
      <c r="H1819" s="55"/>
    </row>
    <row r="1820" spans="2:8">
      <c r="B1820" s="55"/>
      <c r="C1820" s="55"/>
      <c r="D1820" s="55"/>
      <c r="E1820" s="55"/>
      <c r="F1820" s="55"/>
      <c r="G1820" s="55"/>
      <c r="H1820" s="55"/>
    </row>
    <row r="1821" spans="2:8">
      <c r="B1821" s="55"/>
      <c r="C1821" s="55"/>
      <c r="D1821" s="55"/>
      <c r="E1821" s="55"/>
      <c r="F1821" s="55"/>
      <c r="G1821" s="55"/>
      <c r="H1821" s="55"/>
    </row>
    <row r="1822" spans="2:8">
      <c r="B1822" s="55"/>
      <c r="C1822" s="55"/>
      <c r="D1822" s="55"/>
      <c r="E1822" s="55"/>
      <c r="F1822" s="55"/>
      <c r="G1822" s="55"/>
      <c r="H1822" s="55"/>
    </row>
    <row r="1823" spans="2:8">
      <c r="B1823" s="55"/>
      <c r="C1823" s="55"/>
      <c r="D1823" s="55"/>
      <c r="E1823" s="55"/>
      <c r="F1823" s="55"/>
      <c r="G1823" s="55"/>
      <c r="H1823" s="55"/>
    </row>
    <row r="1824" spans="2:8">
      <c r="B1824" s="55"/>
      <c r="C1824" s="55"/>
      <c r="D1824" s="55"/>
      <c r="E1824" s="55"/>
      <c r="F1824" s="55"/>
      <c r="G1824" s="55"/>
      <c r="H1824" s="55"/>
    </row>
    <row r="1825" spans="2:8">
      <c r="B1825" s="55"/>
      <c r="C1825" s="55"/>
      <c r="D1825" s="55"/>
      <c r="E1825" s="55"/>
      <c r="F1825" s="55"/>
      <c r="G1825" s="55"/>
      <c r="H1825" s="55"/>
    </row>
    <row r="1826" spans="2:8">
      <c r="B1826" s="55"/>
      <c r="C1826" s="55"/>
      <c r="D1826" s="55"/>
      <c r="E1826" s="55"/>
      <c r="F1826" s="55"/>
      <c r="G1826" s="55"/>
      <c r="H1826" s="55"/>
    </row>
    <row r="1827" spans="2:8">
      <c r="B1827" s="55"/>
      <c r="C1827" s="55"/>
      <c r="D1827" s="55"/>
      <c r="E1827" s="55"/>
      <c r="F1827" s="55"/>
      <c r="G1827" s="55"/>
      <c r="H1827" s="55"/>
    </row>
    <row r="1828" spans="2:8">
      <c r="B1828" s="55"/>
      <c r="C1828" s="55"/>
      <c r="D1828" s="55"/>
      <c r="E1828" s="55"/>
      <c r="F1828" s="55"/>
      <c r="G1828" s="55"/>
      <c r="H1828" s="55"/>
    </row>
    <row r="1829" spans="2:8">
      <c r="B1829" s="55"/>
      <c r="C1829" s="55"/>
      <c r="D1829" s="55"/>
      <c r="E1829" s="55"/>
      <c r="F1829" s="55"/>
      <c r="G1829" s="55"/>
      <c r="H1829" s="55"/>
    </row>
    <row r="1830" spans="2:8">
      <c r="B1830" s="55"/>
      <c r="C1830" s="55"/>
      <c r="D1830" s="55"/>
      <c r="E1830" s="55"/>
      <c r="F1830" s="55"/>
      <c r="G1830" s="55"/>
      <c r="H1830" s="55"/>
    </row>
    <row r="1831" spans="2:8">
      <c r="B1831" s="55"/>
      <c r="C1831" s="55"/>
      <c r="D1831" s="55"/>
      <c r="E1831" s="55"/>
      <c r="F1831" s="55"/>
      <c r="G1831" s="55"/>
      <c r="H1831" s="55"/>
    </row>
    <row r="1832" spans="2:8">
      <c r="B1832" s="55"/>
      <c r="C1832" s="55"/>
      <c r="D1832" s="55"/>
      <c r="E1832" s="55"/>
      <c r="F1832" s="55"/>
      <c r="G1832" s="55"/>
      <c r="H1832" s="55"/>
    </row>
    <row r="1833" spans="2:8">
      <c r="B1833" s="55"/>
      <c r="C1833" s="55"/>
      <c r="D1833" s="55"/>
      <c r="E1833" s="55"/>
      <c r="F1833" s="55"/>
      <c r="G1833" s="55"/>
      <c r="H1833" s="55"/>
    </row>
    <row r="1834" spans="2:8">
      <c r="B1834" s="55"/>
      <c r="C1834" s="55"/>
      <c r="D1834" s="55"/>
      <c r="E1834" s="55"/>
      <c r="F1834" s="55"/>
      <c r="G1834" s="55"/>
      <c r="H1834" s="55"/>
    </row>
    <row r="1835" spans="2:8">
      <c r="B1835" s="55"/>
      <c r="C1835" s="55"/>
      <c r="D1835" s="55"/>
      <c r="E1835" s="55"/>
      <c r="F1835" s="55"/>
      <c r="G1835" s="55"/>
      <c r="H1835" s="55"/>
    </row>
    <row r="1836" spans="2:8">
      <c r="B1836" s="55"/>
      <c r="C1836" s="55"/>
      <c r="D1836" s="55"/>
      <c r="E1836" s="55"/>
      <c r="F1836" s="55"/>
      <c r="G1836" s="55"/>
      <c r="H1836" s="55"/>
    </row>
    <row r="1837" spans="2:8">
      <c r="B1837" s="55"/>
      <c r="C1837" s="55"/>
      <c r="D1837" s="55"/>
      <c r="E1837" s="55"/>
      <c r="F1837" s="55"/>
      <c r="G1837" s="55"/>
      <c r="H1837" s="55"/>
    </row>
    <row r="1838" spans="2:8">
      <c r="B1838" s="55"/>
      <c r="C1838" s="55"/>
      <c r="D1838" s="55"/>
      <c r="E1838" s="55"/>
      <c r="F1838" s="55"/>
      <c r="G1838" s="55"/>
      <c r="H1838" s="55"/>
    </row>
    <row r="1839" spans="2:8">
      <c r="B1839" s="55"/>
      <c r="C1839" s="55"/>
      <c r="D1839" s="55"/>
      <c r="E1839" s="55"/>
      <c r="F1839" s="55"/>
      <c r="G1839" s="55"/>
      <c r="H1839" s="55"/>
    </row>
    <row r="1840" spans="2:8">
      <c r="B1840" s="55"/>
      <c r="C1840" s="55"/>
      <c r="D1840" s="55"/>
      <c r="E1840" s="55"/>
      <c r="F1840" s="55"/>
      <c r="G1840" s="55"/>
      <c r="H1840" s="55"/>
    </row>
    <row r="1841" spans="2:8">
      <c r="B1841" s="55"/>
      <c r="C1841" s="55"/>
      <c r="D1841" s="55"/>
      <c r="E1841" s="55"/>
      <c r="F1841" s="55"/>
      <c r="G1841" s="55"/>
      <c r="H1841" s="55"/>
    </row>
    <row r="1842" spans="2:8">
      <c r="B1842" s="55"/>
      <c r="C1842" s="55"/>
      <c r="D1842" s="55"/>
      <c r="E1842" s="55"/>
      <c r="F1842" s="55"/>
      <c r="G1842" s="55"/>
      <c r="H1842" s="55"/>
    </row>
    <row r="1843" spans="2:8">
      <c r="B1843" s="55"/>
      <c r="C1843" s="55"/>
      <c r="D1843" s="55"/>
      <c r="E1843" s="55"/>
      <c r="F1843" s="55"/>
      <c r="G1843" s="55"/>
      <c r="H1843" s="55"/>
    </row>
    <row r="1844" spans="2:8">
      <c r="B1844" s="55"/>
      <c r="C1844" s="55"/>
      <c r="D1844" s="55"/>
      <c r="E1844" s="55"/>
      <c r="F1844" s="55"/>
      <c r="G1844" s="55"/>
      <c r="H1844" s="55"/>
    </row>
    <row r="1845" spans="2:8">
      <c r="B1845" s="55"/>
      <c r="C1845" s="55"/>
      <c r="D1845" s="55"/>
      <c r="E1845" s="55"/>
      <c r="F1845" s="55"/>
      <c r="G1845" s="55"/>
      <c r="H1845" s="55"/>
    </row>
    <row r="1846" spans="2:8">
      <c r="B1846" s="55"/>
      <c r="C1846" s="55"/>
      <c r="D1846" s="55"/>
      <c r="E1846" s="55"/>
      <c r="F1846" s="55"/>
      <c r="G1846" s="55"/>
      <c r="H1846" s="55"/>
    </row>
    <row r="1847" spans="2:8">
      <c r="B1847" s="55"/>
      <c r="C1847" s="55"/>
      <c r="D1847" s="55"/>
      <c r="E1847" s="55"/>
      <c r="F1847" s="55"/>
      <c r="G1847" s="55"/>
      <c r="H1847" s="55"/>
    </row>
    <row r="1848" spans="2:8">
      <c r="B1848" s="55"/>
      <c r="C1848" s="55"/>
      <c r="D1848" s="55"/>
      <c r="E1848" s="55"/>
      <c r="F1848" s="55"/>
      <c r="G1848" s="55"/>
      <c r="H1848" s="55"/>
    </row>
    <row r="1849" spans="2:8">
      <c r="B1849" s="55"/>
      <c r="C1849" s="55"/>
      <c r="D1849" s="55"/>
      <c r="E1849" s="55"/>
      <c r="F1849" s="55"/>
      <c r="G1849" s="55"/>
      <c r="H1849" s="55"/>
    </row>
    <row r="1850" spans="2:8">
      <c r="B1850" s="55"/>
      <c r="C1850" s="55"/>
      <c r="D1850" s="55"/>
      <c r="E1850" s="55"/>
      <c r="F1850" s="55"/>
      <c r="G1850" s="55"/>
      <c r="H1850" s="55"/>
    </row>
    <row r="1851" spans="2:8">
      <c r="B1851" s="55"/>
      <c r="C1851" s="55"/>
      <c r="D1851" s="55"/>
      <c r="E1851" s="55"/>
      <c r="F1851" s="55"/>
      <c r="G1851" s="55"/>
      <c r="H1851" s="55"/>
    </row>
    <row r="1852" spans="2:8">
      <c r="B1852" s="55"/>
      <c r="C1852" s="55"/>
      <c r="D1852" s="55"/>
      <c r="E1852" s="55"/>
      <c r="F1852" s="55"/>
      <c r="G1852" s="55"/>
      <c r="H1852" s="55"/>
    </row>
    <row r="1853" spans="2:8">
      <c r="B1853" s="55"/>
      <c r="C1853" s="55"/>
      <c r="D1853" s="55"/>
      <c r="E1853" s="55"/>
      <c r="F1853" s="55"/>
      <c r="G1853" s="55"/>
      <c r="H1853" s="55"/>
    </row>
    <row r="1854" spans="2:8">
      <c r="B1854" s="55"/>
      <c r="C1854" s="55"/>
      <c r="D1854" s="55"/>
      <c r="E1854" s="55"/>
      <c r="F1854" s="55"/>
      <c r="G1854" s="55"/>
      <c r="H1854" s="55"/>
    </row>
    <row r="1855" spans="2:8">
      <c r="B1855" s="55"/>
      <c r="C1855" s="55"/>
      <c r="D1855" s="55"/>
      <c r="E1855" s="55"/>
      <c r="F1855" s="55"/>
      <c r="G1855" s="55"/>
      <c r="H1855" s="55"/>
    </row>
    <row r="1856" spans="2:8">
      <c r="B1856" s="55"/>
      <c r="C1856" s="55"/>
      <c r="D1856" s="55"/>
      <c r="E1856" s="55"/>
      <c r="F1856" s="55"/>
      <c r="G1856" s="55"/>
      <c r="H1856" s="55"/>
    </row>
    <row r="1857" spans="2:8">
      <c r="B1857" s="55"/>
      <c r="C1857" s="55"/>
      <c r="D1857" s="55"/>
      <c r="E1857" s="55"/>
      <c r="F1857" s="55"/>
      <c r="G1857" s="55"/>
      <c r="H1857" s="55"/>
    </row>
    <row r="1858" spans="2:8">
      <c r="B1858" s="55"/>
      <c r="C1858" s="55"/>
      <c r="D1858" s="55"/>
      <c r="E1858" s="55"/>
      <c r="F1858" s="55"/>
      <c r="G1858" s="55"/>
      <c r="H1858" s="55"/>
    </row>
    <row r="1859" spans="2:8">
      <c r="B1859" s="55"/>
      <c r="C1859" s="55"/>
      <c r="D1859" s="55"/>
      <c r="E1859" s="55"/>
      <c r="F1859" s="55"/>
      <c r="G1859" s="55"/>
      <c r="H1859" s="55"/>
    </row>
    <row r="1860" spans="2:8">
      <c r="B1860" s="55"/>
      <c r="C1860" s="55"/>
      <c r="D1860" s="55"/>
      <c r="E1860" s="55"/>
      <c r="F1860" s="55"/>
      <c r="G1860" s="55"/>
      <c r="H1860" s="55"/>
    </row>
    <row r="1861" spans="2:8">
      <c r="B1861" s="55"/>
      <c r="C1861" s="55"/>
      <c r="D1861" s="55"/>
      <c r="E1861" s="55"/>
      <c r="F1861" s="55"/>
      <c r="G1861" s="55"/>
      <c r="H1861" s="55"/>
    </row>
    <row r="1862" spans="2:8">
      <c r="B1862" s="55"/>
      <c r="C1862" s="55"/>
      <c r="D1862" s="55"/>
      <c r="E1862" s="55"/>
      <c r="F1862" s="55"/>
      <c r="G1862" s="55"/>
      <c r="H1862" s="55"/>
    </row>
    <row r="1863" spans="2:8">
      <c r="B1863" s="55"/>
      <c r="C1863" s="55"/>
      <c r="D1863" s="55"/>
      <c r="E1863" s="55"/>
      <c r="F1863" s="55"/>
      <c r="G1863" s="55"/>
      <c r="H1863" s="55"/>
    </row>
    <row r="1864" spans="2:8">
      <c r="B1864" s="55"/>
      <c r="C1864" s="55"/>
      <c r="D1864" s="55"/>
      <c r="E1864" s="55"/>
      <c r="F1864" s="55"/>
      <c r="G1864" s="55"/>
      <c r="H1864" s="55"/>
    </row>
    <row r="1865" spans="2:8">
      <c r="B1865" s="55"/>
      <c r="C1865" s="55"/>
      <c r="D1865" s="55"/>
      <c r="E1865" s="55"/>
      <c r="F1865" s="55"/>
      <c r="G1865" s="55"/>
      <c r="H1865" s="55"/>
    </row>
    <row r="1866" spans="2:8">
      <c r="B1866" s="55"/>
      <c r="C1866" s="55"/>
      <c r="D1866" s="55"/>
      <c r="E1866" s="55"/>
      <c r="F1866" s="55"/>
      <c r="G1866" s="55"/>
      <c r="H1866" s="55"/>
    </row>
    <row r="1867" spans="2:8">
      <c r="B1867" s="55"/>
      <c r="C1867" s="55"/>
      <c r="D1867" s="55"/>
      <c r="E1867" s="55"/>
      <c r="F1867" s="55"/>
      <c r="G1867" s="55"/>
      <c r="H1867" s="55"/>
    </row>
    <row r="1868" spans="2:8">
      <c r="B1868" s="55"/>
      <c r="C1868" s="55"/>
      <c r="D1868" s="55"/>
      <c r="E1868" s="55"/>
      <c r="F1868" s="55"/>
      <c r="G1868" s="55"/>
      <c r="H1868" s="55"/>
    </row>
    <row r="1869" spans="2:8">
      <c r="B1869" s="55"/>
      <c r="C1869" s="55"/>
      <c r="D1869" s="55"/>
      <c r="E1869" s="55"/>
      <c r="F1869" s="55"/>
      <c r="G1869" s="55"/>
      <c r="H1869" s="55"/>
    </row>
    <row r="1870" spans="2:8">
      <c r="B1870" s="55"/>
      <c r="C1870" s="55"/>
      <c r="D1870" s="55"/>
      <c r="E1870" s="55"/>
      <c r="F1870" s="55"/>
      <c r="G1870" s="55"/>
      <c r="H1870" s="55"/>
    </row>
    <row r="1871" spans="2:8">
      <c r="B1871" s="55"/>
      <c r="C1871" s="55"/>
      <c r="D1871" s="55"/>
      <c r="E1871" s="55"/>
      <c r="F1871" s="55"/>
      <c r="G1871" s="55"/>
      <c r="H1871" s="55"/>
    </row>
    <row r="1872" spans="2:8">
      <c r="B1872" s="55"/>
      <c r="C1872" s="55"/>
      <c r="D1872" s="55"/>
      <c r="E1872" s="55"/>
      <c r="F1872" s="55"/>
      <c r="G1872" s="55"/>
      <c r="H1872" s="55"/>
    </row>
    <row r="1873" spans="2:8">
      <c r="B1873" s="55"/>
      <c r="C1873" s="55"/>
      <c r="D1873" s="55"/>
      <c r="E1873" s="55"/>
      <c r="F1873" s="55"/>
      <c r="G1873" s="55"/>
      <c r="H1873" s="55"/>
    </row>
    <row r="1874" spans="2:8">
      <c r="B1874" s="55"/>
      <c r="C1874" s="55"/>
      <c r="D1874" s="55"/>
      <c r="E1874" s="55"/>
      <c r="F1874" s="55"/>
      <c r="G1874" s="55"/>
      <c r="H1874" s="55"/>
    </row>
    <row r="1875" spans="2:8">
      <c r="B1875" s="55"/>
      <c r="C1875" s="55"/>
      <c r="D1875" s="55"/>
      <c r="E1875" s="55"/>
      <c r="F1875" s="55"/>
      <c r="G1875" s="55"/>
      <c r="H1875" s="55"/>
    </row>
    <row r="1876" spans="2:8">
      <c r="B1876" s="55"/>
      <c r="C1876" s="55"/>
      <c r="D1876" s="55"/>
      <c r="E1876" s="55"/>
      <c r="F1876" s="55"/>
      <c r="G1876" s="55"/>
      <c r="H1876" s="55"/>
    </row>
    <row r="1877" spans="2:8">
      <c r="B1877" s="55"/>
      <c r="C1877" s="55"/>
      <c r="D1877" s="55"/>
      <c r="E1877" s="55"/>
      <c r="F1877" s="55"/>
      <c r="G1877" s="55"/>
      <c r="H1877" s="55"/>
    </row>
    <row r="1878" spans="2:8">
      <c r="B1878" s="55"/>
      <c r="C1878" s="55"/>
      <c r="D1878" s="55"/>
      <c r="E1878" s="55"/>
      <c r="F1878" s="55"/>
      <c r="G1878" s="55"/>
      <c r="H1878" s="55"/>
    </row>
    <row r="1879" spans="2:8">
      <c r="B1879" s="55"/>
      <c r="C1879" s="55"/>
      <c r="D1879" s="55"/>
      <c r="E1879" s="55"/>
      <c r="F1879" s="55"/>
      <c r="G1879" s="55"/>
      <c r="H1879" s="55"/>
    </row>
    <row r="1880" spans="2:8">
      <c r="B1880" s="55"/>
      <c r="C1880" s="55"/>
      <c r="D1880" s="55"/>
      <c r="E1880" s="55"/>
      <c r="F1880" s="55"/>
      <c r="G1880" s="55"/>
      <c r="H1880" s="55"/>
    </row>
    <row r="1881" spans="2:8">
      <c r="B1881" s="55"/>
      <c r="C1881" s="55"/>
      <c r="D1881" s="55"/>
      <c r="E1881" s="55"/>
      <c r="F1881" s="55"/>
      <c r="G1881" s="55"/>
      <c r="H1881" s="55"/>
    </row>
    <row r="1882" spans="2:8">
      <c r="B1882" s="55"/>
      <c r="C1882" s="55"/>
      <c r="D1882" s="55"/>
      <c r="E1882" s="55"/>
      <c r="F1882" s="55"/>
      <c r="G1882" s="55"/>
      <c r="H1882" s="55"/>
    </row>
    <row r="1883" spans="2:8">
      <c r="B1883" s="55"/>
      <c r="C1883" s="55"/>
      <c r="D1883" s="55"/>
      <c r="E1883" s="55"/>
      <c r="F1883" s="55"/>
      <c r="G1883" s="55"/>
      <c r="H1883" s="55"/>
    </row>
    <row r="1884" spans="2:8">
      <c r="B1884" s="55"/>
      <c r="C1884" s="55"/>
      <c r="D1884" s="55"/>
      <c r="E1884" s="55"/>
      <c r="F1884" s="55"/>
      <c r="G1884" s="55"/>
      <c r="H1884" s="55"/>
    </row>
    <row r="1885" spans="2:8">
      <c r="B1885" s="55"/>
      <c r="C1885" s="55"/>
      <c r="D1885" s="55"/>
      <c r="E1885" s="55"/>
      <c r="F1885" s="55"/>
      <c r="G1885" s="55"/>
      <c r="H1885" s="55"/>
    </row>
    <row r="1886" spans="2:8">
      <c r="B1886" s="55"/>
      <c r="C1886" s="55"/>
      <c r="D1886" s="55"/>
      <c r="E1886" s="55"/>
      <c r="F1886" s="55"/>
      <c r="G1886" s="55"/>
      <c r="H1886" s="55"/>
    </row>
    <row r="1887" spans="2:8">
      <c r="B1887" s="55"/>
      <c r="C1887" s="55"/>
      <c r="D1887" s="55"/>
      <c r="E1887" s="55"/>
      <c r="F1887" s="55"/>
      <c r="G1887" s="55"/>
      <c r="H1887" s="55"/>
    </row>
    <row r="1888" spans="2:8">
      <c r="B1888" s="55"/>
      <c r="C1888" s="55"/>
      <c r="D1888" s="55"/>
      <c r="E1888" s="55"/>
      <c r="F1888" s="55"/>
      <c r="G1888" s="55"/>
      <c r="H1888" s="55"/>
    </row>
    <row r="1889" spans="2:8">
      <c r="B1889" s="55"/>
      <c r="C1889" s="55"/>
      <c r="D1889" s="55"/>
      <c r="E1889" s="55"/>
      <c r="F1889" s="55"/>
      <c r="G1889" s="55"/>
      <c r="H1889" s="55"/>
    </row>
    <row r="1890" spans="2:8">
      <c r="B1890" s="55"/>
      <c r="C1890" s="55"/>
      <c r="D1890" s="55"/>
      <c r="E1890" s="55"/>
      <c r="F1890" s="55"/>
      <c r="G1890" s="55"/>
      <c r="H1890" s="55"/>
    </row>
    <row r="1891" spans="2:8">
      <c r="B1891" s="55"/>
      <c r="C1891" s="55"/>
      <c r="D1891" s="55"/>
      <c r="E1891" s="55"/>
      <c r="F1891" s="55"/>
      <c r="G1891" s="55"/>
      <c r="H1891" s="55"/>
    </row>
    <row r="1892" spans="2:8">
      <c r="B1892" s="55"/>
      <c r="C1892" s="55"/>
      <c r="D1892" s="55"/>
      <c r="E1892" s="55"/>
      <c r="F1892" s="55"/>
      <c r="G1892" s="55"/>
      <c r="H1892" s="55"/>
    </row>
    <row r="1893" spans="2:8">
      <c r="B1893" s="55"/>
      <c r="C1893" s="55"/>
      <c r="D1893" s="55"/>
      <c r="E1893" s="55"/>
      <c r="F1893" s="55"/>
      <c r="G1893" s="55"/>
      <c r="H1893" s="55"/>
    </row>
  </sheetData>
  <mergeCells count="4">
    <mergeCell ref="A4:AF4"/>
    <mergeCell ref="A5:AF5"/>
    <mergeCell ref="A3:AF3"/>
    <mergeCell ref="A1:AF2"/>
  </mergeCells>
  <pageMargins left="0.75" right="0.75" top="1" bottom="1" header="0.5" footer="0.5"/>
  <pageSetup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showGridLines="0" zoomScale="85" zoomScaleNormal="85" workbookViewId="0">
      <selection activeCell="L14" sqref="L14"/>
    </sheetView>
  </sheetViews>
  <sheetFormatPr baseColWidth="10" defaultRowHeight="15"/>
  <cols>
    <col min="1" max="1" width="77.28515625" style="56" customWidth="1"/>
    <col min="2" max="7" width="8.28515625" style="55" bestFit="1" customWidth="1"/>
    <col min="8" max="8" width="7.28515625" style="55" bestFit="1" customWidth="1"/>
    <col min="9" max="9" width="7.28515625" style="469" bestFit="1" customWidth="1"/>
    <col min="10" max="13" width="7.28515625" style="55" bestFit="1" customWidth="1"/>
    <col min="14" max="15" width="8.28515625" style="55" bestFit="1" customWidth="1"/>
    <col min="16" max="17" width="8.42578125" style="55" bestFit="1" customWidth="1"/>
    <col min="18" max="20" width="7.42578125" style="55" bestFit="1" customWidth="1"/>
    <col min="21" max="21" width="7.85546875" style="55" bestFit="1" customWidth="1"/>
    <col min="22" max="27" width="7.42578125" style="55" bestFit="1" customWidth="1"/>
    <col min="28" max="29" width="8.42578125" style="55" bestFit="1" customWidth="1"/>
    <col min="30" max="30" width="7.85546875" style="55" bestFit="1" customWidth="1"/>
    <col min="31" max="31" width="7.42578125" style="55" bestFit="1" customWidth="1"/>
    <col min="32" max="32" width="9.28515625" style="55" bestFit="1" customWidth="1"/>
    <col min="33" max="256" width="11.42578125" style="892"/>
    <col min="257" max="257" width="77.28515625" style="892" customWidth="1"/>
    <col min="258" max="263" width="8.28515625" style="892" bestFit="1" customWidth="1"/>
    <col min="264" max="269" width="7.28515625" style="892" bestFit="1" customWidth="1"/>
    <col min="270" max="271" width="8.28515625" style="892" bestFit="1" customWidth="1"/>
    <col min="272" max="273" width="8.42578125" style="892" bestFit="1" customWidth="1"/>
    <col min="274" max="276" width="7.42578125" style="892" bestFit="1" customWidth="1"/>
    <col min="277" max="277" width="7.85546875" style="892" bestFit="1" customWidth="1"/>
    <col min="278" max="283" width="7.42578125" style="892" bestFit="1" customWidth="1"/>
    <col min="284" max="285" width="8.42578125" style="892" bestFit="1" customWidth="1"/>
    <col min="286" max="286" width="7.85546875" style="892" bestFit="1" customWidth="1"/>
    <col min="287" max="287" width="7.42578125" style="892" bestFit="1" customWidth="1"/>
    <col min="288" max="288" width="9.28515625" style="892" bestFit="1" customWidth="1"/>
    <col min="289" max="512" width="11.42578125" style="892"/>
    <col min="513" max="513" width="77.28515625" style="892" customWidth="1"/>
    <col min="514" max="519" width="8.28515625" style="892" bestFit="1" customWidth="1"/>
    <col min="520" max="525" width="7.28515625" style="892" bestFit="1" customWidth="1"/>
    <col min="526" max="527" width="8.28515625" style="892" bestFit="1" customWidth="1"/>
    <col min="528" max="529" width="8.42578125" style="892" bestFit="1" customWidth="1"/>
    <col min="530" max="532" width="7.42578125" style="892" bestFit="1" customWidth="1"/>
    <col min="533" max="533" width="7.85546875" style="892" bestFit="1" customWidth="1"/>
    <col min="534" max="539" width="7.42578125" style="892" bestFit="1" customWidth="1"/>
    <col min="540" max="541" width="8.42578125" style="892" bestFit="1" customWidth="1"/>
    <col min="542" max="542" width="7.85546875" style="892" bestFit="1" customWidth="1"/>
    <col min="543" max="543" width="7.42578125" style="892" bestFit="1" customWidth="1"/>
    <col min="544" max="544" width="9.28515625" style="892" bestFit="1" customWidth="1"/>
    <col min="545" max="768" width="11.42578125" style="892"/>
    <col min="769" max="769" width="77.28515625" style="892" customWidth="1"/>
    <col min="770" max="775" width="8.28515625" style="892" bestFit="1" customWidth="1"/>
    <col min="776" max="781" width="7.28515625" style="892" bestFit="1" customWidth="1"/>
    <col min="782" max="783" width="8.28515625" style="892" bestFit="1" customWidth="1"/>
    <col min="784" max="785" width="8.42578125" style="892" bestFit="1" customWidth="1"/>
    <col min="786" max="788" width="7.42578125" style="892" bestFit="1" customWidth="1"/>
    <col min="789" max="789" width="7.85546875" style="892" bestFit="1" customWidth="1"/>
    <col min="790" max="795" width="7.42578125" style="892" bestFit="1" customWidth="1"/>
    <col min="796" max="797" width="8.42578125" style="892" bestFit="1" customWidth="1"/>
    <col min="798" max="798" width="7.85546875" style="892" bestFit="1" customWidth="1"/>
    <col min="799" max="799" width="7.42578125" style="892" bestFit="1" customWidth="1"/>
    <col min="800" max="800" width="9.28515625" style="892" bestFit="1" customWidth="1"/>
    <col min="801" max="1024" width="11.42578125" style="892"/>
    <col min="1025" max="1025" width="77.28515625" style="892" customWidth="1"/>
    <col min="1026" max="1031" width="8.28515625" style="892" bestFit="1" customWidth="1"/>
    <col min="1032" max="1037" width="7.28515625" style="892" bestFit="1" customWidth="1"/>
    <col min="1038" max="1039" width="8.28515625" style="892" bestFit="1" customWidth="1"/>
    <col min="1040" max="1041" width="8.42578125" style="892" bestFit="1" customWidth="1"/>
    <col min="1042" max="1044" width="7.42578125" style="892" bestFit="1" customWidth="1"/>
    <col min="1045" max="1045" width="7.85546875" style="892" bestFit="1" customWidth="1"/>
    <col min="1046" max="1051" width="7.42578125" style="892" bestFit="1" customWidth="1"/>
    <col min="1052" max="1053" width="8.42578125" style="892" bestFit="1" customWidth="1"/>
    <col min="1054" max="1054" width="7.85546875" style="892" bestFit="1" customWidth="1"/>
    <col min="1055" max="1055" width="7.42578125" style="892" bestFit="1" customWidth="1"/>
    <col min="1056" max="1056" width="9.28515625" style="892" bestFit="1" customWidth="1"/>
    <col min="1057" max="1280" width="11.42578125" style="892"/>
    <col min="1281" max="1281" width="77.28515625" style="892" customWidth="1"/>
    <col min="1282" max="1287" width="8.28515625" style="892" bestFit="1" customWidth="1"/>
    <col min="1288" max="1293" width="7.28515625" style="892" bestFit="1" customWidth="1"/>
    <col min="1294" max="1295" width="8.28515625" style="892" bestFit="1" customWidth="1"/>
    <col min="1296" max="1297" width="8.42578125" style="892" bestFit="1" customWidth="1"/>
    <col min="1298" max="1300" width="7.42578125" style="892" bestFit="1" customWidth="1"/>
    <col min="1301" max="1301" width="7.85546875" style="892" bestFit="1" customWidth="1"/>
    <col min="1302" max="1307" width="7.42578125" style="892" bestFit="1" customWidth="1"/>
    <col min="1308" max="1309" width="8.42578125" style="892" bestFit="1" customWidth="1"/>
    <col min="1310" max="1310" width="7.85546875" style="892" bestFit="1" customWidth="1"/>
    <col min="1311" max="1311" width="7.42578125" style="892" bestFit="1" customWidth="1"/>
    <col min="1312" max="1312" width="9.28515625" style="892" bestFit="1" customWidth="1"/>
    <col min="1313" max="1536" width="11.42578125" style="892"/>
    <col min="1537" max="1537" width="77.28515625" style="892" customWidth="1"/>
    <col min="1538" max="1543" width="8.28515625" style="892" bestFit="1" customWidth="1"/>
    <col min="1544" max="1549" width="7.28515625" style="892" bestFit="1" customWidth="1"/>
    <col min="1550" max="1551" width="8.28515625" style="892" bestFit="1" customWidth="1"/>
    <col min="1552" max="1553" width="8.42578125" style="892" bestFit="1" customWidth="1"/>
    <col min="1554" max="1556" width="7.42578125" style="892" bestFit="1" customWidth="1"/>
    <col min="1557" max="1557" width="7.85546875" style="892" bestFit="1" customWidth="1"/>
    <col min="1558" max="1563" width="7.42578125" style="892" bestFit="1" customWidth="1"/>
    <col min="1564" max="1565" width="8.42578125" style="892" bestFit="1" customWidth="1"/>
    <col min="1566" max="1566" width="7.85546875" style="892" bestFit="1" customWidth="1"/>
    <col min="1567" max="1567" width="7.42578125" style="892" bestFit="1" customWidth="1"/>
    <col min="1568" max="1568" width="9.28515625" style="892" bestFit="1" customWidth="1"/>
    <col min="1569" max="1792" width="11.42578125" style="892"/>
    <col min="1793" max="1793" width="77.28515625" style="892" customWidth="1"/>
    <col min="1794" max="1799" width="8.28515625" style="892" bestFit="1" customWidth="1"/>
    <col min="1800" max="1805" width="7.28515625" style="892" bestFit="1" customWidth="1"/>
    <col min="1806" max="1807" width="8.28515625" style="892" bestFit="1" customWidth="1"/>
    <col min="1808" max="1809" width="8.42578125" style="892" bestFit="1" customWidth="1"/>
    <col min="1810" max="1812" width="7.42578125" style="892" bestFit="1" customWidth="1"/>
    <col min="1813" max="1813" width="7.85546875" style="892" bestFit="1" customWidth="1"/>
    <col min="1814" max="1819" width="7.42578125" style="892" bestFit="1" customWidth="1"/>
    <col min="1820" max="1821" width="8.42578125" style="892" bestFit="1" customWidth="1"/>
    <col min="1822" max="1822" width="7.85546875" style="892" bestFit="1" customWidth="1"/>
    <col min="1823" max="1823" width="7.42578125" style="892" bestFit="1" customWidth="1"/>
    <col min="1824" max="1824" width="9.28515625" style="892" bestFit="1" customWidth="1"/>
    <col min="1825" max="2048" width="11.42578125" style="892"/>
    <col min="2049" max="2049" width="77.28515625" style="892" customWidth="1"/>
    <col min="2050" max="2055" width="8.28515625" style="892" bestFit="1" customWidth="1"/>
    <col min="2056" max="2061" width="7.28515625" style="892" bestFit="1" customWidth="1"/>
    <col min="2062" max="2063" width="8.28515625" style="892" bestFit="1" customWidth="1"/>
    <col min="2064" max="2065" width="8.42578125" style="892" bestFit="1" customWidth="1"/>
    <col min="2066" max="2068" width="7.42578125" style="892" bestFit="1" customWidth="1"/>
    <col min="2069" max="2069" width="7.85546875" style="892" bestFit="1" customWidth="1"/>
    <col min="2070" max="2075" width="7.42578125" style="892" bestFit="1" customWidth="1"/>
    <col min="2076" max="2077" width="8.42578125" style="892" bestFit="1" customWidth="1"/>
    <col min="2078" max="2078" width="7.85546875" style="892" bestFit="1" customWidth="1"/>
    <col min="2079" max="2079" width="7.42578125" style="892" bestFit="1" customWidth="1"/>
    <col min="2080" max="2080" width="9.28515625" style="892" bestFit="1" customWidth="1"/>
    <col min="2081" max="2304" width="11.42578125" style="892"/>
    <col min="2305" max="2305" width="77.28515625" style="892" customWidth="1"/>
    <col min="2306" max="2311" width="8.28515625" style="892" bestFit="1" customWidth="1"/>
    <col min="2312" max="2317" width="7.28515625" style="892" bestFit="1" customWidth="1"/>
    <col min="2318" max="2319" width="8.28515625" style="892" bestFit="1" customWidth="1"/>
    <col min="2320" max="2321" width="8.42578125" style="892" bestFit="1" customWidth="1"/>
    <col min="2322" max="2324" width="7.42578125" style="892" bestFit="1" customWidth="1"/>
    <col min="2325" max="2325" width="7.85546875" style="892" bestFit="1" customWidth="1"/>
    <col min="2326" max="2331" width="7.42578125" style="892" bestFit="1" customWidth="1"/>
    <col min="2332" max="2333" width="8.42578125" style="892" bestFit="1" customWidth="1"/>
    <col min="2334" max="2334" width="7.85546875" style="892" bestFit="1" customWidth="1"/>
    <col min="2335" max="2335" width="7.42578125" style="892" bestFit="1" customWidth="1"/>
    <col min="2336" max="2336" width="9.28515625" style="892" bestFit="1" customWidth="1"/>
    <col min="2337" max="2560" width="11.42578125" style="892"/>
    <col min="2561" max="2561" width="77.28515625" style="892" customWidth="1"/>
    <col min="2562" max="2567" width="8.28515625" style="892" bestFit="1" customWidth="1"/>
    <col min="2568" max="2573" width="7.28515625" style="892" bestFit="1" customWidth="1"/>
    <col min="2574" max="2575" width="8.28515625" style="892" bestFit="1" customWidth="1"/>
    <col min="2576" max="2577" width="8.42578125" style="892" bestFit="1" customWidth="1"/>
    <col min="2578" max="2580" width="7.42578125" style="892" bestFit="1" customWidth="1"/>
    <col min="2581" max="2581" width="7.85546875" style="892" bestFit="1" customWidth="1"/>
    <col min="2582" max="2587" width="7.42578125" style="892" bestFit="1" customWidth="1"/>
    <col min="2588" max="2589" width="8.42578125" style="892" bestFit="1" customWidth="1"/>
    <col min="2590" max="2590" width="7.85546875" style="892" bestFit="1" customWidth="1"/>
    <col min="2591" max="2591" width="7.42578125" style="892" bestFit="1" customWidth="1"/>
    <col min="2592" max="2592" width="9.28515625" style="892" bestFit="1" customWidth="1"/>
    <col min="2593" max="2816" width="11.42578125" style="892"/>
    <col min="2817" max="2817" width="77.28515625" style="892" customWidth="1"/>
    <col min="2818" max="2823" width="8.28515625" style="892" bestFit="1" customWidth="1"/>
    <col min="2824" max="2829" width="7.28515625" style="892" bestFit="1" customWidth="1"/>
    <col min="2830" max="2831" width="8.28515625" style="892" bestFit="1" customWidth="1"/>
    <col min="2832" max="2833" width="8.42578125" style="892" bestFit="1" customWidth="1"/>
    <col min="2834" max="2836" width="7.42578125" style="892" bestFit="1" customWidth="1"/>
    <col min="2837" max="2837" width="7.85546875" style="892" bestFit="1" customWidth="1"/>
    <col min="2838" max="2843" width="7.42578125" style="892" bestFit="1" customWidth="1"/>
    <col min="2844" max="2845" width="8.42578125" style="892" bestFit="1" customWidth="1"/>
    <col min="2846" max="2846" width="7.85546875" style="892" bestFit="1" customWidth="1"/>
    <col min="2847" max="2847" width="7.42578125" style="892" bestFit="1" customWidth="1"/>
    <col min="2848" max="2848" width="9.28515625" style="892" bestFit="1" customWidth="1"/>
    <col min="2849" max="3072" width="11.42578125" style="892"/>
    <col min="3073" max="3073" width="77.28515625" style="892" customWidth="1"/>
    <col min="3074" max="3079" width="8.28515625" style="892" bestFit="1" customWidth="1"/>
    <col min="3080" max="3085" width="7.28515625" style="892" bestFit="1" customWidth="1"/>
    <col min="3086" max="3087" width="8.28515625" style="892" bestFit="1" customWidth="1"/>
    <col min="3088" max="3089" width="8.42578125" style="892" bestFit="1" customWidth="1"/>
    <col min="3090" max="3092" width="7.42578125" style="892" bestFit="1" customWidth="1"/>
    <col min="3093" max="3093" width="7.85546875" style="892" bestFit="1" customWidth="1"/>
    <col min="3094" max="3099" width="7.42578125" style="892" bestFit="1" customWidth="1"/>
    <col min="3100" max="3101" width="8.42578125" style="892" bestFit="1" customWidth="1"/>
    <col min="3102" max="3102" width="7.85546875" style="892" bestFit="1" customWidth="1"/>
    <col min="3103" max="3103" width="7.42578125" style="892" bestFit="1" customWidth="1"/>
    <col min="3104" max="3104" width="9.28515625" style="892" bestFit="1" customWidth="1"/>
    <col min="3105" max="3328" width="11.42578125" style="892"/>
    <col min="3329" max="3329" width="77.28515625" style="892" customWidth="1"/>
    <col min="3330" max="3335" width="8.28515625" style="892" bestFit="1" customWidth="1"/>
    <col min="3336" max="3341" width="7.28515625" style="892" bestFit="1" customWidth="1"/>
    <col min="3342" max="3343" width="8.28515625" style="892" bestFit="1" customWidth="1"/>
    <col min="3344" max="3345" width="8.42578125" style="892" bestFit="1" customWidth="1"/>
    <col min="3346" max="3348" width="7.42578125" style="892" bestFit="1" customWidth="1"/>
    <col min="3349" max="3349" width="7.85546875" style="892" bestFit="1" customWidth="1"/>
    <col min="3350" max="3355" width="7.42578125" style="892" bestFit="1" customWidth="1"/>
    <col min="3356" max="3357" width="8.42578125" style="892" bestFit="1" customWidth="1"/>
    <col min="3358" max="3358" width="7.85546875" style="892" bestFit="1" customWidth="1"/>
    <col min="3359" max="3359" width="7.42578125" style="892" bestFit="1" customWidth="1"/>
    <col min="3360" max="3360" width="9.28515625" style="892" bestFit="1" customWidth="1"/>
    <col min="3361" max="3584" width="11.42578125" style="892"/>
    <col min="3585" max="3585" width="77.28515625" style="892" customWidth="1"/>
    <col min="3586" max="3591" width="8.28515625" style="892" bestFit="1" customWidth="1"/>
    <col min="3592" max="3597" width="7.28515625" style="892" bestFit="1" customWidth="1"/>
    <col min="3598" max="3599" width="8.28515625" style="892" bestFit="1" customWidth="1"/>
    <col min="3600" max="3601" width="8.42578125" style="892" bestFit="1" customWidth="1"/>
    <col min="3602" max="3604" width="7.42578125" style="892" bestFit="1" customWidth="1"/>
    <col min="3605" max="3605" width="7.85546875" style="892" bestFit="1" customWidth="1"/>
    <col min="3606" max="3611" width="7.42578125" style="892" bestFit="1" customWidth="1"/>
    <col min="3612" max="3613" width="8.42578125" style="892" bestFit="1" customWidth="1"/>
    <col min="3614" max="3614" width="7.85546875" style="892" bestFit="1" customWidth="1"/>
    <col min="3615" max="3615" width="7.42578125" style="892" bestFit="1" customWidth="1"/>
    <col min="3616" max="3616" width="9.28515625" style="892" bestFit="1" customWidth="1"/>
    <col min="3617" max="3840" width="11.42578125" style="892"/>
    <col min="3841" max="3841" width="77.28515625" style="892" customWidth="1"/>
    <col min="3842" max="3847" width="8.28515625" style="892" bestFit="1" customWidth="1"/>
    <col min="3848" max="3853" width="7.28515625" style="892" bestFit="1" customWidth="1"/>
    <col min="3854" max="3855" width="8.28515625" style="892" bestFit="1" customWidth="1"/>
    <col min="3856" max="3857" width="8.42578125" style="892" bestFit="1" customWidth="1"/>
    <col min="3858" max="3860" width="7.42578125" style="892" bestFit="1" customWidth="1"/>
    <col min="3861" max="3861" width="7.85546875" style="892" bestFit="1" customWidth="1"/>
    <col min="3862" max="3867" width="7.42578125" style="892" bestFit="1" customWidth="1"/>
    <col min="3868" max="3869" width="8.42578125" style="892" bestFit="1" customWidth="1"/>
    <col min="3870" max="3870" width="7.85546875" style="892" bestFit="1" customWidth="1"/>
    <col min="3871" max="3871" width="7.42578125" style="892" bestFit="1" customWidth="1"/>
    <col min="3872" max="3872" width="9.28515625" style="892" bestFit="1" customWidth="1"/>
    <col min="3873" max="4096" width="11.42578125" style="892"/>
    <col min="4097" max="4097" width="77.28515625" style="892" customWidth="1"/>
    <col min="4098" max="4103" width="8.28515625" style="892" bestFit="1" customWidth="1"/>
    <col min="4104" max="4109" width="7.28515625" style="892" bestFit="1" customWidth="1"/>
    <col min="4110" max="4111" width="8.28515625" style="892" bestFit="1" customWidth="1"/>
    <col min="4112" max="4113" width="8.42578125" style="892" bestFit="1" customWidth="1"/>
    <col min="4114" max="4116" width="7.42578125" style="892" bestFit="1" customWidth="1"/>
    <col min="4117" max="4117" width="7.85546875" style="892" bestFit="1" customWidth="1"/>
    <col min="4118" max="4123" width="7.42578125" style="892" bestFit="1" customWidth="1"/>
    <col min="4124" max="4125" width="8.42578125" style="892" bestFit="1" customWidth="1"/>
    <col min="4126" max="4126" width="7.85546875" style="892" bestFit="1" customWidth="1"/>
    <col min="4127" max="4127" width="7.42578125" style="892" bestFit="1" customWidth="1"/>
    <col min="4128" max="4128" width="9.28515625" style="892" bestFit="1" customWidth="1"/>
    <col min="4129" max="4352" width="11.42578125" style="892"/>
    <col min="4353" max="4353" width="77.28515625" style="892" customWidth="1"/>
    <col min="4354" max="4359" width="8.28515625" style="892" bestFit="1" customWidth="1"/>
    <col min="4360" max="4365" width="7.28515625" style="892" bestFit="1" customWidth="1"/>
    <col min="4366" max="4367" width="8.28515625" style="892" bestFit="1" customWidth="1"/>
    <col min="4368" max="4369" width="8.42578125" style="892" bestFit="1" customWidth="1"/>
    <col min="4370" max="4372" width="7.42578125" style="892" bestFit="1" customWidth="1"/>
    <col min="4373" max="4373" width="7.85546875" style="892" bestFit="1" customWidth="1"/>
    <col min="4374" max="4379" width="7.42578125" style="892" bestFit="1" customWidth="1"/>
    <col min="4380" max="4381" width="8.42578125" style="892" bestFit="1" customWidth="1"/>
    <col min="4382" max="4382" width="7.85546875" style="892" bestFit="1" customWidth="1"/>
    <col min="4383" max="4383" width="7.42578125" style="892" bestFit="1" customWidth="1"/>
    <col min="4384" max="4384" width="9.28515625" style="892" bestFit="1" customWidth="1"/>
    <col min="4385" max="4608" width="11.42578125" style="892"/>
    <col min="4609" max="4609" width="77.28515625" style="892" customWidth="1"/>
    <col min="4610" max="4615" width="8.28515625" style="892" bestFit="1" customWidth="1"/>
    <col min="4616" max="4621" width="7.28515625" style="892" bestFit="1" customWidth="1"/>
    <col min="4622" max="4623" width="8.28515625" style="892" bestFit="1" customWidth="1"/>
    <col min="4624" max="4625" width="8.42578125" style="892" bestFit="1" customWidth="1"/>
    <col min="4626" max="4628" width="7.42578125" style="892" bestFit="1" customWidth="1"/>
    <col min="4629" max="4629" width="7.85546875" style="892" bestFit="1" customWidth="1"/>
    <col min="4630" max="4635" width="7.42578125" style="892" bestFit="1" customWidth="1"/>
    <col min="4636" max="4637" width="8.42578125" style="892" bestFit="1" customWidth="1"/>
    <col min="4638" max="4638" width="7.85546875" style="892" bestFit="1" customWidth="1"/>
    <col min="4639" max="4639" width="7.42578125" style="892" bestFit="1" customWidth="1"/>
    <col min="4640" max="4640" width="9.28515625" style="892" bestFit="1" customWidth="1"/>
    <col min="4641" max="4864" width="11.42578125" style="892"/>
    <col min="4865" max="4865" width="77.28515625" style="892" customWidth="1"/>
    <col min="4866" max="4871" width="8.28515625" style="892" bestFit="1" customWidth="1"/>
    <col min="4872" max="4877" width="7.28515625" style="892" bestFit="1" customWidth="1"/>
    <col min="4878" max="4879" width="8.28515625" style="892" bestFit="1" customWidth="1"/>
    <col min="4880" max="4881" width="8.42578125" style="892" bestFit="1" customWidth="1"/>
    <col min="4882" max="4884" width="7.42578125" style="892" bestFit="1" customWidth="1"/>
    <col min="4885" max="4885" width="7.85546875" style="892" bestFit="1" customWidth="1"/>
    <col min="4886" max="4891" width="7.42578125" style="892" bestFit="1" customWidth="1"/>
    <col min="4892" max="4893" width="8.42578125" style="892" bestFit="1" customWidth="1"/>
    <col min="4894" max="4894" width="7.85546875" style="892" bestFit="1" customWidth="1"/>
    <col min="4895" max="4895" width="7.42578125" style="892" bestFit="1" customWidth="1"/>
    <col min="4896" max="4896" width="9.28515625" style="892" bestFit="1" customWidth="1"/>
    <col min="4897" max="5120" width="11.42578125" style="892"/>
    <col min="5121" max="5121" width="77.28515625" style="892" customWidth="1"/>
    <col min="5122" max="5127" width="8.28515625" style="892" bestFit="1" customWidth="1"/>
    <col min="5128" max="5133" width="7.28515625" style="892" bestFit="1" customWidth="1"/>
    <col min="5134" max="5135" width="8.28515625" style="892" bestFit="1" customWidth="1"/>
    <col min="5136" max="5137" width="8.42578125" style="892" bestFit="1" customWidth="1"/>
    <col min="5138" max="5140" width="7.42578125" style="892" bestFit="1" customWidth="1"/>
    <col min="5141" max="5141" width="7.85546875" style="892" bestFit="1" customWidth="1"/>
    <col min="5142" max="5147" width="7.42578125" style="892" bestFit="1" customWidth="1"/>
    <col min="5148" max="5149" width="8.42578125" style="892" bestFit="1" customWidth="1"/>
    <col min="5150" max="5150" width="7.85546875" style="892" bestFit="1" customWidth="1"/>
    <col min="5151" max="5151" width="7.42578125" style="892" bestFit="1" customWidth="1"/>
    <col min="5152" max="5152" width="9.28515625" style="892" bestFit="1" customWidth="1"/>
    <col min="5153" max="5376" width="11.42578125" style="892"/>
    <col min="5377" max="5377" width="77.28515625" style="892" customWidth="1"/>
    <col min="5378" max="5383" width="8.28515625" style="892" bestFit="1" customWidth="1"/>
    <col min="5384" max="5389" width="7.28515625" style="892" bestFit="1" customWidth="1"/>
    <col min="5390" max="5391" width="8.28515625" style="892" bestFit="1" customWidth="1"/>
    <col min="5392" max="5393" width="8.42578125" style="892" bestFit="1" customWidth="1"/>
    <col min="5394" max="5396" width="7.42578125" style="892" bestFit="1" customWidth="1"/>
    <col min="5397" max="5397" width="7.85546875" style="892" bestFit="1" customWidth="1"/>
    <col min="5398" max="5403" width="7.42578125" style="892" bestFit="1" customWidth="1"/>
    <col min="5404" max="5405" width="8.42578125" style="892" bestFit="1" customWidth="1"/>
    <col min="5406" max="5406" width="7.85546875" style="892" bestFit="1" customWidth="1"/>
    <col min="5407" max="5407" width="7.42578125" style="892" bestFit="1" customWidth="1"/>
    <col min="5408" max="5408" width="9.28515625" style="892" bestFit="1" customWidth="1"/>
    <col min="5409" max="5632" width="11.42578125" style="892"/>
    <col min="5633" max="5633" width="77.28515625" style="892" customWidth="1"/>
    <col min="5634" max="5639" width="8.28515625" style="892" bestFit="1" customWidth="1"/>
    <col min="5640" max="5645" width="7.28515625" style="892" bestFit="1" customWidth="1"/>
    <col min="5646" max="5647" width="8.28515625" style="892" bestFit="1" customWidth="1"/>
    <col min="5648" max="5649" width="8.42578125" style="892" bestFit="1" customWidth="1"/>
    <col min="5650" max="5652" width="7.42578125" style="892" bestFit="1" customWidth="1"/>
    <col min="5653" max="5653" width="7.85546875" style="892" bestFit="1" customWidth="1"/>
    <col min="5654" max="5659" width="7.42578125" style="892" bestFit="1" customWidth="1"/>
    <col min="5660" max="5661" width="8.42578125" style="892" bestFit="1" customWidth="1"/>
    <col min="5662" max="5662" width="7.85546875" style="892" bestFit="1" customWidth="1"/>
    <col min="5663" max="5663" width="7.42578125" style="892" bestFit="1" customWidth="1"/>
    <col min="5664" max="5664" width="9.28515625" style="892" bestFit="1" customWidth="1"/>
    <col min="5665" max="5888" width="11.42578125" style="892"/>
    <col min="5889" max="5889" width="77.28515625" style="892" customWidth="1"/>
    <col min="5890" max="5895" width="8.28515625" style="892" bestFit="1" customWidth="1"/>
    <col min="5896" max="5901" width="7.28515625" style="892" bestFit="1" customWidth="1"/>
    <col min="5902" max="5903" width="8.28515625" style="892" bestFit="1" customWidth="1"/>
    <col min="5904" max="5905" width="8.42578125" style="892" bestFit="1" customWidth="1"/>
    <col min="5906" max="5908" width="7.42578125" style="892" bestFit="1" customWidth="1"/>
    <col min="5909" max="5909" width="7.85546875" style="892" bestFit="1" customWidth="1"/>
    <col min="5910" max="5915" width="7.42578125" style="892" bestFit="1" customWidth="1"/>
    <col min="5916" max="5917" width="8.42578125" style="892" bestFit="1" customWidth="1"/>
    <col min="5918" max="5918" width="7.85546875" style="892" bestFit="1" customWidth="1"/>
    <col min="5919" max="5919" width="7.42578125" style="892" bestFit="1" customWidth="1"/>
    <col min="5920" max="5920" width="9.28515625" style="892" bestFit="1" customWidth="1"/>
    <col min="5921" max="6144" width="11.42578125" style="892"/>
    <col min="6145" max="6145" width="77.28515625" style="892" customWidth="1"/>
    <col min="6146" max="6151" width="8.28515625" style="892" bestFit="1" customWidth="1"/>
    <col min="6152" max="6157" width="7.28515625" style="892" bestFit="1" customWidth="1"/>
    <col min="6158" max="6159" width="8.28515625" style="892" bestFit="1" customWidth="1"/>
    <col min="6160" max="6161" width="8.42578125" style="892" bestFit="1" customWidth="1"/>
    <col min="6162" max="6164" width="7.42578125" style="892" bestFit="1" customWidth="1"/>
    <col min="6165" max="6165" width="7.85546875" style="892" bestFit="1" customWidth="1"/>
    <col min="6166" max="6171" width="7.42578125" style="892" bestFit="1" customWidth="1"/>
    <col min="6172" max="6173" width="8.42578125" style="892" bestFit="1" customWidth="1"/>
    <col min="6174" max="6174" width="7.85546875" style="892" bestFit="1" customWidth="1"/>
    <col min="6175" max="6175" width="7.42578125" style="892" bestFit="1" customWidth="1"/>
    <col min="6176" max="6176" width="9.28515625" style="892" bestFit="1" customWidth="1"/>
    <col min="6177" max="6400" width="11.42578125" style="892"/>
    <col min="6401" max="6401" width="77.28515625" style="892" customWidth="1"/>
    <col min="6402" max="6407" width="8.28515625" style="892" bestFit="1" customWidth="1"/>
    <col min="6408" max="6413" width="7.28515625" style="892" bestFit="1" customWidth="1"/>
    <col min="6414" max="6415" width="8.28515625" style="892" bestFit="1" customWidth="1"/>
    <col min="6416" max="6417" width="8.42578125" style="892" bestFit="1" customWidth="1"/>
    <col min="6418" max="6420" width="7.42578125" style="892" bestFit="1" customWidth="1"/>
    <col min="6421" max="6421" width="7.85546875" style="892" bestFit="1" customWidth="1"/>
    <col min="6422" max="6427" width="7.42578125" style="892" bestFit="1" customWidth="1"/>
    <col min="6428" max="6429" width="8.42578125" style="892" bestFit="1" customWidth="1"/>
    <col min="6430" max="6430" width="7.85546875" style="892" bestFit="1" customWidth="1"/>
    <col min="6431" max="6431" width="7.42578125" style="892" bestFit="1" customWidth="1"/>
    <col min="6432" max="6432" width="9.28515625" style="892" bestFit="1" customWidth="1"/>
    <col min="6433" max="6656" width="11.42578125" style="892"/>
    <col min="6657" max="6657" width="77.28515625" style="892" customWidth="1"/>
    <col min="6658" max="6663" width="8.28515625" style="892" bestFit="1" customWidth="1"/>
    <col min="6664" max="6669" width="7.28515625" style="892" bestFit="1" customWidth="1"/>
    <col min="6670" max="6671" width="8.28515625" style="892" bestFit="1" customWidth="1"/>
    <col min="6672" max="6673" width="8.42578125" style="892" bestFit="1" customWidth="1"/>
    <col min="6674" max="6676" width="7.42578125" style="892" bestFit="1" customWidth="1"/>
    <col min="6677" max="6677" width="7.85546875" style="892" bestFit="1" customWidth="1"/>
    <col min="6678" max="6683" width="7.42578125" style="892" bestFit="1" customWidth="1"/>
    <col min="6684" max="6685" width="8.42578125" style="892" bestFit="1" customWidth="1"/>
    <col min="6686" max="6686" width="7.85546875" style="892" bestFit="1" customWidth="1"/>
    <col min="6687" max="6687" width="7.42578125" style="892" bestFit="1" customWidth="1"/>
    <col min="6688" max="6688" width="9.28515625" style="892" bestFit="1" customWidth="1"/>
    <col min="6689" max="6912" width="11.42578125" style="892"/>
    <col min="6913" max="6913" width="77.28515625" style="892" customWidth="1"/>
    <col min="6914" max="6919" width="8.28515625" style="892" bestFit="1" customWidth="1"/>
    <col min="6920" max="6925" width="7.28515625" style="892" bestFit="1" customWidth="1"/>
    <col min="6926" max="6927" width="8.28515625" style="892" bestFit="1" customWidth="1"/>
    <col min="6928" max="6929" width="8.42578125" style="892" bestFit="1" customWidth="1"/>
    <col min="6930" max="6932" width="7.42578125" style="892" bestFit="1" customWidth="1"/>
    <col min="6933" max="6933" width="7.85546875" style="892" bestFit="1" customWidth="1"/>
    <col min="6934" max="6939" width="7.42578125" style="892" bestFit="1" customWidth="1"/>
    <col min="6940" max="6941" width="8.42578125" style="892" bestFit="1" customWidth="1"/>
    <col min="6942" max="6942" width="7.85546875" style="892" bestFit="1" customWidth="1"/>
    <col min="6943" max="6943" width="7.42578125" style="892" bestFit="1" customWidth="1"/>
    <col min="6944" max="6944" width="9.28515625" style="892" bestFit="1" customWidth="1"/>
    <col min="6945" max="7168" width="11.42578125" style="892"/>
    <col min="7169" max="7169" width="77.28515625" style="892" customWidth="1"/>
    <col min="7170" max="7175" width="8.28515625" style="892" bestFit="1" customWidth="1"/>
    <col min="7176" max="7181" width="7.28515625" style="892" bestFit="1" customWidth="1"/>
    <col min="7182" max="7183" width="8.28515625" style="892" bestFit="1" customWidth="1"/>
    <col min="7184" max="7185" width="8.42578125" style="892" bestFit="1" customWidth="1"/>
    <col min="7186" max="7188" width="7.42578125" style="892" bestFit="1" customWidth="1"/>
    <col min="7189" max="7189" width="7.85546875" style="892" bestFit="1" customWidth="1"/>
    <col min="7190" max="7195" width="7.42578125" style="892" bestFit="1" customWidth="1"/>
    <col min="7196" max="7197" width="8.42578125" style="892" bestFit="1" customWidth="1"/>
    <col min="7198" max="7198" width="7.85546875" style="892" bestFit="1" customWidth="1"/>
    <col min="7199" max="7199" width="7.42578125" style="892" bestFit="1" customWidth="1"/>
    <col min="7200" max="7200" width="9.28515625" style="892" bestFit="1" customWidth="1"/>
    <col min="7201" max="7424" width="11.42578125" style="892"/>
    <col min="7425" max="7425" width="77.28515625" style="892" customWidth="1"/>
    <col min="7426" max="7431" width="8.28515625" style="892" bestFit="1" customWidth="1"/>
    <col min="7432" max="7437" width="7.28515625" style="892" bestFit="1" customWidth="1"/>
    <col min="7438" max="7439" width="8.28515625" style="892" bestFit="1" customWidth="1"/>
    <col min="7440" max="7441" width="8.42578125" style="892" bestFit="1" customWidth="1"/>
    <col min="7442" max="7444" width="7.42578125" style="892" bestFit="1" customWidth="1"/>
    <col min="7445" max="7445" width="7.85546875" style="892" bestFit="1" customWidth="1"/>
    <col min="7446" max="7451" width="7.42578125" style="892" bestFit="1" customWidth="1"/>
    <col min="7452" max="7453" width="8.42578125" style="892" bestFit="1" customWidth="1"/>
    <col min="7454" max="7454" width="7.85546875" style="892" bestFit="1" customWidth="1"/>
    <col min="7455" max="7455" width="7.42578125" style="892" bestFit="1" customWidth="1"/>
    <col min="7456" max="7456" width="9.28515625" style="892" bestFit="1" customWidth="1"/>
    <col min="7457" max="7680" width="11.42578125" style="892"/>
    <col min="7681" max="7681" width="77.28515625" style="892" customWidth="1"/>
    <col min="7682" max="7687" width="8.28515625" style="892" bestFit="1" customWidth="1"/>
    <col min="7688" max="7693" width="7.28515625" style="892" bestFit="1" customWidth="1"/>
    <col min="7694" max="7695" width="8.28515625" style="892" bestFit="1" customWidth="1"/>
    <col min="7696" max="7697" width="8.42578125" style="892" bestFit="1" customWidth="1"/>
    <col min="7698" max="7700" width="7.42578125" style="892" bestFit="1" customWidth="1"/>
    <col min="7701" max="7701" width="7.85546875" style="892" bestFit="1" customWidth="1"/>
    <col min="7702" max="7707" width="7.42578125" style="892" bestFit="1" customWidth="1"/>
    <col min="7708" max="7709" width="8.42578125" style="892" bestFit="1" customWidth="1"/>
    <col min="7710" max="7710" width="7.85546875" style="892" bestFit="1" customWidth="1"/>
    <col min="7711" max="7711" width="7.42578125" style="892" bestFit="1" customWidth="1"/>
    <col min="7712" max="7712" width="9.28515625" style="892" bestFit="1" customWidth="1"/>
    <col min="7713" max="7936" width="11.42578125" style="892"/>
    <col min="7937" max="7937" width="77.28515625" style="892" customWidth="1"/>
    <col min="7938" max="7943" width="8.28515625" style="892" bestFit="1" customWidth="1"/>
    <col min="7944" max="7949" width="7.28515625" style="892" bestFit="1" customWidth="1"/>
    <col min="7950" max="7951" width="8.28515625" style="892" bestFit="1" customWidth="1"/>
    <col min="7952" max="7953" width="8.42578125" style="892" bestFit="1" customWidth="1"/>
    <col min="7954" max="7956" width="7.42578125" style="892" bestFit="1" customWidth="1"/>
    <col min="7957" max="7957" width="7.85546875" style="892" bestFit="1" customWidth="1"/>
    <col min="7958" max="7963" width="7.42578125" style="892" bestFit="1" customWidth="1"/>
    <col min="7964" max="7965" width="8.42578125" style="892" bestFit="1" customWidth="1"/>
    <col min="7966" max="7966" width="7.85546875" style="892" bestFit="1" customWidth="1"/>
    <col min="7967" max="7967" width="7.42578125" style="892" bestFit="1" customWidth="1"/>
    <col min="7968" max="7968" width="9.28515625" style="892" bestFit="1" customWidth="1"/>
    <col min="7969" max="8192" width="11.42578125" style="892"/>
    <col min="8193" max="8193" width="77.28515625" style="892" customWidth="1"/>
    <col min="8194" max="8199" width="8.28515625" style="892" bestFit="1" customWidth="1"/>
    <col min="8200" max="8205" width="7.28515625" style="892" bestFit="1" customWidth="1"/>
    <col min="8206" max="8207" width="8.28515625" style="892" bestFit="1" customWidth="1"/>
    <col min="8208" max="8209" width="8.42578125" style="892" bestFit="1" customWidth="1"/>
    <col min="8210" max="8212" width="7.42578125" style="892" bestFit="1" customWidth="1"/>
    <col min="8213" max="8213" width="7.85546875" style="892" bestFit="1" customWidth="1"/>
    <col min="8214" max="8219" width="7.42578125" style="892" bestFit="1" customWidth="1"/>
    <col min="8220" max="8221" width="8.42578125" style="892" bestFit="1" customWidth="1"/>
    <col min="8222" max="8222" width="7.85546875" style="892" bestFit="1" customWidth="1"/>
    <col min="8223" max="8223" width="7.42578125" style="892" bestFit="1" customWidth="1"/>
    <col min="8224" max="8224" width="9.28515625" style="892" bestFit="1" customWidth="1"/>
    <col min="8225" max="8448" width="11.42578125" style="892"/>
    <col min="8449" max="8449" width="77.28515625" style="892" customWidth="1"/>
    <col min="8450" max="8455" width="8.28515625" style="892" bestFit="1" customWidth="1"/>
    <col min="8456" max="8461" width="7.28515625" style="892" bestFit="1" customWidth="1"/>
    <col min="8462" max="8463" width="8.28515625" style="892" bestFit="1" customWidth="1"/>
    <col min="8464" max="8465" width="8.42578125" style="892" bestFit="1" customWidth="1"/>
    <col min="8466" max="8468" width="7.42578125" style="892" bestFit="1" customWidth="1"/>
    <col min="8469" max="8469" width="7.85546875" style="892" bestFit="1" customWidth="1"/>
    <col min="8470" max="8475" width="7.42578125" style="892" bestFit="1" customWidth="1"/>
    <col min="8476" max="8477" width="8.42578125" style="892" bestFit="1" customWidth="1"/>
    <col min="8478" max="8478" width="7.85546875" style="892" bestFit="1" customWidth="1"/>
    <col min="8479" max="8479" width="7.42578125" style="892" bestFit="1" customWidth="1"/>
    <col min="8480" max="8480" width="9.28515625" style="892" bestFit="1" customWidth="1"/>
    <col min="8481" max="8704" width="11.42578125" style="892"/>
    <col min="8705" max="8705" width="77.28515625" style="892" customWidth="1"/>
    <col min="8706" max="8711" width="8.28515625" style="892" bestFit="1" customWidth="1"/>
    <col min="8712" max="8717" width="7.28515625" style="892" bestFit="1" customWidth="1"/>
    <col min="8718" max="8719" width="8.28515625" style="892" bestFit="1" customWidth="1"/>
    <col min="8720" max="8721" width="8.42578125" style="892" bestFit="1" customWidth="1"/>
    <col min="8722" max="8724" width="7.42578125" style="892" bestFit="1" customWidth="1"/>
    <col min="8725" max="8725" width="7.85546875" style="892" bestFit="1" customWidth="1"/>
    <col min="8726" max="8731" width="7.42578125" style="892" bestFit="1" customWidth="1"/>
    <col min="8732" max="8733" width="8.42578125" style="892" bestFit="1" customWidth="1"/>
    <col min="8734" max="8734" width="7.85546875" style="892" bestFit="1" customWidth="1"/>
    <col min="8735" max="8735" width="7.42578125" style="892" bestFit="1" customWidth="1"/>
    <col min="8736" max="8736" width="9.28515625" style="892" bestFit="1" customWidth="1"/>
    <col min="8737" max="8960" width="11.42578125" style="892"/>
    <col min="8961" max="8961" width="77.28515625" style="892" customWidth="1"/>
    <col min="8962" max="8967" width="8.28515625" style="892" bestFit="1" customWidth="1"/>
    <col min="8968" max="8973" width="7.28515625" style="892" bestFit="1" customWidth="1"/>
    <col min="8974" max="8975" width="8.28515625" style="892" bestFit="1" customWidth="1"/>
    <col min="8976" max="8977" width="8.42578125" style="892" bestFit="1" customWidth="1"/>
    <col min="8978" max="8980" width="7.42578125" style="892" bestFit="1" customWidth="1"/>
    <col min="8981" max="8981" width="7.85546875" style="892" bestFit="1" customWidth="1"/>
    <col min="8982" max="8987" width="7.42578125" style="892" bestFit="1" customWidth="1"/>
    <col min="8988" max="8989" width="8.42578125" style="892" bestFit="1" customWidth="1"/>
    <col min="8990" max="8990" width="7.85546875" style="892" bestFit="1" customWidth="1"/>
    <col min="8991" max="8991" width="7.42578125" style="892" bestFit="1" customWidth="1"/>
    <col min="8992" max="8992" width="9.28515625" style="892" bestFit="1" customWidth="1"/>
    <col min="8993" max="9216" width="11.42578125" style="892"/>
    <col min="9217" max="9217" width="77.28515625" style="892" customWidth="1"/>
    <col min="9218" max="9223" width="8.28515625" style="892" bestFit="1" customWidth="1"/>
    <col min="9224" max="9229" width="7.28515625" style="892" bestFit="1" customWidth="1"/>
    <col min="9230" max="9231" width="8.28515625" style="892" bestFit="1" customWidth="1"/>
    <col min="9232" max="9233" width="8.42578125" style="892" bestFit="1" customWidth="1"/>
    <col min="9234" max="9236" width="7.42578125" style="892" bestFit="1" customWidth="1"/>
    <col min="9237" max="9237" width="7.85546875" style="892" bestFit="1" customWidth="1"/>
    <col min="9238" max="9243" width="7.42578125" style="892" bestFit="1" customWidth="1"/>
    <col min="9244" max="9245" width="8.42578125" style="892" bestFit="1" customWidth="1"/>
    <col min="9246" max="9246" width="7.85546875" style="892" bestFit="1" customWidth="1"/>
    <col min="9247" max="9247" width="7.42578125" style="892" bestFit="1" customWidth="1"/>
    <col min="9248" max="9248" width="9.28515625" style="892" bestFit="1" customWidth="1"/>
    <col min="9249" max="9472" width="11.42578125" style="892"/>
    <col min="9473" max="9473" width="77.28515625" style="892" customWidth="1"/>
    <col min="9474" max="9479" width="8.28515625" style="892" bestFit="1" customWidth="1"/>
    <col min="9480" max="9485" width="7.28515625" style="892" bestFit="1" customWidth="1"/>
    <col min="9486" max="9487" width="8.28515625" style="892" bestFit="1" customWidth="1"/>
    <col min="9488" max="9489" width="8.42578125" style="892" bestFit="1" customWidth="1"/>
    <col min="9490" max="9492" width="7.42578125" style="892" bestFit="1" customWidth="1"/>
    <col min="9493" max="9493" width="7.85546875" style="892" bestFit="1" customWidth="1"/>
    <col min="9494" max="9499" width="7.42578125" style="892" bestFit="1" customWidth="1"/>
    <col min="9500" max="9501" width="8.42578125" style="892" bestFit="1" customWidth="1"/>
    <col min="9502" max="9502" width="7.85546875" style="892" bestFit="1" customWidth="1"/>
    <col min="9503" max="9503" width="7.42578125" style="892" bestFit="1" customWidth="1"/>
    <col min="9504" max="9504" width="9.28515625" style="892" bestFit="1" customWidth="1"/>
    <col min="9505" max="9728" width="11.42578125" style="892"/>
    <col min="9729" max="9729" width="77.28515625" style="892" customWidth="1"/>
    <col min="9730" max="9735" width="8.28515625" style="892" bestFit="1" customWidth="1"/>
    <col min="9736" max="9741" width="7.28515625" style="892" bestFit="1" customWidth="1"/>
    <col min="9742" max="9743" width="8.28515625" style="892" bestFit="1" customWidth="1"/>
    <col min="9744" max="9745" width="8.42578125" style="892" bestFit="1" customWidth="1"/>
    <col min="9746" max="9748" width="7.42578125" style="892" bestFit="1" customWidth="1"/>
    <col min="9749" max="9749" width="7.85546875" style="892" bestFit="1" customWidth="1"/>
    <col min="9750" max="9755" width="7.42578125" style="892" bestFit="1" customWidth="1"/>
    <col min="9756" max="9757" width="8.42578125" style="892" bestFit="1" customWidth="1"/>
    <col min="9758" max="9758" width="7.85546875" style="892" bestFit="1" customWidth="1"/>
    <col min="9759" max="9759" width="7.42578125" style="892" bestFit="1" customWidth="1"/>
    <col min="9760" max="9760" width="9.28515625" style="892" bestFit="1" customWidth="1"/>
    <col min="9761" max="9984" width="11.42578125" style="892"/>
    <col min="9985" max="9985" width="77.28515625" style="892" customWidth="1"/>
    <col min="9986" max="9991" width="8.28515625" style="892" bestFit="1" customWidth="1"/>
    <col min="9992" max="9997" width="7.28515625" style="892" bestFit="1" customWidth="1"/>
    <col min="9998" max="9999" width="8.28515625" style="892" bestFit="1" customWidth="1"/>
    <col min="10000" max="10001" width="8.42578125" style="892" bestFit="1" customWidth="1"/>
    <col min="10002" max="10004" width="7.42578125" style="892" bestFit="1" customWidth="1"/>
    <col min="10005" max="10005" width="7.85546875" style="892" bestFit="1" customWidth="1"/>
    <col min="10006" max="10011" width="7.42578125" style="892" bestFit="1" customWidth="1"/>
    <col min="10012" max="10013" width="8.42578125" style="892" bestFit="1" customWidth="1"/>
    <col min="10014" max="10014" width="7.85546875" style="892" bestFit="1" customWidth="1"/>
    <col min="10015" max="10015" width="7.42578125" style="892" bestFit="1" customWidth="1"/>
    <col min="10016" max="10016" width="9.28515625" style="892" bestFit="1" customWidth="1"/>
    <col min="10017" max="10240" width="11.42578125" style="892"/>
    <col min="10241" max="10241" width="77.28515625" style="892" customWidth="1"/>
    <col min="10242" max="10247" width="8.28515625" style="892" bestFit="1" customWidth="1"/>
    <col min="10248" max="10253" width="7.28515625" style="892" bestFit="1" customWidth="1"/>
    <col min="10254" max="10255" width="8.28515625" style="892" bestFit="1" customWidth="1"/>
    <col min="10256" max="10257" width="8.42578125" style="892" bestFit="1" customWidth="1"/>
    <col min="10258" max="10260" width="7.42578125" style="892" bestFit="1" customWidth="1"/>
    <col min="10261" max="10261" width="7.85546875" style="892" bestFit="1" customWidth="1"/>
    <col min="10262" max="10267" width="7.42578125" style="892" bestFit="1" customWidth="1"/>
    <col min="10268" max="10269" width="8.42578125" style="892" bestFit="1" customWidth="1"/>
    <col min="10270" max="10270" width="7.85546875" style="892" bestFit="1" customWidth="1"/>
    <col min="10271" max="10271" width="7.42578125" style="892" bestFit="1" customWidth="1"/>
    <col min="10272" max="10272" width="9.28515625" style="892" bestFit="1" customWidth="1"/>
    <col min="10273" max="10496" width="11.42578125" style="892"/>
    <col min="10497" max="10497" width="77.28515625" style="892" customWidth="1"/>
    <col min="10498" max="10503" width="8.28515625" style="892" bestFit="1" customWidth="1"/>
    <col min="10504" max="10509" width="7.28515625" style="892" bestFit="1" customWidth="1"/>
    <col min="10510" max="10511" width="8.28515625" style="892" bestFit="1" customWidth="1"/>
    <col min="10512" max="10513" width="8.42578125" style="892" bestFit="1" customWidth="1"/>
    <col min="10514" max="10516" width="7.42578125" style="892" bestFit="1" customWidth="1"/>
    <col min="10517" max="10517" width="7.85546875" style="892" bestFit="1" customWidth="1"/>
    <col min="10518" max="10523" width="7.42578125" style="892" bestFit="1" customWidth="1"/>
    <col min="10524" max="10525" width="8.42578125" style="892" bestFit="1" customWidth="1"/>
    <col min="10526" max="10526" width="7.85546875" style="892" bestFit="1" customWidth="1"/>
    <col min="10527" max="10527" width="7.42578125" style="892" bestFit="1" customWidth="1"/>
    <col min="10528" max="10528" width="9.28515625" style="892" bestFit="1" customWidth="1"/>
    <col min="10529" max="10752" width="11.42578125" style="892"/>
    <col min="10753" max="10753" width="77.28515625" style="892" customWidth="1"/>
    <col min="10754" max="10759" width="8.28515625" style="892" bestFit="1" customWidth="1"/>
    <col min="10760" max="10765" width="7.28515625" style="892" bestFit="1" customWidth="1"/>
    <col min="10766" max="10767" width="8.28515625" style="892" bestFit="1" customWidth="1"/>
    <col min="10768" max="10769" width="8.42578125" style="892" bestFit="1" customWidth="1"/>
    <col min="10770" max="10772" width="7.42578125" style="892" bestFit="1" customWidth="1"/>
    <col min="10773" max="10773" width="7.85546875" style="892" bestFit="1" customWidth="1"/>
    <col min="10774" max="10779" width="7.42578125" style="892" bestFit="1" customWidth="1"/>
    <col min="10780" max="10781" width="8.42578125" style="892" bestFit="1" customWidth="1"/>
    <col min="10782" max="10782" width="7.85546875" style="892" bestFit="1" customWidth="1"/>
    <col min="10783" max="10783" width="7.42578125" style="892" bestFit="1" customWidth="1"/>
    <col min="10784" max="10784" width="9.28515625" style="892" bestFit="1" customWidth="1"/>
    <col min="10785" max="11008" width="11.42578125" style="892"/>
    <col min="11009" max="11009" width="77.28515625" style="892" customWidth="1"/>
    <col min="11010" max="11015" width="8.28515625" style="892" bestFit="1" customWidth="1"/>
    <col min="11016" max="11021" width="7.28515625" style="892" bestFit="1" customWidth="1"/>
    <col min="11022" max="11023" width="8.28515625" style="892" bestFit="1" customWidth="1"/>
    <col min="11024" max="11025" width="8.42578125" style="892" bestFit="1" customWidth="1"/>
    <col min="11026" max="11028" width="7.42578125" style="892" bestFit="1" customWidth="1"/>
    <col min="11029" max="11029" width="7.85546875" style="892" bestFit="1" customWidth="1"/>
    <col min="11030" max="11035" width="7.42578125" style="892" bestFit="1" customWidth="1"/>
    <col min="11036" max="11037" width="8.42578125" style="892" bestFit="1" customWidth="1"/>
    <col min="11038" max="11038" width="7.85546875" style="892" bestFit="1" customWidth="1"/>
    <col min="11039" max="11039" width="7.42578125" style="892" bestFit="1" customWidth="1"/>
    <col min="11040" max="11040" width="9.28515625" style="892" bestFit="1" customWidth="1"/>
    <col min="11041" max="11264" width="11.42578125" style="892"/>
    <col min="11265" max="11265" width="77.28515625" style="892" customWidth="1"/>
    <col min="11266" max="11271" width="8.28515625" style="892" bestFit="1" customWidth="1"/>
    <col min="11272" max="11277" width="7.28515625" style="892" bestFit="1" customWidth="1"/>
    <col min="11278" max="11279" width="8.28515625" style="892" bestFit="1" customWidth="1"/>
    <col min="11280" max="11281" width="8.42578125" style="892" bestFit="1" customWidth="1"/>
    <col min="11282" max="11284" width="7.42578125" style="892" bestFit="1" customWidth="1"/>
    <col min="11285" max="11285" width="7.85546875" style="892" bestFit="1" customWidth="1"/>
    <col min="11286" max="11291" width="7.42578125" style="892" bestFit="1" customWidth="1"/>
    <col min="11292" max="11293" width="8.42578125" style="892" bestFit="1" customWidth="1"/>
    <col min="11294" max="11294" width="7.85546875" style="892" bestFit="1" customWidth="1"/>
    <col min="11295" max="11295" width="7.42578125" style="892" bestFit="1" customWidth="1"/>
    <col min="11296" max="11296" width="9.28515625" style="892" bestFit="1" customWidth="1"/>
    <col min="11297" max="11520" width="11.42578125" style="892"/>
    <col min="11521" max="11521" width="77.28515625" style="892" customWidth="1"/>
    <col min="11522" max="11527" width="8.28515625" style="892" bestFit="1" customWidth="1"/>
    <col min="11528" max="11533" width="7.28515625" style="892" bestFit="1" customWidth="1"/>
    <col min="11534" max="11535" width="8.28515625" style="892" bestFit="1" customWidth="1"/>
    <col min="11536" max="11537" width="8.42578125" style="892" bestFit="1" customWidth="1"/>
    <col min="11538" max="11540" width="7.42578125" style="892" bestFit="1" customWidth="1"/>
    <col min="11541" max="11541" width="7.85546875" style="892" bestFit="1" customWidth="1"/>
    <col min="11542" max="11547" width="7.42578125" style="892" bestFit="1" customWidth="1"/>
    <col min="11548" max="11549" width="8.42578125" style="892" bestFit="1" customWidth="1"/>
    <col min="11550" max="11550" width="7.85546875" style="892" bestFit="1" customWidth="1"/>
    <col min="11551" max="11551" width="7.42578125" style="892" bestFit="1" customWidth="1"/>
    <col min="11552" max="11552" width="9.28515625" style="892" bestFit="1" customWidth="1"/>
    <col min="11553" max="11776" width="11.42578125" style="892"/>
    <col min="11777" max="11777" width="77.28515625" style="892" customWidth="1"/>
    <col min="11778" max="11783" width="8.28515625" style="892" bestFit="1" customWidth="1"/>
    <col min="11784" max="11789" width="7.28515625" style="892" bestFit="1" customWidth="1"/>
    <col min="11790" max="11791" width="8.28515625" style="892" bestFit="1" customWidth="1"/>
    <col min="11792" max="11793" width="8.42578125" style="892" bestFit="1" customWidth="1"/>
    <col min="11794" max="11796" width="7.42578125" style="892" bestFit="1" customWidth="1"/>
    <col min="11797" max="11797" width="7.85546875" style="892" bestFit="1" customWidth="1"/>
    <col min="11798" max="11803" width="7.42578125" style="892" bestFit="1" customWidth="1"/>
    <col min="11804" max="11805" width="8.42578125" style="892" bestFit="1" customWidth="1"/>
    <col min="11806" max="11806" width="7.85546875" style="892" bestFit="1" customWidth="1"/>
    <col min="11807" max="11807" width="7.42578125" style="892" bestFit="1" customWidth="1"/>
    <col min="11808" max="11808" width="9.28515625" style="892" bestFit="1" customWidth="1"/>
    <col min="11809" max="12032" width="11.42578125" style="892"/>
    <col min="12033" max="12033" width="77.28515625" style="892" customWidth="1"/>
    <col min="12034" max="12039" width="8.28515625" style="892" bestFit="1" customWidth="1"/>
    <col min="12040" max="12045" width="7.28515625" style="892" bestFit="1" customWidth="1"/>
    <col min="12046" max="12047" width="8.28515625" style="892" bestFit="1" customWidth="1"/>
    <col min="12048" max="12049" width="8.42578125" style="892" bestFit="1" customWidth="1"/>
    <col min="12050" max="12052" width="7.42578125" style="892" bestFit="1" customWidth="1"/>
    <col min="12053" max="12053" width="7.85546875" style="892" bestFit="1" customWidth="1"/>
    <col min="12054" max="12059" width="7.42578125" style="892" bestFit="1" customWidth="1"/>
    <col min="12060" max="12061" width="8.42578125" style="892" bestFit="1" customWidth="1"/>
    <col min="12062" max="12062" width="7.85546875" style="892" bestFit="1" customWidth="1"/>
    <col min="12063" max="12063" width="7.42578125" style="892" bestFit="1" customWidth="1"/>
    <col min="12064" max="12064" width="9.28515625" style="892" bestFit="1" customWidth="1"/>
    <col min="12065" max="12288" width="11.42578125" style="892"/>
    <col min="12289" max="12289" width="77.28515625" style="892" customWidth="1"/>
    <col min="12290" max="12295" width="8.28515625" style="892" bestFit="1" customWidth="1"/>
    <col min="12296" max="12301" width="7.28515625" style="892" bestFit="1" customWidth="1"/>
    <col min="12302" max="12303" width="8.28515625" style="892" bestFit="1" customWidth="1"/>
    <col min="12304" max="12305" width="8.42578125" style="892" bestFit="1" customWidth="1"/>
    <col min="12306" max="12308" width="7.42578125" style="892" bestFit="1" customWidth="1"/>
    <col min="12309" max="12309" width="7.85546875" style="892" bestFit="1" customWidth="1"/>
    <col min="12310" max="12315" width="7.42578125" style="892" bestFit="1" customWidth="1"/>
    <col min="12316" max="12317" width="8.42578125" style="892" bestFit="1" customWidth="1"/>
    <col min="12318" max="12318" width="7.85546875" style="892" bestFit="1" customWidth="1"/>
    <col min="12319" max="12319" width="7.42578125" style="892" bestFit="1" customWidth="1"/>
    <col min="12320" max="12320" width="9.28515625" style="892" bestFit="1" customWidth="1"/>
    <col min="12321" max="12544" width="11.42578125" style="892"/>
    <col min="12545" max="12545" width="77.28515625" style="892" customWidth="1"/>
    <col min="12546" max="12551" width="8.28515625" style="892" bestFit="1" customWidth="1"/>
    <col min="12552" max="12557" width="7.28515625" style="892" bestFit="1" customWidth="1"/>
    <col min="12558" max="12559" width="8.28515625" style="892" bestFit="1" customWidth="1"/>
    <col min="12560" max="12561" width="8.42578125" style="892" bestFit="1" customWidth="1"/>
    <col min="12562" max="12564" width="7.42578125" style="892" bestFit="1" customWidth="1"/>
    <col min="12565" max="12565" width="7.85546875" style="892" bestFit="1" customWidth="1"/>
    <col min="12566" max="12571" width="7.42578125" style="892" bestFit="1" customWidth="1"/>
    <col min="12572" max="12573" width="8.42578125" style="892" bestFit="1" customWidth="1"/>
    <col min="12574" max="12574" width="7.85546875" style="892" bestFit="1" customWidth="1"/>
    <col min="12575" max="12575" width="7.42578125" style="892" bestFit="1" customWidth="1"/>
    <col min="12576" max="12576" width="9.28515625" style="892" bestFit="1" customWidth="1"/>
    <col min="12577" max="12800" width="11.42578125" style="892"/>
    <col min="12801" max="12801" width="77.28515625" style="892" customWidth="1"/>
    <col min="12802" max="12807" width="8.28515625" style="892" bestFit="1" customWidth="1"/>
    <col min="12808" max="12813" width="7.28515625" style="892" bestFit="1" customWidth="1"/>
    <col min="12814" max="12815" width="8.28515625" style="892" bestFit="1" customWidth="1"/>
    <col min="12816" max="12817" width="8.42578125" style="892" bestFit="1" customWidth="1"/>
    <col min="12818" max="12820" width="7.42578125" style="892" bestFit="1" customWidth="1"/>
    <col min="12821" max="12821" width="7.85546875" style="892" bestFit="1" customWidth="1"/>
    <col min="12822" max="12827" width="7.42578125" style="892" bestFit="1" customWidth="1"/>
    <col min="12828" max="12829" width="8.42578125" style="892" bestFit="1" customWidth="1"/>
    <col min="12830" max="12830" width="7.85546875" style="892" bestFit="1" customWidth="1"/>
    <col min="12831" max="12831" width="7.42578125" style="892" bestFit="1" customWidth="1"/>
    <col min="12832" max="12832" width="9.28515625" style="892" bestFit="1" customWidth="1"/>
    <col min="12833" max="13056" width="11.42578125" style="892"/>
    <col min="13057" max="13057" width="77.28515625" style="892" customWidth="1"/>
    <col min="13058" max="13063" width="8.28515625" style="892" bestFit="1" customWidth="1"/>
    <col min="13064" max="13069" width="7.28515625" style="892" bestFit="1" customWidth="1"/>
    <col min="13070" max="13071" width="8.28515625" style="892" bestFit="1" customWidth="1"/>
    <col min="13072" max="13073" width="8.42578125" style="892" bestFit="1" customWidth="1"/>
    <col min="13074" max="13076" width="7.42578125" style="892" bestFit="1" customWidth="1"/>
    <col min="13077" max="13077" width="7.85546875" style="892" bestFit="1" customWidth="1"/>
    <col min="13078" max="13083" width="7.42578125" style="892" bestFit="1" customWidth="1"/>
    <col min="13084" max="13085" width="8.42578125" style="892" bestFit="1" customWidth="1"/>
    <col min="13086" max="13086" width="7.85546875" style="892" bestFit="1" customWidth="1"/>
    <col min="13087" max="13087" width="7.42578125" style="892" bestFit="1" customWidth="1"/>
    <col min="13088" max="13088" width="9.28515625" style="892" bestFit="1" customWidth="1"/>
    <col min="13089" max="13312" width="11.42578125" style="892"/>
    <col min="13313" max="13313" width="77.28515625" style="892" customWidth="1"/>
    <col min="13314" max="13319" width="8.28515625" style="892" bestFit="1" customWidth="1"/>
    <col min="13320" max="13325" width="7.28515625" style="892" bestFit="1" customWidth="1"/>
    <col min="13326" max="13327" width="8.28515625" style="892" bestFit="1" customWidth="1"/>
    <col min="13328" max="13329" width="8.42578125" style="892" bestFit="1" customWidth="1"/>
    <col min="13330" max="13332" width="7.42578125" style="892" bestFit="1" customWidth="1"/>
    <col min="13333" max="13333" width="7.85546875" style="892" bestFit="1" customWidth="1"/>
    <col min="13334" max="13339" width="7.42578125" style="892" bestFit="1" customWidth="1"/>
    <col min="13340" max="13341" width="8.42578125" style="892" bestFit="1" customWidth="1"/>
    <col min="13342" max="13342" width="7.85546875" style="892" bestFit="1" customWidth="1"/>
    <col min="13343" max="13343" width="7.42578125" style="892" bestFit="1" customWidth="1"/>
    <col min="13344" max="13344" width="9.28515625" style="892" bestFit="1" customWidth="1"/>
    <col min="13345" max="13568" width="11.42578125" style="892"/>
    <col min="13569" max="13569" width="77.28515625" style="892" customWidth="1"/>
    <col min="13570" max="13575" width="8.28515625" style="892" bestFit="1" customWidth="1"/>
    <col min="13576" max="13581" width="7.28515625" style="892" bestFit="1" customWidth="1"/>
    <col min="13582" max="13583" width="8.28515625" style="892" bestFit="1" customWidth="1"/>
    <col min="13584" max="13585" width="8.42578125" style="892" bestFit="1" customWidth="1"/>
    <col min="13586" max="13588" width="7.42578125" style="892" bestFit="1" customWidth="1"/>
    <col min="13589" max="13589" width="7.85546875" style="892" bestFit="1" customWidth="1"/>
    <col min="13590" max="13595" width="7.42578125" style="892" bestFit="1" customWidth="1"/>
    <col min="13596" max="13597" width="8.42578125" style="892" bestFit="1" customWidth="1"/>
    <col min="13598" max="13598" width="7.85546875" style="892" bestFit="1" customWidth="1"/>
    <col min="13599" max="13599" width="7.42578125" style="892" bestFit="1" customWidth="1"/>
    <col min="13600" max="13600" width="9.28515625" style="892" bestFit="1" customWidth="1"/>
    <col min="13601" max="13824" width="11.42578125" style="892"/>
    <col min="13825" max="13825" width="77.28515625" style="892" customWidth="1"/>
    <col min="13826" max="13831" width="8.28515625" style="892" bestFit="1" customWidth="1"/>
    <col min="13832" max="13837" width="7.28515625" style="892" bestFit="1" customWidth="1"/>
    <col min="13838" max="13839" width="8.28515625" style="892" bestFit="1" customWidth="1"/>
    <col min="13840" max="13841" width="8.42578125" style="892" bestFit="1" customWidth="1"/>
    <col min="13842" max="13844" width="7.42578125" style="892" bestFit="1" customWidth="1"/>
    <col min="13845" max="13845" width="7.85546875" style="892" bestFit="1" customWidth="1"/>
    <col min="13846" max="13851" width="7.42578125" style="892" bestFit="1" customWidth="1"/>
    <col min="13852" max="13853" width="8.42578125" style="892" bestFit="1" customWidth="1"/>
    <col min="13854" max="13854" width="7.85546875" style="892" bestFit="1" customWidth="1"/>
    <col min="13855" max="13855" width="7.42578125" style="892" bestFit="1" customWidth="1"/>
    <col min="13856" max="13856" width="9.28515625" style="892" bestFit="1" customWidth="1"/>
    <col min="13857" max="14080" width="11.42578125" style="892"/>
    <col min="14081" max="14081" width="77.28515625" style="892" customWidth="1"/>
    <col min="14082" max="14087" width="8.28515625" style="892" bestFit="1" customWidth="1"/>
    <col min="14088" max="14093" width="7.28515625" style="892" bestFit="1" customWidth="1"/>
    <col min="14094" max="14095" width="8.28515625" style="892" bestFit="1" customWidth="1"/>
    <col min="14096" max="14097" width="8.42578125" style="892" bestFit="1" customWidth="1"/>
    <col min="14098" max="14100" width="7.42578125" style="892" bestFit="1" customWidth="1"/>
    <col min="14101" max="14101" width="7.85546875" style="892" bestFit="1" customWidth="1"/>
    <col min="14102" max="14107" width="7.42578125" style="892" bestFit="1" customWidth="1"/>
    <col min="14108" max="14109" width="8.42578125" style="892" bestFit="1" customWidth="1"/>
    <col min="14110" max="14110" width="7.85546875" style="892" bestFit="1" customWidth="1"/>
    <col min="14111" max="14111" width="7.42578125" style="892" bestFit="1" customWidth="1"/>
    <col min="14112" max="14112" width="9.28515625" style="892" bestFit="1" customWidth="1"/>
    <col min="14113" max="14336" width="11.42578125" style="892"/>
    <col min="14337" max="14337" width="77.28515625" style="892" customWidth="1"/>
    <col min="14338" max="14343" width="8.28515625" style="892" bestFit="1" customWidth="1"/>
    <col min="14344" max="14349" width="7.28515625" style="892" bestFit="1" customWidth="1"/>
    <col min="14350" max="14351" width="8.28515625" style="892" bestFit="1" customWidth="1"/>
    <col min="14352" max="14353" width="8.42578125" style="892" bestFit="1" customWidth="1"/>
    <col min="14354" max="14356" width="7.42578125" style="892" bestFit="1" customWidth="1"/>
    <col min="14357" max="14357" width="7.85546875" style="892" bestFit="1" customWidth="1"/>
    <col min="14358" max="14363" width="7.42578125" style="892" bestFit="1" customWidth="1"/>
    <col min="14364" max="14365" width="8.42578125" style="892" bestFit="1" customWidth="1"/>
    <col min="14366" max="14366" width="7.85546875" style="892" bestFit="1" customWidth="1"/>
    <col min="14367" max="14367" width="7.42578125" style="892" bestFit="1" customWidth="1"/>
    <col min="14368" max="14368" width="9.28515625" style="892" bestFit="1" customWidth="1"/>
    <col min="14369" max="14592" width="11.42578125" style="892"/>
    <col min="14593" max="14593" width="77.28515625" style="892" customWidth="1"/>
    <col min="14594" max="14599" width="8.28515625" style="892" bestFit="1" customWidth="1"/>
    <col min="14600" max="14605" width="7.28515625" style="892" bestFit="1" customWidth="1"/>
    <col min="14606" max="14607" width="8.28515625" style="892" bestFit="1" customWidth="1"/>
    <col min="14608" max="14609" width="8.42578125" style="892" bestFit="1" customWidth="1"/>
    <col min="14610" max="14612" width="7.42578125" style="892" bestFit="1" customWidth="1"/>
    <col min="14613" max="14613" width="7.85546875" style="892" bestFit="1" customWidth="1"/>
    <col min="14614" max="14619" width="7.42578125" style="892" bestFit="1" customWidth="1"/>
    <col min="14620" max="14621" width="8.42578125" style="892" bestFit="1" customWidth="1"/>
    <col min="14622" max="14622" width="7.85546875" style="892" bestFit="1" customWidth="1"/>
    <col min="14623" max="14623" width="7.42578125" style="892" bestFit="1" customWidth="1"/>
    <col min="14624" max="14624" width="9.28515625" style="892" bestFit="1" customWidth="1"/>
    <col min="14625" max="14848" width="11.42578125" style="892"/>
    <col min="14849" max="14849" width="77.28515625" style="892" customWidth="1"/>
    <col min="14850" max="14855" width="8.28515625" style="892" bestFit="1" customWidth="1"/>
    <col min="14856" max="14861" width="7.28515625" style="892" bestFit="1" customWidth="1"/>
    <col min="14862" max="14863" width="8.28515625" style="892" bestFit="1" customWidth="1"/>
    <col min="14864" max="14865" width="8.42578125" style="892" bestFit="1" customWidth="1"/>
    <col min="14866" max="14868" width="7.42578125" style="892" bestFit="1" customWidth="1"/>
    <col min="14869" max="14869" width="7.85546875" style="892" bestFit="1" customWidth="1"/>
    <col min="14870" max="14875" width="7.42578125" style="892" bestFit="1" customWidth="1"/>
    <col min="14876" max="14877" width="8.42578125" style="892" bestFit="1" customWidth="1"/>
    <col min="14878" max="14878" width="7.85546875" style="892" bestFit="1" customWidth="1"/>
    <col min="14879" max="14879" width="7.42578125" style="892" bestFit="1" customWidth="1"/>
    <col min="14880" max="14880" width="9.28515625" style="892" bestFit="1" customWidth="1"/>
    <col min="14881" max="15104" width="11.42578125" style="892"/>
    <col min="15105" max="15105" width="77.28515625" style="892" customWidth="1"/>
    <col min="15106" max="15111" width="8.28515625" style="892" bestFit="1" customWidth="1"/>
    <col min="15112" max="15117" width="7.28515625" style="892" bestFit="1" customWidth="1"/>
    <col min="15118" max="15119" width="8.28515625" style="892" bestFit="1" customWidth="1"/>
    <col min="15120" max="15121" width="8.42578125" style="892" bestFit="1" customWidth="1"/>
    <col min="15122" max="15124" width="7.42578125" style="892" bestFit="1" customWidth="1"/>
    <col min="15125" max="15125" width="7.85546875" style="892" bestFit="1" customWidth="1"/>
    <col min="15126" max="15131" width="7.42578125" style="892" bestFit="1" customWidth="1"/>
    <col min="15132" max="15133" width="8.42578125" style="892" bestFit="1" customWidth="1"/>
    <col min="15134" max="15134" width="7.85546875" style="892" bestFit="1" customWidth="1"/>
    <col min="15135" max="15135" width="7.42578125" style="892" bestFit="1" customWidth="1"/>
    <col min="15136" max="15136" width="9.28515625" style="892" bestFit="1" customWidth="1"/>
    <col min="15137" max="15360" width="11.42578125" style="892"/>
    <col min="15361" max="15361" width="77.28515625" style="892" customWidth="1"/>
    <col min="15362" max="15367" width="8.28515625" style="892" bestFit="1" customWidth="1"/>
    <col min="15368" max="15373" width="7.28515625" style="892" bestFit="1" customWidth="1"/>
    <col min="15374" max="15375" width="8.28515625" style="892" bestFit="1" customWidth="1"/>
    <col min="15376" max="15377" width="8.42578125" style="892" bestFit="1" customWidth="1"/>
    <col min="15378" max="15380" width="7.42578125" style="892" bestFit="1" customWidth="1"/>
    <col min="15381" max="15381" width="7.85546875" style="892" bestFit="1" customWidth="1"/>
    <col min="15382" max="15387" width="7.42578125" style="892" bestFit="1" customWidth="1"/>
    <col min="15388" max="15389" width="8.42578125" style="892" bestFit="1" customWidth="1"/>
    <col min="15390" max="15390" width="7.85546875" style="892" bestFit="1" customWidth="1"/>
    <col min="15391" max="15391" width="7.42578125" style="892" bestFit="1" customWidth="1"/>
    <col min="15392" max="15392" width="9.28515625" style="892" bestFit="1" customWidth="1"/>
    <col min="15393" max="15616" width="11.42578125" style="892"/>
    <col min="15617" max="15617" width="77.28515625" style="892" customWidth="1"/>
    <col min="15618" max="15623" width="8.28515625" style="892" bestFit="1" customWidth="1"/>
    <col min="15624" max="15629" width="7.28515625" style="892" bestFit="1" customWidth="1"/>
    <col min="15630" max="15631" width="8.28515625" style="892" bestFit="1" customWidth="1"/>
    <col min="15632" max="15633" width="8.42578125" style="892" bestFit="1" customWidth="1"/>
    <col min="15634" max="15636" width="7.42578125" style="892" bestFit="1" customWidth="1"/>
    <col min="15637" max="15637" width="7.85546875" style="892" bestFit="1" customWidth="1"/>
    <col min="15638" max="15643" width="7.42578125" style="892" bestFit="1" customWidth="1"/>
    <col min="15644" max="15645" width="8.42578125" style="892" bestFit="1" customWidth="1"/>
    <col min="15646" max="15646" width="7.85546875" style="892" bestFit="1" customWidth="1"/>
    <col min="15647" max="15647" width="7.42578125" style="892" bestFit="1" customWidth="1"/>
    <col min="15648" max="15648" width="9.28515625" style="892" bestFit="1" customWidth="1"/>
    <col min="15649" max="15872" width="11.42578125" style="892"/>
    <col min="15873" max="15873" width="77.28515625" style="892" customWidth="1"/>
    <col min="15874" max="15879" width="8.28515625" style="892" bestFit="1" customWidth="1"/>
    <col min="15880" max="15885" width="7.28515625" style="892" bestFit="1" customWidth="1"/>
    <col min="15886" max="15887" width="8.28515625" style="892" bestFit="1" customWidth="1"/>
    <col min="15888" max="15889" width="8.42578125" style="892" bestFit="1" customWidth="1"/>
    <col min="15890" max="15892" width="7.42578125" style="892" bestFit="1" customWidth="1"/>
    <col min="15893" max="15893" width="7.85546875" style="892" bestFit="1" customWidth="1"/>
    <col min="15894" max="15899" width="7.42578125" style="892" bestFit="1" customWidth="1"/>
    <col min="15900" max="15901" width="8.42578125" style="892" bestFit="1" customWidth="1"/>
    <col min="15902" max="15902" width="7.85546875" style="892" bestFit="1" customWidth="1"/>
    <col min="15903" max="15903" width="7.42578125" style="892" bestFit="1" customWidth="1"/>
    <col min="15904" max="15904" width="9.28515625" style="892" bestFit="1" customWidth="1"/>
    <col min="15905" max="16128" width="11.42578125" style="892"/>
    <col min="16129" max="16129" width="77.28515625" style="892" customWidth="1"/>
    <col min="16130" max="16135" width="8.28515625" style="892" bestFit="1" customWidth="1"/>
    <col min="16136" max="16141" width="7.28515625" style="892" bestFit="1" customWidth="1"/>
    <col min="16142" max="16143" width="8.28515625" style="892" bestFit="1" customWidth="1"/>
    <col min="16144" max="16145" width="8.42578125" style="892" bestFit="1" customWidth="1"/>
    <col min="16146" max="16148" width="7.42578125" style="892" bestFit="1" customWidth="1"/>
    <col min="16149" max="16149" width="7.85546875" style="892" bestFit="1" customWidth="1"/>
    <col min="16150" max="16155" width="7.42578125" style="892" bestFit="1" customWidth="1"/>
    <col min="16156" max="16157" width="8.42578125" style="892" bestFit="1" customWidth="1"/>
    <col min="16158" max="16158" width="7.85546875" style="892" bestFit="1" customWidth="1"/>
    <col min="16159" max="16159" width="7.42578125" style="892" bestFit="1" customWidth="1"/>
    <col min="16160" max="16160" width="9.28515625" style="892" bestFit="1" customWidth="1"/>
    <col min="16161" max="16384" width="11.42578125" style="892"/>
  </cols>
  <sheetData>
    <row r="1" spans="1:218" s="59" customFormat="1" ht="17.25" customHeight="1">
      <c r="A1" s="1134"/>
      <c r="B1" s="1134"/>
      <c r="C1" s="1134"/>
      <c r="D1" s="1134"/>
      <c r="E1" s="1134"/>
      <c r="F1" s="1134"/>
      <c r="G1" s="1134"/>
      <c r="H1" s="1134"/>
      <c r="I1" s="1134"/>
      <c r="J1" s="1134"/>
      <c r="K1" s="1134"/>
      <c r="L1" s="1134"/>
      <c r="M1" s="1134"/>
      <c r="N1" s="1134"/>
      <c r="O1" s="1134"/>
      <c r="P1" s="1134"/>
      <c r="Q1" s="1134"/>
      <c r="R1" s="1134"/>
      <c r="S1" s="1134"/>
      <c r="T1" s="1134"/>
      <c r="U1" s="1134"/>
      <c r="V1" s="1134"/>
      <c r="W1" s="1134"/>
      <c r="X1" s="1134"/>
      <c r="Y1" s="1134"/>
      <c r="Z1" s="1134"/>
      <c r="AA1" s="1134"/>
      <c r="AB1" s="1134"/>
      <c r="AC1" s="1134"/>
      <c r="AD1" s="1134"/>
      <c r="AE1" s="1134"/>
      <c r="AF1" s="1134"/>
    </row>
    <row r="2" spans="1:218" s="49" customFormat="1" ht="27" customHeight="1">
      <c r="A2" s="1068" t="s">
        <v>873</v>
      </c>
      <c r="B2" s="1068"/>
      <c r="C2" s="1068"/>
      <c r="D2" s="1068"/>
      <c r="E2" s="1068"/>
      <c r="F2" s="1068"/>
      <c r="G2" s="1068"/>
      <c r="H2" s="1068"/>
      <c r="I2" s="1068"/>
      <c r="J2" s="1068"/>
      <c r="K2" s="1068"/>
      <c r="L2" s="1068"/>
      <c r="M2" s="1068"/>
      <c r="N2" s="1068"/>
      <c r="O2" s="1068"/>
      <c r="P2" s="1068"/>
      <c r="Q2" s="1068"/>
      <c r="R2" s="1068"/>
      <c r="S2" s="1068"/>
      <c r="T2" s="1068"/>
      <c r="U2" s="1068"/>
      <c r="V2" s="1068"/>
      <c r="W2" s="1068"/>
      <c r="X2" s="1068"/>
      <c r="Y2" s="1068"/>
      <c r="Z2" s="1068"/>
      <c r="AA2" s="1068"/>
      <c r="AB2" s="1068"/>
      <c r="AC2" s="1068"/>
      <c r="AD2" s="1068"/>
      <c r="AE2" s="1068"/>
      <c r="AF2" s="1068"/>
    </row>
    <row r="3" spans="1:218" s="49" customFormat="1" ht="27.75" customHeight="1">
      <c r="A3" s="1068" t="s">
        <v>1195</v>
      </c>
      <c r="B3" s="1068"/>
      <c r="C3" s="1068"/>
      <c r="D3" s="1068"/>
      <c r="E3" s="1068"/>
      <c r="F3" s="1068"/>
      <c r="G3" s="1068"/>
      <c r="H3" s="1068"/>
      <c r="I3" s="1068"/>
      <c r="J3" s="1068"/>
      <c r="K3" s="1068"/>
      <c r="L3" s="1068"/>
      <c r="M3" s="1068"/>
      <c r="N3" s="1068"/>
      <c r="O3" s="1068"/>
      <c r="P3" s="1068"/>
      <c r="Q3" s="1068"/>
      <c r="R3" s="1068"/>
      <c r="S3" s="1068"/>
      <c r="T3" s="1068"/>
      <c r="U3" s="1068"/>
      <c r="V3" s="1068"/>
      <c r="W3" s="1068"/>
      <c r="X3" s="1068"/>
      <c r="Y3" s="1068"/>
      <c r="Z3" s="1068"/>
      <c r="AA3" s="1068"/>
      <c r="AB3" s="1068"/>
      <c r="AC3" s="1068"/>
      <c r="AD3" s="1068"/>
      <c r="AE3" s="1068"/>
      <c r="AF3" s="1068"/>
    </row>
    <row r="4" spans="1:218" s="63" customFormat="1" ht="28.5" customHeight="1">
      <c r="A4" s="1078" t="s">
        <v>1527</v>
      </c>
      <c r="B4" s="1078"/>
      <c r="C4" s="1078"/>
      <c r="D4" s="1078"/>
      <c r="E4" s="1078"/>
      <c r="F4" s="1078"/>
      <c r="G4" s="1078"/>
      <c r="H4" s="1078"/>
      <c r="I4" s="1078"/>
      <c r="J4" s="1078"/>
      <c r="K4" s="1078"/>
      <c r="L4" s="1078"/>
      <c r="M4" s="1078"/>
      <c r="N4" s="1078"/>
      <c r="O4" s="1078"/>
      <c r="P4" s="1078"/>
      <c r="Q4" s="1078"/>
      <c r="R4" s="1078"/>
      <c r="S4" s="1078"/>
      <c r="T4" s="1078"/>
      <c r="U4" s="1078"/>
      <c r="V4" s="1078"/>
      <c r="W4" s="1078"/>
      <c r="X4" s="1078"/>
      <c r="Y4" s="1078"/>
      <c r="Z4" s="1078"/>
      <c r="AA4" s="1078"/>
      <c r="AB4" s="1078"/>
      <c r="AC4" s="1078"/>
      <c r="AD4" s="1078"/>
      <c r="AE4" s="1078"/>
      <c r="AF4" s="1078"/>
    </row>
    <row r="5" spans="1:218" s="49" customFormat="1" ht="9" customHeight="1">
      <c r="A5" s="1078"/>
      <c r="B5" s="1078"/>
      <c r="C5" s="1078"/>
      <c r="D5" s="1078"/>
      <c r="E5" s="1078"/>
      <c r="F5" s="1078"/>
      <c r="G5" s="1078"/>
      <c r="H5" s="1078"/>
      <c r="I5" s="1078"/>
      <c r="J5" s="1078"/>
      <c r="K5" s="1078"/>
      <c r="L5" s="1078"/>
      <c r="M5" s="1078"/>
      <c r="N5" s="1078"/>
      <c r="O5" s="1078"/>
      <c r="P5" s="1078"/>
      <c r="Q5" s="1078"/>
      <c r="R5" s="1078"/>
      <c r="S5" s="1078"/>
      <c r="T5" s="1078"/>
      <c r="U5" s="1078"/>
      <c r="V5" s="1078"/>
      <c r="W5" s="1078"/>
      <c r="X5" s="1078"/>
      <c r="Y5" s="1078"/>
      <c r="Z5" s="1078"/>
      <c r="AA5" s="1078"/>
      <c r="AB5" s="1078"/>
      <c r="AC5" s="1078"/>
      <c r="AD5" s="1078"/>
      <c r="AE5" s="1078"/>
      <c r="AF5" s="1078"/>
    </row>
    <row r="6" spans="1:218" ht="6.75" customHeight="1">
      <c r="A6" s="210"/>
      <c r="I6" s="55"/>
    </row>
    <row r="7" spans="1:218" ht="5.25" customHeight="1" thickBot="1">
      <c r="A7" s="210"/>
      <c r="B7" s="914"/>
      <c r="C7" s="914"/>
      <c r="D7" s="914"/>
      <c r="E7" s="914"/>
      <c r="F7" s="914"/>
      <c r="G7" s="914"/>
      <c r="H7" s="914"/>
      <c r="I7" s="55"/>
    </row>
    <row r="8" spans="1:218" ht="28.5" customHeight="1" thickTop="1" thickBot="1">
      <c r="A8" s="322"/>
      <c r="B8" s="915" t="s">
        <v>847</v>
      </c>
      <c r="C8" s="915" t="s">
        <v>848</v>
      </c>
      <c r="D8" s="915" t="s">
        <v>849</v>
      </c>
      <c r="E8" s="915" t="s">
        <v>871</v>
      </c>
      <c r="F8" s="915" t="s">
        <v>850</v>
      </c>
      <c r="G8" s="915" t="s">
        <v>851</v>
      </c>
      <c r="H8" s="732" t="s">
        <v>868</v>
      </c>
      <c r="I8" s="915" t="s">
        <v>852</v>
      </c>
      <c r="J8" s="915" t="s">
        <v>853</v>
      </c>
      <c r="K8" s="915" t="s">
        <v>854</v>
      </c>
      <c r="L8" s="915" t="s">
        <v>855</v>
      </c>
      <c r="M8" s="915" t="s">
        <v>856</v>
      </c>
      <c r="N8" s="915" t="s">
        <v>862</v>
      </c>
      <c r="O8" s="732" t="s">
        <v>860</v>
      </c>
      <c r="P8" s="915" t="s">
        <v>869</v>
      </c>
      <c r="Q8" s="915" t="s">
        <v>861</v>
      </c>
      <c r="R8" s="915" t="s">
        <v>859</v>
      </c>
      <c r="S8" s="915" t="s">
        <v>857</v>
      </c>
      <c r="T8" s="915" t="s">
        <v>870</v>
      </c>
      <c r="U8" s="915" t="s">
        <v>858</v>
      </c>
      <c r="V8" s="732" t="s">
        <v>866</v>
      </c>
      <c r="W8" s="915" t="s">
        <v>867</v>
      </c>
      <c r="X8" s="915" t="s">
        <v>865</v>
      </c>
      <c r="Y8" s="915" t="s">
        <v>864</v>
      </c>
      <c r="Z8" s="915" t="s">
        <v>863</v>
      </c>
      <c r="AA8" s="915" t="s">
        <v>872</v>
      </c>
      <c r="AB8" s="915" t="s">
        <v>1246</v>
      </c>
      <c r="AC8" s="915" t="s">
        <v>1256</v>
      </c>
      <c r="AD8" s="915" t="s">
        <v>1291</v>
      </c>
      <c r="AE8" s="915" t="s">
        <v>1292</v>
      </c>
      <c r="AF8" s="732" t="s">
        <v>309</v>
      </c>
    </row>
    <row r="9" spans="1:218" ht="12" customHeight="1" thickTop="1" thickBot="1">
      <c r="A9" s="323"/>
      <c r="B9" s="469"/>
      <c r="C9" s="469"/>
      <c r="D9" s="469"/>
      <c r="E9" s="469"/>
      <c r="F9" s="469"/>
      <c r="G9" s="469"/>
      <c r="H9" s="916"/>
      <c r="J9" s="469"/>
      <c r="K9" s="469"/>
      <c r="L9" s="469"/>
      <c r="M9" s="469"/>
      <c r="N9" s="469"/>
      <c r="O9" s="916"/>
      <c r="P9" s="469"/>
      <c r="Q9" s="469"/>
      <c r="R9" s="469"/>
      <c r="S9" s="469"/>
      <c r="T9" s="469"/>
      <c r="U9" s="469"/>
      <c r="V9" s="916"/>
      <c r="W9" s="469"/>
      <c r="X9" s="469"/>
      <c r="Y9" s="469"/>
      <c r="Z9" s="469"/>
      <c r="AA9" s="469"/>
      <c r="AB9" s="469"/>
      <c r="AC9" s="469"/>
      <c r="AD9" s="469"/>
      <c r="AE9" s="469"/>
      <c r="AF9" s="916"/>
    </row>
    <row r="10" spans="1:218" ht="18" customHeight="1" thickTop="1" thickBot="1">
      <c r="A10" s="64" t="s">
        <v>310</v>
      </c>
      <c r="B10" s="915"/>
      <c r="C10" s="915"/>
      <c r="D10" s="915"/>
      <c r="E10" s="915"/>
      <c r="F10" s="915"/>
      <c r="G10" s="915"/>
      <c r="H10" s="732"/>
      <c r="I10" s="915"/>
      <c r="J10" s="915"/>
      <c r="K10" s="915"/>
      <c r="L10" s="915"/>
      <c r="M10" s="915"/>
      <c r="N10" s="915"/>
      <c r="O10" s="732"/>
      <c r="P10" s="915"/>
      <c r="Q10" s="915"/>
      <c r="R10" s="915"/>
      <c r="S10" s="915"/>
      <c r="T10" s="915"/>
      <c r="U10" s="915"/>
      <c r="V10" s="732"/>
      <c r="W10" s="915"/>
      <c r="X10" s="915"/>
      <c r="Y10" s="915"/>
      <c r="Z10" s="915"/>
      <c r="AA10" s="915"/>
      <c r="AB10" s="915"/>
      <c r="AC10" s="915"/>
      <c r="AD10" s="915"/>
      <c r="AE10" s="915"/>
      <c r="AF10" s="732"/>
    </row>
    <row r="11" spans="1:218" ht="18" customHeight="1" thickTop="1">
      <c r="A11" s="323" t="s">
        <v>311</v>
      </c>
      <c r="B11" s="341">
        <v>0.1832</v>
      </c>
      <c r="C11" s="341">
        <v>0.13739999999999999</v>
      </c>
      <c r="D11" s="341">
        <v>0.1216</v>
      </c>
      <c r="E11" s="341">
        <v>9.6799999999999997E-2</v>
      </c>
      <c r="F11" s="341">
        <v>0.2051</v>
      </c>
      <c r="G11" s="341">
        <v>0.14000000000000001</v>
      </c>
      <c r="H11" s="341">
        <v>7.8200000000000006E-2</v>
      </c>
      <c r="I11" s="341">
        <v>6.4299999999999996E-2</v>
      </c>
      <c r="J11" s="341">
        <v>5.9700000000000003E-2</v>
      </c>
      <c r="K11" s="341">
        <v>0.1192</v>
      </c>
      <c r="L11" s="341">
        <v>5.2200000000000003E-2</v>
      </c>
      <c r="M11" s="341">
        <v>6.5799999999999997E-2</v>
      </c>
      <c r="N11" s="341">
        <v>0.1132</v>
      </c>
      <c r="O11" s="341">
        <v>0.1525</v>
      </c>
      <c r="P11" s="341">
        <v>6.93E-2</v>
      </c>
      <c r="Q11" s="341">
        <v>0.12909999999999999</v>
      </c>
      <c r="R11" s="341">
        <v>0.1042</v>
      </c>
      <c r="S11" s="341">
        <v>8.7300000000000003E-2</v>
      </c>
      <c r="T11" s="341">
        <v>6.88E-2</v>
      </c>
      <c r="U11" s="341">
        <v>9.1399999999999995E-2</v>
      </c>
      <c r="V11" s="341">
        <v>0.11070000000000001</v>
      </c>
      <c r="W11" s="341">
        <v>6.93E-2</v>
      </c>
      <c r="X11" s="341">
        <v>9.0999999999999998E-2</v>
      </c>
      <c r="Y11" s="341">
        <v>6.9400000000000003E-2</v>
      </c>
      <c r="Z11" s="341">
        <v>6.3799999999999996E-2</v>
      </c>
      <c r="AA11" s="341">
        <v>5.0299999999999997E-2</v>
      </c>
      <c r="AB11" s="341">
        <v>0.11509999999999999</v>
      </c>
      <c r="AC11" s="341">
        <v>0.1042</v>
      </c>
      <c r="AD11" s="341">
        <v>4.99E-2</v>
      </c>
      <c r="AE11" s="341">
        <v>6.1499999999999999E-2</v>
      </c>
      <c r="AF11" s="341">
        <v>0.1188</v>
      </c>
      <c r="AG11" s="65"/>
      <c r="AH11" s="65"/>
      <c r="AI11" s="65"/>
      <c r="AJ11" s="65"/>
      <c r="AK11" s="65"/>
      <c r="AL11" s="65"/>
      <c r="AM11" s="65"/>
      <c r="AN11" s="65"/>
      <c r="AO11" s="65"/>
      <c r="AP11" s="65"/>
      <c r="AQ11" s="65"/>
      <c r="AR11" s="65"/>
      <c r="AS11" s="65"/>
      <c r="AT11" s="65"/>
      <c r="AU11" s="65"/>
      <c r="AV11" s="65"/>
      <c r="AW11" s="65"/>
      <c r="AX11" s="65"/>
      <c r="AY11" s="65"/>
      <c r="AZ11" s="65"/>
      <c r="BA11" s="65"/>
      <c r="BB11" s="65"/>
      <c r="BC11" s="65"/>
      <c r="BD11" s="65"/>
      <c r="BE11" s="65"/>
      <c r="BF11" s="65"/>
      <c r="BG11" s="65"/>
      <c r="BH11" s="65"/>
      <c r="BI11" s="65"/>
      <c r="BJ11" s="65"/>
      <c r="BK11" s="65"/>
      <c r="BL11" s="65"/>
      <c r="BM11" s="65"/>
      <c r="BN11" s="65"/>
      <c r="BO11" s="65"/>
      <c r="BP11" s="65"/>
      <c r="BQ11" s="65"/>
      <c r="BR11" s="65"/>
      <c r="BS11" s="65"/>
      <c r="BT11" s="65"/>
      <c r="BU11" s="65"/>
      <c r="BV11" s="65"/>
      <c r="BW11" s="65"/>
      <c r="BX11" s="65"/>
      <c r="BY11" s="65"/>
      <c r="BZ11" s="65"/>
      <c r="CA11" s="65"/>
      <c r="CB11" s="65"/>
      <c r="CC11" s="65"/>
      <c r="CD11" s="65"/>
      <c r="CE11" s="65"/>
      <c r="CF11" s="65"/>
      <c r="CG11" s="65"/>
      <c r="CH11" s="65"/>
      <c r="CI11" s="65"/>
      <c r="CJ11" s="65"/>
      <c r="CK11" s="65"/>
      <c r="CL11" s="65"/>
      <c r="CM11" s="65"/>
      <c r="CN11" s="65"/>
      <c r="CO11" s="65"/>
      <c r="CP11" s="65"/>
      <c r="CQ11" s="65"/>
      <c r="CR11" s="65"/>
      <c r="CS11" s="65"/>
      <c r="CT11" s="65"/>
      <c r="CU11" s="65"/>
      <c r="CV11" s="65"/>
      <c r="CW11" s="65"/>
      <c r="CX11" s="65"/>
      <c r="CY11" s="65"/>
      <c r="CZ11" s="65"/>
      <c r="DA11" s="65"/>
      <c r="DB11" s="65"/>
      <c r="DC11" s="65"/>
      <c r="DD11" s="65"/>
      <c r="DE11" s="65"/>
      <c r="DF11" s="65"/>
      <c r="DG11" s="65"/>
      <c r="DH11" s="65"/>
      <c r="DI11" s="65"/>
      <c r="DJ11" s="65"/>
      <c r="DK11" s="65"/>
      <c r="DL11" s="65"/>
      <c r="DM11" s="65"/>
      <c r="DN11" s="65"/>
      <c r="DO11" s="65"/>
      <c r="DP11" s="65"/>
      <c r="DQ11" s="65"/>
      <c r="DR11" s="65"/>
      <c r="DS11" s="65"/>
      <c r="DT11" s="65"/>
      <c r="DU11" s="65"/>
      <c r="DV11" s="65"/>
      <c r="DW11" s="65"/>
      <c r="DX11" s="65"/>
      <c r="DY11" s="65"/>
      <c r="DZ11" s="65"/>
      <c r="EA11" s="65"/>
      <c r="EB11" s="65"/>
      <c r="EC11" s="65"/>
      <c r="ED11" s="65"/>
      <c r="EE11" s="65"/>
      <c r="EF11" s="65"/>
      <c r="EG11" s="65"/>
      <c r="EH11" s="65"/>
      <c r="EI11" s="65"/>
      <c r="EJ11" s="65"/>
      <c r="EK11" s="65"/>
      <c r="EL11" s="65"/>
      <c r="EM11" s="65"/>
      <c r="EN11" s="65"/>
      <c r="EO11" s="65"/>
      <c r="EP11" s="65"/>
      <c r="EQ11" s="65"/>
      <c r="ER11" s="65"/>
      <c r="ES11" s="65"/>
      <c r="ET11" s="65"/>
      <c r="EU11" s="65"/>
      <c r="EV11" s="65"/>
      <c r="EW11" s="65"/>
      <c r="EX11" s="65"/>
      <c r="EY11" s="65"/>
      <c r="EZ11" s="65"/>
      <c r="FA11" s="65"/>
      <c r="FB11" s="65"/>
      <c r="FC11" s="65"/>
      <c r="FD11" s="65"/>
      <c r="FE11" s="65"/>
      <c r="FF11" s="65"/>
      <c r="FG11" s="65"/>
      <c r="FH11" s="65"/>
      <c r="FI11" s="65"/>
      <c r="FJ11" s="65"/>
      <c r="FK11" s="65"/>
      <c r="FL11" s="65"/>
      <c r="FM11" s="65"/>
      <c r="FN11" s="65"/>
      <c r="FO11" s="65"/>
      <c r="FP11" s="65"/>
      <c r="FQ11" s="65"/>
      <c r="FR11" s="65"/>
      <c r="FS11" s="65"/>
      <c r="FT11" s="65"/>
      <c r="FU11" s="65"/>
      <c r="FV11" s="65"/>
      <c r="FW11" s="65"/>
      <c r="FX11" s="65"/>
      <c r="FY11" s="65"/>
      <c r="FZ11" s="65"/>
      <c r="GA11" s="65"/>
      <c r="GB11" s="65"/>
      <c r="GC11" s="65"/>
      <c r="GD11" s="65"/>
      <c r="GE11" s="65"/>
      <c r="GF11" s="65"/>
      <c r="GG11" s="65"/>
      <c r="GH11" s="65"/>
      <c r="GI11" s="65"/>
      <c r="GJ11" s="65"/>
      <c r="GK11" s="65"/>
      <c r="GL11" s="65"/>
      <c r="GM11" s="65"/>
      <c r="GN11" s="65"/>
      <c r="GO11" s="65"/>
      <c r="GP11" s="65"/>
      <c r="GQ11" s="65"/>
      <c r="GR11" s="65"/>
      <c r="GS11" s="65"/>
      <c r="GT11" s="65"/>
      <c r="GU11" s="65"/>
      <c r="GV11" s="65"/>
      <c r="GW11" s="65"/>
      <c r="GX11" s="65"/>
      <c r="GY11" s="65"/>
      <c r="GZ11" s="65"/>
      <c r="HA11" s="65"/>
      <c r="HB11" s="65"/>
      <c r="HC11" s="65"/>
      <c r="HD11" s="65"/>
      <c r="HE11" s="65"/>
      <c r="HF11" s="65"/>
      <c r="HG11" s="65"/>
      <c r="HH11" s="65"/>
      <c r="HI11" s="65"/>
      <c r="HJ11" s="65"/>
    </row>
    <row r="12" spans="1:218" ht="20.25" customHeight="1">
      <c r="A12" s="323" t="s">
        <v>312</v>
      </c>
      <c r="B12" s="341">
        <v>0.67510000000000003</v>
      </c>
      <c r="C12" s="341">
        <v>0.73709999999999998</v>
      </c>
      <c r="D12" s="341">
        <v>0.60350000000000004</v>
      </c>
      <c r="E12" s="341">
        <v>0.73060000000000003</v>
      </c>
      <c r="F12" s="341">
        <v>0.51910000000000001</v>
      </c>
      <c r="G12" s="341">
        <v>0.67630000000000001</v>
      </c>
      <c r="H12" s="341">
        <v>0.71050000000000002</v>
      </c>
      <c r="I12" s="341">
        <v>0.82840000000000003</v>
      </c>
      <c r="J12" s="341">
        <v>0.81730000000000003</v>
      </c>
      <c r="K12" s="341">
        <v>0.72819999999999996</v>
      </c>
      <c r="L12" s="341">
        <v>0.72870000000000001</v>
      </c>
      <c r="M12" s="341">
        <v>0.78939999999999999</v>
      </c>
      <c r="N12" s="341">
        <v>0.80230000000000001</v>
      </c>
      <c r="O12" s="341">
        <v>0.76070000000000004</v>
      </c>
      <c r="P12" s="341">
        <v>0.72470000000000001</v>
      </c>
      <c r="Q12" s="341">
        <v>0.74439999999999995</v>
      </c>
      <c r="R12" s="341">
        <v>0.7399</v>
      </c>
      <c r="S12" s="341">
        <v>0.75280000000000002</v>
      </c>
      <c r="T12" s="341">
        <v>0.72960000000000003</v>
      </c>
      <c r="U12" s="341">
        <v>0.77370000000000005</v>
      </c>
      <c r="V12" s="341">
        <v>0.79169999999999996</v>
      </c>
      <c r="W12" s="341">
        <v>0.74690000000000001</v>
      </c>
      <c r="X12" s="341">
        <v>0.74709999999999999</v>
      </c>
      <c r="Y12" s="341">
        <v>0.75560000000000005</v>
      </c>
      <c r="Z12" s="341">
        <v>0.73760000000000003</v>
      </c>
      <c r="AA12" s="341">
        <v>0.80620000000000003</v>
      </c>
      <c r="AB12" s="341">
        <v>0.75049999999999994</v>
      </c>
      <c r="AC12" s="341">
        <v>0.78380000000000005</v>
      </c>
      <c r="AD12" s="341">
        <v>0.9022</v>
      </c>
      <c r="AE12" s="341">
        <v>0.73219999999999996</v>
      </c>
      <c r="AF12" s="341">
        <v>0.72299999999999998</v>
      </c>
    </row>
    <row r="13" spans="1:218" ht="12" customHeight="1" thickBot="1">
      <c r="A13" s="323"/>
      <c r="B13" s="341"/>
      <c r="C13" s="341"/>
      <c r="D13" s="341"/>
      <c r="E13" s="341"/>
      <c r="F13" s="341"/>
      <c r="G13" s="341"/>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row>
    <row r="14" spans="1:218" ht="15" customHeight="1" thickTop="1" thickBot="1">
      <c r="A14" s="64" t="s">
        <v>313</v>
      </c>
      <c r="B14" s="342"/>
      <c r="C14" s="342"/>
      <c r="D14" s="342"/>
      <c r="E14" s="342"/>
      <c r="F14" s="342"/>
      <c r="G14" s="342"/>
      <c r="H14" s="342"/>
      <c r="I14" s="342"/>
      <c r="J14" s="342"/>
      <c r="K14" s="342"/>
      <c r="L14" s="342"/>
      <c r="M14" s="342"/>
      <c r="N14" s="342"/>
      <c r="O14" s="342"/>
      <c r="P14" s="342"/>
      <c r="Q14" s="342"/>
      <c r="R14" s="342"/>
      <c r="S14" s="342"/>
      <c r="T14" s="342"/>
      <c r="U14" s="342"/>
      <c r="V14" s="342"/>
      <c r="W14" s="342"/>
      <c r="X14" s="342"/>
      <c r="Y14" s="342"/>
      <c r="Z14" s="342"/>
      <c r="AA14" s="342"/>
      <c r="AB14" s="342"/>
      <c r="AC14" s="342"/>
      <c r="AD14" s="342"/>
      <c r="AE14" s="342"/>
      <c r="AF14" s="342"/>
    </row>
    <row r="15" spans="1:218" ht="20.25" customHeight="1" thickTop="1">
      <c r="A15" s="324" t="s">
        <v>314</v>
      </c>
      <c r="B15" s="341">
        <v>0.64500000000000002</v>
      </c>
      <c r="C15" s="341">
        <v>0.76190000000000002</v>
      </c>
      <c r="D15" s="341">
        <v>0.77349999999999997</v>
      </c>
      <c r="E15" s="341">
        <v>0.88749999999999996</v>
      </c>
      <c r="F15" s="341">
        <v>0.76180000000000003</v>
      </c>
      <c r="G15" s="341">
        <v>0.72919999999999996</v>
      </c>
      <c r="H15" s="341">
        <v>0.78759999999999997</v>
      </c>
      <c r="I15" s="341">
        <v>0.72570000000000001</v>
      </c>
      <c r="J15" s="341">
        <v>0.74980000000000002</v>
      </c>
      <c r="K15" s="341">
        <v>0.76080000000000003</v>
      </c>
      <c r="L15" s="341">
        <v>0.75670000000000004</v>
      </c>
      <c r="M15" s="341">
        <v>0.75660000000000005</v>
      </c>
      <c r="N15" s="341">
        <v>0.72070000000000001</v>
      </c>
      <c r="O15" s="341">
        <v>0.83309999999999995</v>
      </c>
      <c r="P15" s="341">
        <v>0.77110000000000001</v>
      </c>
      <c r="Q15" s="341">
        <v>0.83850000000000002</v>
      </c>
      <c r="R15" s="341">
        <v>0.79369999999999996</v>
      </c>
      <c r="S15" s="341">
        <v>0.61609999999999998</v>
      </c>
      <c r="T15" s="341">
        <v>0.82130000000000003</v>
      </c>
      <c r="U15" s="341">
        <v>0.77700000000000002</v>
      </c>
      <c r="V15" s="341">
        <v>0.85429999999999995</v>
      </c>
      <c r="W15" s="341">
        <v>0.84440000000000004</v>
      </c>
      <c r="X15" s="341">
        <v>0.7732</v>
      </c>
      <c r="Y15" s="341">
        <v>0.76160000000000005</v>
      </c>
      <c r="Z15" s="341">
        <v>0.84409999999999996</v>
      </c>
      <c r="AA15" s="341">
        <v>0.83409999999999995</v>
      </c>
      <c r="AB15" s="341">
        <v>0.73939999999999995</v>
      </c>
      <c r="AC15" s="341">
        <v>0.80789999999999995</v>
      </c>
      <c r="AD15" s="341">
        <v>0.49280000000000002</v>
      </c>
      <c r="AE15" s="341">
        <v>0.81210000000000004</v>
      </c>
      <c r="AF15" s="341">
        <v>0.74939999999999996</v>
      </c>
    </row>
    <row r="16" spans="1:218" ht="18" customHeight="1">
      <c r="A16" s="324" t="s">
        <v>315</v>
      </c>
      <c r="B16" s="341">
        <v>0.64500000000000002</v>
      </c>
      <c r="C16" s="341">
        <v>0.76190000000000002</v>
      </c>
      <c r="D16" s="341">
        <v>0.77349999999999997</v>
      </c>
      <c r="E16" s="341">
        <v>0.88749999999999996</v>
      </c>
      <c r="F16" s="341">
        <v>0.76180000000000003</v>
      </c>
      <c r="G16" s="341">
        <v>0.72919999999999996</v>
      </c>
      <c r="H16" s="341">
        <v>0.78759999999999997</v>
      </c>
      <c r="I16" s="341">
        <v>0.72570000000000001</v>
      </c>
      <c r="J16" s="341">
        <v>0.74980000000000002</v>
      </c>
      <c r="K16" s="341">
        <v>0.76080000000000003</v>
      </c>
      <c r="L16" s="341">
        <v>0.75670000000000004</v>
      </c>
      <c r="M16" s="341">
        <v>0.75660000000000005</v>
      </c>
      <c r="N16" s="341">
        <v>0.72070000000000001</v>
      </c>
      <c r="O16" s="341">
        <v>0.83309999999999995</v>
      </c>
      <c r="P16" s="341">
        <v>0.77110000000000001</v>
      </c>
      <c r="Q16" s="341">
        <v>0.83850000000000002</v>
      </c>
      <c r="R16" s="341">
        <v>0.79369999999999996</v>
      </c>
      <c r="S16" s="341">
        <v>0.61609999999999998</v>
      </c>
      <c r="T16" s="341">
        <v>0.82130000000000003</v>
      </c>
      <c r="U16" s="341">
        <v>0.77700000000000002</v>
      </c>
      <c r="V16" s="341">
        <v>0.85429999999999995</v>
      </c>
      <c r="W16" s="341">
        <v>0.84440000000000004</v>
      </c>
      <c r="X16" s="341">
        <v>0.7732</v>
      </c>
      <c r="Y16" s="341">
        <v>0.76160000000000005</v>
      </c>
      <c r="Z16" s="341">
        <v>0.84409999999999996</v>
      </c>
      <c r="AA16" s="341">
        <v>0.83409999999999995</v>
      </c>
      <c r="AB16" s="341">
        <v>0.73939999999999995</v>
      </c>
      <c r="AC16" s="341">
        <v>0.80789999999999995</v>
      </c>
      <c r="AD16" s="341">
        <v>0.49280000000000002</v>
      </c>
      <c r="AE16" s="341">
        <v>0.81210000000000004</v>
      </c>
      <c r="AF16" s="341">
        <v>0.74939999999999996</v>
      </c>
    </row>
    <row r="17" spans="1:32" ht="20.25" customHeight="1">
      <c r="A17" s="323" t="s">
        <v>316</v>
      </c>
      <c r="B17" s="341">
        <v>0.12989999999999999</v>
      </c>
      <c r="C17" s="341">
        <v>0.12130000000000001</v>
      </c>
      <c r="D17" s="341">
        <v>6.9000000000000006E-2</v>
      </c>
      <c r="E17" s="341">
        <v>1.4E-3</v>
      </c>
      <c r="F17" s="341">
        <v>0</v>
      </c>
      <c r="G17" s="341">
        <v>4.99E-2</v>
      </c>
      <c r="H17" s="341">
        <v>1.5E-3</v>
      </c>
      <c r="I17" s="341">
        <v>5.3499999999999999E-2</v>
      </c>
      <c r="J17" s="341">
        <v>5.45E-2</v>
      </c>
      <c r="K17" s="341">
        <v>5.0000000000000001E-3</v>
      </c>
      <c r="L17" s="341">
        <v>1.5900000000000001E-2</v>
      </c>
      <c r="M17" s="341">
        <v>0</v>
      </c>
      <c r="N17" s="341">
        <v>0.10680000000000001</v>
      </c>
      <c r="O17" s="341">
        <v>2.5499999999999998E-2</v>
      </c>
      <c r="P17" s="341">
        <v>0.1016</v>
      </c>
      <c r="Q17" s="341">
        <v>0</v>
      </c>
      <c r="R17" s="341">
        <v>0</v>
      </c>
      <c r="S17" s="341">
        <v>3.6600000000000001E-2</v>
      </c>
      <c r="T17" s="341">
        <v>0</v>
      </c>
      <c r="U17" s="341">
        <v>1.11E-2</v>
      </c>
      <c r="V17" s="341">
        <v>4.0000000000000002E-4</v>
      </c>
      <c r="W17" s="341">
        <v>4.0000000000000001E-3</v>
      </c>
      <c r="X17" s="341">
        <v>1E-4</v>
      </c>
      <c r="Y17" s="341">
        <v>8.0600000000000005E-2</v>
      </c>
      <c r="Z17" s="341">
        <v>2.2100000000000002E-2</v>
      </c>
      <c r="AA17" s="341">
        <v>2.52E-2</v>
      </c>
      <c r="AB17" s="341">
        <v>0.109</v>
      </c>
      <c r="AC17" s="341">
        <v>3.0800000000000001E-2</v>
      </c>
      <c r="AD17" s="341">
        <v>0.2928</v>
      </c>
      <c r="AE17" s="341">
        <v>2.7799999999999998E-2</v>
      </c>
      <c r="AF17" s="341">
        <v>6.7799999999999999E-2</v>
      </c>
    </row>
    <row r="18" spans="1:32" ht="20.25" customHeight="1">
      <c r="A18" s="324" t="s">
        <v>317</v>
      </c>
      <c r="B18" s="341">
        <v>0</v>
      </c>
      <c r="C18" s="341">
        <v>0</v>
      </c>
      <c r="D18" s="341">
        <v>0</v>
      </c>
      <c r="E18" s="341">
        <v>2.9999999999999997E-4</v>
      </c>
      <c r="F18" s="341">
        <v>0</v>
      </c>
      <c r="G18" s="341">
        <v>0</v>
      </c>
      <c r="H18" s="341">
        <v>1.6999999999999999E-3</v>
      </c>
      <c r="I18" s="341">
        <v>0</v>
      </c>
      <c r="J18" s="341">
        <v>0</v>
      </c>
      <c r="K18" s="341">
        <v>0</v>
      </c>
      <c r="L18" s="341">
        <v>0</v>
      </c>
      <c r="M18" s="341">
        <v>0</v>
      </c>
      <c r="N18" s="341">
        <v>0</v>
      </c>
      <c r="O18" s="341">
        <v>0</v>
      </c>
      <c r="P18" s="341">
        <v>0</v>
      </c>
      <c r="Q18" s="341">
        <v>0</v>
      </c>
      <c r="R18" s="341">
        <v>0</v>
      </c>
      <c r="S18" s="341">
        <v>0</v>
      </c>
      <c r="T18" s="341">
        <v>4.0000000000000001E-3</v>
      </c>
      <c r="U18" s="341">
        <v>0</v>
      </c>
      <c r="V18" s="341">
        <v>0</v>
      </c>
      <c r="W18" s="341">
        <v>0</v>
      </c>
      <c r="X18" s="341">
        <v>0</v>
      </c>
      <c r="Y18" s="341">
        <v>0</v>
      </c>
      <c r="Z18" s="341">
        <v>0</v>
      </c>
      <c r="AA18" s="341">
        <v>2.8999999999999998E-3</v>
      </c>
      <c r="AB18" s="341">
        <v>1.6000000000000001E-3</v>
      </c>
      <c r="AC18" s="341">
        <v>2.0000000000000001E-4</v>
      </c>
      <c r="AD18" s="341">
        <v>0</v>
      </c>
      <c r="AE18" s="341">
        <v>5.0000000000000001E-4</v>
      </c>
      <c r="AF18" s="341">
        <v>2.0000000000000001E-4</v>
      </c>
    </row>
    <row r="19" spans="1:32" ht="12" customHeight="1" thickBot="1">
      <c r="A19" s="324"/>
      <c r="B19" s="341"/>
      <c r="C19" s="341"/>
      <c r="D19" s="341"/>
      <c r="E19" s="341"/>
      <c r="F19" s="341"/>
      <c r="G19" s="341"/>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row>
    <row r="20" spans="1:32" ht="16.5" customHeight="1" thickTop="1" thickBot="1">
      <c r="A20" s="66" t="s">
        <v>318</v>
      </c>
      <c r="B20" s="342"/>
      <c r="C20" s="342"/>
      <c r="D20" s="342"/>
      <c r="E20" s="342"/>
      <c r="F20" s="342"/>
      <c r="G20" s="342"/>
      <c r="H20" s="342"/>
      <c r="I20" s="342"/>
      <c r="J20" s="342"/>
      <c r="K20" s="342"/>
      <c r="L20" s="342"/>
      <c r="M20" s="342"/>
      <c r="N20" s="342"/>
      <c r="O20" s="342"/>
      <c r="P20" s="342"/>
      <c r="Q20" s="342"/>
      <c r="R20" s="342"/>
      <c r="S20" s="342"/>
      <c r="T20" s="342"/>
      <c r="U20" s="342"/>
      <c r="V20" s="342"/>
      <c r="W20" s="342"/>
      <c r="X20" s="342"/>
      <c r="Y20" s="342"/>
      <c r="Z20" s="342"/>
      <c r="AA20" s="342"/>
      <c r="AB20" s="342"/>
      <c r="AC20" s="342"/>
      <c r="AD20" s="342"/>
      <c r="AE20" s="342"/>
      <c r="AF20" s="342"/>
    </row>
    <row r="21" spans="1:32" ht="20.25" customHeight="1" thickTop="1">
      <c r="A21" s="324" t="s">
        <v>319</v>
      </c>
      <c r="B21" s="341">
        <v>0.18720000000000001</v>
      </c>
      <c r="C21" s="341">
        <v>8.2400000000000001E-2</v>
      </c>
      <c r="D21" s="341">
        <v>8.4599999999999995E-2</v>
      </c>
      <c r="E21" s="341">
        <v>3.2599999999999997E-2</v>
      </c>
      <c r="F21" s="341">
        <v>0.1515</v>
      </c>
      <c r="G21" s="341">
        <v>0.1908</v>
      </c>
      <c r="H21" s="341">
        <v>6.3E-2</v>
      </c>
      <c r="I21" s="341">
        <v>3.7999999999999999E-2</v>
      </c>
      <c r="J21" s="341">
        <v>0.14849999999999999</v>
      </c>
      <c r="K21" s="341">
        <v>3.0300000000000001E-2</v>
      </c>
      <c r="L21" s="341">
        <v>0.33279999999999998</v>
      </c>
      <c r="M21" s="341">
        <v>7.0400000000000004E-2</v>
      </c>
      <c r="N21" s="341">
        <v>9.8000000000000004E-2</v>
      </c>
      <c r="O21" s="341">
        <v>0.1447</v>
      </c>
      <c r="P21" s="341">
        <v>0.14510000000000001</v>
      </c>
      <c r="Q21" s="341">
        <v>1.11E-2</v>
      </c>
      <c r="R21" s="341">
        <v>2.5899999999999999E-2</v>
      </c>
      <c r="S21" s="341">
        <v>0.14560000000000001</v>
      </c>
      <c r="T21" s="341">
        <v>1.4800000000000001E-2</v>
      </c>
      <c r="U21" s="341">
        <v>3.9399999999999998E-2</v>
      </c>
      <c r="V21" s="341">
        <v>9.1899999999999996E-2</v>
      </c>
      <c r="W21" s="341">
        <v>8.3999999999999995E-3</v>
      </c>
      <c r="X21" s="341">
        <v>3.56E-2</v>
      </c>
      <c r="Y21" s="341">
        <v>5.9999999999999995E-4</v>
      </c>
      <c r="Z21" s="341">
        <v>5.8500000000000003E-2</v>
      </c>
      <c r="AA21" s="341">
        <v>0.311</v>
      </c>
      <c r="AB21" s="341">
        <v>0.68840000000000001</v>
      </c>
      <c r="AC21" s="341">
        <v>6.1600000000000002E-2</v>
      </c>
      <c r="AD21" s="341">
        <v>7.22E-2</v>
      </c>
      <c r="AE21" s="341">
        <v>8.8000000000000005E-3</v>
      </c>
      <c r="AF21" s="341">
        <v>0.121</v>
      </c>
    </row>
    <row r="22" spans="1:32" ht="20.25" customHeight="1">
      <c r="A22" s="324" t="s">
        <v>320</v>
      </c>
      <c r="B22" s="341">
        <v>0.81279999999999997</v>
      </c>
      <c r="C22" s="341">
        <v>0.91759999999999997</v>
      </c>
      <c r="D22" s="341">
        <v>0.91539999999999999</v>
      </c>
      <c r="E22" s="341">
        <v>0.96740000000000004</v>
      </c>
      <c r="F22" s="341">
        <v>0.84850000000000003</v>
      </c>
      <c r="G22" s="341">
        <v>0.80920000000000003</v>
      </c>
      <c r="H22" s="341">
        <v>0.93700000000000006</v>
      </c>
      <c r="I22" s="341">
        <v>0.96199999999999997</v>
      </c>
      <c r="J22" s="341">
        <v>0.85150000000000003</v>
      </c>
      <c r="K22" s="341">
        <v>0.96970000000000001</v>
      </c>
      <c r="L22" s="341">
        <v>0.66720000000000002</v>
      </c>
      <c r="M22" s="341">
        <v>0.92959999999999998</v>
      </c>
      <c r="N22" s="341">
        <v>0.90200000000000002</v>
      </c>
      <c r="O22" s="341">
        <v>0.85529999999999995</v>
      </c>
      <c r="P22" s="341">
        <v>0.85489999999999999</v>
      </c>
      <c r="Q22" s="341">
        <v>0.9889</v>
      </c>
      <c r="R22" s="341">
        <v>0.97409999999999997</v>
      </c>
      <c r="S22" s="341">
        <v>0.85440000000000005</v>
      </c>
      <c r="T22" s="341">
        <v>0.98519999999999996</v>
      </c>
      <c r="U22" s="341">
        <v>0.96060000000000001</v>
      </c>
      <c r="V22" s="341">
        <v>0.90810000000000002</v>
      </c>
      <c r="W22" s="341">
        <v>0.99160000000000004</v>
      </c>
      <c r="X22" s="341">
        <v>0.96440000000000003</v>
      </c>
      <c r="Y22" s="341">
        <v>0.99939999999999996</v>
      </c>
      <c r="Z22" s="341">
        <v>0.9415</v>
      </c>
      <c r="AA22" s="341">
        <v>0.68899999999999995</v>
      </c>
      <c r="AB22" s="341">
        <v>0.31159999999999999</v>
      </c>
      <c r="AC22" s="341">
        <v>0.93840000000000001</v>
      </c>
      <c r="AD22" s="341">
        <v>0.92779999999999996</v>
      </c>
      <c r="AE22" s="341">
        <v>0.99119999999999997</v>
      </c>
      <c r="AF22" s="341">
        <v>0.879</v>
      </c>
    </row>
    <row r="23" spans="1:32" ht="18" customHeight="1">
      <c r="A23" s="324" t="s">
        <v>321</v>
      </c>
      <c r="B23" s="691">
        <v>837.82680000000005</v>
      </c>
      <c r="C23" s="691">
        <v>703.45569999999998</v>
      </c>
      <c r="D23" s="691">
        <v>642.85910000000001</v>
      </c>
      <c r="E23" s="691">
        <v>776.44389999999999</v>
      </c>
      <c r="F23" s="691">
        <v>683.22460000000001</v>
      </c>
      <c r="G23" s="691">
        <v>611.38520000000005</v>
      </c>
      <c r="H23" s="691">
        <v>480.35759999999999</v>
      </c>
      <c r="I23" s="691">
        <v>577.1046</v>
      </c>
      <c r="J23" s="691">
        <v>631.95910000000003</v>
      </c>
      <c r="K23" s="691">
        <v>610.2998</v>
      </c>
      <c r="L23" s="691">
        <v>604.87990000000002</v>
      </c>
      <c r="M23" s="691">
        <v>506.33859999999999</v>
      </c>
      <c r="N23" s="691">
        <v>913.59259999999995</v>
      </c>
      <c r="O23" s="691">
        <v>699.25639999999999</v>
      </c>
      <c r="P23" s="691">
        <v>454.80200000000002</v>
      </c>
      <c r="Q23" s="691">
        <v>787.76400000000001</v>
      </c>
      <c r="R23" s="691">
        <v>602.29169999999999</v>
      </c>
      <c r="S23" s="691">
        <v>495.46390000000002</v>
      </c>
      <c r="T23" s="691">
        <v>412.41930000000002</v>
      </c>
      <c r="U23" s="691">
        <v>451.66770000000002</v>
      </c>
      <c r="V23" s="691">
        <v>462.83089999999999</v>
      </c>
      <c r="W23" s="691">
        <v>507.76519999999999</v>
      </c>
      <c r="X23" s="691">
        <v>366.53719999999998</v>
      </c>
      <c r="Y23" s="691">
        <v>548.37329999999997</v>
      </c>
      <c r="Z23" s="691">
        <v>520.06830000000002</v>
      </c>
      <c r="AA23" s="691">
        <v>718.45870000000002</v>
      </c>
      <c r="AB23" s="691">
        <v>634.15859999999998</v>
      </c>
      <c r="AC23" s="691">
        <v>590.26440000000002</v>
      </c>
      <c r="AD23" s="691">
        <v>638.66380000000004</v>
      </c>
      <c r="AE23" s="691">
        <v>467.13600000000002</v>
      </c>
      <c r="AF23" s="691">
        <v>652.34789999999998</v>
      </c>
    </row>
    <row r="24" spans="1:32" ht="12" customHeight="1" thickBot="1">
      <c r="A24" s="324"/>
      <c r="B24" s="691"/>
      <c r="C24" s="691"/>
      <c r="D24" s="691"/>
      <c r="E24" s="691"/>
      <c r="F24" s="691"/>
      <c r="G24" s="691"/>
      <c r="H24" s="691"/>
      <c r="I24" s="691"/>
      <c r="J24" s="691"/>
      <c r="K24" s="691"/>
      <c r="L24" s="691"/>
      <c r="M24" s="691"/>
      <c r="N24" s="691"/>
      <c r="O24" s="691"/>
      <c r="P24" s="691"/>
      <c r="Q24" s="691"/>
      <c r="R24" s="691"/>
      <c r="S24" s="691"/>
      <c r="T24" s="691"/>
      <c r="U24" s="691"/>
      <c r="V24" s="691"/>
      <c r="W24" s="691"/>
      <c r="X24" s="691"/>
      <c r="Y24" s="691"/>
      <c r="Z24" s="691"/>
      <c r="AA24" s="691"/>
      <c r="AB24" s="691"/>
      <c r="AC24" s="691"/>
      <c r="AD24" s="691"/>
      <c r="AE24" s="691"/>
      <c r="AF24" s="691"/>
    </row>
    <row r="25" spans="1:32" ht="17.25" customHeight="1" thickTop="1" thickBot="1">
      <c r="A25" s="67" t="s">
        <v>322</v>
      </c>
      <c r="B25" s="692"/>
      <c r="C25" s="692"/>
      <c r="D25" s="692"/>
      <c r="E25" s="692"/>
      <c r="F25" s="692"/>
      <c r="G25" s="692"/>
      <c r="H25" s="692"/>
      <c r="I25" s="692"/>
      <c r="J25" s="692"/>
      <c r="K25" s="692"/>
      <c r="L25" s="692"/>
      <c r="M25" s="692"/>
      <c r="N25" s="692"/>
      <c r="O25" s="692"/>
      <c r="P25" s="692"/>
      <c r="Q25" s="692"/>
      <c r="R25" s="692"/>
      <c r="S25" s="692"/>
      <c r="T25" s="692"/>
      <c r="U25" s="692"/>
      <c r="V25" s="692"/>
      <c r="W25" s="692"/>
      <c r="X25" s="692"/>
      <c r="Y25" s="692"/>
      <c r="Z25" s="692"/>
      <c r="AA25" s="692"/>
      <c r="AB25" s="692"/>
      <c r="AC25" s="692"/>
      <c r="AD25" s="692"/>
      <c r="AE25" s="692"/>
      <c r="AF25" s="692"/>
    </row>
    <row r="26" spans="1:32" ht="20.25" customHeight="1" thickTop="1">
      <c r="A26" s="323" t="s">
        <v>323</v>
      </c>
      <c r="B26" s="341">
        <v>0.97260000000000002</v>
      </c>
      <c r="C26" s="341">
        <v>0.96150000000000002</v>
      </c>
      <c r="D26" s="341">
        <v>0.94079999999999997</v>
      </c>
      <c r="E26" s="341">
        <v>0.96319999999999995</v>
      </c>
      <c r="F26" s="341">
        <v>0.89749999999999996</v>
      </c>
      <c r="G26" s="341">
        <v>0.95169999999999999</v>
      </c>
      <c r="H26" s="341">
        <v>0.96640000000000004</v>
      </c>
      <c r="I26" s="341">
        <v>0.95689999999999997</v>
      </c>
      <c r="J26" s="341">
        <v>0.96799999999999997</v>
      </c>
      <c r="K26" s="341">
        <v>0.98150000000000004</v>
      </c>
      <c r="L26" s="341">
        <v>0.95430000000000004</v>
      </c>
      <c r="M26" s="341">
        <v>0.98670000000000002</v>
      </c>
      <c r="N26" s="341">
        <v>0.97230000000000005</v>
      </c>
      <c r="O26" s="341">
        <v>0.98380000000000001</v>
      </c>
      <c r="P26" s="341">
        <v>0.97870000000000001</v>
      </c>
      <c r="Q26" s="341">
        <v>0.95350000000000001</v>
      </c>
      <c r="R26" s="341">
        <v>0.98129999999999995</v>
      </c>
      <c r="S26" s="341">
        <v>0.98450000000000004</v>
      </c>
      <c r="T26" s="341">
        <v>0.98540000000000005</v>
      </c>
      <c r="U26" s="341">
        <v>0.9546</v>
      </c>
      <c r="V26" s="341">
        <v>0.99050000000000005</v>
      </c>
      <c r="W26" s="341">
        <v>0.9909</v>
      </c>
      <c r="X26" s="341">
        <v>0.98650000000000004</v>
      </c>
      <c r="Y26" s="341">
        <v>0.98280000000000001</v>
      </c>
      <c r="Z26" s="341">
        <v>0.98219999999999996</v>
      </c>
      <c r="AA26" s="341">
        <v>0.96479999999999999</v>
      </c>
      <c r="AB26" s="341">
        <v>0.98660000000000003</v>
      </c>
      <c r="AC26" s="341">
        <v>0.98360000000000003</v>
      </c>
      <c r="AD26" s="341">
        <v>0.97460000000000002</v>
      </c>
      <c r="AE26" s="341">
        <v>0.99770000000000003</v>
      </c>
      <c r="AF26" s="341">
        <v>0.97050000000000003</v>
      </c>
    </row>
    <row r="27" spans="1:32" ht="20.25" customHeight="1">
      <c r="A27" s="323" t="s">
        <v>324</v>
      </c>
      <c r="B27" s="341">
        <v>6.0299999999999999E-2</v>
      </c>
      <c r="C27" s="341">
        <v>0.107</v>
      </c>
      <c r="D27" s="341">
        <v>0.1024</v>
      </c>
      <c r="E27" s="341">
        <v>0.1144</v>
      </c>
      <c r="F27" s="341">
        <v>1E-3</v>
      </c>
      <c r="G27" s="341">
        <v>4.82E-2</v>
      </c>
      <c r="H27" s="341">
        <v>1.84E-2</v>
      </c>
      <c r="I27" s="341">
        <v>4.0000000000000001E-3</v>
      </c>
      <c r="J27" s="341">
        <v>3.5299999999999998E-2</v>
      </c>
      <c r="K27" s="341">
        <v>0</v>
      </c>
      <c r="L27" s="341">
        <v>7.6E-3</v>
      </c>
      <c r="M27" s="341">
        <v>1E-3</v>
      </c>
      <c r="N27" s="341">
        <v>1.3899999999999999E-2</v>
      </c>
      <c r="O27" s="341">
        <v>5.1999999999999998E-3</v>
      </c>
      <c r="P27" s="341">
        <v>1.8100000000000002E-2</v>
      </c>
      <c r="Q27" s="341">
        <v>1.67E-2</v>
      </c>
      <c r="R27" s="341">
        <v>1.6400000000000001E-2</v>
      </c>
      <c r="S27" s="341">
        <v>1.1000000000000001E-3</v>
      </c>
      <c r="T27" s="341">
        <v>4.0000000000000002E-4</v>
      </c>
      <c r="U27" s="341">
        <v>3.3799999999999997E-2</v>
      </c>
      <c r="V27" s="341">
        <v>7.3000000000000001E-3</v>
      </c>
      <c r="W27" s="341">
        <v>1.1999999999999999E-3</v>
      </c>
      <c r="X27" s="341">
        <v>0</v>
      </c>
      <c r="Y27" s="341">
        <v>7.4999999999999997E-3</v>
      </c>
      <c r="Z27" s="341">
        <v>3.5999999999999999E-3</v>
      </c>
      <c r="AA27" s="341">
        <v>2.2800000000000001E-2</v>
      </c>
      <c r="AB27" s="341">
        <v>3.0999999999999999E-3</v>
      </c>
      <c r="AC27" s="341">
        <v>7.7999999999999996E-3</v>
      </c>
      <c r="AD27" s="341">
        <v>5.11E-2</v>
      </c>
      <c r="AE27" s="341">
        <v>2.0000000000000001E-4</v>
      </c>
      <c r="AF27" s="341">
        <v>4.1300000000000003E-2</v>
      </c>
    </row>
    <row r="28" spans="1:32" ht="20.25" customHeight="1">
      <c r="A28" s="324" t="s">
        <v>325</v>
      </c>
      <c r="B28" s="341">
        <v>2.7400000000000001E-2</v>
      </c>
      <c r="C28" s="341">
        <v>3.85E-2</v>
      </c>
      <c r="D28" s="341">
        <v>5.9200000000000003E-2</v>
      </c>
      <c r="E28" s="341">
        <v>3.6799999999999999E-2</v>
      </c>
      <c r="F28" s="341">
        <v>0.10249999999999999</v>
      </c>
      <c r="G28" s="341">
        <v>4.8300000000000003E-2</v>
      </c>
      <c r="H28" s="341">
        <v>3.3599999999999998E-2</v>
      </c>
      <c r="I28" s="341">
        <v>4.3099999999999999E-2</v>
      </c>
      <c r="J28" s="341">
        <v>3.2000000000000001E-2</v>
      </c>
      <c r="K28" s="341">
        <v>1.8499999999999999E-2</v>
      </c>
      <c r="L28" s="341">
        <v>4.5699999999999998E-2</v>
      </c>
      <c r="M28" s="341">
        <v>1.3299999999999999E-2</v>
      </c>
      <c r="N28" s="341">
        <v>2.7699999999999999E-2</v>
      </c>
      <c r="O28" s="341">
        <v>1.6199999999999999E-2</v>
      </c>
      <c r="P28" s="341">
        <v>2.1299999999999999E-2</v>
      </c>
      <c r="Q28" s="341">
        <v>4.65E-2</v>
      </c>
      <c r="R28" s="341">
        <v>1.8700000000000001E-2</v>
      </c>
      <c r="S28" s="341">
        <v>1.55E-2</v>
      </c>
      <c r="T28" s="341">
        <v>1.46E-2</v>
      </c>
      <c r="U28" s="341">
        <v>4.5400000000000003E-2</v>
      </c>
      <c r="V28" s="341">
        <v>9.4999999999999998E-3</v>
      </c>
      <c r="W28" s="341">
        <v>9.1000000000000004E-3</v>
      </c>
      <c r="X28" s="341">
        <v>1.35E-2</v>
      </c>
      <c r="Y28" s="341">
        <v>1.72E-2</v>
      </c>
      <c r="Z28" s="341">
        <v>1.78E-2</v>
      </c>
      <c r="AA28" s="341">
        <v>3.5200000000000002E-2</v>
      </c>
      <c r="AB28" s="341">
        <v>1.34E-2</v>
      </c>
      <c r="AC28" s="341">
        <v>1.6400000000000001E-2</v>
      </c>
      <c r="AD28" s="341">
        <v>2.5399999999999999E-2</v>
      </c>
      <c r="AE28" s="341">
        <v>2.3E-3</v>
      </c>
      <c r="AF28" s="341">
        <v>2.9499999999999998E-2</v>
      </c>
    </row>
    <row r="29" spans="1:32" ht="18" customHeight="1">
      <c r="A29" s="324" t="s">
        <v>326</v>
      </c>
      <c r="B29" s="341">
        <v>5.0999999999999997E-2</v>
      </c>
      <c r="C29" s="341">
        <v>9.2200000000000004E-2</v>
      </c>
      <c r="D29" s="341">
        <v>8.3400000000000002E-2</v>
      </c>
      <c r="E29" s="341">
        <v>9.9199999999999997E-2</v>
      </c>
      <c r="F29" s="341">
        <v>5.9999999999999995E-4</v>
      </c>
      <c r="G29" s="341">
        <v>3.0700000000000002E-2</v>
      </c>
      <c r="H29" s="341">
        <v>1.6500000000000001E-2</v>
      </c>
      <c r="I29" s="341">
        <v>4.0000000000000001E-3</v>
      </c>
      <c r="J29" s="341">
        <v>3.2000000000000001E-2</v>
      </c>
      <c r="K29" s="341">
        <v>0</v>
      </c>
      <c r="L29" s="341">
        <v>7.9000000000000008E-3</v>
      </c>
      <c r="M29" s="341">
        <v>1E-3</v>
      </c>
      <c r="N29" s="341">
        <v>1.18E-2</v>
      </c>
      <c r="O29" s="341">
        <v>5.3E-3</v>
      </c>
      <c r="P29" s="341">
        <v>1.6899999999999998E-2</v>
      </c>
      <c r="Q29" s="341">
        <v>1.67E-2</v>
      </c>
      <c r="R29" s="341">
        <v>1.41E-2</v>
      </c>
      <c r="S29" s="341">
        <v>5.9999999999999995E-4</v>
      </c>
      <c r="T29" s="341">
        <v>4.0000000000000002E-4</v>
      </c>
      <c r="U29" s="341">
        <v>3.1600000000000003E-2</v>
      </c>
      <c r="V29" s="341">
        <v>7.4000000000000003E-3</v>
      </c>
      <c r="W29" s="341">
        <v>1.1999999999999999E-3</v>
      </c>
      <c r="X29" s="341">
        <v>0</v>
      </c>
      <c r="Y29" s="341">
        <v>6.0000000000000001E-3</v>
      </c>
      <c r="Z29" s="341">
        <v>2.5000000000000001E-3</v>
      </c>
      <c r="AA29" s="341">
        <v>2.2499999999999999E-2</v>
      </c>
      <c r="AB29" s="341">
        <v>3.0999999999999999E-3</v>
      </c>
      <c r="AC29" s="341">
        <v>7.7000000000000002E-3</v>
      </c>
      <c r="AD29" s="341">
        <v>4.6399999999999997E-2</v>
      </c>
      <c r="AE29" s="341">
        <v>2.0000000000000001E-4</v>
      </c>
      <c r="AF29" s="341">
        <v>3.49E-2</v>
      </c>
    </row>
    <row r="30" spans="1:32" ht="20.25" customHeight="1">
      <c r="A30" s="324" t="s">
        <v>327</v>
      </c>
      <c r="B30" s="341">
        <v>0.17799999999999999</v>
      </c>
      <c r="C30" s="341">
        <v>0.17100000000000001</v>
      </c>
      <c r="D30" s="341">
        <v>0.2336</v>
      </c>
      <c r="E30" s="341">
        <v>0.16470000000000001</v>
      </c>
      <c r="F30" s="341">
        <v>0.46829999999999999</v>
      </c>
      <c r="G30" s="341">
        <v>0.39510000000000001</v>
      </c>
      <c r="H30" s="341">
        <v>0.1341</v>
      </c>
      <c r="I30" s="341">
        <v>3.1E-2</v>
      </c>
      <c r="J30" s="341">
        <v>0.1234</v>
      </c>
      <c r="K30" s="341">
        <v>0</v>
      </c>
      <c r="L30" s="341">
        <v>1.04E-2</v>
      </c>
      <c r="M30" s="341">
        <v>0</v>
      </c>
      <c r="N30" s="341">
        <v>0.1769</v>
      </c>
      <c r="O30" s="341">
        <v>0</v>
      </c>
      <c r="P30" s="341">
        <v>8.77E-2</v>
      </c>
      <c r="Q30" s="341">
        <v>4.6100000000000002E-2</v>
      </c>
      <c r="R30" s="341">
        <v>0.16</v>
      </c>
      <c r="S30" s="341">
        <v>0.46010000000000001</v>
      </c>
      <c r="T30" s="341">
        <v>0</v>
      </c>
      <c r="U30" s="341">
        <v>0.1066</v>
      </c>
      <c r="V30" s="341">
        <v>0</v>
      </c>
      <c r="W30" s="341">
        <v>0</v>
      </c>
      <c r="X30" s="341">
        <v>0</v>
      </c>
      <c r="Y30" s="341">
        <v>0.21029999999999999</v>
      </c>
      <c r="Z30" s="341">
        <v>0.31280000000000002</v>
      </c>
      <c r="AA30" s="341">
        <v>4.6800000000000001E-2</v>
      </c>
      <c r="AB30" s="341">
        <v>0</v>
      </c>
      <c r="AC30" s="341">
        <v>2.2599999999999999E-2</v>
      </c>
      <c r="AD30" s="341">
        <v>0.1135</v>
      </c>
      <c r="AE30" s="341">
        <v>0</v>
      </c>
      <c r="AF30" s="341">
        <v>0.1792</v>
      </c>
    </row>
    <row r="31" spans="1:32" ht="20.25" customHeight="1">
      <c r="A31" s="324" t="s">
        <v>328</v>
      </c>
      <c r="B31" s="341">
        <v>1.0200000000000001E-2</v>
      </c>
      <c r="C31" s="341">
        <v>9.9000000000000008E-3</v>
      </c>
      <c r="D31" s="341">
        <v>6.4000000000000003E-3</v>
      </c>
      <c r="E31" s="341">
        <v>1.5599999999999999E-2</v>
      </c>
      <c r="F31" s="341">
        <v>6.3E-3</v>
      </c>
      <c r="G31" s="341">
        <v>7.3000000000000001E-3</v>
      </c>
      <c r="H31" s="341">
        <v>7.4999999999999997E-3</v>
      </c>
      <c r="I31" s="341">
        <v>6.6E-3</v>
      </c>
      <c r="J31" s="341">
        <v>9.4000000000000004E-3</v>
      </c>
      <c r="K31" s="341">
        <v>6.7999999999999996E-3</v>
      </c>
      <c r="L31" s="341">
        <v>8.0999999999999996E-3</v>
      </c>
      <c r="M31" s="341">
        <v>7.4999999999999997E-3</v>
      </c>
      <c r="N31" s="341">
        <v>1.0800000000000001E-2</v>
      </c>
      <c r="O31" s="341">
        <v>2.98E-2</v>
      </c>
      <c r="P31" s="341">
        <v>8.2000000000000007E-3</v>
      </c>
      <c r="Q31" s="341">
        <v>1.6299999999999999E-2</v>
      </c>
      <c r="R31" s="341">
        <v>6.4000000000000003E-3</v>
      </c>
      <c r="S31" s="341">
        <v>8.6E-3</v>
      </c>
      <c r="T31" s="341">
        <v>7.4999999999999997E-3</v>
      </c>
      <c r="U31" s="341">
        <v>8.0999999999999996E-3</v>
      </c>
      <c r="V31" s="341">
        <v>6.0000000000000001E-3</v>
      </c>
      <c r="W31" s="341">
        <v>6.0000000000000001E-3</v>
      </c>
      <c r="X31" s="341">
        <v>8.0000000000000002E-3</v>
      </c>
      <c r="Y31" s="341">
        <v>7.7999999999999996E-3</v>
      </c>
      <c r="Z31" s="341">
        <v>6.7000000000000002E-3</v>
      </c>
      <c r="AA31" s="341">
        <v>8.2000000000000007E-3</v>
      </c>
      <c r="AB31" s="341">
        <v>1.49E-2</v>
      </c>
      <c r="AC31" s="341">
        <v>2.1399999999999999E-2</v>
      </c>
      <c r="AD31" s="341">
        <v>1.21E-2</v>
      </c>
      <c r="AE31" s="341">
        <v>8.0999999999999996E-3</v>
      </c>
      <c r="AF31" s="341">
        <v>9.7999999999999997E-3</v>
      </c>
    </row>
    <row r="32" spans="1:32" ht="20.25" customHeight="1">
      <c r="A32" s="324" t="s">
        <v>329</v>
      </c>
      <c r="B32" s="341">
        <v>8.77E-2</v>
      </c>
      <c r="C32" s="341">
        <v>5.2200000000000003E-2</v>
      </c>
      <c r="D32" s="341">
        <v>8.2900000000000001E-2</v>
      </c>
      <c r="E32" s="341">
        <v>4.3999999999999997E-2</v>
      </c>
      <c r="F32" s="341">
        <v>0.18310000000000001</v>
      </c>
      <c r="G32" s="341">
        <v>9.0200000000000002E-2</v>
      </c>
      <c r="H32" s="341">
        <v>9.7900000000000001E-2</v>
      </c>
      <c r="I32" s="341">
        <v>7.1900000000000006E-2</v>
      </c>
      <c r="J32" s="341">
        <v>7.3599999999999999E-2</v>
      </c>
      <c r="K32" s="341">
        <v>5.21E-2</v>
      </c>
      <c r="L32" s="341">
        <v>8.4000000000000005E-2</v>
      </c>
      <c r="M32" s="341">
        <v>6.9900000000000004E-2</v>
      </c>
      <c r="N32" s="341">
        <v>6.4399999999999999E-2</v>
      </c>
      <c r="O32" s="341">
        <v>4.8899999999999999E-2</v>
      </c>
      <c r="P32" s="341">
        <v>5.0900000000000001E-2</v>
      </c>
      <c r="Q32" s="341">
        <v>7.8399999999999997E-2</v>
      </c>
      <c r="R32" s="341">
        <v>0.1042</v>
      </c>
      <c r="S32" s="341">
        <v>7.6200000000000004E-2</v>
      </c>
      <c r="T32" s="341">
        <v>9.6000000000000002E-2</v>
      </c>
      <c r="U32" s="341">
        <v>8.1000000000000003E-2</v>
      </c>
      <c r="V32" s="341">
        <v>4.8099999999999997E-2</v>
      </c>
      <c r="W32" s="341">
        <v>9.6500000000000002E-2</v>
      </c>
      <c r="X32" s="341">
        <v>7.85E-2</v>
      </c>
      <c r="Y32" s="341">
        <v>7.7799999999999994E-2</v>
      </c>
      <c r="Z32" s="341">
        <v>5.7200000000000001E-2</v>
      </c>
      <c r="AA32" s="341">
        <v>7.8799999999999995E-2</v>
      </c>
      <c r="AB32" s="341">
        <v>8.2799999999999999E-2</v>
      </c>
      <c r="AC32" s="341">
        <v>7.9699999999999993E-2</v>
      </c>
      <c r="AD32" s="341">
        <v>4.7600000000000003E-2</v>
      </c>
      <c r="AE32" s="341">
        <v>8.3699999999999997E-2</v>
      </c>
      <c r="AF32" s="341">
        <v>7.6200000000000004E-2</v>
      </c>
    </row>
    <row r="33" spans="1:32" ht="20.25" customHeight="1">
      <c r="A33" s="324" t="s">
        <v>330</v>
      </c>
      <c r="B33" s="341">
        <v>0.95469999999999999</v>
      </c>
      <c r="C33" s="341">
        <v>0.93120000000000003</v>
      </c>
      <c r="D33" s="341">
        <v>0.89059999999999995</v>
      </c>
      <c r="E33" s="341">
        <v>0.90269999999999995</v>
      </c>
      <c r="F33" s="341">
        <v>0.83609999999999995</v>
      </c>
      <c r="G33" s="341">
        <v>0.92769999999999997</v>
      </c>
      <c r="H33" s="341">
        <v>0.93389999999999995</v>
      </c>
      <c r="I33" s="341">
        <v>0.93289999999999995</v>
      </c>
      <c r="J33" s="341">
        <v>0.95669999999999999</v>
      </c>
      <c r="K33" s="341">
        <v>0.97189999999999999</v>
      </c>
      <c r="L33" s="341">
        <v>0.94489999999999996</v>
      </c>
      <c r="M33" s="341">
        <v>0.9819</v>
      </c>
      <c r="N33" s="341">
        <v>0.97389999999999999</v>
      </c>
      <c r="O33" s="341">
        <v>0.96779999999999999</v>
      </c>
      <c r="P33" s="341">
        <v>0.95589999999999997</v>
      </c>
      <c r="Q33" s="341">
        <v>0.91520000000000001</v>
      </c>
      <c r="R33" s="341">
        <v>0.97250000000000003</v>
      </c>
      <c r="S33" s="341">
        <v>0.97589999999999999</v>
      </c>
      <c r="T33" s="341">
        <v>0.98</v>
      </c>
      <c r="U33" s="341">
        <v>0.93400000000000005</v>
      </c>
      <c r="V33" s="341">
        <v>0.98750000000000004</v>
      </c>
      <c r="W33" s="341">
        <v>0.98299999999999998</v>
      </c>
      <c r="X33" s="341">
        <v>0.97529999999999994</v>
      </c>
      <c r="Y33" s="341">
        <v>0.97070000000000001</v>
      </c>
      <c r="Z33" s="341">
        <v>0.96299999999999997</v>
      </c>
      <c r="AA33" s="341">
        <v>0.94269999999999998</v>
      </c>
      <c r="AB33" s="341">
        <v>0.97570000000000001</v>
      </c>
      <c r="AC33" s="341">
        <v>0.96930000000000005</v>
      </c>
      <c r="AD33" s="341">
        <v>0.96689999999999998</v>
      </c>
      <c r="AE33" s="341">
        <v>0.99639999999999995</v>
      </c>
      <c r="AF33" s="341">
        <v>0.94969999999999999</v>
      </c>
    </row>
    <row r="34" spans="1:32" ht="20.25" customHeight="1">
      <c r="A34" s="324" t="s">
        <v>331</v>
      </c>
      <c r="B34" s="341">
        <v>1.6E-2</v>
      </c>
      <c r="C34" s="341">
        <v>2.9100000000000001E-2</v>
      </c>
      <c r="D34" s="341">
        <v>5.0099999999999999E-2</v>
      </c>
      <c r="E34" s="341">
        <v>5.9200000000000003E-2</v>
      </c>
      <c r="F34" s="341">
        <v>6.9000000000000006E-2</v>
      </c>
      <c r="G34" s="341">
        <v>2.5600000000000001E-2</v>
      </c>
      <c r="H34" s="341">
        <v>3.3000000000000002E-2</v>
      </c>
      <c r="I34" s="341">
        <v>2.2499999999999999E-2</v>
      </c>
      <c r="J34" s="341">
        <v>1.09E-2</v>
      </c>
      <c r="K34" s="341">
        <v>1.09E-2</v>
      </c>
      <c r="L34" s="341">
        <v>9.4000000000000004E-3</v>
      </c>
      <c r="M34" s="341">
        <v>3.8E-3</v>
      </c>
      <c r="N34" s="341">
        <v>2.7000000000000001E-3</v>
      </c>
      <c r="O34" s="341">
        <v>1.77E-2</v>
      </c>
      <c r="P34" s="341">
        <v>2.6700000000000002E-2</v>
      </c>
      <c r="Q34" s="341">
        <v>4.8300000000000003E-2</v>
      </c>
      <c r="R34" s="341">
        <v>1.01E-2</v>
      </c>
      <c r="S34" s="341">
        <v>9.2999999999999992E-3</v>
      </c>
      <c r="T34" s="341">
        <v>5.4999999999999997E-3</v>
      </c>
      <c r="U34" s="341">
        <v>2.06E-2</v>
      </c>
      <c r="V34" s="341">
        <v>3.0000000000000001E-3</v>
      </c>
      <c r="W34" s="341">
        <v>8.3999999999999995E-3</v>
      </c>
      <c r="X34" s="341">
        <v>1.12E-2</v>
      </c>
      <c r="Y34" s="341">
        <v>1.0699999999999999E-2</v>
      </c>
      <c r="Z34" s="341">
        <v>1.9199999999999998E-2</v>
      </c>
      <c r="AA34" s="341">
        <v>1.9199999999999998E-2</v>
      </c>
      <c r="AB34" s="341">
        <v>9.1999999999999998E-3</v>
      </c>
      <c r="AC34" s="341">
        <v>1.3599999999999999E-2</v>
      </c>
      <c r="AD34" s="341">
        <v>7.6E-3</v>
      </c>
      <c r="AE34" s="341">
        <v>1.1999999999999999E-3</v>
      </c>
      <c r="AF34" s="341">
        <v>2.0500000000000001E-2</v>
      </c>
    </row>
    <row r="35" spans="1:32" ht="20.25" customHeight="1">
      <c r="A35" s="324" t="s">
        <v>332</v>
      </c>
      <c r="B35" s="341">
        <v>3.0999999999999999E-3</v>
      </c>
      <c r="C35" s="341">
        <v>8.8999999999999999E-3</v>
      </c>
      <c r="D35" s="341">
        <v>1.5800000000000002E-2</v>
      </c>
      <c r="E35" s="341">
        <v>9.9000000000000008E-3</v>
      </c>
      <c r="F35" s="341">
        <v>1.7399999999999999E-2</v>
      </c>
      <c r="G35" s="341">
        <v>1.29E-2</v>
      </c>
      <c r="H35" s="341">
        <v>3.0999999999999999E-3</v>
      </c>
      <c r="I35" s="341">
        <v>5.8999999999999999E-3</v>
      </c>
      <c r="J35" s="341">
        <v>3.2000000000000002E-3</v>
      </c>
      <c r="K35" s="341">
        <v>1.8E-3</v>
      </c>
      <c r="L35" s="341">
        <v>1.6999999999999999E-3</v>
      </c>
      <c r="M35" s="341">
        <v>3.8E-3</v>
      </c>
      <c r="N35" s="341">
        <v>5.9999999999999995E-4</v>
      </c>
      <c r="O35" s="341">
        <v>5.3E-3</v>
      </c>
      <c r="P35" s="341">
        <v>2.7000000000000001E-3</v>
      </c>
      <c r="Q35" s="341">
        <v>5.7000000000000002E-3</v>
      </c>
      <c r="R35" s="341">
        <v>2.8999999999999998E-3</v>
      </c>
      <c r="S35" s="341">
        <v>9.4000000000000004E-3</v>
      </c>
      <c r="T35" s="341">
        <v>8.0000000000000004E-4</v>
      </c>
      <c r="U35" s="341">
        <v>5.7999999999999996E-3</v>
      </c>
      <c r="V35" s="341">
        <v>2.0000000000000001E-4</v>
      </c>
      <c r="W35" s="341">
        <v>1E-3</v>
      </c>
      <c r="X35" s="341">
        <v>5.1999999999999998E-3</v>
      </c>
      <c r="Y35" s="341">
        <v>1.9E-3</v>
      </c>
      <c r="Z35" s="341">
        <v>3.3999999999999998E-3</v>
      </c>
      <c r="AA35" s="341">
        <v>5.9999999999999995E-4</v>
      </c>
      <c r="AB35" s="341">
        <v>2.5000000000000001E-3</v>
      </c>
      <c r="AC35" s="341">
        <v>2.2000000000000001E-3</v>
      </c>
      <c r="AD35" s="341">
        <v>2E-3</v>
      </c>
      <c r="AE35" s="341">
        <v>2.9999999999999997E-4</v>
      </c>
      <c r="AF35" s="341">
        <v>5.0000000000000001E-3</v>
      </c>
    </row>
    <row r="36" spans="1:32" ht="20.25" customHeight="1">
      <c r="A36" s="324" t="s">
        <v>333</v>
      </c>
      <c r="B36" s="341">
        <v>8.0000000000000004E-4</v>
      </c>
      <c r="C36" s="341">
        <v>1.1999999999999999E-3</v>
      </c>
      <c r="D36" s="341">
        <v>4.4000000000000003E-3</v>
      </c>
      <c r="E36" s="341">
        <v>3.0000000000000001E-3</v>
      </c>
      <c r="F36" s="341">
        <v>2.3999999999999998E-3</v>
      </c>
      <c r="G36" s="341">
        <v>2.9999999999999997E-4</v>
      </c>
      <c r="H36" s="341">
        <v>2.8E-3</v>
      </c>
      <c r="I36" s="341">
        <v>3.8999999999999998E-3</v>
      </c>
      <c r="J36" s="341">
        <v>1E-4</v>
      </c>
      <c r="K36" s="341">
        <v>1E-3</v>
      </c>
      <c r="L36" s="341">
        <v>2.0000000000000001E-4</v>
      </c>
      <c r="M36" s="341">
        <v>5.9999999999999995E-4</v>
      </c>
      <c r="N36" s="341">
        <v>1.2999999999999999E-3</v>
      </c>
      <c r="O36" s="341">
        <v>2.7000000000000001E-3</v>
      </c>
      <c r="P36" s="341">
        <v>4.4000000000000003E-3</v>
      </c>
      <c r="Q36" s="341">
        <v>3.0000000000000001E-3</v>
      </c>
      <c r="R36" s="341">
        <v>1.6999999999999999E-3</v>
      </c>
      <c r="S36" s="341">
        <v>8.0000000000000004E-4</v>
      </c>
      <c r="T36" s="341">
        <v>1.8E-3</v>
      </c>
      <c r="U36" s="341">
        <v>5.0000000000000001E-4</v>
      </c>
      <c r="V36" s="341">
        <v>2.0000000000000001E-4</v>
      </c>
      <c r="W36" s="341">
        <v>5.0000000000000001E-4</v>
      </c>
      <c r="X36" s="341">
        <v>1.9E-3</v>
      </c>
      <c r="Y36" s="341">
        <v>1.6999999999999999E-3</v>
      </c>
      <c r="Z36" s="341">
        <v>1E-4</v>
      </c>
      <c r="AA36" s="341">
        <v>7.3000000000000001E-3</v>
      </c>
      <c r="AB36" s="341">
        <v>2.7000000000000001E-3</v>
      </c>
      <c r="AC36" s="341">
        <v>6.9999999999999999E-4</v>
      </c>
      <c r="AD36" s="341">
        <v>2.5999999999999999E-3</v>
      </c>
      <c r="AE36" s="341">
        <v>0</v>
      </c>
      <c r="AF36" s="341">
        <v>1.6000000000000001E-3</v>
      </c>
    </row>
    <row r="37" spans="1:32" ht="20.25" customHeight="1">
      <c r="A37" s="324" t="s">
        <v>334</v>
      </c>
      <c r="B37" s="341">
        <v>3.0000000000000001E-3</v>
      </c>
      <c r="C37" s="341">
        <v>8.9999999999999998E-4</v>
      </c>
      <c r="D37" s="341">
        <v>4.0000000000000002E-4</v>
      </c>
      <c r="E37" s="341">
        <v>1.2999999999999999E-3</v>
      </c>
      <c r="F37" s="341">
        <v>1.1000000000000001E-3</v>
      </c>
      <c r="G37" s="341">
        <v>2.2000000000000001E-3</v>
      </c>
      <c r="H37" s="341">
        <v>2.9999999999999997E-4</v>
      </c>
      <c r="I37" s="341">
        <v>6.8999999999999999E-3</v>
      </c>
      <c r="J37" s="341">
        <v>5.7000000000000002E-3</v>
      </c>
      <c r="K37" s="341">
        <v>1.6000000000000001E-3</v>
      </c>
      <c r="L37" s="341">
        <v>6.9999999999999999E-4</v>
      </c>
      <c r="M37" s="341">
        <v>1.5E-3</v>
      </c>
      <c r="N37" s="341">
        <v>5.9999999999999995E-4</v>
      </c>
      <c r="O37" s="341">
        <v>5.0000000000000001E-4</v>
      </c>
      <c r="P37" s="341">
        <v>8.9999999999999998E-4</v>
      </c>
      <c r="Q37" s="341">
        <v>3.8999999999999998E-3</v>
      </c>
      <c r="R37" s="341">
        <v>4.0000000000000002E-4</v>
      </c>
      <c r="S37" s="341">
        <v>1.6000000000000001E-3</v>
      </c>
      <c r="T37" s="341">
        <v>2.0000000000000001E-4</v>
      </c>
      <c r="U37" s="341">
        <v>2.5999999999999999E-3</v>
      </c>
      <c r="V37" s="341">
        <v>0</v>
      </c>
      <c r="W37" s="341">
        <v>5.9999999999999995E-4</v>
      </c>
      <c r="X37" s="341">
        <v>5.9999999999999995E-4</v>
      </c>
      <c r="Y37" s="341">
        <v>2.0000000000000001E-4</v>
      </c>
      <c r="Z37" s="341">
        <v>3.5000000000000001E-3</v>
      </c>
      <c r="AA37" s="341">
        <v>1.1000000000000001E-3</v>
      </c>
      <c r="AB37" s="341">
        <v>5.0000000000000001E-4</v>
      </c>
      <c r="AC37" s="341">
        <v>1.4E-3</v>
      </c>
      <c r="AD37" s="341">
        <v>1.9E-3</v>
      </c>
      <c r="AE37" s="341">
        <v>0</v>
      </c>
      <c r="AF37" s="341">
        <v>1.8E-3</v>
      </c>
    </row>
    <row r="38" spans="1:32" ht="20.25" customHeight="1">
      <c r="A38" s="324" t="s">
        <v>335</v>
      </c>
      <c r="B38" s="341">
        <v>2.24E-2</v>
      </c>
      <c r="C38" s="341">
        <v>2.87E-2</v>
      </c>
      <c r="D38" s="341">
        <v>3.8699999999999998E-2</v>
      </c>
      <c r="E38" s="341">
        <v>2.4E-2</v>
      </c>
      <c r="F38" s="341">
        <v>7.3999999999999996E-2</v>
      </c>
      <c r="G38" s="341">
        <v>3.1399999999999997E-2</v>
      </c>
      <c r="H38" s="341">
        <v>2.69E-2</v>
      </c>
      <c r="I38" s="341">
        <v>2.7900000000000001E-2</v>
      </c>
      <c r="J38" s="341">
        <v>2.3300000000000001E-2</v>
      </c>
      <c r="K38" s="341">
        <v>1.2800000000000001E-2</v>
      </c>
      <c r="L38" s="341">
        <v>4.3099999999999999E-2</v>
      </c>
      <c r="M38" s="341">
        <v>8.3999999999999995E-3</v>
      </c>
      <c r="N38" s="341">
        <v>2.1000000000000001E-2</v>
      </c>
      <c r="O38" s="341">
        <v>6.0000000000000001E-3</v>
      </c>
      <c r="P38" s="341">
        <v>9.2999999999999992E-3</v>
      </c>
      <c r="Q38" s="341">
        <v>2.4E-2</v>
      </c>
      <c r="R38" s="341">
        <v>1.24E-2</v>
      </c>
      <c r="S38" s="341">
        <v>3.0000000000000001E-3</v>
      </c>
      <c r="T38" s="341">
        <v>1.17E-2</v>
      </c>
      <c r="U38" s="341">
        <v>3.6499999999999998E-2</v>
      </c>
      <c r="V38" s="341">
        <v>8.9999999999999993E-3</v>
      </c>
      <c r="W38" s="341">
        <v>6.4999999999999997E-3</v>
      </c>
      <c r="X38" s="341">
        <v>5.7000000000000002E-3</v>
      </c>
      <c r="Y38" s="341">
        <v>1.4800000000000001E-2</v>
      </c>
      <c r="Z38" s="341">
        <v>1.0800000000000001E-2</v>
      </c>
      <c r="AA38" s="341">
        <v>2.9000000000000001E-2</v>
      </c>
      <c r="AB38" s="341">
        <v>9.2999999999999992E-3</v>
      </c>
      <c r="AC38" s="341">
        <v>1.2800000000000001E-2</v>
      </c>
      <c r="AD38" s="341">
        <v>1.9099999999999999E-2</v>
      </c>
      <c r="AE38" s="341">
        <v>2E-3</v>
      </c>
      <c r="AF38" s="341">
        <v>2.1299999999999999E-2</v>
      </c>
    </row>
    <row r="39" spans="1:32" ht="12" customHeight="1" thickBot="1">
      <c r="A39" s="324"/>
      <c r="B39" s="341"/>
      <c r="C39" s="341"/>
      <c r="D39" s="341"/>
      <c r="E39" s="341"/>
      <c r="F39" s="341"/>
      <c r="G39" s="341"/>
      <c r="H39" s="341"/>
      <c r="I39" s="341"/>
      <c r="J39" s="341"/>
      <c r="K39" s="341"/>
      <c r="L39" s="341"/>
      <c r="M39" s="341"/>
      <c r="N39" s="341"/>
      <c r="O39" s="341"/>
      <c r="P39" s="341"/>
      <c r="Q39" s="341"/>
      <c r="R39" s="341"/>
      <c r="S39" s="341"/>
      <c r="T39" s="341"/>
      <c r="U39" s="341"/>
      <c r="V39" s="341"/>
      <c r="W39" s="341"/>
      <c r="X39" s="341"/>
      <c r="Y39" s="341"/>
      <c r="Z39" s="341"/>
      <c r="AA39" s="341"/>
      <c r="AB39" s="341"/>
      <c r="AC39" s="341"/>
      <c r="AD39" s="341"/>
      <c r="AE39" s="341"/>
      <c r="AF39" s="341"/>
    </row>
    <row r="40" spans="1:32" ht="17.25" customHeight="1" thickTop="1" thickBot="1">
      <c r="A40" s="67" t="s">
        <v>336</v>
      </c>
      <c r="B40" s="342"/>
      <c r="C40" s="342"/>
      <c r="D40" s="342"/>
      <c r="E40" s="342"/>
      <c r="F40" s="342"/>
      <c r="G40" s="342"/>
      <c r="H40" s="342"/>
      <c r="I40" s="342"/>
      <c r="J40" s="342"/>
      <c r="K40" s="342"/>
      <c r="L40" s="342"/>
      <c r="M40" s="342"/>
      <c r="N40" s="342"/>
      <c r="O40" s="342"/>
      <c r="P40" s="342"/>
      <c r="Q40" s="342"/>
      <c r="R40" s="342"/>
      <c r="S40" s="342"/>
      <c r="T40" s="342"/>
      <c r="U40" s="342"/>
      <c r="V40" s="342"/>
      <c r="W40" s="342"/>
      <c r="X40" s="342"/>
      <c r="Y40" s="342"/>
      <c r="Z40" s="342"/>
      <c r="AA40" s="342"/>
      <c r="AB40" s="342"/>
      <c r="AC40" s="342"/>
      <c r="AD40" s="342"/>
      <c r="AE40" s="342"/>
      <c r="AF40" s="342"/>
    </row>
    <row r="41" spans="1:32" ht="20.25" customHeight="1" thickTop="1">
      <c r="A41" s="324" t="s">
        <v>337</v>
      </c>
      <c r="B41" s="341">
        <v>0.70179999999999998</v>
      </c>
      <c r="C41" s="341">
        <v>0.77459999999999996</v>
      </c>
      <c r="D41" s="341">
        <v>0.45810000000000001</v>
      </c>
      <c r="E41" s="341">
        <v>0.626</v>
      </c>
      <c r="F41" s="341">
        <v>0.48530000000000001</v>
      </c>
      <c r="G41" s="341">
        <v>0.62709999999999999</v>
      </c>
      <c r="H41" s="341">
        <v>0.24160000000000001</v>
      </c>
      <c r="I41" s="341">
        <v>0.18479999999999999</v>
      </c>
      <c r="J41" s="341">
        <v>0.3201</v>
      </c>
      <c r="K41" s="341">
        <v>0.47249999999999998</v>
      </c>
      <c r="L41" s="341">
        <v>0.2198</v>
      </c>
      <c r="M41" s="341">
        <v>0.1799</v>
      </c>
      <c r="N41" s="341">
        <v>0.39100000000000001</v>
      </c>
      <c r="O41" s="341">
        <v>0.51859999999999995</v>
      </c>
      <c r="P41" s="341">
        <v>0.49230000000000002</v>
      </c>
      <c r="Q41" s="341">
        <v>0.37090000000000001</v>
      </c>
      <c r="R41" s="341">
        <v>0.31869999999999998</v>
      </c>
      <c r="S41" s="341">
        <v>0.35899999999999999</v>
      </c>
      <c r="T41" s="341">
        <v>0.20619999999999999</v>
      </c>
      <c r="U41" s="341">
        <v>0.36530000000000001</v>
      </c>
      <c r="V41" s="341">
        <v>0.23330000000000001</v>
      </c>
      <c r="W41" s="341">
        <v>0.121</v>
      </c>
      <c r="X41" s="341">
        <v>0.22789999999999999</v>
      </c>
      <c r="Y41" s="341">
        <v>0.26150000000000001</v>
      </c>
      <c r="Z41" s="341">
        <v>0.2084</v>
      </c>
      <c r="AA41" s="341">
        <v>0.2162</v>
      </c>
      <c r="AB41" s="341">
        <v>0.57740000000000002</v>
      </c>
      <c r="AC41" s="341">
        <v>0.3155</v>
      </c>
      <c r="AD41" s="341">
        <v>0.35720000000000002</v>
      </c>
      <c r="AE41" s="341">
        <v>0.159</v>
      </c>
      <c r="AF41" s="341">
        <v>0.43049999999999999</v>
      </c>
    </row>
    <row r="42" spans="1:32" ht="20.25" customHeight="1">
      <c r="A42" s="324" t="s">
        <v>338</v>
      </c>
      <c r="B42" s="341">
        <v>0.97789999999999999</v>
      </c>
      <c r="C42" s="341">
        <v>1.1855</v>
      </c>
      <c r="D42" s="341">
        <v>0.96279999999999999</v>
      </c>
      <c r="E42" s="341">
        <v>1.1384000000000001</v>
      </c>
      <c r="F42" s="341">
        <v>0.871</v>
      </c>
      <c r="G42" s="341">
        <v>1.1281000000000001</v>
      </c>
      <c r="H42" s="341">
        <v>0.79139999999999999</v>
      </c>
      <c r="I42" s="341">
        <v>0.41610000000000003</v>
      </c>
      <c r="J42" s="341">
        <v>0.84179999999999999</v>
      </c>
      <c r="K42" s="341">
        <v>0.97950000000000004</v>
      </c>
      <c r="L42" s="341">
        <v>0.87380000000000002</v>
      </c>
      <c r="M42" s="341">
        <v>0.47560000000000002</v>
      </c>
      <c r="N42" s="341">
        <v>0.53159999999999996</v>
      </c>
      <c r="O42" s="341">
        <v>0.64649999999999996</v>
      </c>
      <c r="P42" s="341">
        <v>1.6557999999999999</v>
      </c>
      <c r="Q42" s="341">
        <v>0.58199999999999996</v>
      </c>
      <c r="R42" s="341">
        <v>0.61280000000000001</v>
      </c>
      <c r="S42" s="341">
        <v>0.85560000000000003</v>
      </c>
      <c r="T42" s="341">
        <v>0.72829999999999995</v>
      </c>
      <c r="U42" s="341">
        <v>0.62849999999999995</v>
      </c>
      <c r="V42" s="341">
        <v>0.4027</v>
      </c>
      <c r="W42" s="341">
        <v>0.30409999999999998</v>
      </c>
      <c r="X42" s="341">
        <v>0.435</v>
      </c>
      <c r="Y42" s="341">
        <v>0.80520000000000003</v>
      </c>
      <c r="Z42" s="341">
        <v>0.58830000000000005</v>
      </c>
      <c r="AA42" s="341">
        <v>0.6946</v>
      </c>
      <c r="AB42" s="341">
        <v>1.0769</v>
      </c>
      <c r="AC42" s="341">
        <v>0.46810000000000002</v>
      </c>
      <c r="AD42" s="341">
        <v>0.48380000000000001</v>
      </c>
      <c r="AE42" s="341">
        <v>0.61629999999999996</v>
      </c>
      <c r="AF42" s="341">
        <v>0.7853</v>
      </c>
    </row>
    <row r="43" spans="1:32" ht="20.25" customHeight="1">
      <c r="A43" s="324" t="s">
        <v>339</v>
      </c>
      <c r="B43" s="341">
        <v>0.28999999999999998</v>
      </c>
      <c r="C43" s="341">
        <v>0.2324</v>
      </c>
      <c r="D43" s="341">
        <v>0.29299999999999998</v>
      </c>
      <c r="E43" s="341">
        <v>0.19309999999999999</v>
      </c>
      <c r="F43" s="341">
        <v>0.46079999999999999</v>
      </c>
      <c r="G43" s="341">
        <v>0.30449999999999999</v>
      </c>
      <c r="H43" s="341">
        <v>0.30420000000000003</v>
      </c>
      <c r="I43" s="341">
        <v>0.1779</v>
      </c>
      <c r="J43" s="341">
        <v>0.18659999999999999</v>
      </c>
      <c r="K43" s="341">
        <v>0.30830000000000002</v>
      </c>
      <c r="L43" s="341">
        <v>0.25659999999999999</v>
      </c>
      <c r="M43" s="341">
        <v>0.21410000000000001</v>
      </c>
      <c r="N43" s="341">
        <v>0.1804</v>
      </c>
      <c r="O43" s="341">
        <v>0.21579999999999999</v>
      </c>
      <c r="P43" s="341">
        <v>0.2581</v>
      </c>
      <c r="Q43" s="341">
        <v>0.23119999999999999</v>
      </c>
      <c r="R43" s="341">
        <v>0.23369999999999999</v>
      </c>
      <c r="S43" s="341">
        <v>0.2888</v>
      </c>
      <c r="T43" s="341">
        <v>0.27189999999999998</v>
      </c>
      <c r="U43" s="341">
        <v>0.192</v>
      </c>
      <c r="V43" s="341">
        <v>0.216</v>
      </c>
      <c r="W43" s="341">
        <v>0.1948</v>
      </c>
      <c r="X43" s="341">
        <v>0.21240000000000001</v>
      </c>
      <c r="Y43" s="341">
        <v>0.2432</v>
      </c>
      <c r="Z43" s="341">
        <v>0.2001</v>
      </c>
      <c r="AA43" s="341">
        <v>0.1807</v>
      </c>
      <c r="AB43" s="341">
        <v>0.24079999999999999</v>
      </c>
      <c r="AC43" s="341">
        <v>0.17780000000000001</v>
      </c>
      <c r="AD43" s="341">
        <v>8.1199999999999994E-2</v>
      </c>
      <c r="AE43" s="341">
        <v>0.26929999999999998</v>
      </c>
      <c r="AF43" s="341">
        <v>0.2495</v>
      </c>
    </row>
    <row r="44" spans="1:32" ht="20.25" customHeight="1">
      <c r="A44" s="324" t="s">
        <v>340</v>
      </c>
      <c r="B44" s="341">
        <v>0.25530000000000003</v>
      </c>
      <c r="C44" s="341">
        <v>0.2104</v>
      </c>
      <c r="D44" s="341">
        <v>0.25559999999999999</v>
      </c>
      <c r="E44" s="341">
        <v>0.17599999999999999</v>
      </c>
      <c r="F44" s="341">
        <v>0.36809999999999998</v>
      </c>
      <c r="G44" s="341">
        <v>0.25180000000000002</v>
      </c>
      <c r="H44" s="341">
        <v>0.25629999999999997</v>
      </c>
      <c r="I44" s="341">
        <v>0.14480000000000001</v>
      </c>
      <c r="J44" s="341">
        <v>0.157</v>
      </c>
      <c r="K44" s="341">
        <v>0.24709999999999999</v>
      </c>
      <c r="L44" s="341">
        <v>0.20749999999999999</v>
      </c>
      <c r="M44" s="341">
        <v>0.17399999999999999</v>
      </c>
      <c r="N44" s="341">
        <v>0.154</v>
      </c>
      <c r="O44" s="341">
        <v>0.19009999999999999</v>
      </c>
      <c r="P44" s="341">
        <v>0.23319999999999999</v>
      </c>
      <c r="Q44" s="341">
        <v>0.20250000000000001</v>
      </c>
      <c r="R44" s="341">
        <v>0.20030000000000001</v>
      </c>
      <c r="S44" s="341">
        <v>0.20799999999999999</v>
      </c>
      <c r="T44" s="341">
        <v>0.2429</v>
      </c>
      <c r="U44" s="341">
        <v>0.1573</v>
      </c>
      <c r="V44" s="341">
        <v>0.191</v>
      </c>
      <c r="W44" s="341">
        <v>0.17430000000000001</v>
      </c>
      <c r="X44" s="341">
        <v>0.17369999999999999</v>
      </c>
      <c r="Y44" s="341">
        <v>0.2137</v>
      </c>
      <c r="Z44" s="341">
        <v>0.1802</v>
      </c>
      <c r="AA44" s="341">
        <v>0.16159999999999999</v>
      </c>
      <c r="AB44" s="341">
        <v>0.2147</v>
      </c>
      <c r="AC44" s="341">
        <v>0.15459999999999999</v>
      </c>
      <c r="AD44" s="341">
        <v>6.7699999999999996E-2</v>
      </c>
      <c r="AE44" s="341">
        <v>0.2382</v>
      </c>
      <c r="AF44" s="341">
        <v>0.21679999999999999</v>
      </c>
    </row>
    <row r="45" spans="1:32" ht="12" customHeight="1" thickBot="1">
      <c r="A45" s="324"/>
      <c r="B45" s="341"/>
      <c r="C45" s="341"/>
      <c r="D45" s="341"/>
      <c r="E45" s="341"/>
      <c r="F45" s="341"/>
      <c r="G45" s="341"/>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row>
    <row r="46" spans="1:32" ht="17.25" customHeight="1" thickTop="1" thickBot="1">
      <c r="A46" s="67" t="s">
        <v>341</v>
      </c>
      <c r="B46" s="342"/>
      <c r="C46" s="342"/>
      <c r="D46" s="342"/>
      <c r="E46" s="342"/>
      <c r="F46" s="342"/>
      <c r="G46" s="342"/>
      <c r="H46" s="342"/>
      <c r="I46" s="342"/>
      <c r="J46" s="342"/>
      <c r="K46" s="342"/>
      <c r="L46" s="342"/>
      <c r="M46" s="342"/>
      <c r="N46" s="342"/>
      <c r="O46" s="342"/>
      <c r="P46" s="342"/>
      <c r="Q46" s="342"/>
      <c r="R46" s="342"/>
      <c r="S46" s="342"/>
      <c r="T46" s="342"/>
      <c r="U46" s="342"/>
      <c r="V46" s="342"/>
      <c r="W46" s="342"/>
      <c r="X46" s="342"/>
      <c r="Y46" s="342"/>
      <c r="Z46" s="342"/>
      <c r="AA46" s="342"/>
      <c r="AB46" s="342"/>
      <c r="AC46" s="342"/>
      <c r="AD46" s="342"/>
      <c r="AE46" s="342"/>
      <c r="AF46" s="342"/>
    </row>
    <row r="47" spans="1:32" ht="20.25" customHeight="1" thickTop="1">
      <c r="A47" s="323" t="s">
        <v>342</v>
      </c>
      <c r="B47" s="341">
        <v>0.11990000000000001</v>
      </c>
      <c r="C47" s="341">
        <v>9.4799999999999995E-2</v>
      </c>
      <c r="D47" s="341">
        <v>0.1278</v>
      </c>
      <c r="E47" s="341">
        <v>8.8300000000000003E-2</v>
      </c>
      <c r="F47" s="341">
        <v>0.20119999999999999</v>
      </c>
      <c r="G47" s="341">
        <v>0.1729</v>
      </c>
      <c r="H47" s="341">
        <v>0.1573</v>
      </c>
      <c r="I47" s="341">
        <v>0.18609999999999999</v>
      </c>
      <c r="J47" s="341">
        <v>0.15890000000000001</v>
      </c>
      <c r="K47" s="341">
        <v>0.19850000000000001</v>
      </c>
      <c r="L47" s="341">
        <v>0.19120000000000001</v>
      </c>
      <c r="M47" s="341">
        <v>0.18729999999999999</v>
      </c>
      <c r="N47" s="341">
        <v>0.1467</v>
      </c>
      <c r="O47" s="341">
        <v>0.1191</v>
      </c>
      <c r="P47" s="341">
        <v>9.64E-2</v>
      </c>
      <c r="Q47" s="341">
        <v>0.12429999999999999</v>
      </c>
      <c r="R47" s="341">
        <v>0.14299999999999999</v>
      </c>
      <c r="S47" s="341">
        <v>0.27989999999999998</v>
      </c>
      <c r="T47" s="341">
        <v>0.10680000000000001</v>
      </c>
      <c r="U47" s="341">
        <v>0.18099999999999999</v>
      </c>
      <c r="V47" s="341">
        <v>0.1157</v>
      </c>
      <c r="W47" s="341">
        <v>0.1056</v>
      </c>
      <c r="X47" s="341">
        <v>0.1822</v>
      </c>
      <c r="Y47" s="341">
        <v>0.1215</v>
      </c>
      <c r="Z47" s="341">
        <v>9.9400000000000002E-2</v>
      </c>
      <c r="AA47" s="341">
        <v>0.10589999999999999</v>
      </c>
      <c r="AB47" s="341">
        <v>0.10829999999999999</v>
      </c>
      <c r="AC47" s="341">
        <v>0.1303</v>
      </c>
      <c r="AD47" s="341">
        <v>0.16650000000000001</v>
      </c>
      <c r="AE47" s="341">
        <v>0.1153</v>
      </c>
      <c r="AF47" s="341">
        <v>0.1313</v>
      </c>
    </row>
    <row r="48" spans="1:32" ht="18" customHeight="1">
      <c r="A48" s="324" t="s">
        <v>343</v>
      </c>
      <c r="B48" s="341">
        <v>0.1195</v>
      </c>
      <c r="C48" s="341">
        <v>9.4799999999999995E-2</v>
      </c>
      <c r="D48" s="341">
        <v>0.1278</v>
      </c>
      <c r="E48" s="341">
        <v>8.8300000000000003E-2</v>
      </c>
      <c r="F48" s="341">
        <v>0.20119999999999999</v>
      </c>
      <c r="G48" s="341">
        <v>0.1729</v>
      </c>
      <c r="H48" s="341">
        <v>0.1573</v>
      </c>
      <c r="I48" s="341">
        <v>0.18609999999999999</v>
      </c>
      <c r="J48" s="341">
        <v>0.15890000000000001</v>
      </c>
      <c r="K48" s="341">
        <v>0.19850000000000001</v>
      </c>
      <c r="L48" s="341">
        <v>0.19120000000000001</v>
      </c>
      <c r="M48" s="341">
        <v>0.18729999999999999</v>
      </c>
      <c r="N48" s="341">
        <v>0.1467</v>
      </c>
      <c r="O48" s="341">
        <v>0.1191</v>
      </c>
      <c r="P48" s="341">
        <v>9.64E-2</v>
      </c>
      <c r="Q48" s="341">
        <v>0.12429999999999999</v>
      </c>
      <c r="R48" s="341">
        <v>0.14299999999999999</v>
      </c>
      <c r="S48" s="341">
        <v>0.27989999999999998</v>
      </c>
      <c r="T48" s="341">
        <v>0.10680000000000001</v>
      </c>
      <c r="U48" s="341">
        <v>0.18099999999999999</v>
      </c>
      <c r="V48" s="341">
        <v>0.1157</v>
      </c>
      <c r="W48" s="341">
        <v>0.1056</v>
      </c>
      <c r="X48" s="341">
        <v>0.1822</v>
      </c>
      <c r="Y48" s="341">
        <v>0.1215</v>
      </c>
      <c r="Z48" s="341">
        <v>9.9400000000000002E-2</v>
      </c>
      <c r="AA48" s="341">
        <v>0.10589999999999999</v>
      </c>
      <c r="AB48" s="341">
        <v>0.10829999999999999</v>
      </c>
      <c r="AC48" s="341">
        <v>0.1303</v>
      </c>
      <c r="AD48" s="341">
        <v>0.16200000000000001</v>
      </c>
      <c r="AE48" s="341">
        <v>0.1153</v>
      </c>
      <c r="AF48" s="341">
        <v>0.13120000000000001</v>
      </c>
    </row>
    <row r="49" spans="1:32" ht="20.25" customHeight="1">
      <c r="A49" s="324" t="s">
        <v>344</v>
      </c>
      <c r="B49" s="341">
        <v>0.16270000000000001</v>
      </c>
      <c r="C49" s="341">
        <v>0.31130000000000002</v>
      </c>
      <c r="D49" s="341">
        <v>0.29709999999999998</v>
      </c>
      <c r="E49" s="341">
        <v>0.31369999999999998</v>
      </c>
      <c r="F49" s="341">
        <v>0.31950000000000001</v>
      </c>
      <c r="G49" s="341">
        <v>0.2024</v>
      </c>
      <c r="H49" s="341">
        <v>0.16669999999999999</v>
      </c>
      <c r="I49" s="341">
        <v>0.20549999999999999</v>
      </c>
      <c r="J49" s="341">
        <v>0.1744</v>
      </c>
      <c r="K49" s="341">
        <v>7.0999999999999994E-2</v>
      </c>
      <c r="L49" s="341">
        <v>0.1883</v>
      </c>
      <c r="M49" s="341">
        <v>5.9799999999999999E-2</v>
      </c>
      <c r="N49" s="341">
        <v>0.16</v>
      </c>
      <c r="O49" s="341">
        <v>0.1055</v>
      </c>
      <c r="P49" s="341">
        <v>0.1661</v>
      </c>
      <c r="Q49" s="341">
        <v>0.29239999999999999</v>
      </c>
      <c r="R49" s="341">
        <v>0.10299999999999999</v>
      </c>
      <c r="S49" s="341">
        <v>4.3400000000000001E-2</v>
      </c>
      <c r="T49" s="341">
        <v>0.1065</v>
      </c>
      <c r="U49" s="341">
        <v>0.20799999999999999</v>
      </c>
      <c r="V49" s="341">
        <v>6.7799999999999999E-2</v>
      </c>
      <c r="W49" s="341">
        <v>6.93E-2</v>
      </c>
      <c r="X49" s="341">
        <v>5.8900000000000001E-2</v>
      </c>
      <c r="Y49" s="341">
        <v>0.1137</v>
      </c>
      <c r="Z49" s="341">
        <v>0.1381</v>
      </c>
      <c r="AA49" s="341">
        <v>0.28499999999999998</v>
      </c>
      <c r="AB49" s="341">
        <v>9.7500000000000003E-2</v>
      </c>
      <c r="AC49" s="341">
        <v>0.1046</v>
      </c>
      <c r="AD49" s="341">
        <v>0.1429</v>
      </c>
      <c r="AE49" s="341">
        <v>1.5599999999999999E-2</v>
      </c>
      <c r="AF49" s="341">
        <v>0.17150000000000001</v>
      </c>
    </row>
    <row r="50" spans="1:32" ht="20.25" customHeight="1">
      <c r="A50" s="324" t="s">
        <v>345</v>
      </c>
      <c r="B50" s="341">
        <v>6.3700000000000007E-2</v>
      </c>
      <c r="C50" s="341">
        <v>0.1479</v>
      </c>
      <c r="D50" s="341">
        <v>0.12</v>
      </c>
      <c r="E50" s="341">
        <v>0.1605</v>
      </c>
      <c r="F50" s="341">
        <v>1.4E-3</v>
      </c>
      <c r="G50" s="341">
        <v>7.9799999999999996E-2</v>
      </c>
      <c r="H50" s="341">
        <v>1.23E-2</v>
      </c>
      <c r="I50" s="341">
        <v>5.9999999999999995E-4</v>
      </c>
      <c r="J50" s="341">
        <v>2.3699999999999999E-2</v>
      </c>
      <c r="K50" s="341">
        <v>0</v>
      </c>
      <c r="L50" s="341">
        <v>2.9999999999999997E-4</v>
      </c>
      <c r="M50" s="341">
        <v>0</v>
      </c>
      <c r="N50" s="341">
        <v>1.4200000000000001E-2</v>
      </c>
      <c r="O50" s="341">
        <v>0</v>
      </c>
      <c r="P50" s="341">
        <v>1.24E-2</v>
      </c>
      <c r="Q50" s="341">
        <v>4.7999999999999996E-3</v>
      </c>
      <c r="R50" s="341">
        <v>1.4500000000000001E-2</v>
      </c>
      <c r="S50" s="341">
        <v>1.4E-3</v>
      </c>
      <c r="T50" s="341">
        <v>0</v>
      </c>
      <c r="U50" s="341">
        <v>1.6500000000000001E-2</v>
      </c>
      <c r="V50" s="341">
        <v>0</v>
      </c>
      <c r="W50" s="341">
        <v>0</v>
      </c>
      <c r="X50" s="341">
        <v>0</v>
      </c>
      <c r="Y50" s="341">
        <v>1.0500000000000001E-2</v>
      </c>
      <c r="Z50" s="341">
        <v>8.6999999999999994E-3</v>
      </c>
      <c r="AA50" s="341">
        <v>8.6E-3</v>
      </c>
      <c r="AB50" s="341">
        <v>0</v>
      </c>
      <c r="AC50" s="341">
        <v>1.1000000000000001E-3</v>
      </c>
      <c r="AD50" s="341">
        <v>3.2599999999999997E-2</v>
      </c>
      <c r="AE50" s="341">
        <v>0</v>
      </c>
      <c r="AF50" s="341">
        <v>4.2999999999999997E-2</v>
      </c>
    </row>
    <row r="51" spans="1:32" ht="18" customHeight="1">
      <c r="A51" s="324" t="s">
        <v>346</v>
      </c>
      <c r="B51" s="341">
        <v>5.5599999999999997E-2</v>
      </c>
      <c r="C51" s="341">
        <v>0.1134</v>
      </c>
      <c r="D51" s="341">
        <v>0.15959999999999999</v>
      </c>
      <c r="E51" s="341">
        <v>0.15640000000000001</v>
      </c>
      <c r="F51" s="341">
        <v>8.5599999999999996E-2</v>
      </c>
      <c r="G51" s="341">
        <v>0.1027</v>
      </c>
      <c r="H51" s="341">
        <v>3.6700000000000003E-2</v>
      </c>
      <c r="I51" s="341">
        <v>8.0100000000000005E-2</v>
      </c>
      <c r="J51" s="341">
        <v>6.9599999999999995E-2</v>
      </c>
      <c r="K51" s="341">
        <v>2.6499999999999999E-2</v>
      </c>
      <c r="L51" s="341">
        <v>1.32E-2</v>
      </c>
      <c r="M51" s="341">
        <v>2.35E-2</v>
      </c>
      <c r="N51" s="341">
        <v>4.9599999999999998E-2</v>
      </c>
      <c r="O51" s="341">
        <v>5.7500000000000002E-2</v>
      </c>
      <c r="P51" s="341">
        <v>8.14E-2</v>
      </c>
      <c r="Q51" s="341">
        <v>0.15529999999999999</v>
      </c>
      <c r="R51" s="341">
        <v>4.0800000000000003E-2</v>
      </c>
      <c r="S51" s="341">
        <v>2.9499999999999998E-2</v>
      </c>
      <c r="T51" s="341">
        <v>1.2200000000000001E-2</v>
      </c>
      <c r="U51" s="341">
        <v>3.8600000000000002E-2</v>
      </c>
      <c r="V51" s="341">
        <v>2.0999999999999999E-3</v>
      </c>
      <c r="W51" s="341">
        <v>1.61E-2</v>
      </c>
      <c r="X51" s="341">
        <v>2.9000000000000001E-2</v>
      </c>
      <c r="Y51" s="341">
        <v>1.6899999999999998E-2</v>
      </c>
      <c r="Z51" s="341">
        <v>3.73E-2</v>
      </c>
      <c r="AA51" s="341">
        <v>6.2600000000000003E-2</v>
      </c>
      <c r="AB51" s="341">
        <v>3.7699999999999997E-2</v>
      </c>
      <c r="AC51" s="341">
        <v>3.44E-2</v>
      </c>
      <c r="AD51" s="341">
        <v>2.06E-2</v>
      </c>
      <c r="AE51" s="341">
        <v>5.4999999999999997E-3</v>
      </c>
      <c r="AF51" s="341">
        <v>6.3500000000000001E-2</v>
      </c>
    </row>
    <row r="52" spans="1:32" ht="18" customHeight="1">
      <c r="A52" s="324" t="s">
        <v>347</v>
      </c>
      <c r="B52" s="341">
        <v>0.17860000000000001</v>
      </c>
      <c r="C52" s="341">
        <v>0.13300000000000001</v>
      </c>
      <c r="D52" s="341">
        <v>0.22409999999999999</v>
      </c>
      <c r="E52" s="341">
        <v>0.12139999999999999</v>
      </c>
      <c r="F52" s="341">
        <v>0.41370000000000001</v>
      </c>
      <c r="G52" s="341">
        <v>0.30320000000000003</v>
      </c>
      <c r="H52" s="341">
        <v>0.19550000000000001</v>
      </c>
      <c r="I52" s="341">
        <v>0.22500000000000001</v>
      </c>
      <c r="J52" s="341">
        <v>0.1986</v>
      </c>
      <c r="K52" s="341">
        <v>0.28520000000000001</v>
      </c>
      <c r="L52" s="341">
        <v>0.25030000000000002</v>
      </c>
      <c r="M52" s="341">
        <v>0.2235</v>
      </c>
      <c r="N52" s="341">
        <v>0.1719</v>
      </c>
      <c r="O52" s="341">
        <v>0.14849999999999999</v>
      </c>
      <c r="P52" s="341">
        <v>0.13250000000000001</v>
      </c>
      <c r="Q52" s="341">
        <v>0.1734</v>
      </c>
      <c r="R52" s="341">
        <v>0.21290000000000001</v>
      </c>
      <c r="S52" s="341">
        <v>0.38379999999999997</v>
      </c>
      <c r="T52" s="341">
        <v>0.15310000000000001</v>
      </c>
      <c r="U52" s="341">
        <v>0.2271</v>
      </c>
      <c r="V52" s="341">
        <v>0.15129999999999999</v>
      </c>
      <c r="W52" s="341">
        <v>0.14530000000000001</v>
      </c>
      <c r="X52" s="341">
        <v>0.2303</v>
      </c>
      <c r="Y52" s="341">
        <v>0.15609999999999999</v>
      </c>
      <c r="Z52" s="341">
        <v>0.13689999999999999</v>
      </c>
      <c r="AA52" s="341">
        <v>0.14960000000000001</v>
      </c>
      <c r="AB52" s="341">
        <v>0.14760000000000001</v>
      </c>
      <c r="AC52" s="341">
        <v>0.15129999999999999</v>
      </c>
      <c r="AD52" s="341">
        <v>0.17660000000000001</v>
      </c>
      <c r="AE52" s="341">
        <v>0.17749999999999999</v>
      </c>
      <c r="AF52" s="341">
        <v>0.185</v>
      </c>
    </row>
    <row r="53" spans="1:32" ht="12" customHeight="1" thickBot="1">
      <c r="A53" s="324"/>
      <c r="B53" s="341"/>
      <c r="C53" s="341"/>
      <c r="D53" s="341"/>
      <c r="E53" s="341"/>
      <c r="F53" s="341"/>
      <c r="G53" s="341"/>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row>
    <row r="54" spans="1:32" ht="17.25" customHeight="1" thickTop="1" thickBot="1">
      <c r="A54" s="67" t="s">
        <v>348</v>
      </c>
      <c r="B54" s="342"/>
      <c r="C54" s="342"/>
      <c r="D54" s="342"/>
      <c r="E54" s="342"/>
      <c r="F54" s="342"/>
      <c r="G54" s="342"/>
      <c r="H54" s="342"/>
      <c r="I54" s="342"/>
      <c r="J54" s="342"/>
      <c r="K54" s="342"/>
      <c r="L54" s="342"/>
      <c r="M54" s="342"/>
      <c r="N54" s="342"/>
      <c r="O54" s="342"/>
      <c r="P54" s="342"/>
      <c r="Q54" s="342"/>
      <c r="R54" s="342"/>
      <c r="S54" s="342"/>
      <c r="T54" s="342"/>
      <c r="U54" s="342"/>
      <c r="V54" s="342"/>
      <c r="W54" s="342"/>
      <c r="X54" s="342"/>
      <c r="Y54" s="342"/>
      <c r="Z54" s="342"/>
      <c r="AA54" s="342"/>
      <c r="AB54" s="342"/>
      <c r="AC54" s="342"/>
      <c r="AD54" s="342"/>
      <c r="AE54" s="342"/>
      <c r="AF54" s="342"/>
    </row>
    <row r="55" spans="1:32" ht="18" customHeight="1" thickTop="1">
      <c r="A55" s="324" t="s">
        <v>349</v>
      </c>
      <c r="B55" s="341">
        <v>0.77080000000000004</v>
      </c>
      <c r="C55" s="341">
        <v>0.82220000000000004</v>
      </c>
      <c r="D55" s="341">
        <v>0.83240000000000003</v>
      </c>
      <c r="E55" s="341">
        <v>0.83830000000000005</v>
      </c>
      <c r="F55" s="341">
        <v>0.77410000000000001</v>
      </c>
      <c r="G55" s="341">
        <v>0.8377</v>
      </c>
      <c r="H55" s="341">
        <v>0.92830000000000001</v>
      </c>
      <c r="I55" s="341">
        <v>0.93179999999999996</v>
      </c>
      <c r="J55" s="341">
        <v>0.93149999999999999</v>
      </c>
      <c r="K55" s="341">
        <v>0.87880000000000003</v>
      </c>
      <c r="L55" s="341">
        <v>0.95079999999999998</v>
      </c>
      <c r="M55" s="341">
        <v>0.94020000000000004</v>
      </c>
      <c r="N55" s="341">
        <v>0.85050000000000003</v>
      </c>
      <c r="O55" s="341">
        <v>0.81530000000000002</v>
      </c>
      <c r="P55" s="341">
        <v>0.90629999999999999</v>
      </c>
      <c r="Q55" s="341">
        <v>0.8216</v>
      </c>
      <c r="R55" s="341">
        <v>0.89329999999999998</v>
      </c>
      <c r="S55" s="341">
        <v>0.88290000000000002</v>
      </c>
      <c r="T55" s="341">
        <v>0.93540000000000001</v>
      </c>
      <c r="U55" s="341">
        <v>0.86370000000000002</v>
      </c>
      <c r="V55" s="341">
        <v>0.89410000000000001</v>
      </c>
      <c r="W55" s="341">
        <v>0.93859999999999999</v>
      </c>
      <c r="X55" s="341">
        <v>0.86380000000000001</v>
      </c>
      <c r="Y55" s="341">
        <v>0.92069999999999996</v>
      </c>
      <c r="Z55" s="341">
        <v>0.92300000000000004</v>
      </c>
      <c r="AA55" s="341">
        <v>0.93200000000000005</v>
      </c>
      <c r="AB55" s="341">
        <v>0.88229999999999997</v>
      </c>
      <c r="AC55" s="341">
        <v>0.86919999999999997</v>
      </c>
      <c r="AD55" s="341">
        <v>0.91859999999999997</v>
      </c>
      <c r="AE55" s="341">
        <v>0.93779999999999997</v>
      </c>
      <c r="AF55" s="341">
        <v>0.85489999999999999</v>
      </c>
    </row>
    <row r="56" spans="1:32" ht="18" customHeight="1">
      <c r="A56" s="324" t="s">
        <v>350</v>
      </c>
      <c r="B56" s="341">
        <v>0.82799999999999996</v>
      </c>
      <c r="C56" s="341">
        <v>0.95479999999999998</v>
      </c>
      <c r="D56" s="341">
        <v>0.95199999999999996</v>
      </c>
      <c r="E56" s="341">
        <v>0.94210000000000005</v>
      </c>
      <c r="F56" s="341">
        <v>0.94750000000000001</v>
      </c>
      <c r="G56" s="341">
        <v>0.93089999999999995</v>
      </c>
      <c r="H56" s="341">
        <v>0.92820000000000003</v>
      </c>
      <c r="I56" s="341">
        <v>0.94410000000000005</v>
      </c>
      <c r="J56" s="341">
        <v>0.94589999999999996</v>
      </c>
      <c r="K56" s="341">
        <v>0.93149999999999999</v>
      </c>
      <c r="L56" s="341">
        <v>0.93859999999999999</v>
      </c>
      <c r="M56" s="341">
        <v>0.91479999999999995</v>
      </c>
      <c r="N56" s="341">
        <v>0.96519999999999995</v>
      </c>
      <c r="O56" s="341">
        <v>0.95909999999999995</v>
      </c>
      <c r="P56" s="341">
        <v>0.95340000000000003</v>
      </c>
      <c r="Q56" s="341">
        <v>0.94169999999999998</v>
      </c>
      <c r="R56" s="341">
        <v>0.89810000000000001</v>
      </c>
      <c r="S56" s="341">
        <v>0.88270000000000004</v>
      </c>
      <c r="T56" s="341">
        <v>0.9103</v>
      </c>
      <c r="U56" s="341">
        <v>0.94689999999999996</v>
      </c>
      <c r="V56" s="341">
        <v>0.95150000000000001</v>
      </c>
      <c r="W56" s="341">
        <v>0.94020000000000004</v>
      </c>
      <c r="X56" s="341">
        <v>0.93459999999999999</v>
      </c>
      <c r="Y56" s="341">
        <v>0.94579999999999997</v>
      </c>
      <c r="Z56" s="341">
        <v>0.95079999999999998</v>
      </c>
      <c r="AA56" s="341">
        <v>0.95269999999999999</v>
      </c>
      <c r="AB56" s="341">
        <v>0.93940000000000001</v>
      </c>
      <c r="AC56" s="341">
        <v>0.95109999999999995</v>
      </c>
      <c r="AD56" s="341">
        <v>0.89829999999999999</v>
      </c>
      <c r="AE56" s="341">
        <v>0.93720000000000003</v>
      </c>
      <c r="AF56" s="341">
        <v>0.91620000000000001</v>
      </c>
    </row>
    <row r="57" spans="1:32" ht="18" customHeight="1">
      <c r="A57" s="324" t="s">
        <v>351</v>
      </c>
      <c r="B57" s="341">
        <v>3.78E-2</v>
      </c>
      <c r="C57" s="341">
        <v>-4.8599999999999997E-2</v>
      </c>
      <c r="D57" s="341">
        <v>2.5000000000000001E-3</v>
      </c>
      <c r="E57" s="341">
        <v>-2.4E-2</v>
      </c>
      <c r="F57" s="341">
        <v>2.2700000000000001E-2</v>
      </c>
      <c r="G57" s="341">
        <v>8.8099999999999998E-2</v>
      </c>
      <c r="H57" s="341">
        <v>0.1867</v>
      </c>
      <c r="I57" s="341">
        <v>0.2127</v>
      </c>
      <c r="J57" s="341">
        <v>0.1709</v>
      </c>
      <c r="K57" s="341">
        <v>0.1772</v>
      </c>
      <c r="L57" s="341">
        <v>0.25240000000000001</v>
      </c>
      <c r="M57" s="341">
        <v>0.2646</v>
      </c>
      <c r="N57" s="341">
        <v>3.27E-2</v>
      </c>
      <c r="O57" s="341">
        <v>-3.5000000000000003E-2</v>
      </c>
      <c r="P57" s="341">
        <v>5.1999999999999998E-2</v>
      </c>
      <c r="Q57" s="341">
        <v>-3.8E-3</v>
      </c>
      <c r="R57" s="341">
        <v>0.16070000000000001</v>
      </c>
      <c r="S57" s="341">
        <v>0.38919999999999999</v>
      </c>
      <c r="T57" s="341">
        <v>0.15049999999999999</v>
      </c>
      <c r="U57" s="341">
        <v>0.11360000000000001</v>
      </c>
      <c r="V57" s="341">
        <v>6.2600000000000003E-2</v>
      </c>
      <c r="W57" s="341">
        <v>0.1162</v>
      </c>
      <c r="X57" s="341">
        <v>0.13009999999999999</v>
      </c>
      <c r="Y57" s="341">
        <v>0.1081</v>
      </c>
      <c r="Z57" s="341">
        <v>7.7899999999999997E-2</v>
      </c>
      <c r="AA57" s="341">
        <v>9.4E-2</v>
      </c>
      <c r="AB57" s="341">
        <v>5.33E-2</v>
      </c>
      <c r="AC57" s="341">
        <v>5.0900000000000001E-2</v>
      </c>
      <c r="AD57" s="341">
        <v>0.22020000000000001</v>
      </c>
      <c r="AE57" s="341">
        <v>0.13120000000000001</v>
      </c>
      <c r="AF57" s="341">
        <v>6.9599999999999995E-2</v>
      </c>
    </row>
    <row r="58" spans="1:32" ht="18" customHeight="1">
      <c r="A58" s="324" t="s">
        <v>352</v>
      </c>
      <c r="B58" s="341">
        <v>1.9176</v>
      </c>
      <c r="C58" s="341">
        <v>1.8748</v>
      </c>
      <c r="D58" s="341">
        <v>1.3115000000000001</v>
      </c>
      <c r="E58" s="341">
        <v>1.8311999999999999</v>
      </c>
      <c r="F58" s="341">
        <v>1.1227</v>
      </c>
      <c r="G58" s="341">
        <v>0.9385</v>
      </c>
      <c r="H58" s="341">
        <v>0.45590000000000003</v>
      </c>
      <c r="I58" s="341">
        <v>0.36649999999999999</v>
      </c>
      <c r="J58" s="341">
        <v>0.43080000000000002</v>
      </c>
      <c r="K58" s="341">
        <v>0.61029999999999995</v>
      </c>
      <c r="L58" s="341">
        <v>0.2576</v>
      </c>
      <c r="M58" s="341">
        <v>0.31940000000000002</v>
      </c>
      <c r="N58" s="341">
        <v>1.0187999999999999</v>
      </c>
      <c r="O58" s="341">
        <v>1.5515000000000001</v>
      </c>
      <c r="P58" s="341">
        <v>0.97230000000000005</v>
      </c>
      <c r="Q58" s="341">
        <v>1.4356</v>
      </c>
      <c r="R58" s="341">
        <v>0.746</v>
      </c>
      <c r="S58" s="341">
        <v>0.41830000000000001</v>
      </c>
      <c r="T58" s="341">
        <v>0.60440000000000005</v>
      </c>
      <c r="U58" s="341">
        <v>0.75329999999999997</v>
      </c>
      <c r="V58" s="341">
        <v>0.91549999999999998</v>
      </c>
      <c r="W58" s="341">
        <v>0.58109999999999995</v>
      </c>
      <c r="X58" s="341">
        <v>0.74790000000000001</v>
      </c>
      <c r="Y58" s="341">
        <v>0.65259999999999996</v>
      </c>
      <c r="Z58" s="341">
        <v>0.77480000000000004</v>
      </c>
      <c r="AA58" s="341">
        <v>0.64249999999999996</v>
      </c>
      <c r="AB58" s="341">
        <v>1.0867</v>
      </c>
      <c r="AC58" s="341">
        <v>1.0037</v>
      </c>
      <c r="AD58" s="341">
        <v>0.50280000000000002</v>
      </c>
      <c r="AE58" s="341">
        <v>0.53900000000000003</v>
      </c>
      <c r="AF58" s="341">
        <v>1.1057999999999999</v>
      </c>
    </row>
    <row r="59" spans="1:32" ht="9.75" customHeight="1" thickBot="1">
      <c r="A59" s="325"/>
      <c r="B59" s="917"/>
      <c r="C59" s="917"/>
      <c r="D59" s="917"/>
      <c r="E59" s="917"/>
      <c r="F59" s="917"/>
      <c r="G59" s="917"/>
      <c r="H59" s="917"/>
      <c r="I59" s="917"/>
      <c r="J59" s="917"/>
      <c r="K59" s="917"/>
      <c r="L59" s="917"/>
      <c r="M59" s="917"/>
      <c r="N59" s="917"/>
      <c r="O59" s="917"/>
      <c r="P59" s="917"/>
      <c r="Q59" s="917"/>
      <c r="R59" s="917"/>
      <c r="S59" s="917"/>
      <c r="T59" s="917"/>
      <c r="U59" s="917"/>
      <c r="V59" s="917"/>
      <c r="W59" s="917"/>
      <c r="X59" s="917"/>
      <c r="Y59" s="917"/>
      <c r="Z59" s="917"/>
      <c r="AA59" s="917"/>
      <c r="AB59" s="917"/>
      <c r="AC59" s="917"/>
      <c r="AD59" s="917"/>
      <c r="AE59" s="917"/>
      <c r="AF59" s="917"/>
    </row>
    <row r="60" spans="1:32" s="39" customFormat="1" ht="12" customHeight="1" thickTop="1">
      <c r="A60" s="68" t="s">
        <v>353</v>
      </c>
      <c r="B60" s="918"/>
      <c r="C60" s="919"/>
      <c r="D60" s="919"/>
      <c r="E60" s="919"/>
      <c r="F60" s="919"/>
      <c r="G60" s="919"/>
      <c r="H60" s="919"/>
      <c r="I60" s="920"/>
      <c r="J60" s="920"/>
      <c r="K60" s="920"/>
      <c r="L60" s="920"/>
      <c r="M60" s="920"/>
      <c r="N60" s="920"/>
      <c r="O60" s="920"/>
      <c r="P60" s="920"/>
      <c r="Q60" s="920"/>
      <c r="R60" s="920"/>
      <c r="S60" s="920"/>
      <c r="T60" s="920"/>
      <c r="U60" s="920"/>
      <c r="V60" s="920"/>
      <c r="W60" s="920"/>
      <c r="X60" s="920"/>
      <c r="Y60" s="920"/>
      <c r="Z60" s="920"/>
      <c r="AA60" s="920"/>
      <c r="AB60" s="920"/>
      <c r="AC60" s="920"/>
      <c r="AD60" s="920"/>
      <c r="AE60" s="920"/>
      <c r="AF60" s="920"/>
    </row>
    <row r="61" spans="1:32" s="39" customFormat="1" ht="45.75" customHeight="1">
      <c r="A61" s="1076" t="s">
        <v>354</v>
      </c>
      <c r="B61" s="1077"/>
      <c r="C61" s="1077"/>
      <c r="D61" s="1077"/>
      <c r="E61" s="1077"/>
      <c r="F61" s="1077"/>
      <c r="G61" s="1077"/>
      <c r="H61" s="1077"/>
      <c r="I61" s="920"/>
      <c r="J61" s="920"/>
      <c r="K61" s="920"/>
      <c r="L61" s="920"/>
      <c r="M61" s="920"/>
      <c r="N61" s="920"/>
      <c r="O61" s="920"/>
      <c r="P61" s="920"/>
      <c r="Q61" s="920"/>
      <c r="R61" s="920"/>
      <c r="S61" s="920"/>
      <c r="T61" s="920"/>
      <c r="U61" s="920"/>
      <c r="V61" s="920"/>
      <c r="W61" s="920"/>
      <c r="X61" s="920"/>
      <c r="Y61" s="920"/>
      <c r="Z61" s="920"/>
      <c r="AA61" s="920"/>
      <c r="AB61" s="920"/>
      <c r="AC61" s="920"/>
      <c r="AD61" s="920"/>
      <c r="AE61" s="920"/>
      <c r="AF61" s="920"/>
    </row>
    <row r="62" spans="1:32" s="39" customFormat="1" ht="35.25" customHeight="1">
      <c r="A62" s="1076" t="s">
        <v>355</v>
      </c>
      <c r="B62" s="1077"/>
      <c r="C62" s="1077"/>
      <c r="D62" s="1077"/>
      <c r="E62" s="1077"/>
      <c r="F62" s="1077"/>
      <c r="G62" s="1077"/>
      <c r="H62" s="1077"/>
      <c r="I62" s="920"/>
      <c r="J62" s="920"/>
      <c r="K62" s="920"/>
      <c r="L62" s="920"/>
      <c r="M62" s="920"/>
      <c r="N62" s="920"/>
      <c r="O62" s="920"/>
      <c r="P62" s="920"/>
      <c r="Q62" s="920"/>
      <c r="R62" s="920"/>
      <c r="S62" s="920"/>
      <c r="T62" s="920"/>
      <c r="U62" s="920"/>
      <c r="V62" s="920"/>
      <c r="W62" s="920"/>
      <c r="X62" s="920"/>
      <c r="Y62" s="920"/>
      <c r="Z62" s="920"/>
      <c r="AA62" s="920"/>
      <c r="AB62" s="920"/>
      <c r="AC62" s="920"/>
      <c r="AD62" s="920"/>
      <c r="AE62" s="920"/>
      <c r="AF62" s="920"/>
    </row>
    <row r="63" spans="1:32" s="39" customFormat="1" ht="11.25">
      <c r="A63" s="70" t="s">
        <v>838</v>
      </c>
      <c r="B63" s="921"/>
      <c r="C63" s="922"/>
      <c r="D63" s="922"/>
      <c r="E63" s="922"/>
      <c r="F63" s="922"/>
      <c r="G63" s="922"/>
      <c r="H63" s="922"/>
      <c r="I63" s="920"/>
      <c r="J63" s="920"/>
      <c r="K63" s="920"/>
      <c r="L63" s="920"/>
      <c r="M63" s="920"/>
      <c r="N63" s="920"/>
      <c r="O63" s="920"/>
      <c r="P63" s="920"/>
      <c r="Q63" s="920"/>
      <c r="R63" s="920"/>
      <c r="S63" s="920"/>
      <c r="T63" s="920"/>
      <c r="U63" s="920"/>
      <c r="V63" s="920"/>
      <c r="W63" s="920"/>
      <c r="X63" s="920"/>
      <c r="Y63" s="920"/>
      <c r="Z63" s="920"/>
      <c r="AA63" s="920"/>
      <c r="AB63" s="920"/>
      <c r="AC63" s="920"/>
      <c r="AD63" s="920"/>
      <c r="AE63" s="920"/>
      <c r="AF63" s="920"/>
    </row>
    <row r="64" spans="1:32">
      <c r="A64" s="39"/>
      <c r="B64" s="923"/>
      <c r="C64" s="924"/>
      <c r="D64" s="924"/>
      <c r="E64" s="924"/>
      <c r="F64" s="924"/>
      <c r="G64" s="924"/>
      <c r="H64" s="924"/>
      <c r="I64" s="55"/>
    </row>
    <row r="65" spans="1:32" ht="15.75" thickBot="1">
      <c r="A65" s="39"/>
      <c r="B65" s="923"/>
      <c r="C65" s="924"/>
      <c r="D65" s="924"/>
      <c r="E65" s="924"/>
      <c r="F65" s="924"/>
      <c r="G65" s="924"/>
      <c r="H65" s="924"/>
      <c r="I65" s="55"/>
    </row>
    <row r="66" spans="1:32" ht="25.5" customHeight="1" thickTop="1" thickBot="1">
      <c r="A66" s="384"/>
      <c r="B66" s="925" t="s">
        <v>847</v>
      </c>
      <c r="C66" s="925" t="s">
        <v>848</v>
      </c>
      <c r="D66" s="925" t="s">
        <v>849</v>
      </c>
      <c r="E66" s="925" t="s">
        <v>871</v>
      </c>
      <c r="F66" s="926" t="s">
        <v>850</v>
      </c>
      <c r="G66" s="926" t="s">
        <v>851</v>
      </c>
      <c r="H66" s="926" t="s">
        <v>868</v>
      </c>
      <c r="I66" s="925" t="s">
        <v>852</v>
      </c>
      <c r="J66" s="925" t="s">
        <v>853</v>
      </c>
      <c r="K66" s="925" t="s">
        <v>854</v>
      </c>
      <c r="L66" s="925" t="s">
        <v>855</v>
      </c>
      <c r="M66" s="926" t="s">
        <v>856</v>
      </c>
      <c r="N66" s="926" t="s">
        <v>862</v>
      </c>
      <c r="O66" s="926" t="s">
        <v>860</v>
      </c>
      <c r="P66" s="925" t="s">
        <v>869</v>
      </c>
      <c r="Q66" s="925" t="s">
        <v>861</v>
      </c>
      <c r="R66" s="925" t="s">
        <v>859</v>
      </c>
      <c r="S66" s="925" t="s">
        <v>857</v>
      </c>
      <c r="T66" s="926" t="s">
        <v>870</v>
      </c>
      <c r="U66" s="926" t="s">
        <v>858</v>
      </c>
      <c r="V66" s="926" t="s">
        <v>866</v>
      </c>
      <c r="W66" s="925" t="s">
        <v>867</v>
      </c>
      <c r="X66" s="925" t="s">
        <v>865</v>
      </c>
      <c r="Y66" s="925" t="s">
        <v>864</v>
      </c>
      <c r="Z66" s="925" t="s">
        <v>863</v>
      </c>
      <c r="AA66" s="926" t="s">
        <v>872</v>
      </c>
      <c r="AB66" s="926" t="s">
        <v>1246</v>
      </c>
      <c r="AC66" s="926" t="s">
        <v>1256</v>
      </c>
      <c r="AD66" s="926" t="s">
        <v>1291</v>
      </c>
      <c r="AE66" s="926" t="s">
        <v>1292</v>
      </c>
      <c r="AF66" s="926" t="s">
        <v>309</v>
      </c>
    </row>
    <row r="67" spans="1:32" ht="20.25" customHeight="1" thickTop="1" thickBot="1">
      <c r="A67" s="67" t="s">
        <v>356</v>
      </c>
      <c r="B67" s="927"/>
      <c r="C67" s="927"/>
      <c r="D67" s="927"/>
      <c r="E67" s="927"/>
      <c r="F67" s="928"/>
      <c r="G67" s="928"/>
      <c r="H67" s="928"/>
      <c r="I67" s="927"/>
      <c r="J67" s="927"/>
      <c r="K67" s="927"/>
      <c r="L67" s="927"/>
      <c r="M67" s="928"/>
      <c r="N67" s="928"/>
      <c r="O67" s="928"/>
      <c r="P67" s="927"/>
      <c r="Q67" s="927"/>
      <c r="R67" s="927"/>
      <c r="S67" s="927"/>
      <c r="T67" s="928"/>
      <c r="U67" s="928"/>
      <c r="V67" s="928"/>
      <c r="W67" s="927"/>
      <c r="X67" s="927"/>
      <c r="Y67" s="927"/>
      <c r="Z67" s="927"/>
      <c r="AA67" s="928"/>
      <c r="AB67" s="928"/>
      <c r="AC67" s="928"/>
      <c r="AD67" s="928"/>
      <c r="AE67" s="928"/>
      <c r="AF67" s="928"/>
    </row>
    <row r="68" spans="1:32" ht="20.25" customHeight="1" thickTop="1">
      <c r="A68" s="324" t="s">
        <v>357</v>
      </c>
      <c r="B68" s="341">
        <v>8.0299999999999996E-2</v>
      </c>
      <c r="C68" s="341">
        <v>8.43E-2</v>
      </c>
      <c r="D68" s="341">
        <v>6.0499999999999998E-2</v>
      </c>
      <c r="E68" s="341">
        <v>7.6899999999999996E-2</v>
      </c>
      <c r="F68" s="341">
        <v>5.91E-2</v>
      </c>
      <c r="G68" s="341">
        <v>5.2699999999999997E-2</v>
      </c>
      <c r="H68" s="341">
        <v>9.9099999999999994E-2</v>
      </c>
      <c r="I68" s="341">
        <v>8.7999999999999995E-2</v>
      </c>
      <c r="J68" s="341">
        <v>8.6300000000000002E-2</v>
      </c>
      <c r="K68" s="341">
        <v>7.3400000000000007E-2</v>
      </c>
      <c r="L68" s="341">
        <v>8.0100000000000005E-2</v>
      </c>
      <c r="M68" s="341">
        <v>8.5099999999999995E-2</v>
      </c>
      <c r="N68" s="341">
        <v>0.13450000000000001</v>
      </c>
      <c r="O68" s="341">
        <v>8.1100000000000005E-2</v>
      </c>
      <c r="P68" s="341">
        <v>6.9500000000000006E-2</v>
      </c>
      <c r="Q68" s="341">
        <v>9.4399999999999998E-2</v>
      </c>
      <c r="R68" s="341">
        <v>8.2500000000000004E-2</v>
      </c>
      <c r="S68" s="341">
        <v>0.1376</v>
      </c>
      <c r="T68" s="341">
        <v>8.4599999999999995E-2</v>
      </c>
      <c r="U68" s="341">
        <v>0.1172</v>
      </c>
      <c r="V68" s="341">
        <v>7.6200000000000004E-2</v>
      </c>
      <c r="W68" s="341">
        <v>8.8800000000000004E-2</v>
      </c>
      <c r="X68" s="341">
        <v>9.7500000000000003E-2</v>
      </c>
      <c r="Y68" s="341">
        <v>8.8200000000000001E-2</v>
      </c>
      <c r="Z68" s="341">
        <v>7.9000000000000001E-2</v>
      </c>
      <c r="AA68" s="341">
        <v>7.9200000000000007E-2</v>
      </c>
      <c r="AB68" s="341">
        <v>6.59E-2</v>
      </c>
      <c r="AC68" s="341">
        <v>9.2399999999999996E-2</v>
      </c>
      <c r="AD68" s="341">
        <v>0.19320000000000001</v>
      </c>
      <c r="AE68" s="341">
        <v>8.09E-2</v>
      </c>
      <c r="AF68" s="341">
        <v>8.1600000000000006E-2</v>
      </c>
    </row>
    <row r="69" spans="1:32" ht="20.25" customHeight="1">
      <c r="A69" s="324" t="s">
        <v>358</v>
      </c>
      <c r="B69" s="341">
        <v>8.2299999999999998E-2</v>
      </c>
      <c r="C69" s="341">
        <v>8.8599999999999998E-2</v>
      </c>
      <c r="D69" s="341">
        <v>6.3899999999999998E-2</v>
      </c>
      <c r="E69" s="341">
        <v>8.2400000000000001E-2</v>
      </c>
      <c r="F69" s="341">
        <v>6.0499999999999998E-2</v>
      </c>
      <c r="G69" s="341">
        <v>5.7000000000000002E-2</v>
      </c>
      <c r="H69" s="341">
        <v>0.1011</v>
      </c>
      <c r="I69" s="341">
        <v>9.1499999999999998E-2</v>
      </c>
      <c r="J69" s="341">
        <v>8.8700000000000001E-2</v>
      </c>
      <c r="K69" s="341">
        <v>7.4700000000000003E-2</v>
      </c>
      <c r="L69" s="341">
        <v>8.0600000000000005E-2</v>
      </c>
      <c r="M69" s="341">
        <v>8.5699999999999998E-2</v>
      </c>
      <c r="N69" s="341">
        <v>0.1305</v>
      </c>
      <c r="O69" s="341">
        <v>8.3699999999999997E-2</v>
      </c>
      <c r="P69" s="341">
        <v>6.8599999999999994E-2</v>
      </c>
      <c r="Q69" s="341">
        <v>9.5500000000000002E-2</v>
      </c>
      <c r="R69" s="341">
        <v>8.2400000000000001E-2</v>
      </c>
      <c r="S69" s="341">
        <v>0.1381</v>
      </c>
      <c r="T69" s="341">
        <v>8.5199999999999998E-2</v>
      </c>
      <c r="U69" s="341">
        <v>0.1187</v>
      </c>
      <c r="V69" s="341">
        <v>7.6499999999999999E-2</v>
      </c>
      <c r="W69" s="341">
        <v>8.9399999999999993E-2</v>
      </c>
      <c r="X69" s="341">
        <v>9.7000000000000003E-2</v>
      </c>
      <c r="Y69" s="341">
        <v>8.8300000000000003E-2</v>
      </c>
      <c r="Z69" s="341">
        <v>8.1699999999999995E-2</v>
      </c>
      <c r="AA69" s="341">
        <v>8.1500000000000003E-2</v>
      </c>
      <c r="AB69" s="341">
        <v>6.6600000000000006E-2</v>
      </c>
      <c r="AC69" s="341">
        <v>9.5699999999999993E-2</v>
      </c>
      <c r="AD69" s="341">
        <v>0.19650000000000001</v>
      </c>
      <c r="AE69" s="341">
        <v>8.0600000000000005E-2</v>
      </c>
      <c r="AF69" s="341">
        <v>8.3799999999999999E-2</v>
      </c>
    </row>
    <row r="70" spans="1:32" ht="20.25" customHeight="1">
      <c r="A70" s="324" t="s">
        <v>359</v>
      </c>
      <c r="B70" s="341">
        <v>7.5800000000000006E-2</v>
      </c>
      <c r="C70" s="341">
        <v>7.6399999999999996E-2</v>
      </c>
      <c r="D70" s="341">
        <v>6.1699999999999998E-2</v>
      </c>
      <c r="E70" s="341">
        <v>7.3999999999999996E-2</v>
      </c>
      <c r="F70" s="341">
        <v>1.6299999999999999E-2</v>
      </c>
      <c r="G70" s="341">
        <v>5.5800000000000002E-2</v>
      </c>
      <c r="H70" s="341">
        <v>9.5500000000000002E-2</v>
      </c>
      <c r="I70" s="341">
        <v>7.9799999999999996E-2</v>
      </c>
      <c r="J70" s="341">
        <v>7.9699999999999993E-2</v>
      </c>
      <c r="K70" s="341">
        <v>7.0400000000000004E-2</v>
      </c>
      <c r="L70" s="341">
        <v>7.2099999999999997E-2</v>
      </c>
      <c r="M70" s="341">
        <v>8.2699999999999996E-2</v>
      </c>
      <c r="N70" s="341">
        <v>0.12570000000000001</v>
      </c>
      <c r="O70" s="341">
        <v>7.8600000000000003E-2</v>
      </c>
      <c r="P70" s="341">
        <v>6.08E-2</v>
      </c>
      <c r="Q70" s="341">
        <v>6.9199999999999998E-2</v>
      </c>
      <c r="R70" s="341">
        <v>7.8299999999999995E-2</v>
      </c>
      <c r="S70" s="341">
        <v>0.1331</v>
      </c>
      <c r="T70" s="341">
        <v>7.6200000000000004E-2</v>
      </c>
      <c r="U70" s="341">
        <v>0.1016</v>
      </c>
      <c r="V70" s="341">
        <v>7.0800000000000002E-2</v>
      </c>
      <c r="W70" s="341">
        <v>8.3299999999999999E-2</v>
      </c>
      <c r="X70" s="341">
        <v>9.5899999999999999E-2</v>
      </c>
      <c r="Y70" s="341">
        <v>7.9100000000000004E-2</v>
      </c>
      <c r="Z70" s="341">
        <v>7.6499999999999999E-2</v>
      </c>
      <c r="AA70" s="341">
        <v>7.1400000000000005E-2</v>
      </c>
      <c r="AB70" s="341">
        <v>6.2600000000000003E-2</v>
      </c>
      <c r="AC70" s="341">
        <v>8.7900000000000006E-2</v>
      </c>
      <c r="AD70" s="341">
        <v>0.18629999999999999</v>
      </c>
      <c r="AE70" s="341">
        <v>7.6100000000000001E-2</v>
      </c>
      <c r="AF70" s="341">
        <v>7.5899999999999995E-2</v>
      </c>
    </row>
    <row r="71" spans="1:32" ht="20.25" customHeight="1">
      <c r="A71" s="324" t="s">
        <v>360</v>
      </c>
      <c r="B71" s="341">
        <v>3.0999999999999999E-3</v>
      </c>
      <c r="C71" s="341">
        <v>4.5999999999999999E-3</v>
      </c>
      <c r="D71" s="341">
        <v>9.4999999999999998E-3</v>
      </c>
      <c r="E71" s="341">
        <v>-7.1000000000000004E-3</v>
      </c>
      <c r="F71" s="341">
        <v>-5.6899999999999999E-2</v>
      </c>
      <c r="G71" s="341">
        <v>3.0000000000000001E-3</v>
      </c>
      <c r="H71" s="341">
        <v>8.8999999999999999E-3</v>
      </c>
      <c r="I71" s="341">
        <v>8.2000000000000007E-3</v>
      </c>
      <c r="J71" s="341">
        <v>1.0200000000000001E-2</v>
      </c>
      <c r="K71" s="341">
        <v>1.12E-2</v>
      </c>
      <c r="L71" s="341">
        <v>2.7000000000000001E-3</v>
      </c>
      <c r="M71" s="341">
        <v>1.2E-2</v>
      </c>
      <c r="N71" s="341">
        <v>-8.3000000000000001E-3</v>
      </c>
      <c r="O71" s="341">
        <v>1.26E-2</v>
      </c>
      <c r="P71" s="341">
        <v>1.1999999999999999E-3</v>
      </c>
      <c r="Q71" s="341">
        <v>-2.6200000000000001E-2</v>
      </c>
      <c r="R71" s="341">
        <v>1.5699999999999999E-2</v>
      </c>
      <c r="S71" s="341">
        <v>3.8800000000000001E-2</v>
      </c>
      <c r="T71" s="341">
        <v>2.2000000000000001E-3</v>
      </c>
      <c r="U71" s="341">
        <v>-1.6199999999999999E-2</v>
      </c>
      <c r="V71" s="341">
        <v>2.41E-2</v>
      </c>
      <c r="W71" s="341">
        <v>2.81E-2</v>
      </c>
      <c r="X71" s="341">
        <v>1.0500000000000001E-2</v>
      </c>
      <c r="Y71" s="341">
        <v>6.7999999999999996E-3</v>
      </c>
      <c r="Z71" s="341">
        <v>6.1999999999999998E-3</v>
      </c>
      <c r="AA71" s="341">
        <v>8.9999999999999993E-3</v>
      </c>
      <c r="AB71" s="341">
        <v>1.34E-2</v>
      </c>
      <c r="AC71" s="341">
        <v>2.3999999999999998E-3</v>
      </c>
      <c r="AD71" s="341">
        <v>-6.1999999999999998E-3</v>
      </c>
      <c r="AE71" s="341">
        <v>1.09E-2</v>
      </c>
      <c r="AF71" s="341">
        <v>5.7999999999999996E-3</v>
      </c>
    </row>
    <row r="72" spans="1:32" ht="20.25" customHeight="1">
      <c r="A72" s="324" t="s">
        <v>361</v>
      </c>
      <c r="B72" s="341">
        <v>3.0999999999999999E-3</v>
      </c>
      <c r="C72" s="341">
        <v>4.8999999999999998E-3</v>
      </c>
      <c r="D72" s="341">
        <v>1.0200000000000001E-2</v>
      </c>
      <c r="E72" s="341">
        <v>-6.1999999999999998E-3</v>
      </c>
      <c r="F72" s="341">
        <v>-5.9900000000000002E-2</v>
      </c>
      <c r="G72" s="341">
        <v>3.0000000000000001E-3</v>
      </c>
      <c r="H72" s="341">
        <v>1.0500000000000001E-2</v>
      </c>
      <c r="I72" s="341">
        <v>8.2000000000000007E-3</v>
      </c>
      <c r="J72" s="341">
        <v>9.7000000000000003E-3</v>
      </c>
      <c r="K72" s="341">
        <v>1.0200000000000001E-2</v>
      </c>
      <c r="L72" s="341">
        <v>3.0000000000000001E-3</v>
      </c>
      <c r="M72" s="341">
        <v>1.2200000000000001E-2</v>
      </c>
      <c r="N72" s="341">
        <v>-8.3999999999999995E-3</v>
      </c>
      <c r="O72" s="341">
        <v>1.21E-2</v>
      </c>
      <c r="P72" s="341">
        <v>-2.9999999999999997E-4</v>
      </c>
      <c r="Q72" s="341">
        <v>-2.5100000000000001E-2</v>
      </c>
      <c r="R72" s="341">
        <v>1.5800000000000002E-2</v>
      </c>
      <c r="S72" s="341">
        <v>3.8800000000000001E-2</v>
      </c>
      <c r="T72" s="341">
        <v>3.8999999999999998E-3</v>
      </c>
      <c r="U72" s="341">
        <v>-1.5800000000000002E-2</v>
      </c>
      <c r="V72" s="341">
        <v>2.5100000000000001E-2</v>
      </c>
      <c r="W72" s="341">
        <v>2.8500000000000001E-2</v>
      </c>
      <c r="X72" s="341">
        <v>1.03E-2</v>
      </c>
      <c r="Y72" s="341">
        <v>6.3E-3</v>
      </c>
      <c r="Z72" s="341">
        <v>8.2000000000000007E-3</v>
      </c>
      <c r="AA72" s="341">
        <v>6.8999999999999999E-3</v>
      </c>
      <c r="AB72" s="341">
        <v>1.38E-2</v>
      </c>
      <c r="AC72" s="341">
        <v>2.3999999999999998E-3</v>
      </c>
      <c r="AD72" s="341">
        <v>-7.6E-3</v>
      </c>
      <c r="AE72" s="341">
        <v>1.03E-2</v>
      </c>
      <c r="AF72" s="341">
        <v>5.7999999999999996E-3</v>
      </c>
    </row>
    <row r="73" spans="1:32" ht="20.25" customHeight="1">
      <c r="A73" s="324" t="s">
        <v>362</v>
      </c>
      <c r="B73" s="341">
        <v>2E-3</v>
      </c>
      <c r="C73" s="341">
        <v>4.8999999999999998E-3</v>
      </c>
      <c r="D73" s="341">
        <v>1.0200000000000001E-2</v>
      </c>
      <c r="E73" s="341">
        <v>-6.1999999999999998E-3</v>
      </c>
      <c r="F73" s="341">
        <v>-5.9900000000000002E-2</v>
      </c>
      <c r="G73" s="341">
        <v>3.0000000000000001E-3</v>
      </c>
      <c r="H73" s="341">
        <v>1.0500000000000001E-2</v>
      </c>
      <c r="I73" s="341">
        <v>8.2000000000000007E-3</v>
      </c>
      <c r="J73" s="341">
        <v>9.7000000000000003E-3</v>
      </c>
      <c r="K73" s="341">
        <v>1.0200000000000001E-2</v>
      </c>
      <c r="L73" s="341">
        <v>3.0000000000000001E-3</v>
      </c>
      <c r="M73" s="341">
        <v>6.8999999999999999E-3</v>
      </c>
      <c r="N73" s="341">
        <v>-8.3999999999999995E-3</v>
      </c>
      <c r="O73" s="341">
        <v>9.5999999999999992E-3</v>
      </c>
      <c r="P73" s="341">
        <v>-2.9999999999999997E-4</v>
      </c>
      <c r="Q73" s="341">
        <v>-2.5100000000000001E-2</v>
      </c>
      <c r="R73" s="341">
        <v>1.2200000000000001E-2</v>
      </c>
      <c r="S73" s="341">
        <v>3.8800000000000001E-2</v>
      </c>
      <c r="T73" s="341">
        <v>3.8999999999999998E-3</v>
      </c>
      <c r="U73" s="341">
        <v>-1.5800000000000002E-2</v>
      </c>
      <c r="V73" s="341">
        <v>0.02</v>
      </c>
      <c r="W73" s="341">
        <v>2.8500000000000001E-2</v>
      </c>
      <c r="X73" s="341">
        <v>1.03E-2</v>
      </c>
      <c r="Y73" s="341">
        <v>6.3E-3</v>
      </c>
      <c r="Z73" s="341">
        <v>8.2000000000000007E-3</v>
      </c>
      <c r="AA73" s="341">
        <v>6.8999999999999999E-3</v>
      </c>
      <c r="AB73" s="341">
        <v>1.38E-2</v>
      </c>
      <c r="AC73" s="341">
        <v>2.3999999999999998E-3</v>
      </c>
      <c r="AD73" s="341">
        <v>-7.6E-3</v>
      </c>
      <c r="AE73" s="341">
        <v>1.03E-2</v>
      </c>
      <c r="AF73" s="341">
        <v>5.1999999999999998E-3</v>
      </c>
    </row>
    <row r="74" spans="1:32" ht="20.25" customHeight="1" thickBot="1">
      <c r="A74" s="324" t="s">
        <v>363</v>
      </c>
      <c r="B74" s="341">
        <v>1.9400000000000001E-2</v>
      </c>
      <c r="C74" s="341">
        <v>5.2400000000000002E-2</v>
      </c>
      <c r="D74" s="341">
        <v>8.1000000000000003E-2</v>
      </c>
      <c r="E74" s="341">
        <v>-6.88E-2</v>
      </c>
      <c r="F74" s="341">
        <v>-0.27679999999999999</v>
      </c>
      <c r="G74" s="341">
        <v>1.6799999999999999E-2</v>
      </c>
      <c r="H74" s="341">
        <v>6.7500000000000004E-2</v>
      </c>
      <c r="I74" s="341">
        <v>4.2599999999999999E-2</v>
      </c>
      <c r="J74" s="341">
        <v>6.0100000000000001E-2</v>
      </c>
      <c r="K74" s="341">
        <v>5.0799999999999998E-2</v>
      </c>
      <c r="L74" s="341">
        <v>1.5599999999999999E-2</v>
      </c>
      <c r="M74" s="341">
        <v>3.5900000000000001E-2</v>
      </c>
      <c r="N74" s="341">
        <v>-5.4800000000000001E-2</v>
      </c>
      <c r="O74" s="341">
        <v>8.5199999999999998E-2</v>
      </c>
      <c r="P74" s="341">
        <v>-2.5999999999999999E-3</v>
      </c>
      <c r="Q74" s="341">
        <v>-0.189</v>
      </c>
      <c r="R74" s="341">
        <v>8.4500000000000006E-2</v>
      </c>
      <c r="S74" s="341">
        <v>0.13880000000000001</v>
      </c>
      <c r="T74" s="341">
        <v>3.61E-2</v>
      </c>
      <c r="U74" s="341">
        <v>-8.3699999999999997E-2</v>
      </c>
      <c r="V74" s="341">
        <v>0.17599999999999999</v>
      </c>
      <c r="W74" s="341">
        <v>0.28270000000000001</v>
      </c>
      <c r="X74" s="341">
        <v>5.6300000000000003E-2</v>
      </c>
      <c r="Y74" s="341">
        <v>5.0700000000000002E-2</v>
      </c>
      <c r="Z74" s="341">
        <v>8.2100000000000006E-2</v>
      </c>
      <c r="AA74" s="341">
        <v>6.4100000000000004E-2</v>
      </c>
      <c r="AB74" s="341">
        <v>0.1298</v>
      </c>
      <c r="AC74" s="341">
        <v>1.84E-2</v>
      </c>
      <c r="AD74" s="341">
        <v>-4.7699999999999999E-2</v>
      </c>
      <c r="AE74" s="341">
        <v>9.0300000000000005E-2</v>
      </c>
      <c r="AF74" s="341">
        <v>4.07E-2</v>
      </c>
    </row>
    <row r="75" spans="1:32" ht="20.25" customHeight="1" thickTop="1" thickBot="1">
      <c r="A75" s="67" t="s">
        <v>364</v>
      </c>
      <c r="B75" s="927"/>
      <c r="C75" s="927"/>
      <c r="D75" s="927"/>
      <c r="E75" s="927"/>
      <c r="F75" s="928"/>
      <c r="G75" s="928"/>
      <c r="H75" s="928"/>
      <c r="I75" s="927"/>
      <c r="J75" s="927"/>
      <c r="K75" s="927"/>
      <c r="L75" s="927"/>
      <c r="M75" s="928"/>
      <c r="N75" s="928"/>
      <c r="O75" s="928"/>
      <c r="P75" s="927"/>
      <c r="Q75" s="927"/>
      <c r="R75" s="927"/>
      <c r="S75" s="927"/>
      <c r="T75" s="928"/>
      <c r="U75" s="928"/>
      <c r="V75" s="928"/>
      <c r="W75" s="927"/>
      <c r="X75" s="927"/>
      <c r="Y75" s="927"/>
      <c r="Z75" s="927"/>
      <c r="AA75" s="928"/>
      <c r="AB75" s="928"/>
      <c r="AC75" s="928"/>
      <c r="AD75" s="928"/>
      <c r="AE75" s="928"/>
      <c r="AF75" s="928"/>
    </row>
    <row r="76" spans="1:32" ht="20.25" customHeight="1" thickTop="1">
      <c r="A76" s="324" t="s">
        <v>365</v>
      </c>
      <c r="B76" s="341">
        <v>0.1043</v>
      </c>
      <c r="C76" s="341">
        <v>0.1193</v>
      </c>
      <c r="D76" s="341">
        <v>8.7800000000000003E-2</v>
      </c>
      <c r="E76" s="341">
        <v>0.1177</v>
      </c>
      <c r="F76" s="341">
        <v>7.3800000000000004E-2</v>
      </c>
      <c r="G76" s="341">
        <v>8.5599999999999996E-2</v>
      </c>
      <c r="H76" s="341">
        <v>0.12820000000000001</v>
      </c>
      <c r="I76" s="341">
        <v>0.1168</v>
      </c>
      <c r="J76" s="341">
        <v>0.1245</v>
      </c>
      <c r="K76" s="341">
        <v>0.1031</v>
      </c>
      <c r="L76" s="341">
        <v>0.1101</v>
      </c>
      <c r="M76" s="341">
        <v>0.1057</v>
      </c>
      <c r="N76" s="341">
        <v>0.17449999999999999</v>
      </c>
      <c r="O76" s="341">
        <v>0.1154</v>
      </c>
      <c r="P76" s="341">
        <v>0.1142</v>
      </c>
      <c r="Q76" s="341">
        <v>0.1265</v>
      </c>
      <c r="R76" s="341">
        <v>0.1183</v>
      </c>
      <c r="S76" s="341">
        <v>0.16089999999999999</v>
      </c>
      <c r="T76" s="341">
        <v>0.11849999999999999</v>
      </c>
      <c r="U76" s="341">
        <v>0.1497</v>
      </c>
      <c r="V76" s="341">
        <v>0.10050000000000001</v>
      </c>
      <c r="W76" s="341">
        <v>0.1101</v>
      </c>
      <c r="X76" s="341">
        <v>0.1186</v>
      </c>
      <c r="Y76" s="341">
        <v>0.13</v>
      </c>
      <c r="Z76" s="341">
        <v>0.11020000000000001</v>
      </c>
      <c r="AA76" s="341">
        <v>0.11990000000000001</v>
      </c>
      <c r="AB76" s="341">
        <v>0.1037</v>
      </c>
      <c r="AC76" s="341">
        <v>0.1263</v>
      </c>
      <c r="AD76" s="341">
        <v>0.2359</v>
      </c>
      <c r="AE76" s="341">
        <v>0.11</v>
      </c>
      <c r="AF76" s="341">
        <v>0.112</v>
      </c>
    </row>
    <row r="77" spans="1:32" ht="20.25" customHeight="1">
      <c r="A77" s="324" t="s">
        <v>366</v>
      </c>
      <c r="B77" s="341">
        <v>-2.4E-2</v>
      </c>
      <c r="C77" s="341">
        <v>-3.5000000000000003E-2</v>
      </c>
      <c r="D77" s="341">
        <v>-2.7300000000000001E-2</v>
      </c>
      <c r="E77" s="341">
        <v>-4.0800000000000003E-2</v>
      </c>
      <c r="F77" s="341">
        <v>-1.4800000000000001E-2</v>
      </c>
      <c r="G77" s="341">
        <v>-3.2800000000000003E-2</v>
      </c>
      <c r="H77" s="341">
        <v>-2.92E-2</v>
      </c>
      <c r="I77" s="341">
        <v>-2.8799999999999999E-2</v>
      </c>
      <c r="J77" s="341">
        <v>-3.8199999999999998E-2</v>
      </c>
      <c r="K77" s="341">
        <v>-2.9600000000000001E-2</v>
      </c>
      <c r="L77" s="341">
        <v>-0.03</v>
      </c>
      <c r="M77" s="341">
        <v>-2.06E-2</v>
      </c>
      <c r="N77" s="341">
        <v>-0.04</v>
      </c>
      <c r="O77" s="341">
        <v>-3.44E-2</v>
      </c>
      <c r="P77" s="341">
        <v>-4.4699999999999997E-2</v>
      </c>
      <c r="Q77" s="341">
        <v>-3.2099999999999997E-2</v>
      </c>
      <c r="R77" s="341">
        <v>-3.5700000000000003E-2</v>
      </c>
      <c r="S77" s="341">
        <v>-2.3300000000000001E-2</v>
      </c>
      <c r="T77" s="341">
        <v>-3.39E-2</v>
      </c>
      <c r="U77" s="341">
        <v>-3.2500000000000001E-2</v>
      </c>
      <c r="V77" s="341">
        <v>-2.4199999999999999E-2</v>
      </c>
      <c r="W77" s="341">
        <v>-2.12E-2</v>
      </c>
      <c r="X77" s="341">
        <v>-2.1100000000000001E-2</v>
      </c>
      <c r="Y77" s="341">
        <v>-4.1799999999999997E-2</v>
      </c>
      <c r="Z77" s="341">
        <v>-3.1199999999999999E-2</v>
      </c>
      <c r="AA77" s="341">
        <v>-4.07E-2</v>
      </c>
      <c r="AB77" s="341">
        <v>-3.7900000000000003E-2</v>
      </c>
      <c r="AC77" s="341">
        <v>-3.39E-2</v>
      </c>
      <c r="AD77" s="341">
        <v>-4.2700000000000002E-2</v>
      </c>
      <c r="AE77" s="341">
        <v>-2.9100000000000001E-2</v>
      </c>
      <c r="AF77" s="341">
        <v>-3.04E-2</v>
      </c>
    </row>
    <row r="78" spans="1:32" ht="20.25" customHeight="1">
      <c r="A78" s="324" t="s">
        <v>367</v>
      </c>
      <c r="B78" s="341">
        <v>3.09E-2</v>
      </c>
      <c r="C78" s="341">
        <v>4.0500000000000001E-2</v>
      </c>
      <c r="D78" s="341">
        <v>3.2800000000000003E-2</v>
      </c>
      <c r="E78" s="341">
        <v>4.7600000000000003E-2</v>
      </c>
      <c r="F78" s="341">
        <v>1.9900000000000001E-2</v>
      </c>
      <c r="G78" s="341">
        <v>4.2999999999999997E-2</v>
      </c>
      <c r="H78" s="341">
        <v>3.7100000000000001E-2</v>
      </c>
      <c r="I78" s="341">
        <v>3.78E-2</v>
      </c>
      <c r="J78" s="341">
        <v>4.8399999999999999E-2</v>
      </c>
      <c r="K78" s="341">
        <v>3.9699999999999999E-2</v>
      </c>
      <c r="L78" s="341">
        <v>3.95E-2</v>
      </c>
      <c r="M78" s="341">
        <v>2.8000000000000001E-2</v>
      </c>
      <c r="N78" s="341">
        <v>4.8800000000000003E-2</v>
      </c>
      <c r="O78" s="341">
        <v>4.0300000000000002E-2</v>
      </c>
      <c r="P78" s="341">
        <v>5.1900000000000002E-2</v>
      </c>
      <c r="Q78" s="341">
        <v>3.9300000000000002E-2</v>
      </c>
      <c r="R78" s="341">
        <v>4.6600000000000003E-2</v>
      </c>
      <c r="S78" s="341">
        <v>3.6900000000000002E-2</v>
      </c>
      <c r="T78" s="341">
        <v>4.1700000000000001E-2</v>
      </c>
      <c r="U78" s="341">
        <v>4.2200000000000001E-2</v>
      </c>
      <c r="V78" s="341">
        <v>2.87E-2</v>
      </c>
      <c r="W78" s="341">
        <v>2.52E-2</v>
      </c>
      <c r="X78" s="341">
        <v>2.76E-2</v>
      </c>
      <c r="Y78" s="341">
        <v>5.0799999999999998E-2</v>
      </c>
      <c r="Z78" s="341">
        <v>3.6499999999999998E-2</v>
      </c>
      <c r="AA78" s="341">
        <v>4.7800000000000002E-2</v>
      </c>
      <c r="AB78" s="341">
        <v>4.5600000000000002E-2</v>
      </c>
      <c r="AC78" s="341">
        <v>4.1099999999999998E-2</v>
      </c>
      <c r="AD78" s="341">
        <v>5.62E-2</v>
      </c>
      <c r="AE78" s="341">
        <v>3.5099999999999999E-2</v>
      </c>
      <c r="AF78" s="341">
        <v>3.7699999999999997E-2</v>
      </c>
    </row>
    <row r="79" spans="1:32" ht="20.25" customHeight="1">
      <c r="A79" s="324" t="s">
        <v>368</v>
      </c>
      <c r="B79" s="341">
        <v>0</v>
      </c>
      <c r="C79" s="341">
        <v>0</v>
      </c>
      <c r="D79" s="341">
        <v>2.9999999999999997E-4</v>
      </c>
      <c r="E79" s="341">
        <v>0</v>
      </c>
      <c r="F79" s="341">
        <v>0</v>
      </c>
      <c r="G79" s="341">
        <v>0</v>
      </c>
      <c r="H79" s="341">
        <v>0</v>
      </c>
      <c r="I79" s="341">
        <v>0</v>
      </c>
      <c r="J79" s="341">
        <v>0</v>
      </c>
      <c r="K79" s="341">
        <v>0</v>
      </c>
      <c r="L79" s="341">
        <v>0</v>
      </c>
      <c r="M79" s="341">
        <v>0</v>
      </c>
      <c r="N79" s="341">
        <v>0</v>
      </c>
      <c r="O79" s="341">
        <v>0</v>
      </c>
      <c r="P79" s="341">
        <v>2.9999999999999997E-4</v>
      </c>
      <c r="Q79" s="341">
        <v>5.9999999999999995E-4</v>
      </c>
      <c r="R79" s="341">
        <v>0</v>
      </c>
      <c r="S79" s="341">
        <v>0</v>
      </c>
      <c r="T79" s="341">
        <v>0</v>
      </c>
      <c r="U79" s="341">
        <v>0</v>
      </c>
      <c r="V79" s="341">
        <v>0</v>
      </c>
      <c r="W79" s="341">
        <v>0</v>
      </c>
      <c r="X79" s="341">
        <v>0</v>
      </c>
      <c r="Y79" s="341">
        <v>2.0000000000000001E-4</v>
      </c>
      <c r="Z79" s="341">
        <v>0</v>
      </c>
      <c r="AA79" s="341">
        <v>0</v>
      </c>
      <c r="AB79" s="341">
        <v>0</v>
      </c>
      <c r="AC79" s="341">
        <v>0</v>
      </c>
      <c r="AD79" s="341">
        <v>0</v>
      </c>
      <c r="AE79" s="341">
        <v>0</v>
      </c>
      <c r="AF79" s="341">
        <v>0</v>
      </c>
    </row>
    <row r="80" spans="1:32" ht="20.25" customHeight="1">
      <c r="A80" s="324" t="s">
        <v>369</v>
      </c>
      <c r="B80" s="341">
        <v>-6.4999999999999997E-3</v>
      </c>
      <c r="C80" s="341">
        <v>-1.2200000000000001E-2</v>
      </c>
      <c r="D80" s="341">
        <v>-2.2000000000000001E-3</v>
      </c>
      <c r="E80" s="341">
        <v>-8.3000000000000001E-3</v>
      </c>
      <c r="F80" s="341">
        <v>-4.4200000000000003E-2</v>
      </c>
      <c r="G80" s="341">
        <v>-1.1999999999999999E-3</v>
      </c>
      <c r="H80" s="341">
        <v>-5.5999999999999999E-3</v>
      </c>
      <c r="I80" s="341">
        <v>-1.17E-2</v>
      </c>
      <c r="J80" s="341">
        <v>-8.9999999999999993E-3</v>
      </c>
      <c r="K80" s="341">
        <v>-4.1999999999999997E-3</v>
      </c>
      <c r="L80" s="341">
        <v>-8.5000000000000006E-3</v>
      </c>
      <c r="M80" s="341">
        <v>-3.0000000000000001E-3</v>
      </c>
      <c r="N80" s="341">
        <v>-4.7999999999999996E-3</v>
      </c>
      <c r="O80" s="341">
        <v>-5.1000000000000004E-3</v>
      </c>
      <c r="P80" s="341">
        <v>-7.9000000000000008E-3</v>
      </c>
      <c r="Q80" s="341">
        <v>-2.63E-2</v>
      </c>
      <c r="R80" s="341">
        <v>-4.1000000000000003E-3</v>
      </c>
      <c r="S80" s="341">
        <v>-5.0000000000000001E-3</v>
      </c>
      <c r="T80" s="341">
        <v>-8.9999999999999993E-3</v>
      </c>
      <c r="U80" s="341">
        <v>-1.7100000000000001E-2</v>
      </c>
      <c r="V80" s="341">
        <v>-5.7000000000000002E-3</v>
      </c>
      <c r="W80" s="341">
        <v>-6.1000000000000004E-3</v>
      </c>
      <c r="X80" s="341">
        <v>-1.1000000000000001E-3</v>
      </c>
      <c r="Y80" s="341">
        <v>-9.1999999999999998E-3</v>
      </c>
      <c r="Z80" s="341">
        <v>-5.3E-3</v>
      </c>
      <c r="AA80" s="341">
        <v>-1.01E-2</v>
      </c>
      <c r="AB80" s="341">
        <v>-4.0000000000000001E-3</v>
      </c>
      <c r="AC80" s="341">
        <v>-7.9000000000000008E-3</v>
      </c>
      <c r="AD80" s="341">
        <v>-1.0200000000000001E-2</v>
      </c>
      <c r="AE80" s="341">
        <v>-4.4999999999999997E-3</v>
      </c>
      <c r="AF80" s="341">
        <v>-7.7999999999999996E-3</v>
      </c>
    </row>
    <row r="81" spans="1:32" ht="20.25" customHeight="1">
      <c r="A81" s="324" t="s">
        <v>370</v>
      </c>
      <c r="B81" s="341">
        <v>2E-3</v>
      </c>
      <c r="C81" s="341">
        <v>4.3E-3</v>
      </c>
      <c r="D81" s="341">
        <v>3.3999999999999998E-3</v>
      </c>
      <c r="E81" s="341">
        <v>5.4000000000000003E-3</v>
      </c>
      <c r="F81" s="341">
        <v>1.4E-3</v>
      </c>
      <c r="G81" s="341">
        <v>4.3E-3</v>
      </c>
      <c r="H81" s="341">
        <v>2.0999999999999999E-3</v>
      </c>
      <c r="I81" s="341">
        <v>3.5000000000000001E-3</v>
      </c>
      <c r="J81" s="341">
        <v>2.3999999999999998E-3</v>
      </c>
      <c r="K81" s="341">
        <v>1.2999999999999999E-3</v>
      </c>
      <c r="L81" s="341">
        <v>5.0000000000000001E-4</v>
      </c>
      <c r="M81" s="341">
        <v>6.9999999999999999E-4</v>
      </c>
      <c r="N81" s="341">
        <v>-3.8999999999999998E-3</v>
      </c>
      <c r="O81" s="341">
        <v>2.5999999999999999E-3</v>
      </c>
      <c r="P81" s="341">
        <v>-8.9999999999999998E-4</v>
      </c>
      <c r="Q81" s="341">
        <v>1.1000000000000001E-3</v>
      </c>
      <c r="R81" s="341">
        <v>-1E-4</v>
      </c>
      <c r="S81" s="341">
        <v>5.0000000000000001E-4</v>
      </c>
      <c r="T81" s="341">
        <v>5.0000000000000001E-4</v>
      </c>
      <c r="U81" s="341">
        <v>1.5E-3</v>
      </c>
      <c r="V81" s="341">
        <v>2.9999999999999997E-4</v>
      </c>
      <c r="W81" s="341">
        <v>5.0000000000000001E-4</v>
      </c>
      <c r="X81" s="341">
        <v>-5.0000000000000001E-4</v>
      </c>
      <c r="Y81" s="341">
        <v>1E-4</v>
      </c>
      <c r="Z81" s="341">
        <v>2.7000000000000001E-3</v>
      </c>
      <c r="AA81" s="341">
        <v>2.3E-3</v>
      </c>
      <c r="AB81" s="341">
        <v>6.9999999999999999E-4</v>
      </c>
      <c r="AC81" s="341">
        <v>3.3999999999999998E-3</v>
      </c>
      <c r="AD81" s="341">
        <v>3.3999999999999998E-3</v>
      </c>
      <c r="AE81" s="341">
        <v>-2.9999999999999997E-4</v>
      </c>
      <c r="AF81" s="341">
        <v>2.0999999999999999E-3</v>
      </c>
    </row>
    <row r="82" spans="1:32" ht="20.25" customHeight="1">
      <c r="A82" s="324" t="s">
        <v>371</v>
      </c>
      <c r="B82" s="341">
        <v>-7.2800000000000004E-2</v>
      </c>
      <c r="C82" s="341">
        <v>-7.1800000000000003E-2</v>
      </c>
      <c r="D82" s="341">
        <v>-5.2200000000000003E-2</v>
      </c>
      <c r="E82" s="341">
        <v>-8.1100000000000005E-2</v>
      </c>
      <c r="F82" s="565">
        <v>-7.3200000000000001E-2</v>
      </c>
      <c r="G82" s="565">
        <v>-5.28E-2</v>
      </c>
      <c r="H82" s="565">
        <v>-8.6599999999999996E-2</v>
      </c>
      <c r="I82" s="341">
        <v>-7.1599999999999997E-2</v>
      </c>
      <c r="J82" s="341">
        <v>-6.9500000000000006E-2</v>
      </c>
      <c r="K82" s="341">
        <v>-5.9299999999999999E-2</v>
      </c>
      <c r="L82" s="341">
        <v>-6.9400000000000003E-2</v>
      </c>
      <c r="M82" s="565">
        <v>-7.0699999999999999E-2</v>
      </c>
      <c r="N82" s="565">
        <v>-0.13400000000000001</v>
      </c>
      <c r="O82" s="565">
        <v>-6.6000000000000003E-2</v>
      </c>
      <c r="P82" s="341">
        <v>-5.96E-2</v>
      </c>
      <c r="Q82" s="341">
        <v>-9.5399999999999999E-2</v>
      </c>
      <c r="R82" s="341">
        <v>-6.2600000000000003E-2</v>
      </c>
      <c r="S82" s="341">
        <v>-9.4200000000000006E-2</v>
      </c>
      <c r="T82" s="565">
        <v>-7.3999999999999996E-2</v>
      </c>
      <c r="U82" s="565">
        <v>-0.1178</v>
      </c>
      <c r="V82" s="565">
        <v>-4.6800000000000001E-2</v>
      </c>
      <c r="W82" s="341">
        <v>-5.5100000000000003E-2</v>
      </c>
      <c r="X82" s="341">
        <v>-8.5400000000000004E-2</v>
      </c>
      <c r="Y82" s="341">
        <v>-7.2300000000000003E-2</v>
      </c>
      <c r="Z82" s="341">
        <v>-7.0300000000000001E-2</v>
      </c>
      <c r="AA82" s="565">
        <v>-6.2300000000000001E-2</v>
      </c>
      <c r="AB82" s="565">
        <v>-4.9200000000000001E-2</v>
      </c>
      <c r="AC82" s="565">
        <v>-8.5400000000000004E-2</v>
      </c>
      <c r="AD82" s="565">
        <v>-0.19259999999999999</v>
      </c>
      <c r="AE82" s="565">
        <v>-6.5199999999999994E-2</v>
      </c>
      <c r="AF82" s="565">
        <v>-7.0199999999999999E-2</v>
      </c>
    </row>
    <row r="83" spans="1:32" ht="20.25" customHeight="1">
      <c r="A83" s="324" t="s">
        <v>372</v>
      </c>
      <c r="B83" s="341">
        <v>0</v>
      </c>
      <c r="C83" s="341">
        <v>2.9999999999999997E-4</v>
      </c>
      <c r="D83" s="341">
        <v>2.9999999999999997E-4</v>
      </c>
      <c r="E83" s="341">
        <v>8.9999999999999998E-4</v>
      </c>
      <c r="F83" s="341">
        <v>-3.0000000000000001E-3</v>
      </c>
      <c r="G83" s="341">
        <v>0</v>
      </c>
      <c r="H83" s="341">
        <v>1.6000000000000001E-3</v>
      </c>
      <c r="I83" s="341">
        <v>0</v>
      </c>
      <c r="J83" s="341">
        <v>-4.0000000000000002E-4</v>
      </c>
      <c r="K83" s="341">
        <v>-1E-3</v>
      </c>
      <c r="L83" s="341">
        <v>2.9999999999999997E-4</v>
      </c>
      <c r="M83" s="341">
        <v>2.0000000000000001E-4</v>
      </c>
      <c r="N83" s="341">
        <v>-1E-4</v>
      </c>
      <c r="O83" s="341">
        <v>-5.0000000000000001E-4</v>
      </c>
      <c r="P83" s="341">
        <v>-1.6999999999999999E-3</v>
      </c>
      <c r="Q83" s="341">
        <v>5.9999999999999995E-4</v>
      </c>
      <c r="R83" s="341">
        <v>1E-4</v>
      </c>
      <c r="S83" s="341">
        <v>0</v>
      </c>
      <c r="T83" s="341">
        <v>1.6999999999999999E-3</v>
      </c>
      <c r="U83" s="341">
        <v>2.9999999999999997E-4</v>
      </c>
      <c r="V83" s="341">
        <v>1.1000000000000001E-3</v>
      </c>
      <c r="W83" s="341">
        <v>4.0000000000000002E-4</v>
      </c>
      <c r="X83" s="341">
        <v>-2.0000000000000001E-4</v>
      </c>
      <c r="Y83" s="341">
        <v>-6.9999999999999999E-4</v>
      </c>
      <c r="Z83" s="341">
        <v>2E-3</v>
      </c>
      <c r="AA83" s="341">
        <v>-2.0999999999999999E-3</v>
      </c>
      <c r="AB83" s="341">
        <v>2.9999999999999997E-4</v>
      </c>
      <c r="AC83" s="341">
        <v>0</v>
      </c>
      <c r="AD83" s="341">
        <v>-1.2999999999999999E-3</v>
      </c>
      <c r="AE83" s="341">
        <v>-6.9999999999999999E-4</v>
      </c>
      <c r="AF83" s="341">
        <v>0</v>
      </c>
    </row>
    <row r="84" spans="1:32" ht="20.25" customHeight="1" thickBot="1">
      <c r="A84" s="324" t="s">
        <v>373</v>
      </c>
      <c r="B84" s="341">
        <v>0.10299999999999999</v>
      </c>
      <c r="C84" s="341">
        <v>0.21579999999999999</v>
      </c>
      <c r="D84" s="341">
        <v>8.0199999999999994E-2</v>
      </c>
      <c r="E84" s="341">
        <v>8.9200000000000002E-2</v>
      </c>
      <c r="F84" s="341">
        <v>6.88E-2</v>
      </c>
      <c r="G84" s="341">
        <v>0.1201</v>
      </c>
      <c r="H84" s="341">
        <v>0.20710000000000001</v>
      </c>
      <c r="I84" s="341">
        <v>0.22239999999999999</v>
      </c>
      <c r="J84" s="341">
        <v>0.14630000000000001</v>
      </c>
      <c r="K84" s="341">
        <v>0.16600000000000001</v>
      </c>
      <c r="L84" s="341">
        <v>0.12479999999999999</v>
      </c>
      <c r="M84" s="341">
        <v>0.15040000000000001</v>
      </c>
      <c r="N84" s="341">
        <v>0.15559999999999999</v>
      </c>
      <c r="O84" s="341">
        <v>0.22600000000000001</v>
      </c>
      <c r="P84" s="341">
        <v>9.7199999999999995E-2</v>
      </c>
      <c r="Q84" s="341">
        <v>0.18579999999999999</v>
      </c>
      <c r="R84" s="341">
        <v>0.1527</v>
      </c>
      <c r="S84" s="341">
        <v>0.1721</v>
      </c>
      <c r="T84" s="341">
        <v>0.25729999999999997</v>
      </c>
      <c r="U84" s="341">
        <v>0.14399999999999999</v>
      </c>
      <c r="V84" s="341">
        <v>0.18279999999999999</v>
      </c>
      <c r="W84" s="341">
        <v>0.1159</v>
      </c>
      <c r="X84" s="341">
        <v>5.7700000000000001E-2</v>
      </c>
      <c r="Y84" s="341">
        <v>0.14729999999999999</v>
      </c>
      <c r="Z84" s="341">
        <v>0.1099</v>
      </c>
      <c r="AA84" s="341">
        <v>0.18379999999999999</v>
      </c>
      <c r="AB84" s="341">
        <v>0.1157</v>
      </c>
      <c r="AC84" s="341">
        <v>0.1193</v>
      </c>
      <c r="AD84" s="341">
        <v>0.25109999999999999</v>
      </c>
      <c r="AE84" s="341">
        <v>0.20100000000000001</v>
      </c>
      <c r="AF84" s="341">
        <v>0.12859999999999999</v>
      </c>
    </row>
    <row r="85" spans="1:32" ht="20.25" customHeight="1" thickTop="1" thickBot="1">
      <c r="A85" s="67" t="s">
        <v>374</v>
      </c>
      <c r="B85" s="927"/>
      <c r="C85" s="927"/>
      <c r="D85" s="927"/>
      <c r="E85" s="927"/>
      <c r="F85" s="928"/>
      <c r="G85" s="928"/>
      <c r="H85" s="928"/>
      <c r="I85" s="927"/>
      <c r="J85" s="927"/>
      <c r="K85" s="927"/>
      <c r="L85" s="927"/>
      <c r="M85" s="928"/>
      <c r="N85" s="928"/>
      <c r="O85" s="928"/>
      <c r="P85" s="927"/>
      <c r="Q85" s="927"/>
      <c r="R85" s="927"/>
      <c r="S85" s="927"/>
      <c r="T85" s="928"/>
      <c r="U85" s="928"/>
      <c r="V85" s="928"/>
      <c r="W85" s="927"/>
      <c r="X85" s="927"/>
      <c r="Y85" s="927"/>
      <c r="Z85" s="927"/>
      <c r="AA85" s="928"/>
      <c r="AB85" s="928"/>
      <c r="AC85" s="928"/>
      <c r="AD85" s="928"/>
      <c r="AE85" s="928"/>
      <c r="AF85" s="928"/>
    </row>
    <row r="86" spans="1:32" ht="20.25" customHeight="1" thickTop="1">
      <c r="A86" s="324" t="s">
        <v>375</v>
      </c>
      <c r="B86" s="341">
        <v>0.14849999999999999</v>
      </c>
      <c r="C86" s="341">
        <v>0.14760000000000001</v>
      </c>
      <c r="D86" s="341">
        <v>0.1273</v>
      </c>
      <c r="E86" s="341">
        <v>0.1578</v>
      </c>
      <c r="F86" s="341">
        <v>0.1174</v>
      </c>
      <c r="G86" s="341">
        <v>0.10879999999999999</v>
      </c>
      <c r="H86" s="341">
        <v>0.16589999999999999</v>
      </c>
      <c r="I86" s="341">
        <v>0.13489999999999999</v>
      </c>
      <c r="J86" s="341">
        <v>0.14710000000000001</v>
      </c>
      <c r="K86" s="341">
        <v>0.13150000000000001</v>
      </c>
      <c r="L86" s="341">
        <v>0.13769999999999999</v>
      </c>
      <c r="M86" s="341">
        <v>0.12130000000000001</v>
      </c>
      <c r="N86" s="341">
        <v>0.19259999999999999</v>
      </c>
      <c r="O86" s="341">
        <v>0.153</v>
      </c>
      <c r="P86" s="341">
        <v>0.1515</v>
      </c>
      <c r="Q86" s="341">
        <v>0.1555</v>
      </c>
      <c r="R86" s="341">
        <v>0.14630000000000001</v>
      </c>
      <c r="S86" s="341">
        <v>0.20130000000000001</v>
      </c>
      <c r="T86" s="341">
        <v>0.15140000000000001</v>
      </c>
      <c r="U86" s="341">
        <v>0.1812</v>
      </c>
      <c r="V86" s="341">
        <v>0.1245</v>
      </c>
      <c r="W86" s="341">
        <v>0.1361</v>
      </c>
      <c r="X86" s="341">
        <v>0.15429999999999999</v>
      </c>
      <c r="Y86" s="341">
        <v>0.15959999999999999</v>
      </c>
      <c r="Z86" s="341">
        <v>0.14199999999999999</v>
      </c>
      <c r="AA86" s="341">
        <v>0.14180000000000001</v>
      </c>
      <c r="AB86" s="341">
        <v>0.12859999999999999</v>
      </c>
      <c r="AC86" s="341">
        <v>0.1507</v>
      </c>
      <c r="AD86" s="341">
        <v>0.26529999999999998</v>
      </c>
      <c r="AE86" s="341">
        <v>0.13930000000000001</v>
      </c>
      <c r="AF86" s="341">
        <v>0.14510000000000001</v>
      </c>
    </row>
    <row r="87" spans="1:32" ht="20.25" customHeight="1">
      <c r="A87" s="324" t="s">
        <v>376</v>
      </c>
      <c r="B87" s="341">
        <v>6.4899999999999999E-2</v>
      </c>
      <c r="C87" s="341">
        <v>0.10100000000000001</v>
      </c>
      <c r="D87" s="341">
        <v>0.1182</v>
      </c>
      <c r="E87" s="341">
        <v>0.11890000000000001</v>
      </c>
      <c r="F87" s="341">
        <v>0</v>
      </c>
      <c r="G87" s="341">
        <v>0</v>
      </c>
      <c r="H87" s="341">
        <v>0.1404</v>
      </c>
      <c r="I87" s="341">
        <v>8.7599999999999997E-2</v>
      </c>
      <c r="J87" s="341">
        <v>0</v>
      </c>
      <c r="K87" s="341">
        <v>0</v>
      </c>
      <c r="L87" s="341">
        <v>0.1061</v>
      </c>
      <c r="M87" s="341">
        <v>0.13300000000000001</v>
      </c>
      <c r="N87" s="341">
        <v>0.17280000000000001</v>
      </c>
      <c r="O87" s="341">
        <v>0</v>
      </c>
      <c r="P87" s="341">
        <v>0</v>
      </c>
      <c r="Q87" s="341">
        <v>0.1191</v>
      </c>
      <c r="R87" s="341">
        <v>0.1148</v>
      </c>
      <c r="S87" s="341">
        <v>0.14760000000000001</v>
      </c>
      <c r="T87" s="341">
        <v>0.18820000000000001</v>
      </c>
      <c r="U87" s="341">
        <v>0.1623</v>
      </c>
      <c r="V87" s="341">
        <v>0</v>
      </c>
      <c r="W87" s="341">
        <v>0</v>
      </c>
      <c r="X87" s="341">
        <v>0</v>
      </c>
      <c r="Y87" s="341">
        <v>0.2404</v>
      </c>
      <c r="Z87" s="341">
        <v>0.1197</v>
      </c>
      <c r="AA87" s="341">
        <v>0.1212</v>
      </c>
      <c r="AB87" s="341">
        <v>0.14599999999999999</v>
      </c>
      <c r="AC87" s="341">
        <v>0.1149</v>
      </c>
      <c r="AD87" s="341">
        <v>0.21829999999999999</v>
      </c>
      <c r="AE87" s="341">
        <v>0.1231</v>
      </c>
      <c r="AF87" s="341">
        <v>9.1499999999999998E-2</v>
      </c>
    </row>
    <row r="88" spans="1:32" ht="20.25" customHeight="1">
      <c r="A88" s="324" t="s">
        <v>377</v>
      </c>
      <c r="B88" s="341">
        <v>0.2341</v>
      </c>
      <c r="C88" s="341">
        <v>0.44130000000000003</v>
      </c>
      <c r="D88" s="341">
        <v>0.16900000000000001</v>
      </c>
      <c r="E88" s="341">
        <v>0.13469999999999999</v>
      </c>
      <c r="F88" s="341">
        <v>9.69E-2</v>
      </c>
      <c r="G88" s="341">
        <v>0.3695</v>
      </c>
      <c r="H88" s="341">
        <v>9.1999999999999998E-2</v>
      </c>
      <c r="I88" s="341">
        <v>8.3199999999999996E-2</v>
      </c>
      <c r="J88" s="341">
        <v>0.1396</v>
      </c>
      <c r="K88" s="341">
        <v>7.6600000000000001E-2</v>
      </c>
      <c r="L88" s="341">
        <v>1.9E-2</v>
      </c>
      <c r="M88" s="341">
        <v>0.3024</v>
      </c>
      <c r="N88" s="341">
        <v>0.59709999999999996</v>
      </c>
      <c r="O88" s="341">
        <v>0.2266</v>
      </c>
      <c r="P88" s="341">
        <v>0.2858</v>
      </c>
      <c r="Q88" s="341">
        <v>0.217</v>
      </c>
      <c r="R88" s="341">
        <v>0.10929999999999999</v>
      </c>
      <c r="S88" s="341">
        <v>0.2213</v>
      </c>
      <c r="T88" s="341">
        <v>4.9200000000000001E-2</v>
      </c>
      <c r="U88" s="341">
        <v>0.1168</v>
      </c>
      <c r="V88" s="341">
        <v>2.9999999999999997E-4</v>
      </c>
      <c r="W88" s="341">
        <v>0.1085</v>
      </c>
      <c r="X88" s="341">
        <v>0.11559999999999999</v>
      </c>
      <c r="Y88" s="341">
        <v>0</v>
      </c>
      <c r="Z88" s="341">
        <v>0.18360000000000001</v>
      </c>
      <c r="AA88" s="341">
        <v>8.5599999999999996E-2</v>
      </c>
      <c r="AB88" s="341">
        <v>9.0800000000000006E-2</v>
      </c>
      <c r="AC88" s="341">
        <v>0.18049999999999999</v>
      </c>
      <c r="AD88" s="341">
        <v>0.25929999999999997</v>
      </c>
      <c r="AE88" s="341">
        <v>0.12540000000000001</v>
      </c>
      <c r="AF88" s="341">
        <v>0.19450000000000001</v>
      </c>
    </row>
    <row r="89" spans="1:32" ht="20.25" customHeight="1">
      <c r="A89" s="324" t="s">
        <v>378</v>
      </c>
      <c r="B89" s="341">
        <v>0.10920000000000001</v>
      </c>
      <c r="C89" s="341">
        <v>0.40920000000000001</v>
      </c>
      <c r="D89" s="341">
        <v>0.25940000000000002</v>
      </c>
      <c r="E89" s="341">
        <v>0.12590000000000001</v>
      </c>
      <c r="F89" s="341">
        <v>0</v>
      </c>
      <c r="G89" s="341">
        <v>0</v>
      </c>
      <c r="H89" s="341">
        <v>5.4399999999999997E-2</v>
      </c>
      <c r="I89" s="341">
        <v>0.7258</v>
      </c>
      <c r="J89" s="341">
        <v>0</v>
      </c>
      <c r="K89" s="341">
        <v>0</v>
      </c>
      <c r="L89" s="341">
        <v>0</v>
      </c>
      <c r="M89" s="341">
        <v>0</v>
      </c>
      <c r="N89" s="341">
        <v>0.23119999999999999</v>
      </c>
      <c r="O89" s="341">
        <v>0</v>
      </c>
      <c r="P89" s="341">
        <v>0</v>
      </c>
      <c r="Q89" s="341">
        <v>0.76980000000000004</v>
      </c>
      <c r="R89" s="341">
        <v>3.4799999999999998E-2</v>
      </c>
      <c r="S89" s="341">
        <v>4.87E-2</v>
      </c>
      <c r="T89" s="341">
        <v>0.20949999999999999</v>
      </c>
      <c r="U89" s="341">
        <v>0.25019999999999998</v>
      </c>
      <c r="V89" s="341">
        <v>0</v>
      </c>
      <c r="W89" s="341">
        <v>0</v>
      </c>
      <c r="X89" s="341">
        <v>0</v>
      </c>
      <c r="Y89" s="341">
        <v>0</v>
      </c>
      <c r="Z89" s="341">
        <v>6.7999999999999996E-3</v>
      </c>
      <c r="AA89" s="341">
        <v>0.1767</v>
      </c>
      <c r="AB89" s="341">
        <v>0</v>
      </c>
      <c r="AC89" s="341">
        <v>1.7500000000000002E-2</v>
      </c>
      <c r="AD89" s="341">
        <v>0.15279999999999999</v>
      </c>
      <c r="AE89" s="341">
        <v>0</v>
      </c>
      <c r="AF89" s="341">
        <v>0.22289999999999999</v>
      </c>
    </row>
    <row r="90" spans="1:32" ht="20.25" customHeight="1">
      <c r="A90" s="324" t="s">
        <v>379</v>
      </c>
      <c r="B90" s="341">
        <v>2.7000000000000001E-3</v>
      </c>
      <c r="C90" s="341">
        <v>0</v>
      </c>
      <c r="D90" s="341">
        <v>2E-3</v>
      </c>
      <c r="E90" s="341">
        <v>3.8E-3</v>
      </c>
      <c r="F90" s="341">
        <v>0</v>
      </c>
      <c r="G90" s="341">
        <v>0</v>
      </c>
      <c r="H90" s="341">
        <v>2.5000000000000001E-3</v>
      </c>
      <c r="I90" s="341">
        <v>0</v>
      </c>
      <c r="J90" s="341">
        <v>7.1999999999999998E-3</v>
      </c>
      <c r="K90" s="341">
        <v>0</v>
      </c>
      <c r="L90" s="341">
        <v>0</v>
      </c>
      <c r="M90" s="341">
        <v>1.6999999999999999E-3</v>
      </c>
      <c r="N90" s="341">
        <v>5.7000000000000002E-3</v>
      </c>
      <c r="O90" s="341">
        <v>3.5000000000000001E-3</v>
      </c>
      <c r="P90" s="341">
        <v>0</v>
      </c>
      <c r="Q90" s="341">
        <v>0</v>
      </c>
      <c r="R90" s="341">
        <v>2.0799999999999999E-2</v>
      </c>
      <c r="S90" s="341">
        <v>6.0000000000000001E-3</v>
      </c>
      <c r="T90" s="341">
        <v>6.6E-3</v>
      </c>
      <c r="U90" s="341">
        <v>6.7000000000000002E-3</v>
      </c>
      <c r="V90" s="341">
        <v>0</v>
      </c>
      <c r="W90" s="341">
        <v>1.67E-2</v>
      </c>
      <c r="X90" s="341">
        <v>1.5900000000000001E-2</v>
      </c>
      <c r="Y90" s="341">
        <v>0</v>
      </c>
      <c r="Z90" s="341">
        <v>1.9800000000000002E-2</v>
      </c>
      <c r="AA90" s="341">
        <v>5.4000000000000003E-3</v>
      </c>
      <c r="AB90" s="341">
        <v>5.4000000000000003E-3</v>
      </c>
      <c r="AC90" s="341">
        <v>0</v>
      </c>
      <c r="AD90" s="341">
        <v>6.6E-3</v>
      </c>
      <c r="AE90" s="341">
        <v>0</v>
      </c>
      <c r="AF90" s="341">
        <v>1.6000000000000001E-3</v>
      </c>
    </row>
    <row r="91" spans="1:32" ht="20.25" customHeight="1">
      <c r="A91" s="324" t="s">
        <v>380</v>
      </c>
      <c r="B91" s="341">
        <v>7.3000000000000001E-3</v>
      </c>
      <c r="C91" s="341">
        <v>0</v>
      </c>
      <c r="D91" s="341">
        <v>4.7000000000000002E-3</v>
      </c>
      <c r="E91" s="341">
        <v>8.9999999999999993E-3</v>
      </c>
      <c r="F91" s="341">
        <v>0</v>
      </c>
      <c r="G91" s="341">
        <v>0</v>
      </c>
      <c r="H91" s="341">
        <v>8.6E-3</v>
      </c>
      <c r="I91" s="341">
        <v>0</v>
      </c>
      <c r="J91" s="341">
        <v>4.7000000000000002E-3</v>
      </c>
      <c r="K91" s="341">
        <v>0</v>
      </c>
      <c r="L91" s="341">
        <v>0</v>
      </c>
      <c r="M91" s="341">
        <v>2.7000000000000001E-3</v>
      </c>
      <c r="N91" s="341">
        <v>0</v>
      </c>
      <c r="O91" s="341">
        <v>1.47E-2</v>
      </c>
      <c r="P91" s="341">
        <v>0</v>
      </c>
      <c r="Q91" s="341">
        <v>0</v>
      </c>
      <c r="R91" s="341">
        <v>0</v>
      </c>
      <c r="S91" s="341">
        <v>2.69E-2</v>
      </c>
      <c r="T91" s="341">
        <v>1.43E-2</v>
      </c>
      <c r="U91" s="341">
        <v>5.4399999999999997E-2</v>
      </c>
      <c r="V91" s="341">
        <v>0</v>
      </c>
      <c r="W91" s="341">
        <v>2.1499999999999998E-2</v>
      </c>
      <c r="X91" s="341">
        <v>2.4799999999999999E-2</v>
      </c>
      <c r="Y91" s="341">
        <v>0</v>
      </c>
      <c r="Z91" s="341">
        <v>6.6E-3</v>
      </c>
      <c r="AA91" s="341">
        <v>1.41E-2</v>
      </c>
      <c r="AB91" s="341">
        <v>1.2800000000000001E-2</v>
      </c>
      <c r="AC91" s="341">
        <v>0</v>
      </c>
      <c r="AD91" s="341">
        <v>1.5100000000000001E-2</v>
      </c>
      <c r="AE91" s="341">
        <v>0</v>
      </c>
      <c r="AF91" s="341">
        <v>5.7000000000000002E-3</v>
      </c>
    </row>
    <row r="92" spans="1:32" ht="20.25" customHeight="1">
      <c r="A92" s="324" t="s">
        <v>381</v>
      </c>
      <c r="B92" s="341">
        <v>4.4999999999999997E-3</v>
      </c>
      <c r="C92" s="341">
        <v>0</v>
      </c>
      <c r="D92" s="565">
        <v>3.8E-3</v>
      </c>
      <c r="E92" s="341">
        <v>5.7999999999999996E-3</v>
      </c>
      <c r="F92" s="565">
        <v>0</v>
      </c>
      <c r="G92" s="565">
        <v>0</v>
      </c>
      <c r="H92" s="565">
        <v>5.5999999999999999E-3</v>
      </c>
      <c r="I92" s="341">
        <v>0</v>
      </c>
      <c r="J92" s="341">
        <v>5.7999999999999996E-3</v>
      </c>
      <c r="K92" s="565">
        <v>0</v>
      </c>
      <c r="L92" s="341">
        <v>0</v>
      </c>
      <c r="M92" s="565">
        <v>2.3E-3</v>
      </c>
      <c r="N92" s="565">
        <v>5.5999999999999999E-3</v>
      </c>
      <c r="O92" s="565">
        <v>6.3E-3</v>
      </c>
      <c r="P92" s="341">
        <v>0</v>
      </c>
      <c r="Q92" s="341">
        <v>0</v>
      </c>
      <c r="R92" s="565">
        <v>1.32E-2</v>
      </c>
      <c r="S92" s="341">
        <v>1.6400000000000001E-2</v>
      </c>
      <c r="T92" s="565">
        <v>1.15E-2</v>
      </c>
      <c r="U92" s="565">
        <v>3.2099999999999997E-2</v>
      </c>
      <c r="V92" s="565">
        <v>0</v>
      </c>
      <c r="W92" s="341">
        <v>1.9900000000000001E-2</v>
      </c>
      <c r="X92" s="341">
        <v>1.9E-2</v>
      </c>
      <c r="Y92" s="565">
        <v>0</v>
      </c>
      <c r="Z92" s="341">
        <v>9.7000000000000003E-3</v>
      </c>
      <c r="AA92" s="565">
        <v>9.4999999999999998E-3</v>
      </c>
      <c r="AB92" s="565">
        <v>9.1999999999999998E-3</v>
      </c>
      <c r="AC92" s="565">
        <v>0</v>
      </c>
      <c r="AD92" s="565">
        <v>7.0000000000000001E-3</v>
      </c>
      <c r="AE92" s="565">
        <v>0</v>
      </c>
      <c r="AF92" s="565">
        <v>2.8999999999999998E-3</v>
      </c>
    </row>
    <row r="93" spans="1:32" ht="20.25" customHeight="1">
      <c r="A93" s="324" t="s">
        <v>382</v>
      </c>
      <c r="B93" s="341">
        <v>0</v>
      </c>
      <c r="C93" s="341">
        <v>0</v>
      </c>
      <c r="D93" s="341">
        <v>0</v>
      </c>
      <c r="E93" s="341">
        <v>0</v>
      </c>
      <c r="F93" s="341">
        <v>0</v>
      </c>
      <c r="G93" s="341">
        <v>0</v>
      </c>
      <c r="H93" s="341">
        <v>0</v>
      </c>
      <c r="I93" s="341">
        <v>0</v>
      </c>
      <c r="J93" s="341">
        <v>0</v>
      </c>
      <c r="K93" s="341">
        <v>0</v>
      </c>
      <c r="L93" s="341">
        <v>0</v>
      </c>
      <c r="M93" s="341">
        <v>0</v>
      </c>
      <c r="N93" s="341">
        <v>0</v>
      </c>
      <c r="O93" s="341">
        <v>0</v>
      </c>
      <c r="P93" s="341">
        <v>0</v>
      </c>
      <c r="Q93" s="341">
        <v>0</v>
      </c>
      <c r="R93" s="341">
        <v>0</v>
      </c>
      <c r="S93" s="341">
        <v>0</v>
      </c>
      <c r="T93" s="341">
        <v>0</v>
      </c>
      <c r="U93" s="341">
        <v>0</v>
      </c>
      <c r="V93" s="341">
        <v>0</v>
      </c>
      <c r="W93" s="341">
        <v>0</v>
      </c>
      <c r="X93" s="341">
        <v>0</v>
      </c>
      <c r="Y93" s="341">
        <v>0</v>
      </c>
      <c r="Z93" s="341">
        <v>0</v>
      </c>
      <c r="AA93" s="341">
        <v>0</v>
      </c>
      <c r="AB93" s="341">
        <v>0</v>
      </c>
      <c r="AC93" s="341">
        <v>0</v>
      </c>
      <c r="AD93" s="341">
        <v>0</v>
      </c>
      <c r="AE93" s="341">
        <v>0</v>
      </c>
      <c r="AF93" s="341">
        <v>0</v>
      </c>
    </row>
    <row r="94" spans="1:32" ht="20.25" customHeight="1">
      <c r="A94" s="324" t="s">
        <v>383</v>
      </c>
      <c r="B94" s="341">
        <v>8.6999999999999994E-3</v>
      </c>
      <c r="C94" s="341">
        <v>1.5900000000000001E-2</v>
      </c>
      <c r="D94" s="341">
        <v>9.5999999999999992E-3</v>
      </c>
      <c r="E94" s="341">
        <v>0.01</v>
      </c>
      <c r="F94" s="341">
        <v>1.14E-2</v>
      </c>
      <c r="G94" s="341">
        <v>1.5599999999999999E-2</v>
      </c>
      <c r="H94" s="341">
        <v>1.49E-2</v>
      </c>
      <c r="I94" s="341">
        <v>1.6899999999999998E-2</v>
      </c>
      <c r="J94" s="341">
        <v>1.3899999999999999E-2</v>
      </c>
      <c r="K94" s="341">
        <v>1.54E-2</v>
      </c>
      <c r="L94" s="341">
        <v>1.2800000000000001E-2</v>
      </c>
      <c r="M94" s="341">
        <v>1.6500000000000001E-2</v>
      </c>
      <c r="N94" s="341">
        <v>1.8200000000000001E-2</v>
      </c>
      <c r="O94" s="341">
        <v>7.4999999999999997E-3</v>
      </c>
      <c r="P94" s="341">
        <v>1.66E-2</v>
      </c>
      <c r="Q94" s="341">
        <v>7.4999999999999997E-3</v>
      </c>
      <c r="R94" s="341">
        <v>1.6199999999999999E-2</v>
      </c>
      <c r="S94" s="341">
        <v>1.7899999999999999E-2</v>
      </c>
      <c r="T94" s="341">
        <v>1.7100000000000001E-2</v>
      </c>
      <c r="U94" s="341">
        <v>1.55E-2</v>
      </c>
      <c r="V94" s="341">
        <v>1.55E-2</v>
      </c>
      <c r="W94" s="341">
        <v>1.3599999999999999E-2</v>
      </c>
      <c r="X94" s="341">
        <v>1.12E-2</v>
      </c>
      <c r="Y94" s="341">
        <v>2.3599999999999999E-2</v>
      </c>
      <c r="Z94" s="341">
        <v>1.3599999999999999E-2</v>
      </c>
      <c r="AA94" s="341">
        <v>1.7899999999999999E-2</v>
      </c>
      <c r="AB94" s="341">
        <v>1.6799999999999999E-2</v>
      </c>
      <c r="AC94" s="341">
        <v>1.34E-2</v>
      </c>
      <c r="AD94" s="341">
        <v>1.6899999999999998E-2</v>
      </c>
      <c r="AE94" s="341">
        <v>1.6E-2</v>
      </c>
      <c r="AF94" s="341">
        <v>1.3299999999999999E-2</v>
      </c>
    </row>
    <row r="95" spans="1:32" ht="20.25" customHeight="1">
      <c r="A95" s="324" t="s">
        <v>384</v>
      </c>
      <c r="B95" s="341">
        <v>4.1200000000000001E-2</v>
      </c>
      <c r="C95" s="341">
        <v>4.7100000000000003E-2</v>
      </c>
      <c r="D95" s="341">
        <v>4.9099999999999998E-2</v>
      </c>
      <c r="E95" s="341">
        <v>5.7500000000000002E-2</v>
      </c>
      <c r="F95" s="341">
        <v>2.9600000000000001E-2</v>
      </c>
      <c r="G95" s="341">
        <v>5.45E-2</v>
      </c>
      <c r="H95" s="341">
        <v>5.1200000000000002E-2</v>
      </c>
      <c r="I95" s="341">
        <v>5.67E-2</v>
      </c>
      <c r="J95" s="341">
        <v>5.91E-2</v>
      </c>
      <c r="K95" s="341">
        <v>5.0799999999999998E-2</v>
      </c>
      <c r="L95" s="341">
        <v>5.1200000000000002E-2</v>
      </c>
      <c r="M95" s="341">
        <v>3.7999999999999999E-2</v>
      </c>
      <c r="N95" s="341">
        <v>7.0199999999999999E-2</v>
      </c>
      <c r="O95" s="341">
        <v>6.3200000000000006E-2</v>
      </c>
      <c r="P95" s="341">
        <v>5.8299999999999998E-2</v>
      </c>
      <c r="Q95" s="341">
        <v>6.1100000000000002E-2</v>
      </c>
      <c r="R95" s="341">
        <v>6.5299999999999997E-2</v>
      </c>
      <c r="S95" s="341">
        <v>4.65E-2</v>
      </c>
      <c r="T95" s="341">
        <v>5.8000000000000003E-2</v>
      </c>
      <c r="U95" s="341">
        <v>6.3E-2</v>
      </c>
      <c r="V95" s="341">
        <v>4.65E-2</v>
      </c>
      <c r="W95" s="341">
        <v>4.99E-2</v>
      </c>
      <c r="X95" s="341">
        <v>4.6699999999999998E-2</v>
      </c>
      <c r="Y95" s="341">
        <v>0.06</v>
      </c>
      <c r="Z95" s="341">
        <v>4.7300000000000002E-2</v>
      </c>
      <c r="AA95" s="341">
        <v>5.9200000000000003E-2</v>
      </c>
      <c r="AB95" s="341">
        <v>5.5399999999999998E-2</v>
      </c>
      <c r="AC95" s="341">
        <v>5.7099999999999998E-2</v>
      </c>
      <c r="AD95" s="341">
        <v>6.3799999999999996E-2</v>
      </c>
      <c r="AE95" s="341">
        <v>5.1799999999999999E-2</v>
      </c>
      <c r="AF95" s="341">
        <v>5.0999999999999997E-2</v>
      </c>
    </row>
    <row r="96" spans="1:32" ht="20.25" customHeight="1">
      <c r="A96" s="324" t="s">
        <v>385</v>
      </c>
      <c r="B96" s="341">
        <v>0</v>
      </c>
      <c r="C96" s="341">
        <v>0</v>
      </c>
      <c r="D96" s="341">
        <v>0</v>
      </c>
      <c r="E96" s="341">
        <v>0</v>
      </c>
      <c r="F96" s="341">
        <v>0</v>
      </c>
      <c r="G96" s="341">
        <v>0</v>
      </c>
      <c r="H96" s="341">
        <v>0</v>
      </c>
      <c r="I96" s="341">
        <v>0</v>
      </c>
      <c r="J96" s="341">
        <v>0</v>
      </c>
      <c r="K96" s="341">
        <v>0</v>
      </c>
      <c r="L96" s="341">
        <v>0</v>
      </c>
      <c r="M96" s="341">
        <v>0</v>
      </c>
      <c r="N96" s="341">
        <v>0</v>
      </c>
      <c r="O96" s="341">
        <v>0</v>
      </c>
      <c r="P96" s="341">
        <v>0</v>
      </c>
      <c r="Q96" s="341">
        <v>0</v>
      </c>
      <c r="R96" s="341">
        <v>0</v>
      </c>
      <c r="S96" s="341">
        <v>0</v>
      </c>
      <c r="T96" s="341">
        <v>0</v>
      </c>
      <c r="U96" s="341">
        <v>0</v>
      </c>
      <c r="V96" s="341">
        <v>0</v>
      </c>
      <c r="W96" s="341">
        <v>0</v>
      </c>
      <c r="X96" s="341">
        <v>0</v>
      </c>
      <c r="Y96" s="341">
        <v>0</v>
      </c>
      <c r="Z96" s="341">
        <v>0</v>
      </c>
      <c r="AA96" s="341">
        <v>0</v>
      </c>
      <c r="AB96" s="341">
        <v>0</v>
      </c>
      <c r="AC96" s="341">
        <v>0</v>
      </c>
      <c r="AD96" s="341">
        <v>0</v>
      </c>
      <c r="AE96" s="341">
        <v>0</v>
      </c>
      <c r="AF96" s="341">
        <v>0</v>
      </c>
    </row>
    <row r="97" spans="1:32" ht="20.25" customHeight="1" thickBot="1">
      <c r="A97" s="324" t="s">
        <v>386</v>
      </c>
      <c r="B97" s="341">
        <v>0</v>
      </c>
      <c r="C97" s="341">
        <v>0</v>
      </c>
      <c r="D97" s="341">
        <v>0</v>
      </c>
      <c r="E97" s="341">
        <v>0</v>
      </c>
      <c r="F97" s="341">
        <v>0</v>
      </c>
      <c r="G97" s="341">
        <v>0</v>
      </c>
      <c r="H97" s="341">
        <v>0</v>
      </c>
      <c r="I97" s="341">
        <v>0</v>
      </c>
      <c r="J97" s="341">
        <v>0</v>
      </c>
      <c r="K97" s="341">
        <v>0</v>
      </c>
      <c r="L97" s="341">
        <v>0</v>
      </c>
      <c r="M97" s="341">
        <v>0</v>
      </c>
      <c r="N97" s="341">
        <v>0</v>
      </c>
      <c r="O97" s="341">
        <v>0</v>
      </c>
      <c r="P97" s="341">
        <v>0</v>
      </c>
      <c r="Q97" s="341">
        <v>0</v>
      </c>
      <c r="R97" s="341">
        <v>0</v>
      </c>
      <c r="S97" s="341">
        <v>0</v>
      </c>
      <c r="T97" s="341">
        <v>0</v>
      </c>
      <c r="U97" s="341">
        <v>0</v>
      </c>
      <c r="V97" s="341">
        <v>0</v>
      </c>
      <c r="W97" s="341">
        <v>0</v>
      </c>
      <c r="X97" s="341">
        <v>0</v>
      </c>
      <c r="Y97" s="341">
        <v>0</v>
      </c>
      <c r="Z97" s="341">
        <v>0</v>
      </c>
      <c r="AA97" s="341">
        <v>0</v>
      </c>
      <c r="AB97" s="341">
        <v>0</v>
      </c>
      <c r="AC97" s="341">
        <v>0</v>
      </c>
      <c r="AD97" s="341">
        <v>0</v>
      </c>
      <c r="AE97" s="341">
        <v>0</v>
      </c>
      <c r="AF97" s="341">
        <v>4.0000000000000002E-4</v>
      </c>
    </row>
    <row r="98" spans="1:32" ht="20.25" customHeight="1" thickTop="1" thickBot="1">
      <c r="A98" s="71" t="s">
        <v>387</v>
      </c>
      <c r="B98" s="925"/>
      <c r="C98" s="925"/>
      <c r="D98" s="925"/>
      <c r="E98" s="925"/>
      <c r="F98" s="926"/>
      <c r="G98" s="926"/>
      <c r="H98" s="926"/>
      <c r="I98" s="925"/>
      <c r="J98" s="925"/>
      <c r="K98" s="925"/>
      <c r="L98" s="925"/>
      <c r="M98" s="926"/>
      <c r="N98" s="926"/>
      <c r="O98" s="926"/>
      <c r="P98" s="925"/>
      <c r="Q98" s="925"/>
      <c r="R98" s="925"/>
      <c r="S98" s="925"/>
      <c r="T98" s="926"/>
      <c r="U98" s="926"/>
      <c r="V98" s="926"/>
      <c r="W98" s="925"/>
      <c r="X98" s="925"/>
      <c r="Y98" s="925"/>
      <c r="Z98" s="925"/>
      <c r="AA98" s="926"/>
      <c r="AB98" s="926"/>
      <c r="AC98" s="926"/>
      <c r="AD98" s="926"/>
      <c r="AE98" s="926"/>
      <c r="AF98" s="926"/>
    </row>
    <row r="99" spans="1:32" ht="20.25" customHeight="1" thickTop="1" thickBot="1">
      <c r="A99" s="67" t="s">
        <v>388</v>
      </c>
      <c r="B99" s="927"/>
      <c r="C99" s="927"/>
      <c r="D99" s="927"/>
      <c r="E99" s="927"/>
      <c r="F99" s="928"/>
      <c r="G99" s="928"/>
      <c r="H99" s="928"/>
      <c r="I99" s="927"/>
      <c r="J99" s="927"/>
      <c r="K99" s="927"/>
      <c r="L99" s="927"/>
      <c r="M99" s="928"/>
      <c r="N99" s="928"/>
      <c r="O99" s="928"/>
      <c r="P99" s="927"/>
      <c r="Q99" s="927"/>
      <c r="R99" s="927"/>
      <c r="S99" s="927"/>
      <c r="T99" s="928"/>
      <c r="U99" s="928"/>
      <c r="V99" s="928"/>
      <c r="W99" s="927"/>
      <c r="X99" s="927"/>
      <c r="Y99" s="927"/>
      <c r="Z99" s="927"/>
      <c r="AA99" s="928"/>
      <c r="AB99" s="928"/>
      <c r="AC99" s="928"/>
      <c r="AD99" s="928"/>
      <c r="AE99" s="928"/>
      <c r="AF99" s="928"/>
    </row>
    <row r="100" spans="1:32" ht="20.25" customHeight="1" thickTop="1">
      <c r="A100" s="324" t="s">
        <v>389</v>
      </c>
      <c r="B100" s="341">
        <v>7.2800000000000004E-2</v>
      </c>
      <c r="C100" s="341">
        <v>7.1800000000000003E-2</v>
      </c>
      <c r="D100" s="341">
        <v>5.2200000000000003E-2</v>
      </c>
      <c r="E100" s="341">
        <v>8.1100000000000005E-2</v>
      </c>
      <c r="F100" s="341">
        <v>7.3200000000000001E-2</v>
      </c>
      <c r="G100" s="341">
        <v>5.28E-2</v>
      </c>
      <c r="H100" s="341">
        <v>8.6599999999999996E-2</v>
      </c>
      <c r="I100" s="341">
        <v>7.1599999999999997E-2</v>
      </c>
      <c r="J100" s="341">
        <v>6.9500000000000006E-2</v>
      </c>
      <c r="K100" s="341">
        <v>5.9299999999999999E-2</v>
      </c>
      <c r="L100" s="341">
        <v>6.9400000000000003E-2</v>
      </c>
      <c r="M100" s="341">
        <v>7.0699999999999999E-2</v>
      </c>
      <c r="N100" s="341">
        <v>0.13400000000000001</v>
      </c>
      <c r="O100" s="341">
        <v>6.6000000000000003E-2</v>
      </c>
      <c r="P100" s="341">
        <v>5.96E-2</v>
      </c>
      <c r="Q100" s="341">
        <v>9.5399999999999999E-2</v>
      </c>
      <c r="R100" s="341">
        <v>6.2600000000000003E-2</v>
      </c>
      <c r="S100" s="341">
        <v>9.4200000000000006E-2</v>
      </c>
      <c r="T100" s="341">
        <v>7.3999999999999996E-2</v>
      </c>
      <c r="U100" s="341">
        <v>0.1178</v>
      </c>
      <c r="V100" s="341">
        <v>4.6800000000000001E-2</v>
      </c>
      <c r="W100" s="341">
        <v>5.5100000000000003E-2</v>
      </c>
      <c r="X100" s="341">
        <v>8.5400000000000004E-2</v>
      </c>
      <c r="Y100" s="341">
        <v>7.2300000000000003E-2</v>
      </c>
      <c r="Z100" s="341">
        <v>7.0300000000000001E-2</v>
      </c>
      <c r="AA100" s="341">
        <v>6.2300000000000001E-2</v>
      </c>
      <c r="AB100" s="341">
        <v>4.9200000000000001E-2</v>
      </c>
      <c r="AC100" s="341">
        <v>8.5400000000000004E-2</v>
      </c>
      <c r="AD100" s="341">
        <v>0.19259999999999999</v>
      </c>
      <c r="AE100" s="341">
        <v>6.5199999999999994E-2</v>
      </c>
      <c r="AF100" s="341">
        <v>7.0199999999999999E-2</v>
      </c>
    </row>
    <row r="101" spans="1:32" ht="20.25" customHeight="1">
      <c r="A101" s="324" t="s">
        <v>390</v>
      </c>
      <c r="B101" s="341">
        <v>9.3200000000000005E-2</v>
      </c>
      <c r="C101" s="341">
        <v>8.6400000000000005E-2</v>
      </c>
      <c r="D101" s="341">
        <v>6.2100000000000002E-2</v>
      </c>
      <c r="E101" s="341">
        <v>9.4600000000000004E-2</v>
      </c>
      <c r="F101" s="341">
        <v>9.2799999999999994E-2</v>
      </c>
      <c r="G101" s="341">
        <v>6.08E-2</v>
      </c>
      <c r="H101" s="341">
        <v>9.2899999999999996E-2</v>
      </c>
      <c r="I101" s="341">
        <v>7.6700000000000004E-2</v>
      </c>
      <c r="J101" s="341">
        <v>7.51E-2</v>
      </c>
      <c r="K101" s="341">
        <v>6.7000000000000004E-2</v>
      </c>
      <c r="L101" s="341">
        <v>7.2599999999999998E-2</v>
      </c>
      <c r="M101" s="341">
        <v>7.51E-2</v>
      </c>
      <c r="N101" s="341">
        <v>0.155</v>
      </c>
      <c r="O101" s="341">
        <v>8.09E-2</v>
      </c>
      <c r="P101" s="341">
        <v>6.5299999999999997E-2</v>
      </c>
      <c r="Q101" s="341">
        <v>0.1113</v>
      </c>
      <c r="R101" s="341">
        <v>7.0000000000000007E-2</v>
      </c>
      <c r="S101" s="341">
        <v>0.1057</v>
      </c>
      <c r="T101" s="341">
        <v>7.9399999999999998E-2</v>
      </c>
      <c r="U101" s="341">
        <v>0.13550000000000001</v>
      </c>
      <c r="V101" s="341">
        <v>5.1499999999999997E-2</v>
      </c>
      <c r="W101" s="341">
        <v>5.8900000000000001E-2</v>
      </c>
      <c r="X101" s="341">
        <v>9.98E-2</v>
      </c>
      <c r="Y101" s="341">
        <v>7.8E-2</v>
      </c>
      <c r="Z101" s="341">
        <v>7.6100000000000001E-2</v>
      </c>
      <c r="AA101" s="341">
        <v>6.6400000000000001E-2</v>
      </c>
      <c r="AB101" s="341">
        <v>5.4800000000000001E-2</v>
      </c>
      <c r="AC101" s="341">
        <v>9.7699999999999995E-2</v>
      </c>
      <c r="AD101" s="341">
        <v>0.2175</v>
      </c>
      <c r="AE101" s="341">
        <v>7.0099999999999996E-2</v>
      </c>
      <c r="AF101" s="341">
        <v>8.14E-2</v>
      </c>
    </row>
    <row r="102" spans="1:32" ht="20.25" customHeight="1">
      <c r="A102" s="324" t="s">
        <v>391</v>
      </c>
      <c r="B102" s="341">
        <v>0.1031</v>
      </c>
      <c r="C102" s="341">
        <v>9.4100000000000003E-2</v>
      </c>
      <c r="D102" s="341">
        <v>8.1299999999999997E-2</v>
      </c>
      <c r="E102" s="341">
        <v>0.10730000000000001</v>
      </c>
      <c r="F102" s="341">
        <v>0.12</v>
      </c>
      <c r="G102" s="341">
        <v>7.1199999999999999E-2</v>
      </c>
      <c r="H102" s="341">
        <v>0.11219999999999999</v>
      </c>
      <c r="I102" s="341">
        <v>8.2500000000000004E-2</v>
      </c>
      <c r="J102" s="341">
        <v>7.9799999999999996E-2</v>
      </c>
      <c r="K102" s="341">
        <v>7.7299999999999994E-2</v>
      </c>
      <c r="L102" s="341">
        <v>8.7300000000000003E-2</v>
      </c>
      <c r="M102" s="341">
        <v>8.3299999999999999E-2</v>
      </c>
      <c r="N102" s="341">
        <v>0.156</v>
      </c>
      <c r="O102" s="341">
        <v>8.8999999999999996E-2</v>
      </c>
      <c r="P102" s="341">
        <v>8.0699999999999994E-2</v>
      </c>
      <c r="Q102" s="341">
        <v>0.11890000000000001</v>
      </c>
      <c r="R102" s="341">
        <v>7.8299999999999995E-2</v>
      </c>
      <c r="S102" s="341">
        <v>0.1183</v>
      </c>
      <c r="T102" s="341">
        <v>9.5000000000000001E-2</v>
      </c>
      <c r="U102" s="341">
        <v>0.14169999999999999</v>
      </c>
      <c r="V102" s="341">
        <v>5.7700000000000001E-2</v>
      </c>
      <c r="W102" s="341">
        <v>7.0300000000000001E-2</v>
      </c>
      <c r="X102" s="341">
        <v>0.1113</v>
      </c>
      <c r="Y102" s="341">
        <v>8.8400000000000006E-2</v>
      </c>
      <c r="Z102" s="341">
        <v>9.3200000000000005E-2</v>
      </c>
      <c r="AA102" s="341">
        <v>7.3200000000000001E-2</v>
      </c>
      <c r="AB102" s="341">
        <v>6.1899999999999997E-2</v>
      </c>
      <c r="AC102" s="341">
        <v>0.1027</v>
      </c>
      <c r="AD102" s="341">
        <v>0.20830000000000001</v>
      </c>
      <c r="AE102" s="341">
        <v>8.5300000000000001E-2</v>
      </c>
      <c r="AF102" s="341">
        <v>9.2299999999999993E-2</v>
      </c>
    </row>
    <row r="103" spans="1:32" ht="20.25" customHeight="1" thickBot="1">
      <c r="A103" s="324" t="s">
        <v>392</v>
      </c>
      <c r="B103" s="341">
        <v>0.1197</v>
      </c>
      <c r="C103" s="341">
        <v>0.1013</v>
      </c>
      <c r="D103" s="341">
        <v>7.0599999999999996E-2</v>
      </c>
      <c r="E103" s="341">
        <v>9.7799999999999998E-2</v>
      </c>
      <c r="F103" s="341">
        <v>9.8599999999999993E-2</v>
      </c>
      <c r="G103" s="341">
        <v>7.4999999999999997E-2</v>
      </c>
      <c r="H103" s="341">
        <v>0.1137</v>
      </c>
      <c r="I103" s="341">
        <v>0.10340000000000001</v>
      </c>
      <c r="J103" s="341">
        <v>9.6199999999999994E-2</v>
      </c>
      <c r="K103" s="341">
        <v>8.14E-2</v>
      </c>
      <c r="L103" s="341">
        <v>9.4500000000000001E-2</v>
      </c>
      <c r="M103" s="341">
        <v>9.7699999999999995E-2</v>
      </c>
      <c r="N103" s="341">
        <v>0.1835</v>
      </c>
      <c r="O103" s="341">
        <v>8.3299999999999999E-2</v>
      </c>
      <c r="P103" s="341">
        <v>7.7700000000000005E-2</v>
      </c>
      <c r="Q103" s="341">
        <v>0.1202</v>
      </c>
      <c r="R103" s="341">
        <v>8.6900000000000005E-2</v>
      </c>
      <c r="S103" s="341">
        <v>0.1598</v>
      </c>
      <c r="T103" s="341">
        <v>9.4799999999999995E-2</v>
      </c>
      <c r="U103" s="341">
        <v>0.17069999999999999</v>
      </c>
      <c r="V103" s="341">
        <v>5.62E-2</v>
      </c>
      <c r="W103" s="341">
        <v>6.59E-2</v>
      </c>
      <c r="X103" s="341">
        <v>0.11550000000000001</v>
      </c>
      <c r="Y103" s="341">
        <v>9.8299999999999998E-2</v>
      </c>
      <c r="Z103" s="341">
        <v>8.72E-2</v>
      </c>
      <c r="AA103" s="341">
        <v>7.6799999999999993E-2</v>
      </c>
      <c r="AB103" s="341">
        <v>7.1999999999999995E-2</v>
      </c>
      <c r="AC103" s="341">
        <v>0.1235</v>
      </c>
      <c r="AD103" s="341">
        <v>0.46250000000000002</v>
      </c>
      <c r="AE103" s="341">
        <v>8.2799999999999999E-2</v>
      </c>
      <c r="AF103" s="341">
        <v>9.8900000000000002E-2</v>
      </c>
    </row>
    <row r="104" spans="1:32" ht="20.25" customHeight="1" thickTop="1" thickBot="1">
      <c r="A104" s="67" t="s">
        <v>393</v>
      </c>
      <c r="B104" s="927"/>
      <c r="C104" s="927"/>
      <c r="D104" s="927"/>
      <c r="E104" s="927"/>
      <c r="F104" s="928"/>
      <c r="G104" s="928"/>
      <c r="H104" s="928"/>
      <c r="I104" s="927"/>
      <c r="J104" s="927"/>
      <c r="K104" s="927"/>
      <c r="L104" s="927"/>
      <c r="M104" s="928"/>
      <c r="N104" s="928"/>
      <c r="O104" s="928"/>
      <c r="P104" s="927"/>
      <c r="Q104" s="927"/>
      <c r="R104" s="927"/>
      <c r="S104" s="927"/>
      <c r="T104" s="928"/>
      <c r="U104" s="928"/>
      <c r="V104" s="928"/>
      <c r="W104" s="927"/>
      <c r="X104" s="927"/>
      <c r="Y104" s="927"/>
      <c r="Z104" s="927"/>
      <c r="AA104" s="928"/>
      <c r="AB104" s="928"/>
      <c r="AC104" s="928"/>
      <c r="AD104" s="928"/>
      <c r="AE104" s="928"/>
      <c r="AF104" s="928"/>
    </row>
    <row r="105" spans="1:32" ht="20.25" customHeight="1" thickTop="1">
      <c r="A105" s="324" t="s">
        <v>394</v>
      </c>
      <c r="B105" s="341">
        <v>0.45550000000000002</v>
      </c>
      <c r="C105" s="341">
        <v>0.55640000000000001</v>
      </c>
      <c r="D105" s="341">
        <v>0.63939999999999997</v>
      </c>
      <c r="E105" s="341">
        <v>0.55479999999999996</v>
      </c>
      <c r="F105" s="341">
        <v>0.62770000000000004</v>
      </c>
      <c r="G105" s="341">
        <v>0.4652</v>
      </c>
      <c r="H105" s="341">
        <v>0.6986</v>
      </c>
      <c r="I105" s="341">
        <v>0.5282</v>
      </c>
      <c r="J105" s="341">
        <v>0.59840000000000004</v>
      </c>
      <c r="K105" s="341">
        <v>0.63580000000000003</v>
      </c>
      <c r="L105" s="341">
        <v>0.63360000000000005</v>
      </c>
      <c r="M105" s="341">
        <v>0.65439999999999998</v>
      </c>
      <c r="N105" s="341">
        <v>0.63839999999999997</v>
      </c>
      <c r="O105" s="341">
        <v>0.6341</v>
      </c>
      <c r="P105" s="341">
        <v>0.57469999999999999</v>
      </c>
      <c r="Q105" s="341">
        <v>0.54390000000000005</v>
      </c>
      <c r="R105" s="341">
        <v>0.58399999999999996</v>
      </c>
      <c r="S105" s="341">
        <v>0.64239999999999997</v>
      </c>
      <c r="T105" s="341">
        <v>0.627</v>
      </c>
      <c r="U105" s="341">
        <v>0.64790000000000003</v>
      </c>
      <c r="V105" s="341">
        <v>0.59079999999999999</v>
      </c>
      <c r="W105" s="341">
        <v>0.56430000000000002</v>
      </c>
      <c r="X105" s="341">
        <v>0.69289999999999996</v>
      </c>
      <c r="Y105" s="341">
        <v>0.58620000000000005</v>
      </c>
      <c r="Z105" s="341">
        <v>0.57320000000000004</v>
      </c>
      <c r="AA105" s="341">
        <v>0.65890000000000004</v>
      </c>
      <c r="AB105" s="341">
        <v>0.59279999999999999</v>
      </c>
      <c r="AC105" s="341">
        <v>0.6038</v>
      </c>
      <c r="AD105" s="341">
        <v>0.67390000000000005</v>
      </c>
      <c r="AE105" s="341">
        <v>0.57640000000000002</v>
      </c>
      <c r="AF105" s="341">
        <v>0.56240000000000001</v>
      </c>
    </row>
    <row r="106" spans="1:32" ht="20.25" customHeight="1">
      <c r="A106" s="324" t="s">
        <v>395</v>
      </c>
      <c r="B106" s="341">
        <v>4.2500000000000003E-2</v>
      </c>
      <c r="C106" s="341">
        <v>5.8700000000000002E-2</v>
      </c>
      <c r="D106" s="341">
        <v>3.0200000000000001E-2</v>
      </c>
      <c r="E106" s="341">
        <v>3.8100000000000002E-2</v>
      </c>
      <c r="F106" s="341">
        <v>3.49E-2</v>
      </c>
      <c r="G106" s="341">
        <v>3.8100000000000002E-2</v>
      </c>
      <c r="H106" s="341">
        <v>3.15E-2</v>
      </c>
      <c r="I106" s="341">
        <v>2.23E-2</v>
      </c>
      <c r="J106" s="341">
        <v>3.7199999999999997E-2</v>
      </c>
      <c r="K106" s="341">
        <v>2.6499999999999999E-2</v>
      </c>
      <c r="L106" s="341">
        <v>3.0099999999999998E-2</v>
      </c>
      <c r="M106" s="341">
        <v>4.2900000000000001E-2</v>
      </c>
      <c r="N106" s="341">
        <v>2.7699999999999999E-2</v>
      </c>
      <c r="O106" s="341">
        <v>4.2599999999999999E-2</v>
      </c>
      <c r="P106" s="341">
        <v>2.9100000000000001E-2</v>
      </c>
      <c r="Q106" s="341">
        <v>4.0399999999999998E-2</v>
      </c>
      <c r="R106" s="341">
        <v>5.7700000000000001E-2</v>
      </c>
      <c r="S106" s="341">
        <v>3.3799999999999997E-2</v>
      </c>
      <c r="T106" s="341">
        <v>3.7900000000000003E-2</v>
      </c>
      <c r="U106" s="341">
        <v>3.9800000000000002E-2</v>
      </c>
      <c r="V106" s="341">
        <v>3.5999999999999997E-2</v>
      </c>
      <c r="W106" s="341">
        <v>3.5499999999999997E-2</v>
      </c>
      <c r="X106" s="341">
        <v>5.21E-2</v>
      </c>
      <c r="Y106" s="341">
        <v>4.1799999999999997E-2</v>
      </c>
      <c r="Z106" s="341">
        <v>3.6299999999999999E-2</v>
      </c>
      <c r="AA106" s="341">
        <v>2.5100000000000001E-2</v>
      </c>
      <c r="AB106" s="341">
        <v>3.3799999999999997E-2</v>
      </c>
      <c r="AC106" s="341">
        <v>5.5399999999999998E-2</v>
      </c>
      <c r="AD106" s="341">
        <v>1.9699999999999999E-2</v>
      </c>
      <c r="AE106" s="341">
        <v>4.2500000000000003E-2</v>
      </c>
      <c r="AF106" s="341">
        <v>4.0399999999999998E-2</v>
      </c>
    </row>
    <row r="107" spans="1:32" ht="20.25" customHeight="1">
      <c r="A107" s="324" t="s">
        <v>396</v>
      </c>
      <c r="B107" s="341">
        <v>0.502</v>
      </c>
      <c r="C107" s="341">
        <v>0.38490000000000002</v>
      </c>
      <c r="D107" s="341">
        <v>0.33050000000000002</v>
      </c>
      <c r="E107" s="341">
        <v>0.40710000000000002</v>
      </c>
      <c r="F107" s="341">
        <v>0.33739999999999998</v>
      </c>
      <c r="G107" s="341">
        <v>0.49680000000000002</v>
      </c>
      <c r="H107" s="341">
        <v>0.26979999999999998</v>
      </c>
      <c r="I107" s="341">
        <v>0.44950000000000001</v>
      </c>
      <c r="J107" s="341">
        <v>0.3644</v>
      </c>
      <c r="K107" s="341">
        <v>0.33760000000000001</v>
      </c>
      <c r="L107" s="341">
        <v>0.33639999999999998</v>
      </c>
      <c r="M107" s="341">
        <v>0.30270000000000002</v>
      </c>
      <c r="N107" s="341">
        <v>0.33379999999999999</v>
      </c>
      <c r="O107" s="341">
        <v>0.32329999999999998</v>
      </c>
      <c r="P107" s="341">
        <v>0.3962</v>
      </c>
      <c r="Q107" s="341">
        <v>0.41570000000000001</v>
      </c>
      <c r="R107" s="341">
        <v>0.35830000000000001</v>
      </c>
      <c r="S107" s="341">
        <v>0.32379999999999998</v>
      </c>
      <c r="T107" s="341">
        <v>0.33510000000000001</v>
      </c>
      <c r="U107" s="341">
        <v>0.31230000000000002</v>
      </c>
      <c r="V107" s="341">
        <v>0.37319999999999998</v>
      </c>
      <c r="W107" s="341">
        <v>0.4002</v>
      </c>
      <c r="X107" s="341">
        <v>0.25509999999999999</v>
      </c>
      <c r="Y107" s="341">
        <v>0.372</v>
      </c>
      <c r="Z107" s="341">
        <v>0.39040000000000002</v>
      </c>
      <c r="AA107" s="341">
        <v>0.31609999999999999</v>
      </c>
      <c r="AB107" s="341">
        <v>0.37340000000000001</v>
      </c>
      <c r="AC107" s="341">
        <v>0.34089999999999998</v>
      </c>
      <c r="AD107" s="341">
        <v>0.30640000000000001</v>
      </c>
      <c r="AE107" s="341">
        <v>0.38109999999999999</v>
      </c>
      <c r="AF107" s="341">
        <v>0.3972</v>
      </c>
    </row>
    <row r="108" spans="1:32" ht="20.25" customHeight="1" thickBot="1">
      <c r="A108" s="324" t="s">
        <v>397</v>
      </c>
      <c r="B108" s="341">
        <v>0.63029999999999997</v>
      </c>
      <c r="C108" s="341">
        <v>0.4849</v>
      </c>
      <c r="D108" s="341">
        <v>0.55789999999999995</v>
      </c>
      <c r="E108" s="341">
        <v>0.50390000000000001</v>
      </c>
      <c r="F108" s="341">
        <v>0.40210000000000001</v>
      </c>
      <c r="G108" s="341">
        <v>0.55830000000000002</v>
      </c>
      <c r="H108" s="341">
        <v>0.62729999999999997</v>
      </c>
      <c r="I108" s="341">
        <v>0.61080000000000001</v>
      </c>
      <c r="J108" s="341">
        <v>0.50990000000000002</v>
      </c>
      <c r="K108" s="341">
        <v>0.60719999999999996</v>
      </c>
      <c r="L108" s="341">
        <v>0.623</v>
      </c>
      <c r="M108" s="341">
        <v>0.57320000000000004</v>
      </c>
      <c r="N108" s="341">
        <v>0.70409999999999995</v>
      </c>
      <c r="O108" s="341">
        <v>0.48230000000000001</v>
      </c>
      <c r="P108" s="341">
        <v>0.45100000000000001</v>
      </c>
      <c r="Q108" s="341">
        <v>0.54500000000000004</v>
      </c>
      <c r="R108" s="341">
        <v>0.51090000000000002</v>
      </c>
      <c r="S108" s="341">
        <v>0.74109999999999998</v>
      </c>
      <c r="T108" s="341">
        <v>0.58350000000000002</v>
      </c>
      <c r="U108" s="341">
        <v>0.51819999999999999</v>
      </c>
      <c r="V108" s="341">
        <v>0.54390000000000005</v>
      </c>
      <c r="W108" s="341">
        <v>0.63160000000000005</v>
      </c>
      <c r="X108" s="341">
        <v>0.76139999999999997</v>
      </c>
      <c r="Y108" s="341">
        <v>0.5232</v>
      </c>
      <c r="Z108" s="341">
        <v>0.60960000000000003</v>
      </c>
      <c r="AA108" s="341">
        <v>0.495</v>
      </c>
      <c r="AB108" s="341">
        <v>0.4824</v>
      </c>
      <c r="AC108" s="341">
        <v>0.6149</v>
      </c>
      <c r="AD108" s="341">
        <v>0.72189999999999999</v>
      </c>
      <c r="AE108" s="341">
        <v>0.62719999999999998</v>
      </c>
      <c r="AF108" s="341">
        <v>0.56559999999999999</v>
      </c>
    </row>
    <row r="109" spans="1:32" ht="20.25" customHeight="1" thickTop="1" thickBot="1">
      <c r="A109" s="67" t="s">
        <v>398</v>
      </c>
      <c r="B109" s="927"/>
      <c r="C109" s="927"/>
      <c r="D109" s="927"/>
      <c r="E109" s="927"/>
      <c r="F109" s="928"/>
      <c r="G109" s="928"/>
      <c r="H109" s="928"/>
      <c r="I109" s="927"/>
      <c r="J109" s="927"/>
      <c r="K109" s="927"/>
      <c r="L109" s="927"/>
      <c r="M109" s="928"/>
      <c r="N109" s="928"/>
      <c r="O109" s="928"/>
      <c r="P109" s="927"/>
      <c r="Q109" s="927"/>
      <c r="R109" s="927"/>
      <c r="S109" s="927"/>
      <c r="T109" s="928"/>
      <c r="U109" s="928"/>
      <c r="V109" s="928"/>
      <c r="W109" s="927"/>
      <c r="X109" s="927"/>
      <c r="Y109" s="927"/>
      <c r="Z109" s="927"/>
      <c r="AA109" s="928"/>
      <c r="AB109" s="928"/>
      <c r="AC109" s="928"/>
      <c r="AD109" s="928"/>
      <c r="AE109" s="928"/>
      <c r="AF109" s="928"/>
    </row>
    <row r="110" spans="1:32" ht="20.25" customHeight="1" thickTop="1">
      <c r="A110" s="324" t="s">
        <v>399</v>
      </c>
      <c r="B110" s="341">
        <v>8.1600000000000006E-2</v>
      </c>
      <c r="C110" s="341">
        <v>8.2000000000000003E-2</v>
      </c>
      <c r="D110" s="341">
        <v>5.9200000000000003E-2</v>
      </c>
      <c r="E110" s="341">
        <v>8.2400000000000001E-2</v>
      </c>
      <c r="F110" s="341">
        <v>6.0100000000000001E-2</v>
      </c>
      <c r="G110" s="341">
        <v>5.6500000000000002E-2</v>
      </c>
      <c r="H110" s="341">
        <v>0.1008</v>
      </c>
      <c r="I110" s="341">
        <v>9.1399999999999995E-2</v>
      </c>
      <c r="J110" s="341">
        <v>8.8700000000000001E-2</v>
      </c>
      <c r="K110" s="341">
        <v>7.46E-2</v>
      </c>
      <c r="L110" s="341">
        <v>8.0600000000000005E-2</v>
      </c>
      <c r="M110" s="341">
        <v>8.5699999999999998E-2</v>
      </c>
      <c r="N110" s="341">
        <v>0.1305</v>
      </c>
      <c r="O110" s="341">
        <v>8.3599999999999994E-2</v>
      </c>
      <c r="P110" s="341">
        <v>6.8500000000000005E-2</v>
      </c>
      <c r="Q110" s="341">
        <v>9.5500000000000002E-2</v>
      </c>
      <c r="R110" s="341">
        <v>8.2299999999999998E-2</v>
      </c>
      <c r="S110" s="341">
        <v>0.1381</v>
      </c>
      <c r="T110" s="341">
        <v>8.5199999999999998E-2</v>
      </c>
      <c r="U110" s="341">
        <v>0.1187</v>
      </c>
      <c r="V110" s="341">
        <v>7.6499999999999999E-2</v>
      </c>
      <c r="W110" s="341">
        <v>8.9399999999999993E-2</v>
      </c>
      <c r="X110" s="341">
        <v>9.7000000000000003E-2</v>
      </c>
      <c r="Y110" s="341">
        <v>8.7400000000000005E-2</v>
      </c>
      <c r="Z110" s="341">
        <v>8.1699999999999995E-2</v>
      </c>
      <c r="AA110" s="341">
        <v>8.1299999999999997E-2</v>
      </c>
      <c r="AB110" s="341">
        <v>6.6600000000000006E-2</v>
      </c>
      <c r="AC110" s="341">
        <v>9.5699999999999993E-2</v>
      </c>
      <c r="AD110" s="341">
        <v>0.1983</v>
      </c>
      <c r="AE110" s="341">
        <v>8.0600000000000005E-2</v>
      </c>
      <c r="AF110" s="341">
        <v>8.2400000000000001E-2</v>
      </c>
    </row>
    <row r="111" spans="1:32" ht="20.25" customHeight="1">
      <c r="A111" s="324" t="s">
        <v>400</v>
      </c>
      <c r="B111" s="341">
        <v>8.0199999999999994E-2</v>
      </c>
      <c r="C111" s="341">
        <v>7.7700000000000005E-2</v>
      </c>
      <c r="D111" s="341">
        <v>5.5800000000000002E-2</v>
      </c>
      <c r="E111" s="341">
        <v>7.6899999999999996E-2</v>
      </c>
      <c r="F111" s="341">
        <v>5.8900000000000001E-2</v>
      </c>
      <c r="G111" s="341">
        <v>5.2200000000000003E-2</v>
      </c>
      <c r="H111" s="341">
        <v>9.8699999999999996E-2</v>
      </c>
      <c r="I111" s="341">
        <v>8.7900000000000006E-2</v>
      </c>
      <c r="J111" s="341">
        <v>8.6499999999999994E-2</v>
      </c>
      <c r="K111" s="341">
        <v>7.3599999999999999E-2</v>
      </c>
      <c r="L111" s="341">
        <v>8.0199999999999994E-2</v>
      </c>
      <c r="M111" s="341">
        <v>8.5099999999999995E-2</v>
      </c>
      <c r="N111" s="341">
        <v>0.13450000000000001</v>
      </c>
      <c r="O111" s="341">
        <v>8.1000000000000003E-2</v>
      </c>
      <c r="P111" s="341">
        <v>6.9400000000000003E-2</v>
      </c>
      <c r="Q111" s="341">
        <v>9.4399999999999998E-2</v>
      </c>
      <c r="R111" s="341">
        <v>8.2600000000000007E-2</v>
      </c>
      <c r="S111" s="341">
        <v>0.13780000000000001</v>
      </c>
      <c r="T111" s="341">
        <v>8.4599999999999995E-2</v>
      </c>
      <c r="U111" s="341">
        <v>0.1172</v>
      </c>
      <c r="V111" s="341">
        <v>7.6200000000000004E-2</v>
      </c>
      <c r="W111" s="341">
        <v>8.9099999999999999E-2</v>
      </c>
      <c r="X111" s="341">
        <v>9.7500000000000003E-2</v>
      </c>
      <c r="Y111" s="341">
        <v>8.72E-2</v>
      </c>
      <c r="Z111" s="341">
        <v>7.9200000000000007E-2</v>
      </c>
      <c r="AA111" s="341">
        <v>7.9000000000000001E-2</v>
      </c>
      <c r="AB111" s="341">
        <v>6.59E-2</v>
      </c>
      <c r="AC111" s="341">
        <v>9.2299999999999993E-2</v>
      </c>
      <c r="AD111" s="341">
        <v>0.1948</v>
      </c>
      <c r="AE111" s="341">
        <v>8.09E-2</v>
      </c>
      <c r="AF111" s="341">
        <v>8.0500000000000002E-2</v>
      </c>
    </row>
    <row r="112" spans="1:32" ht="20.25" customHeight="1">
      <c r="A112" s="323" t="s">
        <v>401</v>
      </c>
      <c r="B112" s="341">
        <v>0.1042</v>
      </c>
      <c r="C112" s="341">
        <v>8.5300000000000001E-2</v>
      </c>
      <c r="D112" s="341">
        <v>6.2300000000000001E-2</v>
      </c>
      <c r="E112" s="341">
        <v>9.2899999999999996E-2</v>
      </c>
      <c r="F112" s="341">
        <v>7.2999999999999995E-2</v>
      </c>
      <c r="G112" s="341">
        <v>5.5300000000000002E-2</v>
      </c>
      <c r="H112" s="341">
        <v>0.1056</v>
      </c>
      <c r="I112" s="341">
        <v>9.3600000000000003E-2</v>
      </c>
      <c r="J112" s="341">
        <v>9.3100000000000002E-2</v>
      </c>
      <c r="K112" s="341">
        <v>8.3699999999999997E-2</v>
      </c>
      <c r="L112" s="341">
        <v>8.4599999999999995E-2</v>
      </c>
      <c r="M112" s="341">
        <v>8.8599999999999998E-2</v>
      </c>
      <c r="N112" s="341">
        <v>0.1457</v>
      </c>
      <c r="O112" s="341">
        <v>0.1047</v>
      </c>
      <c r="P112" s="341">
        <v>7.7100000000000002E-2</v>
      </c>
      <c r="Q112" s="341">
        <v>0.1104</v>
      </c>
      <c r="R112" s="341">
        <v>9.5100000000000004E-2</v>
      </c>
      <c r="S112" s="341">
        <v>0.1547</v>
      </c>
      <c r="T112" s="341">
        <v>9.2700000000000005E-2</v>
      </c>
      <c r="U112" s="341">
        <v>0.13489999999999999</v>
      </c>
      <c r="V112" s="341">
        <v>8.5699999999999998E-2</v>
      </c>
      <c r="W112" s="341">
        <v>9.5600000000000004E-2</v>
      </c>
      <c r="X112" s="341">
        <v>0.1162</v>
      </c>
      <c r="Y112" s="341">
        <v>9.7299999999999998E-2</v>
      </c>
      <c r="Z112" s="341">
        <v>8.5599999999999996E-2</v>
      </c>
      <c r="AA112" s="341">
        <v>8.4099999999999994E-2</v>
      </c>
      <c r="AB112" s="341">
        <v>7.6700000000000004E-2</v>
      </c>
      <c r="AC112" s="341">
        <v>0.1081</v>
      </c>
      <c r="AD112" s="341">
        <v>0.21299999999999999</v>
      </c>
      <c r="AE112" s="341">
        <v>8.8999999999999996E-2</v>
      </c>
      <c r="AF112" s="341">
        <v>9.3200000000000005E-2</v>
      </c>
    </row>
    <row r="113" spans="1:32" ht="20.25" customHeight="1">
      <c r="A113" s="323" t="s">
        <v>402</v>
      </c>
      <c r="B113" s="341">
        <v>0.12759999999999999</v>
      </c>
      <c r="C113" s="341">
        <v>0.1203</v>
      </c>
      <c r="D113" s="341">
        <v>8.9599999999999999E-2</v>
      </c>
      <c r="E113" s="341">
        <v>0.13370000000000001</v>
      </c>
      <c r="F113" s="341">
        <v>8.7599999999999997E-2</v>
      </c>
      <c r="G113" s="341">
        <v>8.8099999999999998E-2</v>
      </c>
      <c r="H113" s="341">
        <v>0.1348</v>
      </c>
      <c r="I113" s="341">
        <v>0.12239999999999999</v>
      </c>
      <c r="J113" s="341">
        <v>0.13120000000000001</v>
      </c>
      <c r="K113" s="341">
        <v>0.11310000000000001</v>
      </c>
      <c r="L113" s="341">
        <v>0.1145</v>
      </c>
      <c r="M113" s="341">
        <v>0.10920000000000001</v>
      </c>
      <c r="N113" s="341">
        <v>0.1857</v>
      </c>
      <c r="O113" s="341">
        <v>0.1391</v>
      </c>
      <c r="P113" s="341">
        <v>0.1217</v>
      </c>
      <c r="Q113" s="341">
        <v>0.14249999999999999</v>
      </c>
      <c r="R113" s="341">
        <v>0.13070000000000001</v>
      </c>
      <c r="S113" s="341">
        <v>0.17780000000000001</v>
      </c>
      <c r="T113" s="341">
        <v>0.12659999999999999</v>
      </c>
      <c r="U113" s="341">
        <v>0.16739999999999999</v>
      </c>
      <c r="V113" s="341">
        <v>0.11</v>
      </c>
      <c r="W113" s="341">
        <v>0.1166</v>
      </c>
      <c r="X113" s="341">
        <v>0.13730000000000001</v>
      </c>
      <c r="Y113" s="341">
        <v>0.1391</v>
      </c>
      <c r="Z113" s="341">
        <v>0.1167</v>
      </c>
      <c r="AA113" s="341">
        <v>0.12479999999999999</v>
      </c>
      <c r="AB113" s="341">
        <v>0.11459999999999999</v>
      </c>
      <c r="AC113" s="341">
        <v>0.14199999999999999</v>
      </c>
      <c r="AD113" s="341">
        <v>0.25690000000000002</v>
      </c>
      <c r="AE113" s="341">
        <v>0.1182</v>
      </c>
      <c r="AF113" s="341">
        <v>0.1234</v>
      </c>
    </row>
    <row r="114" spans="1:32" ht="20.25" customHeight="1">
      <c r="A114" s="323" t="s">
        <v>403</v>
      </c>
      <c r="B114" s="341">
        <v>-2.35E-2</v>
      </c>
      <c r="C114" s="341">
        <v>-3.5000000000000003E-2</v>
      </c>
      <c r="D114" s="341">
        <v>-2.7300000000000001E-2</v>
      </c>
      <c r="E114" s="341">
        <v>-4.0800000000000003E-2</v>
      </c>
      <c r="F114" s="341">
        <v>-1.4500000000000001E-2</v>
      </c>
      <c r="G114" s="341">
        <v>-3.2800000000000003E-2</v>
      </c>
      <c r="H114" s="341">
        <v>-2.92E-2</v>
      </c>
      <c r="I114" s="341">
        <v>-2.8799999999999999E-2</v>
      </c>
      <c r="J114" s="341">
        <v>-3.7999999999999999E-2</v>
      </c>
      <c r="K114" s="341">
        <v>-2.9399999999999999E-2</v>
      </c>
      <c r="L114" s="341">
        <v>-2.9899999999999999E-2</v>
      </c>
      <c r="M114" s="341">
        <v>-2.06E-2</v>
      </c>
      <c r="N114" s="341">
        <v>-0.04</v>
      </c>
      <c r="O114" s="341">
        <v>-3.44E-2</v>
      </c>
      <c r="P114" s="341">
        <v>-4.4699999999999997E-2</v>
      </c>
      <c r="Q114" s="341">
        <v>-3.2099999999999997E-2</v>
      </c>
      <c r="R114" s="341">
        <v>-3.56E-2</v>
      </c>
      <c r="S114" s="341">
        <v>-2.3199999999999998E-2</v>
      </c>
      <c r="T114" s="341">
        <v>-3.39E-2</v>
      </c>
      <c r="U114" s="341">
        <v>-3.2500000000000001E-2</v>
      </c>
      <c r="V114" s="341">
        <v>-2.4199999999999999E-2</v>
      </c>
      <c r="W114" s="341">
        <v>-2.1000000000000001E-2</v>
      </c>
      <c r="X114" s="341">
        <v>-2.1100000000000001E-2</v>
      </c>
      <c r="Y114" s="341">
        <v>-4.1799999999999997E-2</v>
      </c>
      <c r="Z114" s="341">
        <v>-3.1099999999999999E-2</v>
      </c>
      <c r="AA114" s="341">
        <v>-4.07E-2</v>
      </c>
      <c r="AB114" s="341">
        <v>-3.7900000000000003E-2</v>
      </c>
      <c r="AC114" s="341">
        <v>-3.39E-2</v>
      </c>
      <c r="AD114" s="341">
        <v>-4.3900000000000002E-2</v>
      </c>
      <c r="AE114" s="341">
        <v>-2.9100000000000001E-2</v>
      </c>
      <c r="AF114" s="341">
        <v>-3.0200000000000001E-2</v>
      </c>
    </row>
    <row r="115" spans="1:32" ht="20.25" customHeight="1">
      <c r="A115" s="323" t="s">
        <v>404</v>
      </c>
      <c r="B115" s="565">
        <v>-2.3900000000000001E-2</v>
      </c>
      <c r="C115" s="341">
        <v>-7.6E-3</v>
      </c>
      <c r="D115" s="565">
        <v>-6.6E-3</v>
      </c>
      <c r="E115" s="565">
        <v>-1.6E-2</v>
      </c>
      <c r="F115" s="565">
        <v>-1.41E-2</v>
      </c>
      <c r="G115" s="565">
        <v>-3.0999999999999999E-3</v>
      </c>
      <c r="H115" s="565">
        <v>-6.8999999999999999E-3</v>
      </c>
      <c r="I115" s="565">
        <v>-5.7000000000000002E-3</v>
      </c>
      <c r="J115" s="341">
        <v>-6.6E-3</v>
      </c>
      <c r="K115" s="565">
        <v>-1.01E-2</v>
      </c>
      <c r="L115" s="565">
        <v>-4.4000000000000003E-3</v>
      </c>
      <c r="M115" s="565">
        <v>-3.5999999999999999E-3</v>
      </c>
      <c r="N115" s="565">
        <v>-1.12E-2</v>
      </c>
      <c r="O115" s="565">
        <v>-2.3699999999999999E-2</v>
      </c>
      <c r="P115" s="565">
        <v>-7.7000000000000002E-3</v>
      </c>
      <c r="Q115" s="341">
        <v>-1.6E-2</v>
      </c>
      <c r="R115" s="565">
        <v>-1.2500000000000001E-2</v>
      </c>
      <c r="S115" s="565">
        <v>-1.6899999999999998E-2</v>
      </c>
      <c r="T115" s="565">
        <v>-8.0999999999999996E-3</v>
      </c>
      <c r="U115" s="565">
        <v>-1.7600000000000001E-2</v>
      </c>
      <c r="V115" s="565">
        <v>-9.4999999999999998E-3</v>
      </c>
      <c r="W115" s="565">
        <v>-6.4999999999999997E-3</v>
      </c>
      <c r="X115" s="341">
        <v>-1.8800000000000001E-2</v>
      </c>
      <c r="Y115" s="565">
        <v>-1.01E-2</v>
      </c>
      <c r="Z115" s="565">
        <v>-6.4000000000000003E-3</v>
      </c>
      <c r="AA115" s="565">
        <v>-5.1000000000000004E-3</v>
      </c>
      <c r="AB115" s="565">
        <v>-1.09E-2</v>
      </c>
      <c r="AC115" s="565">
        <v>-1.5800000000000002E-2</v>
      </c>
      <c r="AD115" s="565">
        <v>-1.8200000000000001E-2</v>
      </c>
      <c r="AE115" s="565">
        <v>-8.0999999999999996E-3</v>
      </c>
      <c r="AF115" s="565">
        <v>-1.2699999999999999E-2</v>
      </c>
    </row>
    <row r="116" spans="1:32" ht="20.25" customHeight="1" thickBot="1">
      <c r="A116" s="323" t="s">
        <v>405</v>
      </c>
      <c r="B116" s="341">
        <v>1.4E-3</v>
      </c>
      <c r="C116" s="341">
        <v>4.3E-3</v>
      </c>
      <c r="D116" s="341">
        <v>3.3999999999999998E-3</v>
      </c>
      <c r="E116" s="341">
        <v>5.4000000000000003E-3</v>
      </c>
      <c r="F116" s="565">
        <v>1.1999999999999999E-3</v>
      </c>
      <c r="G116" s="565">
        <v>4.3E-3</v>
      </c>
      <c r="H116" s="565">
        <v>2.0999999999999999E-3</v>
      </c>
      <c r="I116" s="341">
        <v>3.5000000000000001E-3</v>
      </c>
      <c r="J116" s="341">
        <v>2.2000000000000001E-3</v>
      </c>
      <c r="K116" s="341">
        <v>1E-3</v>
      </c>
      <c r="L116" s="341">
        <v>4.0000000000000002E-4</v>
      </c>
      <c r="M116" s="565">
        <v>6.9999999999999999E-4</v>
      </c>
      <c r="N116" s="565">
        <v>-3.8999999999999998E-3</v>
      </c>
      <c r="O116" s="565">
        <v>2.5999999999999999E-3</v>
      </c>
      <c r="P116" s="341">
        <v>-8.9999999999999998E-4</v>
      </c>
      <c r="Q116" s="341">
        <v>1.1000000000000001E-3</v>
      </c>
      <c r="R116" s="341">
        <v>-2.9999999999999997E-4</v>
      </c>
      <c r="S116" s="341">
        <v>2.9999999999999997E-4</v>
      </c>
      <c r="T116" s="565">
        <v>5.0000000000000001E-4</v>
      </c>
      <c r="U116" s="565">
        <v>1.5E-3</v>
      </c>
      <c r="V116" s="565">
        <v>2.9999999999999997E-4</v>
      </c>
      <c r="W116" s="341">
        <v>2.9999999999999997E-4</v>
      </c>
      <c r="X116" s="341">
        <v>-5.0000000000000001E-4</v>
      </c>
      <c r="Y116" s="341">
        <v>1E-4</v>
      </c>
      <c r="Z116" s="341">
        <v>2.5999999999999999E-3</v>
      </c>
      <c r="AA116" s="565">
        <v>2.3E-3</v>
      </c>
      <c r="AB116" s="565">
        <v>6.9999999999999999E-4</v>
      </c>
      <c r="AC116" s="565">
        <v>3.3999999999999998E-3</v>
      </c>
      <c r="AD116" s="565">
        <v>3.5000000000000001E-3</v>
      </c>
      <c r="AE116" s="565">
        <v>-2.9999999999999997E-4</v>
      </c>
      <c r="AF116" s="565">
        <v>1.9E-3</v>
      </c>
    </row>
    <row r="117" spans="1:32" ht="20.25" customHeight="1" thickTop="1" thickBot="1">
      <c r="A117" s="67" t="s">
        <v>406</v>
      </c>
      <c r="B117" s="927"/>
      <c r="C117" s="927"/>
      <c r="D117" s="927"/>
      <c r="E117" s="927"/>
      <c r="F117" s="928"/>
      <c r="G117" s="928"/>
      <c r="H117" s="928"/>
      <c r="I117" s="927"/>
      <c r="J117" s="927"/>
      <c r="K117" s="927"/>
      <c r="L117" s="927"/>
      <c r="M117" s="928"/>
      <c r="N117" s="928"/>
      <c r="O117" s="928"/>
      <c r="P117" s="927"/>
      <c r="Q117" s="927"/>
      <c r="R117" s="927"/>
      <c r="S117" s="927"/>
      <c r="T117" s="928"/>
      <c r="U117" s="928"/>
      <c r="V117" s="928"/>
      <c r="W117" s="927"/>
      <c r="X117" s="927"/>
      <c r="Y117" s="927"/>
      <c r="Z117" s="927"/>
      <c r="AA117" s="928"/>
      <c r="AB117" s="928"/>
      <c r="AC117" s="928"/>
      <c r="AD117" s="928"/>
      <c r="AE117" s="928"/>
      <c r="AF117" s="928"/>
    </row>
    <row r="118" spans="1:32" ht="20.25" customHeight="1" thickTop="1">
      <c r="A118" s="323" t="s">
        <v>399</v>
      </c>
      <c r="B118" s="341">
        <v>8.1600000000000006E-2</v>
      </c>
      <c r="C118" s="341">
        <v>8.2000000000000003E-2</v>
      </c>
      <c r="D118" s="341">
        <v>5.9200000000000003E-2</v>
      </c>
      <c r="E118" s="341">
        <v>8.2400000000000001E-2</v>
      </c>
      <c r="F118" s="341">
        <v>6.0100000000000001E-2</v>
      </c>
      <c r="G118" s="341">
        <v>5.6500000000000002E-2</v>
      </c>
      <c r="H118" s="341">
        <v>0.1008</v>
      </c>
      <c r="I118" s="341">
        <v>9.1399999999999995E-2</v>
      </c>
      <c r="J118" s="341">
        <v>8.8700000000000001E-2</v>
      </c>
      <c r="K118" s="341">
        <v>7.46E-2</v>
      </c>
      <c r="L118" s="341">
        <v>8.0600000000000005E-2</v>
      </c>
      <c r="M118" s="341">
        <v>8.5699999999999998E-2</v>
      </c>
      <c r="N118" s="341">
        <v>0.1305</v>
      </c>
      <c r="O118" s="341">
        <v>8.3599999999999994E-2</v>
      </c>
      <c r="P118" s="341">
        <v>6.8500000000000005E-2</v>
      </c>
      <c r="Q118" s="341">
        <v>9.5500000000000002E-2</v>
      </c>
      <c r="R118" s="341">
        <v>8.2299999999999998E-2</v>
      </c>
      <c r="S118" s="341">
        <v>0.1381</v>
      </c>
      <c r="T118" s="341">
        <v>8.5199999999999998E-2</v>
      </c>
      <c r="U118" s="341">
        <v>0.1187</v>
      </c>
      <c r="V118" s="341">
        <v>7.6499999999999999E-2</v>
      </c>
      <c r="W118" s="341">
        <v>8.9399999999999993E-2</v>
      </c>
      <c r="X118" s="341">
        <v>9.7000000000000003E-2</v>
      </c>
      <c r="Y118" s="341">
        <v>8.7400000000000005E-2</v>
      </c>
      <c r="Z118" s="341">
        <v>8.1699999999999995E-2</v>
      </c>
      <c r="AA118" s="341">
        <v>8.1299999999999997E-2</v>
      </c>
      <c r="AB118" s="341">
        <v>6.6600000000000006E-2</v>
      </c>
      <c r="AC118" s="341">
        <v>9.5699999999999993E-2</v>
      </c>
      <c r="AD118" s="341">
        <v>0.1983</v>
      </c>
      <c r="AE118" s="341">
        <v>8.0600000000000005E-2</v>
      </c>
      <c r="AF118" s="341">
        <v>8.2400000000000001E-2</v>
      </c>
    </row>
    <row r="119" spans="1:32" ht="20.25" customHeight="1">
      <c r="A119" s="323" t="s">
        <v>407</v>
      </c>
      <c r="B119" s="341">
        <v>-5.5999999999999999E-3</v>
      </c>
      <c r="C119" s="341">
        <v>-5.4999999999999997E-3</v>
      </c>
      <c r="D119" s="341">
        <v>2.5999999999999999E-3</v>
      </c>
      <c r="E119" s="341">
        <v>-8.3000000000000001E-3</v>
      </c>
      <c r="F119" s="341">
        <v>-4.3799999999999999E-2</v>
      </c>
      <c r="G119" s="341">
        <v>-6.9999999999999999E-4</v>
      </c>
      <c r="H119" s="341">
        <v>-5.3E-3</v>
      </c>
      <c r="I119" s="341">
        <v>-1.1599999999999999E-2</v>
      </c>
      <c r="J119" s="341">
        <v>-8.9999999999999993E-3</v>
      </c>
      <c r="K119" s="341">
        <v>-4.1999999999999997E-3</v>
      </c>
      <c r="L119" s="341">
        <v>-8.5000000000000006E-3</v>
      </c>
      <c r="M119" s="341">
        <v>-3.0000000000000001E-3</v>
      </c>
      <c r="N119" s="341">
        <v>-4.7999999999999996E-3</v>
      </c>
      <c r="O119" s="341">
        <v>-5.0000000000000001E-3</v>
      </c>
      <c r="P119" s="341">
        <v>-7.7000000000000002E-3</v>
      </c>
      <c r="Q119" s="341">
        <v>-2.63E-2</v>
      </c>
      <c r="R119" s="341">
        <v>-4.1000000000000003E-3</v>
      </c>
      <c r="S119" s="341">
        <v>-5.0000000000000001E-3</v>
      </c>
      <c r="T119" s="341">
        <v>-8.9999999999999993E-3</v>
      </c>
      <c r="U119" s="341">
        <v>-1.7100000000000001E-2</v>
      </c>
      <c r="V119" s="341">
        <v>-5.7000000000000002E-3</v>
      </c>
      <c r="W119" s="341">
        <v>-6.1000000000000004E-3</v>
      </c>
      <c r="X119" s="341">
        <v>-1.1000000000000001E-3</v>
      </c>
      <c r="Y119" s="341">
        <v>-8.2000000000000007E-3</v>
      </c>
      <c r="Z119" s="341">
        <v>-5.3E-3</v>
      </c>
      <c r="AA119" s="341">
        <v>-0.01</v>
      </c>
      <c r="AB119" s="341">
        <v>-4.0000000000000001E-3</v>
      </c>
      <c r="AC119" s="341">
        <v>-7.7999999999999996E-3</v>
      </c>
      <c r="AD119" s="341">
        <v>-6.7000000000000002E-3</v>
      </c>
      <c r="AE119" s="341">
        <v>-4.4999999999999997E-3</v>
      </c>
      <c r="AF119" s="341">
        <v>-6.4000000000000003E-3</v>
      </c>
    </row>
    <row r="120" spans="1:32" ht="20.25" customHeight="1">
      <c r="A120" s="323" t="s">
        <v>408</v>
      </c>
      <c r="B120" s="341">
        <v>-7.2900000000000006E-2</v>
      </c>
      <c r="C120" s="341">
        <v>-7.1800000000000003E-2</v>
      </c>
      <c r="D120" s="341">
        <v>-5.2200000000000003E-2</v>
      </c>
      <c r="E120" s="341">
        <v>-8.1100000000000005E-2</v>
      </c>
      <c r="F120" s="341">
        <v>-7.3200000000000001E-2</v>
      </c>
      <c r="G120" s="341">
        <v>-5.28E-2</v>
      </c>
      <c r="H120" s="341">
        <v>-8.6599999999999996E-2</v>
      </c>
      <c r="I120" s="341">
        <v>-7.1599999999999997E-2</v>
      </c>
      <c r="J120" s="341">
        <v>-6.9500000000000006E-2</v>
      </c>
      <c r="K120" s="341">
        <v>-5.9299999999999999E-2</v>
      </c>
      <c r="L120" s="341">
        <v>-6.9400000000000003E-2</v>
      </c>
      <c r="M120" s="341">
        <v>-7.0699999999999999E-2</v>
      </c>
      <c r="N120" s="341">
        <v>-0.13400000000000001</v>
      </c>
      <c r="O120" s="341">
        <v>-6.6000000000000003E-2</v>
      </c>
      <c r="P120" s="341">
        <v>-5.96E-2</v>
      </c>
      <c r="Q120" s="341">
        <v>-9.5399999999999999E-2</v>
      </c>
      <c r="R120" s="341">
        <v>-6.2600000000000003E-2</v>
      </c>
      <c r="S120" s="341">
        <v>-9.4200000000000006E-2</v>
      </c>
      <c r="T120" s="341">
        <v>-7.3999999999999996E-2</v>
      </c>
      <c r="U120" s="341">
        <v>-0.1178</v>
      </c>
      <c r="V120" s="341">
        <v>-4.6800000000000001E-2</v>
      </c>
      <c r="W120" s="341">
        <v>-5.5100000000000003E-2</v>
      </c>
      <c r="X120" s="341">
        <v>-8.5400000000000004E-2</v>
      </c>
      <c r="Y120" s="341">
        <v>-7.2300000000000003E-2</v>
      </c>
      <c r="Z120" s="341">
        <v>-7.0300000000000001E-2</v>
      </c>
      <c r="AA120" s="341">
        <v>-6.2300000000000001E-2</v>
      </c>
      <c r="AB120" s="341">
        <v>-4.9200000000000001E-2</v>
      </c>
      <c r="AC120" s="341">
        <v>-8.5400000000000004E-2</v>
      </c>
      <c r="AD120" s="341">
        <v>-0.19800000000000001</v>
      </c>
      <c r="AE120" s="341">
        <v>-6.5199999999999994E-2</v>
      </c>
      <c r="AF120" s="341">
        <v>-7.0199999999999999E-2</v>
      </c>
    </row>
    <row r="121" spans="1:32" ht="20.25" customHeight="1">
      <c r="A121" s="323" t="s">
        <v>409</v>
      </c>
      <c r="B121" s="341">
        <v>0</v>
      </c>
      <c r="C121" s="341">
        <v>0</v>
      </c>
      <c r="D121" s="341">
        <v>0</v>
      </c>
      <c r="E121" s="341">
        <v>8.9999999999999998E-4</v>
      </c>
      <c r="F121" s="341">
        <v>0</v>
      </c>
      <c r="G121" s="341">
        <v>0</v>
      </c>
      <c r="H121" s="341">
        <v>0</v>
      </c>
      <c r="I121" s="341">
        <v>0</v>
      </c>
      <c r="J121" s="341">
        <v>0</v>
      </c>
      <c r="K121" s="341">
        <v>0</v>
      </c>
      <c r="L121" s="341">
        <v>0</v>
      </c>
      <c r="M121" s="341">
        <v>0</v>
      </c>
      <c r="N121" s="341">
        <v>0</v>
      </c>
      <c r="O121" s="341">
        <v>0</v>
      </c>
      <c r="P121" s="341">
        <v>-8.0000000000000004E-4</v>
      </c>
      <c r="Q121" s="341">
        <v>0</v>
      </c>
      <c r="R121" s="341">
        <v>2.9999999999999997E-4</v>
      </c>
      <c r="S121" s="341">
        <v>1E-4</v>
      </c>
      <c r="T121" s="341">
        <v>2.0000000000000001E-4</v>
      </c>
      <c r="U121" s="341">
        <v>1E-4</v>
      </c>
      <c r="V121" s="341">
        <v>0</v>
      </c>
      <c r="W121" s="341">
        <v>0</v>
      </c>
      <c r="X121" s="341">
        <v>0</v>
      </c>
      <c r="Y121" s="341">
        <v>2.0000000000000001E-4</v>
      </c>
      <c r="Z121" s="341">
        <v>-1E-4</v>
      </c>
      <c r="AA121" s="341">
        <v>0</v>
      </c>
      <c r="AB121" s="341">
        <v>0</v>
      </c>
      <c r="AC121" s="341">
        <v>0</v>
      </c>
      <c r="AD121" s="341">
        <v>-1.9E-3</v>
      </c>
      <c r="AE121" s="341">
        <v>0</v>
      </c>
      <c r="AF121" s="341">
        <v>0</v>
      </c>
    </row>
    <row r="122" spans="1:32" ht="20.25" customHeight="1">
      <c r="A122" s="323" t="s">
        <v>410</v>
      </c>
      <c r="B122" s="341">
        <v>0</v>
      </c>
      <c r="C122" s="341">
        <v>2.9999999999999997E-4</v>
      </c>
      <c r="D122" s="341">
        <v>2.9999999999999997E-4</v>
      </c>
      <c r="E122" s="341">
        <v>0</v>
      </c>
      <c r="F122" s="341">
        <v>-3.0000000000000001E-3</v>
      </c>
      <c r="G122" s="341">
        <v>0</v>
      </c>
      <c r="H122" s="341">
        <v>1.6000000000000001E-3</v>
      </c>
      <c r="I122" s="341">
        <v>0</v>
      </c>
      <c r="J122" s="341">
        <v>-5.0000000000000001E-4</v>
      </c>
      <c r="K122" s="341">
        <v>-1E-3</v>
      </c>
      <c r="L122" s="341">
        <v>2.9999999999999997E-4</v>
      </c>
      <c r="M122" s="341">
        <v>2.0000000000000001E-4</v>
      </c>
      <c r="N122" s="341">
        <v>-1E-4</v>
      </c>
      <c r="O122" s="341">
        <v>-5.9999999999999995E-4</v>
      </c>
      <c r="P122" s="341">
        <v>-8.9999999999999998E-4</v>
      </c>
      <c r="Q122" s="341">
        <v>5.9999999999999995E-4</v>
      </c>
      <c r="R122" s="341">
        <v>-2.0000000000000001E-4</v>
      </c>
      <c r="S122" s="341">
        <v>-1E-4</v>
      </c>
      <c r="T122" s="341">
        <v>1.6000000000000001E-3</v>
      </c>
      <c r="U122" s="341">
        <v>2.0000000000000001E-4</v>
      </c>
      <c r="V122" s="341">
        <v>1.1000000000000001E-3</v>
      </c>
      <c r="W122" s="341">
        <v>4.0000000000000002E-4</v>
      </c>
      <c r="X122" s="341">
        <v>-2.0000000000000001E-4</v>
      </c>
      <c r="Y122" s="341">
        <v>-8.9999999999999998E-4</v>
      </c>
      <c r="Z122" s="341">
        <v>2.0999999999999999E-3</v>
      </c>
      <c r="AA122" s="341">
        <v>-2.0999999999999999E-3</v>
      </c>
      <c r="AB122" s="341">
        <v>2.9999999999999997E-4</v>
      </c>
      <c r="AC122" s="341">
        <v>0</v>
      </c>
      <c r="AD122" s="341">
        <v>5.0000000000000001E-4</v>
      </c>
      <c r="AE122" s="341">
        <v>-6.9999999999999999E-4</v>
      </c>
      <c r="AF122" s="341">
        <v>0</v>
      </c>
    </row>
    <row r="123" spans="1:32" ht="20.25" customHeight="1" thickBot="1">
      <c r="A123" s="323" t="s">
        <v>411</v>
      </c>
      <c r="B123" s="341">
        <v>0</v>
      </c>
      <c r="C123" s="341">
        <v>0</v>
      </c>
      <c r="D123" s="341">
        <v>2.9999999999999997E-4</v>
      </c>
      <c r="E123" s="341">
        <v>0</v>
      </c>
      <c r="F123" s="341">
        <v>0</v>
      </c>
      <c r="G123" s="341">
        <v>0</v>
      </c>
      <c r="H123" s="341">
        <v>0</v>
      </c>
      <c r="I123" s="341">
        <v>0</v>
      </c>
      <c r="J123" s="341">
        <v>0</v>
      </c>
      <c r="K123" s="341">
        <v>0</v>
      </c>
      <c r="L123" s="341">
        <v>0</v>
      </c>
      <c r="M123" s="341">
        <v>0</v>
      </c>
      <c r="N123" s="341">
        <v>0</v>
      </c>
      <c r="O123" s="341">
        <v>0</v>
      </c>
      <c r="P123" s="341">
        <v>2.9999999999999997E-4</v>
      </c>
      <c r="Q123" s="341">
        <v>5.9999999999999995E-4</v>
      </c>
      <c r="R123" s="341">
        <v>0</v>
      </c>
      <c r="S123" s="341">
        <v>0</v>
      </c>
      <c r="T123" s="341">
        <v>0</v>
      </c>
      <c r="U123" s="341">
        <v>0</v>
      </c>
      <c r="V123" s="341">
        <v>0</v>
      </c>
      <c r="W123" s="341">
        <v>0</v>
      </c>
      <c r="X123" s="341">
        <v>0</v>
      </c>
      <c r="Y123" s="341">
        <v>2.0000000000000001E-4</v>
      </c>
      <c r="Z123" s="341">
        <v>0</v>
      </c>
      <c r="AA123" s="341">
        <v>0</v>
      </c>
      <c r="AB123" s="341">
        <v>0</v>
      </c>
      <c r="AC123" s="341">
        <v>0</v>
      </c>
      <c r="AD123" s="341">
        <v>0</v>
      </c>
      <c r="AE123" s="341">
        <v>0</v>
      </c>
      <c r="AF123" s="341">
        <v>0</v>
      </c>
    </row>
    <row r="124" spans="1:32" ht="20.25" customHeight="1" thickTop="1" thickBot="1">
      <c r="A124" s="64" t="s">
        <v>412</v>
      </c>
      <c r="B124" s="342">
        <v>3.0999999999999999E-3</v>
      </c>
      <c r="C124" s="342">
        <v>4.8999999999999998E-3</v>
      </c>
      <c r="D124" s="342">
        <v>1.0200000000000001E-2</v>
      </c>
      <c r="E124" s="342">
        <v>-6.1999999999999998E-3</v>
      </c>
      <c r="F124" s="342">
        <v>-5.9900000000000002E-2</v>
      </c>
      <c r="G124" s="342">
        <v>3.0000000000000001E-3</v>
      </c>
      <c r="H124" s="342">
        <v>1.0500000000000001E-2</v>
      </c>
      <c r="I124" s="342">
        <v>8.2000000000000007E-3</v>
      </c>
      <c r="J124" s="342">
        <v>9.7000000000000003E-3</v>
      </c>
      <c r="K124" s="342">
        <v>1.0200000000000001E-2</v>
      </c>
      <c r="L124" s="342">
        <v>3.0000000000000001E-3</v>
      </c>
      <c r="M124" s="342">
        <v>1.2200000000000001E-2</v>
      </c>
      <c r="N124" s="342">
        <v>-8.3999999999999995E-3</v>
      </c>
      <c r="O124" s="342">
        <v>1.21E-2</v>
      </c>
      <c r="P124" s="342">
        <v>-2.9999999999999997E-4</v>
      </c>
      <c r="Q124" s="342">
        <v>-2.5100000000000001E-2</v>
      </c>
      <c r="R124" s="342">
        <v>1.5900000000000001E-2</v>
      </c>
      <c r="S124" s="342">
        <v>3.8800000000000001E-2</v>
      </c>
      <c r="T124" s="342">
        <v>3.8999999999999998E-3</v>
      </c>
      <c r="U124" s="342">
        <v>-1.5800000000000002E-2</v>
      </c>
      <c r="V124" s="342">
        <v>2.5100000000000001E-2</v>
      </c>
      <c r="W124" s="342">
        <v>2.8500000000000001E-2</v>
      </c>
      <c r="X124" s="342">
        <v>1.03E-2</v>
      </c>
      <c r="Y124" s="342">
        <v>6.3E-3</v>
      </c>
      <c r="Z124" s="342">
        <v>8.2000000000000007E-3</v>
      </c>
      <c r="AA124" s="342">
        <v>6.8999999999999999E-3</v>
      </c>
      <c r="AB124" s="342">
        <v>1.38E-2</v>
      </c>
      <c r="AC124" s="342">
        <v>2.3999999999999998E-3</v>
      </c>
      <c r="AD124" s="342">
        <v>-7.7999999999999996E-3</v>
      </c>
      <c r="AE124" s="342">
        <v>1.03E-2</v>
      </c>
      <c r="AF124" s="342">
        <v>5.7999999999999996E-3</v>
      </c>
    </row>
    <row r="125" spans="1:32" ht="16.5" thickTop="1" thickBot="1">
      <c r="A125" s="326"/>
      <c r="B125" s="427"/>
      <c r="C125" s="427"/>
      <c r="D125" s="427"/>
      <c r="E125" s="427"/>
      <c r="F125" s="427"/>
      <c r="G125" s="427"/>
      <c r="H125" s="427"/>
      <c r="I125" s="427"/>
      <c r="J125" s="427"/>
      <c r="K125" s="427"/>
      <c r="L125" s="427"/>
      <c r="M125" s="427"/>
      <c r="N125" s="427"/>
      <c r="O125" s="427"/>
      <c r="P125" s="427"/>
      <c r="Q125" s="427"/>
      <c r="R125" s="427"/>
      <c r="S125" s="427"/>
      <c r="T125" s="427"/>
      <c r="U125" s="427"/>
      <c r="V125" s="427"/>
      <c r="W125" s="427"/>
      <c r="X125" s="427"/>
      <c r="Y125" s="427"/>
      <c r="Z125" s="427"/>
      <c r="AA125" s="427"/>
      <c r="AB125" s="427"/>
      <c r="AC125" s="427"/>
      <c r="AD125" s="427"/>
      <c r="AE125" s="427"/>
      <c r="AF125" s="427"/>
    </row>
    <row r="126" spans="1:32" ht="15.75" thickTop="1">
      <c r="A126" s="73" t="s">
        <v>413</v>
      </c>
      <c r="B126" s="924"/>
      <c r="C126" s="924"/>
      <c r="D126" s="924"/>
      <c r="E126" s="924"/>
      <c r="F126" s="924"/>
      <c r="G126" s="924"/>
      <c r="H126" s="924"/>
      <c r="I126" s="55"/>
    </row>
    <row r="127" spans="1:32">
      <c r="A127" s="73" t="s">
        <v>414</v>
      </c>
      <c r="B127" s="924"/>
      <c r="C127" s="924"/>
      <c r="D127" s="924"/>
      <c r="E127" s="924"/>
      <c r="F127" s="924"/>
      <c r="G127" s="924"/>
      <c r="H127" s="924"/>
      <c r="I127" s="55"/>
    </row>
    <row r="128" spans="1:32">
      <c r="A128" s="73" t="s">
        <v>415</v>
      </c>
      <c r="B128" s="924"/>
      <c r="C128" s="924"/>
      <c r="D128" s="924"/>
      <c r="E128" s="924"/>
      <c r="F128" s="924"/>
      <c r="G128" s="924"/>
      <c r="H128" s="924"/>
      <c r="I128" s="55"/>
    </row>
    <row r="129" spans="1:9">
      <c r="A129" s="73" t="s">
        <v>416</v>
      </c>
      <c r="B129" s="924"/>
      <c r="C129" s="924"/>
      <c r="D129" s="924"/>
      <c r="E129" s="924"/>
      <c r="F129" s="924"/>
      <c r="G129" s="924"/>
      <c r="H129" s="924"/>
      <c r="I129" s="55"/>
    </row>
    <row r="130" spans="1:9">
      <c r="A130" s="73" t="s">
        <v>417</v>
      </c>
      <c r="B130" s="924"/>
      <c r="C130" s="924"/>
      <c r="D130" s="924"/>
      <c r="E130" s="924"/>
      <c r="F130" s="924"/>
      <c r="G130" s="924"/>
      <c r="H130" s="924"/>
      <c r="I130" s="55"/>
    </row>
    <row r="131" spans="1:9">
      <c r="A131" s="73" t="s">
        <v>418</v>
      </c>
      <c r="B131" s="924"/>
      <c r="C131" s="924"/>
      <c r="D131" s="924"/>
      <c r="E131" s="924"/>
      <c r="F131" s="924"/>
      <c r="G131" s="924"/>
      <c r="H131" s="924"/>
      <c r="I131" s="55"/>
    </row>
    <row r="132" spans="1:9">
      <c r="A132" s="73" t="s">
        <v>419</v>
      </c>
      <c r="B132" s="924"/>
      <c r="C132" s="924"/>
      <c r="D132" s="924"/>
      <c r="E132" s="924"/>
      <c r="F132" s="924"/>
      <c r="G132" s="924"/>
      <c r="H132" s="924"/>
      <c r="I132" s="55"/>
    </row>
    <row r="133" spans="1:9">
      <c r="A133" s="73" t="s">
        <v>420</v>
      </c>
      <c r="B133" s="924"/>
      <c r="C133" s="924"/>
      <c r="D133" s="924"/>
      <c r="E133" s="924"/>
      <c r="F133" s="924"/>
      <c r="G133" s="924"/>
      <c r="H133" s="924"/>
      <c r="I133" s="55"/>
    </row>
    <row r="134" spans="1:9">
      <c r="A134" s="73" t="s">
        <v>421</v>
      </c>
      <c r="B134" s="924"/>
      <c r="C134" s="924"/>
      <c r="D134" s="924"/>
      <c r="E134" s="924"/>
      <c r="F134" s="924"/>
      <c r="G134" s="924"/>
      <c r="H134" s="924"/>
      <c r="I134" s="55"/>
    </row>
    <row r="135" spans="1:9">
      <c r="A135" s="73" t="s">
        <v>1339</v>
      </c>
      <c r="B135" s="929"/>
      <c r="C135" s="929"/>
      <c r="D135" s="929"/>
      <c r="E135" s="929"/>
      <c r="F135" s="929"/>
      <c r="G135" s="929"/>
      <c r="H135" s="929"/>
      <c r="I135" s="55"/>
    </row>
    <row r="136" spans="1:9">
      <c r="A136" s="633"/>
      <c r="B136" s="929"/>
      <c r="C136" s="929"/>
      <c r="D136" s="929"/>
      <c r="E136" s="929"/>
      <c r="F136" s="929"/>
      <c r="G136" s="929"/>
      <c r="H136" s="929"/>
      <c r="I136" s="55"/>
    </row>
    <row r="137" spans="1:9">
      <c r="A137" s="116"/>
      <c r="B137" s="924"/>
      <c r="C137" s="924"/>
      <c r="D137" s="924"/>
      <c r="E137" s="924"/>
      <c r="F137" s="924"/>
      <c r="G137" s="924"/>
      <c r="H137" s="924"/>
      <c r="I137" s="55"/>
    </row>
    <row r="138" spans="1:9">
      <c r="A138" s="116"/>
      <c r="B138" s="924"/>
      <c r="C138" s="924"/>
      <c r="D138" s="924"/>
      <c r="E138" s="924"/>
      <c r="F138" s="924"/>
      <c r="G138" s="924"/>
      <c r="H138" s="924"/>
      <c r="I138" s="55"/>
    </row>
    <row r="139" spans="1:9" ht="15.75">
      <c r="A139" s="488"/>
      <c r="B139" s="476"/>
      <c r="C139" s="476"/>
      <c r="D139" s="476"/>
      <c r="E139" s="476"/>
      <c r="F139" s="476"/>
      <c r="G139" s="476"/>
      <c r="H139" s="476"/>
      <c r="I139" s="55"/>
    </row>
    <row r="140" spans="1:9" ht="15.75">
      <c r="A140" s="488"/>
      <c r="B140" s="476"/>
      <c r="C140" s="476"/>
      <c r="D140" s="476"/>
      <c r="E140" s="476"/>
      <c r="F140" s="476"/>
      <c r="G140" s="476"/>
      <c r="H140" s="476"/>
      <c r="I140" s="55"/>
    </row>
    <row r="141" spans="1:9" ht="15.75">
      <c r="A141" s="488"/>
      <c r="B141" s="476"/>
      <c r="C141" s="476"/>
      <c r="D141" s="476"/>
      <c r="E141" s="476"/>
      <c r="F141" s="476"/>
      <c r="G141" s="476"/>
      <c r="H141" s="476"/>
      <c r="I141" s="55"/>
    </row>
    <row r="142" spans="1:9" ht="15.75">
      <c r="A142" s="488"/>
      <c r="B142" s="476"/>
      <c r="C142" s="476"/>
      <c r="D142" s="476"/>
      <c r="E142" s="476"/>
      <c r="F142" s="476"/>
      <c r="G142" s="476"/>
      <c r="H142" s="476"/>
      <c r="I142" s="55"/>
    </row>
    <row r="143" spans="1:9" ht="15.75">
      <c r="A143" s="488"/>
      <c r="B143" s="476"/>
      <c r="C143" s="476"/>
      <c r="D143" s="476"/>
      <c r="E143" s="476"/>
      <c r="F143" s="476"/>
      <c r="G143" s="476"/>
      <c r="H143" s="476"/>
      <c r="I143" s="55"/>
    </row>
    <row r="144" spans="1:9" ht="15.75">
      <c r="A144" s="488"/>
      <c r="B144" s="476"/>
      <c r="C144" s="476"/>
      <c r="D144" s="476"/>
      <c r="E144" s="476"/>
      <c r="F144" s="476"/>
      <c r="G144" s="476"/>
      <c r="H144" s="476"/>
      <c r="I144" s="55"/>
    </row>
    <row r="145" spans="1:9" ht="15.75">
      <c r="A145" s="488"/>
      <c r="B145" s="476"/>
      <c r="C145" s="476"/>
      <c r="D145" s="476"/>
      <c r="E145" s="476"/>
      <c r="F145" s="476"/>
      <c r="G145" s="476"/>
      <c r="H145" s="476"/>
      <c r="I145" s="55"/>
    </row>
    <row r="146" spans="1:9" ht="15.75">
      <c r="A146" s="488"/>
      <c r="B146" s="476"/>
      <c r="C146" s="476"/>
      <c r="D146" s="476"/>
      <c r="E146" s="476"/>
      <c r="F146" s="476"/>
      <c r="G146" s="476"/>
      <c r="H146" s="476"/>
      <c r="I146" s="55"/>
    </row>
    <row r="147" spans="1:9" ht="15.75">
      <c r="A147" s="54"/>
      <c r="I147" s="55"/>
    </row>
    <row r="148" spans="1:9" ht="15.75">
      <c r="A148" s="54"/>
      <c r="I148" s="55"/>
    </row>
    <row r="149" spans="1:9" ht="15.75">
      <c r="A149" s="54"/>
      <c r="I149" s="55"/>
    </row>
    <row r="150" spans="1:9" ht="15.75">
      <c r="A150" s="54"/>
      <c r="I150" s="55"/>
    </row>
    <row r="151" spans="1:9" ht="15.75">
      <c r="A151" s="54"/>
      <c r="I151" s="55"/>
    </row>
    <row r="152" spans="1:9" ht="15.75">
      <c r="A152" s="54"/>
      <c r="I152" s="55"/>
    </row>
    <row r="153" spans="1:9" ht="15.75">
      <c r="A153" s="54"/>
      <c r="I153" s="55"/>
    </row>
    <row r="154" spans="1:9" ht="15.75">
      <c r="A154" s="54"/>
      <c r="I154" s="55"/>
    </row>
    <row r="155" spans="1:9" ht="15.75">
      <c r="A155" s="54"/>
      <c r="I155" s="55"/>
    </row>
    <row r="156" spans="1:9" ht="15.75">
      <c r="A156" s="54"/>
      <c r="I156" s="55"/>
    </row>
    <row r="157" spans="1:9" ht="15.75">
      <c r="A157" s="54"/>
      <c r="I157" s="55"/>
    </row>
    <row r="158" spans="1:9" ht="15.75">
      <c r="A158" s="54"/>
      <c r="I158" s="55"/>
    </row>
    <row r="159" spans="1:9" ht="15.75">
      <c r="A159" s="54"/>
      <c r="I159" s="55"/>
    </row>
    <row r="160" spans="1:9" ht="15.75">
      <c r="A160" s="54"/>
      <c r="I160" s="55"/>
    </row>
    <row r="161" spans="1:9" ht="15.75">
      <c r="A161" s="54"/>
      <c r="I161" s="55"/>
    </row>
    <row r="162" spans="1:9" ht="15.75">
      <c r="A162" s="54"/>
      <c r="I162" s="55"/>
    </row>
    <row r="163" spans="1:9" ht="15.75">
      <c r="A163" s="54"/>
      <c r="I163" s="55"/>
    </row>
    <row r="164" spans="1:9" ht="15.75">
      <c r="A164" s="54"/>
      <c r="I164" s="55"/>
    </row>
    <row r="165" spans="1:9" ht="15.75">
      <c r="A165" s="54"/>
      <c r="I165" s="55"/>
    </row>
    <row r="166" spans="1:9" ht="15.75">
      <c r="A166" s="54"/>
      <c r="I166" s="55"/>
    </row>
    <row r="167" spans="1:9" ht="15.75">
      <c r="A167" s="54"/>
      <c r="I167" s="55"/>
    </row>
    <row r="168" spans="1:9" ht="15.75">
      <c r="A168" s="54"/>
      <c r="I168" s="55"/>
    </row>
    <row r="169" spans="1:9" ht="15.75">
      <c r="A169" s="54"/>
      <c r="I169" s="55"/>
    </row>
    <row r="170" spans="1:9" ht="15.75">
      <c r="A170" s="54"/>
      <c r="I170" s="55"/>
    </row>
    <row r="171" spans="1:9" ht="15.75">
      <c r="A171" s="54"/>
      <c r="I171" s="55"/>
    </row>
    <row r="172" spans="1:9" ht="15.75">
      <c r="A172" s="54"/>
      <c r="I172" s="55"/>
    </row>
    <row r="173" spans="1:9" ht="15.75">
      <c r="A173" s="54"/>
      <c r="I173" s="55"/>
    </row>
    <row r="174" spans="1:9" ht="15.75">
      <c r="A174" s="54"/>
      <c r="I174" s="55"/>
    </row>
    <row r="175" spans="1:9" ht="15.75">
      <c r="A175" s="54"/>
      <c r="I175" s="55"/>
    </row>
    <row r="176" spans="1:9" ht="15.75">
      <c r="A176" s="54"/>
      <c r="I176" s="55"/>
    </row>
    <row r="177" spans="1:9" ht="15.75">
      <c r="A177" s="54"/>
      <c r="I177" s="55"/>
    </row>
    <row r="178" spans="1:9" ht="15.75">
      <c r="A178" s="54"/>
      <c r="I178" s="55"/>
    </row>
    <row r="179" spans="1:9" ht="15.75">
      <c r="A179" s="54"/>
      <c r="I179" s="55"/>
    </row>
    <row r="180" spans="1:9" ht="15.75">
      <c r="A180" s="54"/>
      <c r="I180" s="55"/>
    </row>
    <row r="181" spans="1:9" ht="15.75">
      <c r="A181" s="54"/>
      <c r="I181" s="55"/>
    </row>
    <row r="182" spans="1:9" ht="15.75">
      <c r="A182" s="54"/>
      <c r="I182" s="55"/>
    </row>
    <row r="183" spans="1:9" ht="15.75">
      <c r="A183" s="54"/>
      <c r="I183" s="55"/>
    </row>
    <row r="184" spans="1:9" ht="15.75">
      <c r="A184" s="54"/>
      <c r="I184" s="55"/>
    </row>
    <row r="185" spans="1:9" ht="15.75">
      <c r="A185" s="54"/>
      <c r="I185" s="55"/>
    </row>
    <row r="186" spans="1:9" ht="15.75">
      <c r="A186" s="54"/>
      <c r="I186" s="55"/>
    </row>
    <row r="187" spans="1:9" ht="15.75">
      <c r="A187" s="54"/>
      <c r="I187" s="55"/>
    </row>
    <row r="188" spans="1:9" ht="15.75">
      <c r="A188" s="54"/>
      <c r="I188" s="55"/>
    </row>
    <row r="189" spans="1:9" ht="15.75">
      <c r="A189" s="54"/>
      <c r="I189" s="55"/>
    </row>
    <row r="190" spans="1:9" ht="15.75">
      <c r="A190" s="54"/>
      <c r="I190" s="55"/>
    </row>
    <row r="191" spans="1:9" ht="15.75">
      <c r="A191" s="54"/>
      <c r="I191" s="55"/>
    </row>
    <row r="192" spans="1:9" ht="15.75">
      <c r="A192" s="54"/>
      <c r="I192" s="55"/>
    </row>
    <row r="193" spans="1:9" ht="15.75">
      <c r="A193" s="54"/>
      <c r="I193" s="55"/>
    </row>
    <row r="194" spans="1:9" ht="15.75">
      <c r="A194" s="54"/>
      <c r="I194" s="55"/>
    </row>
    <row r="195" spans="1:9" ht="15.75">
      <c r="A195" s="54"/>
      <c r="I195" s="55"/>
    </row>
    <row r="196" spans="1:9" ht="15.75">
      <c r="A196" s="54"/>
      <c r="I196" s="55"/>
    </row>
    <row r="197" spans="1:9" ht="15.75">
      <c r="A197" s="54"/>
      <c r="I197" s="55"/>
    </row>
    <row r="198" spans="1:9" ht="15.75">
      <c r="A198" s="54"/>
      <c r="I198" s="55"/>
    </row>
    <row r="199" spans="1:9" ht="15.75">
      <c r="A199" s="54"/>
      <c r="I199" s="55"/>
    </row>
    <row r="200" spans="1:9" ht="15.75">
      <c r="A200" s="54"/>
      <c r="I200" s="55"/>
    </row>
    <row r="201" spans="1:9" ht="15.75">
      <c r="A201" s="54"/>
    </row>
    <row r="202" spans="1:9" ht="15.75">
      <c r="A202" s="54"/>
    </row>
    <row r="203" spans="1:9" ht="15.75">
      <c r="A203" s="54"/>
    </row>
    <row r="204" spans="1:9" ht="15.75">
      <c r="A204" s="54"/>
    </row>
    <row r="205" spans="1:9" ht="15.75">
      <c r="A205" s="54"/>
    </row>
    <row r="206" spans="1:9" ht="15.75">
      <c r="A206" s="54"/>
    </row>
    <row r="207" spans="1:9" ht="15.75">
      <c r="A207" s="54"/>
    </row>
    <row r="208" spans="1:9" ht="15.75">
      <c r="A208" s="54"/>
    </row>
    <row r="209" spans="1:1" ht="15.75">
      <c r="A209" s="54"/>
    </row>
    <row r="210" spans="1:1" ht="15.75">
      <c r="A210" s="54"/>
    </row>
    <row r="211" spans="1:1" ht="15.75">
      <c r="A211" s="54"/>
    </row>
    <row r="212" spans="1:1" ht="15.75">
      <c r="A212" s="54"/>
    </row>
    <row r="213" spans="1:1" ht="15.75">
      <c r="A213" s="54"/>
    </row>
    <row r="214" spans="1:1" ht="15.75">
      <c r="A214" s="54"/>
    </row>
    <row r="215" spans="1:1" ht="15.75">
      <c r="A215" s="54"/>
    </row>
    <row r="216" spans="1:1" ht="15.75">
      <c r="A216" s="54"/>
    </row>
    <row r="217" spans="1:1" ht="15.75">
      <c r="A217" s="54"/>
    </row>
    <row r="218" spans="1:1" ht="15.75">
      <c r="A218" s="54"/>
    </row>
    <row r="219" spans="1:1" ht="15.75">
      <c r="A219" s="54"/>
    </row>
    <row r="220" spans="1:1" ht="15.75">
      <c r="A220" s="54"/>
    </row>
    <row r="221" spans="1:1" ht="15.75">
      <c r="A221" s="54"/>
    </row>
    <row r="222" spans="1:1" ht="15.75">
      <c r="A222" s="54"/>
    </row>
    <row r="223" spans="1:1" ht="15.75">
      <c r="A223" s="54"/>
    </row>
    <row r="224" spans="1:1" ht="15.75">
      <c r="A224" s="54"/>
    </row>
    <row r="225" spans="1:1" ht="15.75">
      <c r="A225" s="54"/>
    </row>
    <row r="226" spans="1:1" ht="15.75">
      <c r="A226" s="54"/>
    </row>
    <row r="227" spans="1:1" ht="15.75">
      <c r="A227" s="54"/>
    </row>
    <row r="228" spans="1:1" ht="15.75">
      <c r="A228" s="54"/>
    </row>
    <row r="229" spans="1:1" ht="15.75">
      <c r="A229" s="54"/>
    </row>
    <row r="230" spans="1:1" ht="15.75">
      <c r="A230" s="54"/>
    </row>
    <row r="231" spans="1:1" ht="15.75">
      <c r="A231" s="54"/>
    </row>
    <row r="232" spans="1:1" ht="15.75">
      <c r="A232" s="54"/>
    </row>
    <row r="233" spans="1:1" ht="15.75">
      <c r="A233" s="54"/>
    </row>
    <row r="234" spans="1:1" ht="15.75">
      <c r="A234" s="54"/>
    </row>
    <row r="235" spans="1:1" ht="15.75">
      <c r="A235" s="54"/>
    </row>
    <row r="236" spans="1:1" ht="15.75">
      <c r="A236" s="54"/>
    </row>
    <row r="237" spans="1:1" ht="15.75">
      <c r="A237" s="54"/>
    </row>
    <row r="238" spans="1:1" ht="15.75">
      <c r="A238" s="54"/>
    </row>
    <row r="239" spans="1:1" ht="15.75">
      <c r="A239" s="54"/>
    </row>
    <row r="240" spans="1:1" ht="15.75">
      <c r="A240" s="54"/>
    </row>
    <row r="241" spans="1:1" ht="15.75">
      <c r="A241" s="54"/>
    </row>
    <row r="242" spans="1:1" ht="15.75">
      <c r="A242" s="54"/>
    </row>
    <row r="243" spans="1:1" ht="15.75">
      <c r="A243" s="54"/>
    </row>
    <row r="244" spans="1:1" ht="15.75">
      <c r="A244" s="54"/>
    </row>
    <row r="245" spans="1:1" ht="15.75">
      <c r="A245" s="54"/>
    </row>
    <row r="246" spans="1:1" ht="15.75">
      <c r="A246" s="54"/>
    </row>
    <row r="247" spans="1:1" ht="15.75">
      <c r="A247" s="54"/>
    </row>
    <row r="248" spans="1:1" ht="15.75">
      <c r="A248" s="54"/>
    </row>
    <row r="249" spans="1:1" ht="15.75">
      <c r="A249" s="54"/>
    </row>
    <row r="250" spans="1:1" ht="15.75">
      <c r="A250" s="54"/>
    </row>
    <row r="251" spans="1:1" ht="15.75">
      <c r="A251" s="54"/>
    </row>
    <row r="252" spans="1:1" ht="15.75">
      <c r="A252" s="54"/>
    </row>
    <row r="253" spans="1:1" ht="15.75">
      <c r="A253" s="54"/>
    </row>
    <row r="254" spans="1:1" ht="15.75">
      <c r="A254" s="54"/>
    </row>
    <row r="255" spans="1:1" ht="15.75">
      <c r="A255" s="54"/>
    </row>
    <row r="256" spans="1:1" ht="15.75">
      <c r="A256" s="54"/>
    </row>
    <row r="257" spans="1:1" ht="15.75">
      <c r="A257" s="54"/>
    </row>
    <row r="258" spans="1:1" ht="15.75">
      <c r="A258" s="54"/>
    </row>
    <row r="259" spans="1:1" ht="15.75">
      <c r="A259" s="54"/>
    </row>
    <row r="260" spans="1:1" ht="15.75">
      <c r="A260" s="54"/>
    </row>
    <row r="261" spans="1:1" ht="15.75">
      <c r="A261" s="54"/>
    </row>
    <row r="262" spans="1:1" ht="15.75">
      <c r="A262" s="54"/>
    </row>
    <row r="263" spans="1:1" ht="15.75">
      <c r="A263" s="54"/>
    </row>
    <row r="264" spans="1:1" ht="15.75">
      <c r="A264" s="54"/>
    </row>
    <row r="265" spans="1:1" ht="15.75">
      <c r="A265" s="54"/>
    </row>
    <row r="266" spans="1:1" ht="15.75">
      <c r="A266" s="54"/>
    </row>
    <row r="267" spans="1:1" ht="15.75">
      <c r="A267" s="54"/>
    </row>
    <row r="268" spans="1:1" ht="15.75">
      <c r="A268" s="54"/>
    </row>
    <row r="269" spans="1:1" ht="15.75">
      <c r="A269" s="54"/>
    </row>
    <row r="270" spans="1:1" ht="15.75">
      <c r="A270" s="54"/>
    </row>
    <row r="271" spans="1:1" ht="15.75">
      <c r="A271" s="54"/>
    </row>
    <row r="272" spans="1:1"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sheetData>
  <mergeCells count="6">
    <mergeCell ref="A3:AF3"/>
    <mergeCell ref="A4:AF5"/>
    <mergeCell ref="A61:H61"/>
    <mergeCell ref="A62:H62"/>
    <mergeCell ref="A1:AF1"/>
    <mergeCell ref="A2:AF2"/>
  </mergeCells>
  <pageMargins left="0.96" right="0.6" top="0.61" bottom="0.33" header="0.5" footer="0.37"/>
  <pageSetup scale="62"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showGridLines="0" zoomScale="55" zoomScaleNormal="55" workbookViewId="0">
      <selection activeCell="T21" sqref="T21"/>
    </sheetView>
  </sheetViews>
  <sheetFormatPr baseColWidth="10" defaultColWidth="9.140625" defaultRowHeight="18"/>
  <cols>
    <col min="1" max="1" width="137.28515625" style="459" bestFit="1" customWidth="1"/>
    <col min="2" max="8" width="20.140625" style="25" bestFit="1" customWidth="1"/>
    <col min="9" max="9" width="20.140625" style="32" bestFit="1" customWidth="1"/>
    <col min="10" max="256" width="9.140625" style="25"/>
    <col min="257" max="257" width="137.28515625" style="25" bestFit="1" customWidth="1"/>
    <col min="258" max="265" width="20.140625" style="25" bestFit="1" customWidth="1"/>
    <col min="266" max="512" width="9.140625" style="25"/>
    <col min="513" max="513" width="137.28515625" style="25" bestFit="1" customWidth="1"/>
    <col min="514" max="521" width="20.140625" style="25" bestFit="1" customWidth="1"/>
    <col min="522" max="768" width="9.140625" style="25"/>
    <col min="769" max="769" width="137.28515625" style="25" bestFit="1" customWidth="1"/>
    <col min="770" max="777" width="20.140625" style="25" bestFit="1" customWidth="1"/>
    <col min="778" max="1024" width="9.140625" style="25"/>
    <col min="1025" max="1025" width="137.28515625" style="25" bestFit="1" customWidth="1"/>
    <col min="1026" max="1033" width="20.140625" style="25" bestFit="1" customWidth="1"/>
    <col min="1034" max="1280" width="9.140625" style="25"/>
    <col min="1281" max="1281" width="137.28515625" style="25" bestFit="1" customWidth="1"/>
    <col min="1282" max="1289" width="20.140625" style="25" bestFit="1" customWidth="1"/>
    <col min="1290" max="1536" width="9.140625" style="25"/>
    <col min="1537" max="1537" width="137.28515625" style="25" bestFit="1" customWidth="1"/>
    <col min="1538" max="1545" width="20.140625" style="25" bestFit="1" customWidth="1"/>
    <col min="1546" max="1792" width="9.140625" style="25"/>
    <col min="1793" max="1793" width="137.28515625" style="25" bestFit="1" customWidth="1"/>
    <col min="1794" max="1801" width="20.140625" style="25" bestFit="1" customWidth="1"/>
    <col min="1802" max="2048" width="9.140625" style="25"/>
    <col min="2049" max="2049" width="137.28515625" style="25" bestFit="1" customWidth="1"/>
    <col min="2050" max="2057" width="20.140625" style="25" bestFit="1" customWidth="1"/>
    <col min="2058" max="2304" width="9.140625" style="25"/>
    <col min="2305" max="2305" width="137.28515625" style="25" bestFit="1" customWidth="1"/>
    <col min="2306" max="2313" width="20.140625" style="25" bestFit="1" customWidth="1"/>
    <col min="2314" max="2560" width="9.140625" style="25"/>
    <col min="2561" max="2561" width="137.28515625" style="25" bestFit="1" customWidth="1"/>
    <col min="2562" max="2569" width="20.140625" style="25" bestFit="1" customWidth="1"/>
    <col min="2570" max="2816" width="9.140625" style="25"/>
    <col min="2817" max="2817" width="137.28515625" style="25" bestFit="1" customWidth="1"/>
    <col min="2818" max="2825" width="20.140625" style="25" bestFit="1" customWidth="1"/>
    <col min="2826" max="3072" width="9.140625" style="25"/>
    <col min="3073" max="3073" width="137.28515625" style="25" bestFit="1" customWidth="1"/>
    <col min="3074" max="3081" width="20.140625" style="25" bestFit="1" customWidth="1"/>
    <col min="3082" max="3328" width="9.140625" style="25"/>
    <col min="3329" max="3329" width="137.28515625" style="25" bestFit="1" customWidth="1"/>
    <col min="3330" max="3337" width="20.140625" style="25" bestFit="1" customWidth="1"/>
    <col min="3338" max="3584" width="9.140625" style="25"/>
    <col min="3585" max="3585" width="137.28515625" style="25" bestFit="1" customWidth="1"/>
    <col min="3586" max="3593" width="20.140625" style="25" bestFit="1" customWidth="1"/>
    <col min="3594" max="3840" width="9.140625" style="25"/>
    <col min="3841" max="3841" width="137.28515625" style="25" bestFit="1" customWidth="1"/>
    <col min="3842" max="3849" width="20.140625" style="25" bestFit="1" customWidth="1"/>
    <col min="3850" max="4096" width="9.140625" style="25"/>
    <col min="4097" max="4097" width="137.28515625" style="25" bestFit="1" customWidth="1"/>
    <col min="4098" max="4105" width="20.140625" style="25" bestFit="1" customWidth="1"/>
    <col min="4106" max="4352" width="9.140625" style="25"/>
    <col min="4353" max="4353" width="137.28515625" style="25" bestFit="1" customWidth="1"/>
    <col min="4354" max="4361" width="20.140625" style="25" bestFit="1" customWidth="1"/>
    <col min="4362" max="4608" width="9.140625" style="25"/>
    <col min="4609" max="4609" width="137.28515625" style="25" bestFit="1" customWidth="1"/>
    <col min="4610" max="4617" width="20.140625" style="25" bestFit="1" customWidth="1"/>
    <col min="4618" max="4864" width="9.140625" style="25"/>
    <col min="4865" max="4865" width="137.28515625" style="25" bestFit="1" customWidth="1"/>
    <col min="4866" max="4873" width="20.140625" style="25" bestFit="1" customWidth="1"/>
    <col min="4874" max="5120" width="9.140625" style="25"/>
    <col min="5121" max="5121" width="137.28515625" style="25" bestFit="1" customWidth="1"/>
    <col min="5122" max="5129" width="20.140625" style="25" bestFit="1" customWidth="1"/>
    <col min="5130" max="5376" width="9.140625" style="25"/>
    <col min="5377" max="5377" width="137.28515625" style="25" bestFit="1" customWidth="1"/>
    <col min="5378" max="5385" width="20.140625" style="25" bestFit="1" customWidth="1"/>
    <col min="5386" max="5632" width="9.140625" style="25"/>
    <col min="5633" max="5633" width="137.28515625" style="25" bestFit="1" customWidth="1"/>
    <col min="5634" max="5641" width="20.140625" style="25" bestFit="1" customWidth="1"/>
    <col min="5642" max="5888" width="9.140625" style="25"/>
    <col min="5889" max="5889" width="137.28515625" style="25" bestFit="1" customWidth="1"/>
    <col min="5890" max="5897" width="20.140625" style="25" bestFit="1" customWidth="1"/>
    <col min="5898" max="6144" width="9.140625" style="25"/>
    <col min="6145" max="6145" width="137.28515625" style="25" bestFit="1" customWidth="1"/>
    <col min="6146" max="6153" width="20.140625" style="25" bestFit="1" customWidth="1"/>
    <col min="6154" max="6400" width="9.140625" style="25"/>
    <col min="6401" max="6401" width="137.28515625" style="25" bestFit="1" customWidth="1"/>
    <col min="6402" max="6409" width="20.140625" style="25" bestFit="1" customWidth="1"/>
    <col min="6410" max="6656" width="9.140625" style="25"/>
    <col min="6657" max="6657" width="137.28515625" style="25" bestFit="1" customWidth="1"/>
    <col min="6658" max="6665" width="20.140625" style="25" bestFit="1" customWidth="1"/>
    <col min="6666" max="6912" width="9.140625" style="25"/>
    <col min="6913" max="6913" width="137.28515625" style="25" bestFit="1" customWidth="1"/>
    <col min="6914" max="6921" width="20.140625" style="25" bestFit="1" customWidth="1"/>
    <col min="6922" max="7168" width="9.140625" style="25"/>
    <col min="7169" max="7169" width="137.28515625" style="25" bestFit="1" customWidth="1"/>
    <col min="7170" max="7177" width="20.140625" style="25" bestFit="1" customWidth="1"/>
    <col min="7178" max="7424" width="9.140625" style="25"/>
    <col min="7425" max="7425" width="137.28515625" style="25" bestFit="1" customWidth="1"/>
    <col min="7426" max="7433" width="20.140625" style="25" bestFit="1" customWidth="1"/>
    <col min="7434" max="7680" width="9.140625" style="25"/>
    <col min="7681" max="7681" width="137.28515625" style="25" bestFit="1" customWidth="1"/>
    <col min="7682" max="7689" width="20.140625" style="25" bestFit="1" customWidth="1"/>
    <col min="7690" max="7936" width="9.140625" style="25"/>
    <col min="7937" max="7937" width="137.28515625" style="25" bestFit="1" customWidth="1"/>
    <col min="7938" max="7945" width="20.140625" style="25" bestFit="1" customWidth="1"/>
    <col min="7946" max="8192" width="9.140625" style="25"/>
    <col min="8193" max="8193" width="137.28515625" style="25" bestFit="1" customWidth="1"/>
    <col min="8194" max="8201" width="20.140625" style="25" bestFit="1" customWidth="1"/>
    <col min="8202" max="8448" width="9.140625" style="25"/>
    <col min="8449" max="8449" width="137.28515625" style="25" bestFit="1" customWidth="1"/>
    <col min="8450" max="8457" width="20.140625" style="25" bestFit="1" customWidth="1"/>
    <col min="8458" max="8704" width="9.140625" style="25"/>
    <col min="8705" max="8705" width="137.28515625" style="25" bestFit="1" customWidth="1"/>
    <col min="8706" max="8713" width="20.140625" style="25" bestFit="1" customWidth="1"/>
    <col min="8714" max="8960" width="9.140625" style="25"/>
    <col min="8961" max="8961" width="137.28515625" style="25" bestFit="1" customWidth="1"/>
    <col min="8962" max="8969" width="20.140625" style="25" bestFit="1" customWidth="1"/>
    <col min="8970" max="9216" width="9.140625" style="25"/>
    <col min="9217" max="9217" width="137.28515625" style="25" bestFit="1" customWidth="1"/>
    <col min="9218" max="9225" width="20.140625" style="25" bestFit="1" customWidth="1"/>
    <col min="9226" max="9472" width="9.140625" style="25"/>
    <col min="9473" max="9473" width="137.28515625" style="25" bestFit="1" customWidth="1"/>
    <col min="9474" max="9481" width="20.140625" style="25" bestFit="1" customWidth="1"/>
    <col min="9482" max="9728" width="9.140625" style="25"/>
    <col min="9729" max="9729" width="137.28515625" style="25" bestFit="1" customWidth="1"/>
    <col min="9730" max="9737" width="20.140625" style="25" bestFit="1" customWidth="1"/>
    <col min="9738" max="9984" width="9.140625" style="25"/>
    <col min="9985" max="9985" width="137.28515625" style="25" bestFit="1" customWidth="1"/>
    <col min="9986" max="9993" width="20.140625" style="25" bestFit="1" customWidth="1"/>
    <col min="9994" max="10240" width="9.140625" style="25"/>
    <col min="10241" max="10241" width="137.28515625" style="25" bestFit="1" customWidth="1"/>
    <col min="10242" max="10249" width="20.140625" style="25" bestFit="1" customWidth="1"/>
    <col min="10250" max="10496" width="9.140625" style="25"/>
    <col min="10497" max="10497" width="137.28515625" style="25" bestFit="1" customWidth="1"/>
    <col min="10498" max="10505" width="20.140625" style="25" bestFit="1" customWidth="1"/>
    <col min="10506" max="10752" width="9.140625" style="25"/>
    <col min="10753" max="10753" width="137.28515625" style="25" bestFit="1" customWidth="1"/>
    <col min="10754" max="10761" width="20.140625" style="25" bestFit="1" customWidth="1"/>
    <col min="10762" max="11008" width="9.140625" style="25"/>
    <col min="11009" max="11009" width="137.28515625" style="25" bestFit="1" customWidth="1"/>
    <col min="11010" max="11017" width="20.140625" style="25" bestFit="1" customWidth="1"/>
    <col min="11018" max="11264" width="9.140625" style="25"/>
    <col min="11265" max="11265" width="137.28515625" style="25" bestFit="1" customWidth="1"/>
    <col min="11266" max="11273" width="20.140625" style="25" bestFit="1" customWidth="1"/>
    <col min="11274" max="11520" width="9.140625" style="25"/>
    <col min="11521" max="11521" width="137.28515625" style="25" bestFit="1" customWidth="1"/>
    <col min="11522" max="11529" width="20.140625" style="25" bestFit="1" customWidth="1"/>
    <col min="11530" max="11776" width="9.140625" style="25"/>
    <col min="11777" max="11777" width="137.28515625" style="25" bestFit="1" customWidth="1"/>
    <col min="11778" max="11785" width="20.140625" style="25" bestFit="1" customWidth="1"/>
    <col min="11786" max="12032" width="9.140625" style="25"/>
    <col min="12033" max="12033" width="137.28515625" style="25" bestFit="1" customWidth="1"/>
    <col min="12034" max="12041" width="20.140625" style="25" bestFit="1" customWidth="1"/>
    <col min="12042" max="12288" width="9.140625" style="25"/>
    <col min="12289" max="12289" width="137.28515625" style="25" bestFit="1" customWidth="1"/>
    <col min="12290" max="12297" width="20.140625" style="25" bestFit="1" customWidth="1"/>
    <col min="12298" max="12544" width="9.140625" style="25"/>
    <col min="12545" max="12545" width="137.28515625" style="25" bestFit="1" customWidth="1"/>
    <col min="12546" max="12553" width="20.140625" style="25" bestFit="1" customWidth="1"/>
    <col min="12554" max="12800" width="9.140625" style="25"/>
    <col min="12801" max="12801" width="137.28515625" style="25" bestFit="1" customWidth="1"/>
    <col min="12802" max="12809" width="20.140625" style="25" bestFit="1" customWidth="1"/>
    <col min="12810" max="13056" width="9.140625" style="25"/>
    <col min="13057" max="13057" width="137.28515625" style="25" bestFit="1" customWidth="1"/>
    <col min="13058" max="13065" width="20.140625" style="25" bestFit="1" customWidth="1"/>
    <col min="13066" max="13312" width="9.140625" style="25"/>
    <col min="13313" max="13313" width="137.28515625" style="25" bestFit="1" customWidth="1"/>
    <col min="13314" max="13321" width="20.140625" style="25" bestFit="1" customWidth="1"/>
    <col min="13322" max="13568" width="9.140625" style="25"/>
    <col min="13569" max="13569" width="137.28515625" style="25" bestFit="1" customWidth="1"/>
    <col min="13570" max="13577" width="20.140625" style="25" bestFit="1" customWidth="1"/>
    <col min="13578" max="13824" width="9.140625" style="25"/>
    <col min="13825" max="13825" width="137.28515625" style="25" bestFit="1" customWidth="1"/>
    <col min="13826" max="13833" width="20.140625" style="25" bestFit="1" customWidth="1"/>
    <col min="13834" max="14080" width="9.140625" style="25"/>
    <col min="14081" max="14081" width="137.28515625" style="25" bestFit="1" customWidth="1"/>
    <col min="14082" max="14089" width="20.140625" style="25" bestFit="1" customWidth="1"/>
    <col min="14090" max="14336" width="9.140625" style="25"/>
    <col min="14337" max="14337" width="137.28515625" style="25" bestFit="1" customWidth="1"/>
    <col min="14338" max="14345" width="20.140625" style="25" bestFit="1" customWidth="1"/>
    <col min="14346" max="14592" width="9.140625" style="25"/>
    <col min="14593" max="14593" width="137.28515625" style="25" bestFit="1" customWidth="1"/>
    <col min="14594" max="14601" width="20.140625" style="25" bestFit="1" customWidth="1"/>
    <col min="14602" max="14848" width="9.140625" style="25"/>
    <col min="14849" max="14849" width="137.28515625" style="25" bestFit="1" customWidth="1"/>
    <col min="14850" max="14857" width="20.140625" style="25" bestFit="1" customWidth="1"/>
    <col min="14858" max="15104" width="9.140625" style="25"/>
    <col min="15105" max="15105" width="137.28515625" style="25" bestFit="1" customWidth="1"/>
    <col min="15106" max="15113" width="20.140625" style="25" bestFit="1" customWidth="1"/>
    <col min="15114" max="15360" width="9.140625" style="25"/>
    <col min="15361" max="15361" width="137.28515625" style="25" bestFit="1" customWidth="1"/>
    <col min="15362" max="15369" width="20.140625" style="25" bestFit="1" customWidth="1"/>
    <col min="15370" max="15616" width="9.140625" style="25"/>
    <col min="15617" max="15617" width="137.28515625" style="25" bestFit="1" customWidth="1"/>
    <col min="15618" max="15625" width="20.140625" style="25" bestFit="1" customWidth="1"/>
    <col min="15626" max="15872" width="9.140625" style="25"/>
    <col min="15873" max="15873" width="137.28515625" style="25" bestFit="1" customWidth="1"/>
    <col min="15874" max="15881" width="20.140625" style="25" bestFit="1" customWidth="1"/>
    <col min="15882" max="16128" width="9.140625" style="25"/>
    <col min="16129" max="16129" width="137.28515625" style="25" bestFit="1" customWidth="1"/>
    <col min="16130" max="16137" width="20.140625" style="25" bestFit="1" customWidth="1"/>
    <col min="16138" max="16384" width="9.140625" style="25"/>
  </cols>
  <sheetData>
    <row r="1" spans="1:9" ht="63" customHeight="1">
      <c r="A1" s="1079" t="s">
        <v>1210</v>
      </c>
      <c r="B1" s="1079"/>
      <c r="C1" s="1079"/>
      <c r="D1" s="1079"/>
      <c r="E1" s="1079"/>
      <c r="F1" s="1079"/>
      <c r="G1" s="1079"/>
      <c r="H1" s="1079"/>
      <c r="I1" s="1079"/>
    </row>
    <row r="2" spans="1:9" ht="43.5" customHeight="1">
      <c r="A2" s="1079" t="s">
        <v>423</v>
      </c>
      <c r="B2" s="1079"/>
      <c r="C2" s="1079"/>
      <c r="D2" s="1079"/>
      <c r="E2" s="1079"/>
      <c r="F2" s="1079"/>
      <c r="G2" s="1079"/>
      <c r="H2" s="1079"/>
      <c r="I2" s="1079"/>
    </row>
    <row r="3" spans="1:9" ht="43.5" customHeight="1">
      <c r="A3" s="1080" t="s">
        <v>1248</v>
      </c>
      <c r="B3" s="1080"/>
      <c r="C3" s="1080"/>
      <c r="D3" s="1080"/>
      <c r="E3" s="1080"/>
      <c r="F3" s="1080"/>
      <c r="G3" s="1080"/>
      <c r="H3" s="1080"/>
      <c r="I3" s="1080"/>
    </row>
    <row r="4" spans="1:9" ht="27" customHeight="1" thickBot="1">
      <c r="A4" s="1079"/>
      <c r="B4" s="1079"/>
      <c r="C4" s="1079"/>
      <c r="D4" s="1079"/>
      <c r="E4" s="1079"/>
      <c r="F4" s="1079"/>
      <c r="G4" s="1079"/>
      <c r="H4" s="1079"/>
      <c r="I4" s="1079"/>
    </row>
    <row r="5" spans="1:9" s="26" customFormat="1" ht="37.5" customHeight="1" thickTop="1" thickBot="1">
      <c r="A5" s="447" t="s">
        <v>296</v>
      </c>
      <c r="B5" s="74" t="s">
        <v>424</v>
      </c>
      <c r="C5" s="74" t="s">
        <v>425</v>
      </c>
      <c r="D5" s="74" t="s">
        <v>1147</v>
      </c>
      <c r="E5" s="74" t="s">
        <v>1237</v>
      </c>
      <c r="F5" s="74" t="s">
        <v>1289</v>
      </c>
      <c r="G5" s="74" t="s">
        <v>1528</v>
      </c>
      <c r="H5" s="74" t="s">
        <v>1363</v>
      </c>
      <c r="I5" s="74" t="s">
        <v>1529</v>
      </c>
    </row>
    <row r="6" spans="1:9" ht="15" customHeight="1" thickTop="1" thickBot="1">
      <c r="A6" s="448"/>
      <c r="B6" s="576"/>
      <c r="C6" s="576"/>
      <c r="D6" s="576"/>
      <c r="E6" s="576"/>
      <c r="F6" s="576"/>
      <c r="G6" s="576"/>
      <c r="H6" s="576"/>
      <c r="I6" s="576"/>
    </row>
    <row r="7" spans="1:9" ht="24" customHeight="1" thickTop="1" thickBot="1">
      <c r="A7" s="27" t="s">
        <v>426</v>
      </c>
      <c r="B7" s="693">
        <v>780390675.32798839</v>
      </c>
      <c r="C7" s="693">
        <v>864792719.37755108</v>
      </c>
      <c r="D7" s="693">
        <v>925186732.72448981</v>
      </c>
      <c r="E7" s="693">
        <v>982876334.88483965</v>
      </c>
      <c r="F7" s="693">
        <v>1087957861.6311953</v>
      </c>
      <c r="G7" s="693">
        <v>1136840605.09621</v>
      </c>
      <c r="H7" s="693">
        <v>1180385172.2827988</v>
      </c>
      <c r="I7" s="693">
        <v>1216785156.8163266</v>
      </c>
    </row>
    <row r="8" spans="1:9" s="77" customFormat="1" ht="21" customHeight="1" thickTop="1">
      <c r="A8" s="75" t="s">
        <v>8</v>
      </c>
      <c r="B8" s="694">
        <v>84104401.597667649</v>
      </c>
      <c r="C8" s="694">
        <v>97493556.451895043</v>
      </c>
      <c r="D8" s="694">
        <v>109406807.20553935</v>
      </c>
      <c r="E8" s="694">
        <v>113535955.68658891</v>
      </c>
      <c r="F8" s="694">
        <v>123772089.60058309</v>
      </c>
      <c r="G8" s="694">
        <v>116442236.52915452</v>
      </c>
      <c r="H8" s="694">
        <v>125852192.53206997</v>
      </c>
      <c r="I8" s="694">
        <v>144586448.60349855</v>
      </c>
    </row>
    <row r="9" spans="1:9" s="77" customFormat="1" ht="21" customHeight="1">
      <c r="A9" s="75" t="s">
        <v>17</v>
      </c>
      <c r="B9" s="694">
        <v>94513237.049562678</v>
      </c>
      <c r="C9" s="694">
        <v>112252539.24052478</v>
      </c>
      <c r="D9" s="694">
        <v>126742016.86005831</v>
      </c>
      <c r="E9" s="694">
        <v>144080094.51603499</v>
      </c>
      <c r="F9" s="694">
        <v>152886279.20116618</v>
      </c>
      <c r="G9" s="694">
        <v>135518288.2478134</v>
      </c>
      <c r="H9" s="694">
        <v>141146795.7478134</v>
      </c>
      <c r="I9" s="694">
        <v>119169498.4781341</v>
      </c>
    </row>
    <row r="10" spans="1:9" s="77" customFormat="1" ht="21" customHeight="1">
      <c r="A10" s="75" t="s">
        <v>26</v>
      </c>
      <c r="B10" s="694">
        <v>561725804.03061223</v>
      </c>
      <c r="C10" s="694">
        <v>613223959.51895046</v>
      </c>
      <c r="D10" s="694">
        <v>649208113.79154515</v>
      </c>
      <c r="E10" s="694">
        <v>684778875.65451896</v>
      </c>
      <c r="F10" s="694">
        <v>769689812.20262396</v>
      </c>
      <c r="G10" s="694">
        <v>816943598.48979592</v>
      </c>
      <c r="H10" s="694">
        <v>845721472.89941692</v>
      </c>
      <c r="I10" s="694">
        <v>879764958.70699704</v>
      </c>
    </row>
    <row r="11" spans="1:9" s="77" customFormat="1" ht="21" customHeight="1">
      <c r="A11" s="449" t="s">
        <v>427</v>
      </c>
      <c r="B11" s="694">
        <v>582090564.01457727</v>
      </c>
      <c r="C11" s="694">
        <v>632323571.33381927</v>
      </c>
      <c r="D11" s="694">
        <v>669088262.367347</v>
      </c>
      <c r="E11" s="694">
        <v>705468140.5029155</v>
      </c>
      <c r="F11" s="694">
        <v>792957405.451895</v>
      </c>
      <c r="G11" s="694">
        <v>838236143.98104954</v>
      </c>
      <c r="H11" s="694">
        <v>870421542.60058308</v>
      </c>
      <c r="I11" s="694">
        <v>901902723.75801742</v>
      </c>
    </row>
    <row r="12" spans="1:9" s="77" customFormat="1" ht="21" customHeight="1">
      <c r="A12" s="449" t="s">
        <v>428</v>
      </c>
      <c r="B12" s="694">
        <v>574755426.91107869</v>
      </c>
      <c r="C12" s="694">
        <v>622064251.02478135</v>
      </c>
      <c r="D12" s="694">
        <v>653735894.64285719</v>
      </c>
      <c r="E12" s="694">
        <v>688038221.07434392</v>
      </c>
      <c r="F12" s="694">
        <v>768761359.26093292</v>
      </c>
      <c r="G12" s="694">
        <v>812348176.93586004</v>
      </c>
      <c r="H12" s="694">
        <v>841618219.25072896</v>
      </c>
      <c r="I12" s="694">
        <v>870421400.71282804</v>
      </c>
    </row>
    <row r="13" spans="1:9" s="77" customFormat="1" ht="21" customHeight="1">
      <c r="A13" s="449" t="s">
        <v>429</v>
      </c>
      <c r="B13" s="694">
        <v>7335137.1034985427</v>
      </c>
      <c r="C13" s="694">
        <v>10259320.3090379</v>
      </c>
      <c r="D13" s="694">
        <v>15352367.724489797</v>
      </c>
      <c r="E13" s="694">
        <v>17429919.428571429</v>
      </c>
      <c r="F13" s="694">
        <v>24196046.190962099</v>
      </c>
      <c r="G13" s="694">
        <v>25887967.045189504</v>
      </c>
      <c r="H13" s="694">
        <v>28803323.349854227</v>
      </c>
      <c r="I13" s="694">
        <v>31481323.045189504</v>
      </c>
    </row>
    <row r="14" spans="1:9" s="77" customFormat="1" ht="21" customHeight="1">
      <c r="A14" s="449" t="s">
        <v>430</v>
      </c>
      <c r="B14" s="694">
        <v>3575915.3046647226</v>
      </c>
      <c r="C14" s="694">
        <v>3479382.6151603498</v>
      </c>
      <c r="D14" s="694">
        <v>4157560.4897959186</v>
      </c>
      <c r="E14" s="694">
        <v>3759213.7390670553</v>
      </c>
      <c r="F14" s="694">
        <v>5609044.3615160352</v>
      </c>
      <c r="G14" s="694">
        <v>9388350.5495626833</v>
      </c>
      <c r="H14" s="694">
        <v>7151869.8061224483</v>
      </c>
      <c r="I14" s="694">
        <v>9173610.3163265307</v>
      </c>
    </row>
    <row r="15" spans="1:9" s="77" customFormat="1" ht="21" customHeight="1">
      <c r="A15" s="449" t="s">
        <v>431</v>
      </c>
      <c r="B15" s="694">
        <v>3305762.8367346935</v>
      </c>
      <c r="C15" s="694">
        <v>2911341.9387755101</v>
      </c>
      <c r="D15" s="694">
        <v>3525684.2900874638</v>
      </c>
      <c r="E15" s="694">
        <v>3221630.8775510206</v>
      </c>
      <c r="F15" s="694">
        <v>4213263.3338192422</v>
      </c>
      <c r="G15" s="694">
        <v>7154903.5306122443</v>
      </c>
      <c r="H15" s="694">
        <v>5199868.893586006</v>
      </c>
      <c r="I15" s="694">
        <v>6735779.6399416905</v>
      </c>
    </row>
    <row r="16" spans="1:9" s="77" customFormat="1" ht="21" customHeight="1">
      <c r="A16" s="449" t="s">
        <v>432</v>
      </c>
      <c r="B16" s="694">
        <v>270152.46793002915</v>
      </c>
      <c r="C16" s="694">
        <v>568040.67638483969</v>
      </c>
      <c r="D16" s="694">
        <v>631876.19970845489</v>
      </c>
      <c r="E16" s="694">
        <v>537582.86151603505</v>
      </c>
      <c r="F16" s="694">
        <v>1395781.027696793</v>
      </c>
      <c r="G16" s="694">
        <v>2233447.0189504372</v>
      </c>
      <c r="H16" s="694">
        <v>1952000.9125364432</v>
      </c>
      <c r="I16" s="694">
        <v>2437830.6763848397</v>
      </c>
    </row>
    <row r="17" spans="1:9" s="77" customFormat="1" ht="21" customHeight="1">
      <c r="A17" s="449" t="s">
        <v>433</v>
      </c>
      <c r="B17" s="694">
        <v>7683888.6938775508</v>
      </c>
      <c r="C17" s="694">
        <v>7613303.4125364423</v>
      </c>
      <c r="D17" s="694">
        <v>8309673.1472303206</v>
      </c>
      <c r="E17" s="694">
        <v>9811073.3527696803</v>
      </c>
      <c r="F17" s="694">
        <v>12027155.774052478</v>
      </c>
      <c r="G17" s="694">
        <v>15042546.268221576</v>
      </c>
      <c r="H17" s="694">
        <v>14930418.994169096</v>
      </c>
      <c r="I17" s="694">
        <v>18226656.288629737</v>
      </c>
    </row>
    <row r="18" spans="1:9" s="77" customFormat="1" ht="21" customHeight="1">
      <c r="A18" s="449" t="s">
        <v>434</v>
      </c>
      <c r="B18" s="694">
        <v>6137270.972303207</v>
      </c>
      <c r="C18" s="694">
        <v>6332619.2317784252</v>
      </c>
      <c r="D18" s="694">
        <v>7012882.3469387749</v>
      </c>
      <c r="E18" s="694">
        <v>7869521.0306122452</v>
      </c>
      <c r="F18" s="694">
        <v>10111346.723032068</v>
      </c>
      <c r="G18" s="694">
        <v>12177565.043731779</v>
      </c>
      <c r="H18" s="694">
        <v>11794987.134110786</v>
      </c>
      <c r="I18" s="694">
        <v>13789473.12973761</v>
      </c>
    </row>
    <row r="19" spans="1:9" s="77" customFormat="1" ht="21" customHeight="1">
      <c r="A19" s="449" t="s">
        <v>435</v>
      </c>
      <c r="B19" s="694">
        <v>1546617.721574344</v>
      </c>
      <c r="C19" s="694">
        <v>1280684.1807580176</v>
      </c>
      <c r="D19" s="694">
        <v>1296790.8002915452</v>
      </c>
      <c r="E19" s="694">
        <v>1941552.3221574344</v>
      </c>
      <c r="F19" s="694">
        <v>1915809.051020408</v>
      </c>
      <c r="G19" s="694">
        <v>2864981.224489796</v>
      </c>
      <c r="H19" s="694">
        <v>3135431.860058309</v>
      </c>
      <c r="I19" s="694">
        <v>4437183.1588921277</v>
      </c>
    </row>
    <row r="20" spans="1:9" s="77" customFormat="1" ht="21" customHeight="1">
      <c r="A20" s="449" t="s">
        <v>39</v>
      </c>
      <c r="B20" s="694">
        <v>4735344.5320699709</v>
      </c>
      <c r="C20" s="694">
        <v>5237836.7084548101</v>
      </c>
      <c r="D20" s="694">
        <v>5711729.5408163266</v>
      </c>
      <c r="E20" s="694">
        <v>6022303.9037900874</v>
      </c>
      <c r="F20" s="694">
        <v>7369826.4110787176</v>
      </c>
      <c r="G20" s="694">
        <v>7978485.5364431487</v>
      </c>
      <c r="H20" s="694">
        <v>8328571.0247813407</v>
      </c>
      <c r="I20" s="694">
        <v>9141196.4693877548</v>
      </c>
    </row>
    <row r="21" spans="1:9" s="77" customFormat="1" ht="21" customHeight="1">
      <c r="A21" s="449" t="s">
        <v>436</v>
      </c>
      <c r="B21" s="694">
        <v>-36359908.514577262</v>
      </c>
      <c r="C21" s="694">
        <v>-35430134.551020406</v>
      </c>
      <c r="D21" s="694">
        <v>-38059111.753644317</v>
      </c>
      <c r="E21" s="694">
        <v>-40281855.844023317</v>
      </c>
      <c r="F21" s="694">
        <v>-48273619.795918368</v>
      </c>
      <c r="G21" s="694">
        <v>-53701927.845481046</v>
      </c>
      <c r="H21" s="694">
        <v>-55110929.526239067</v>
      </c>
      <c r="I21" s="694">
        <v>-58679228.12536443</v>
      </c>
    </row>
    <row r="22" spans="1:9" s="77" customFormat="1" ht="21" customHeight="1">
      <c r="A22" s="75" t="s">
        <v>57</v>
      </c>
      <c r="B22" s="694">
        <v>5916600.9169096211</v>
      </c>
      <c r="C22" s="694">
        <v>4882089.4708454814</v>
      </c>
      <c r="D22" s="694">
        <v>4498566.7769679297</v>
      </c>
      <c r="E22" s="694">
        <v>4803475.1880466472</v>
      </c>
      <c r="F22" s="694">
        <v>7044756.0218658894</v>
      </c>
      <c r="G22" s="694">
        <v>8442536.6603498552</v>
      </c>
      <c r="H22" s="694">
        <v>6326803.3790087467</v>
      </c>
      <c r="I22" s="694">
        <v>6764635.680758018</v>
      </c>
    </row>
    <row r="23" spans="1:9" s="77" customFormat="1" ht="21" customHeight="1">
      <c r="A23" s="75" t="s">
        <v>63</v>
      </c>
      <c r="B23" s="694">
        <v>30512.733236151606</v>
      </c>
      <c r="C23" s="694">
        <v>169830.41982507287</v>
      </c>
      <c r="D23" s="694">
        <v>153100.33236151605</v>
      </c>
      <c r="E23" s="694">
        <v>66574.669096209909</v>
      </c>
      <c r="F23" s="694">
        <v>359426.33965014579</v>
      </c>
      <c r="G23" s="694">
        <v>453270.24052478134</v>
      </c>
      <c r="H23" s="694">
        <v>485964.77113702626</v>
      </c>
      <c r="I23" s="694">
        <v>393497.65889212827</v>
      </c>
    </row>
    <row r="24" spans="1:9" s="77" customFormat="1" ht="21" customHeight="1">
      <c r="A24" s="75" t="s">
        <v>437</v>
      </c>
      <c r="B24" s="694">
        <v>5873081.7842565598</v>
      </c>
      <c r="C24" s="694">
        <v>5877419.803206997</v>
      </c>
      <c r="D24" s="694">
        <v>3920060.1880466472</v>
      </c>
      <c r="E24" s="694">
        <v>3069785.7696793</v>
      </c>
      <c r="F24" s="694">
        <v>3612012.9912536447</v>
      </c>
      <c r="G24" s="694">
        <v>26873163.59329446</v>
      </c>
      <c r="H24" s="694">
        <v>28626684.572886296</v>
      </c>
      <c r="I24" s="694">
        <v>32639773.604956269</v>
      </c>
    </row>
    <row r="25" spans="1:9" s="77" customFormat="1" ht="21" customHeight="1">
      <c r="A25" s="75" t="s">
        <v>74</v>
      </c>
      <c r="B25" s="694">
        <v>25758766.533527695</v>
      </c>
      <c r="C25" s="694">
        <v>27170699.539358601</v>
      </c>
      <c r="D25" s="694">
        <v>26336331.014577258</v>
      </c>
      <c r="E25" s="694">
        <v>25902303.027696796</v>
      </c>
      <c r="F25" s="694">
        <v>27569475.40670554</v>
      </c>
      <c r="G25" s="694">
        <v>27906247.395043731</v>
      </c>
      <c r="H25" s="694">
        <v>29168813.908163264</v>
      </c>
      <c r="I25" s="694">
        <v>28999202.539358597</v>
      </c>
    </row>
    <row r="26" spans="1:9" s="77" customFormat="1" ht="21" customHeight="1">
      <c r="A26" s="75" t="s">
        <v>438</v>
      </c>
      <c r="B26" s="694">
        <v>2468270.6822157432</v>
      </c>
      <c r="C26" s="694">
        <v>3722624.9329446061</v>
      </c>
      <c r="D26" s="694">
        <v>4921736.5553935869</v>
      </c>
      <c r="E26" s="694">
        <v>6639270.3731778422</v>
      </c>
      <c r="F26" s="694">
        <v>3024009.8673469392</v>
      </c>
      <c r="G26" s="694">
        <v>4261263.9402332362</v>
      </c>
      <c r="H26" s="694">
        <v>3056444.4723032066</v>
      </c>
      <c r="I26" s="694">
        <v>4467141.5437317779</v>
      </c>
    </row>
    <row r="27" spans="1:9" s="78" customFormat="1" ht="43.5" customHeight="1" thickBot="1">
      <c r="A27" s="450" t="s">
        <v>1356</v>
      </c>
      <c r="B27" s="695">
        <v>0</v>
      </c>
      <c r="C27" s="695">
        <v>0</v>
      </c>
      <c r="D27" s="695">
        <v>0</v>
      </c>
      <c r="E27" s="695">
        <v>0</v>
      </c>
      <c r="F27" s="695">
        <v>0</v>
      </c>
      <c r="G27" s="695">
        <v>0</v>
      </c>
      <c r="H27" s="695">
        <v>0</v>
      </c>
      <c r="I27" s="695">
        <v>0</v>
      </c>
    </row>
    <row r="28" spans="1:9" ht="24" customHeight="1" thickTop="1" thickBot="1">
      <c r="A28" s="27" t="s">
        <v>439</v>
      </c>
      <c r="B28" s="693">
        <v>673347460.85276961</v>
      </c>
      <c r="C28" s="693">
        <v>751155765.49708462</v>
      </c>
      <c r="D28" s="693">
        <v>805883566.37172019</v>
      </c>
      <c r="E28" s="693">
        <v>857506147.98833811</v>
      </c>
      <c r="F28" s="693">
        <v>948595165.82653058</v>
      </c>
      <c r="G28" s="693">
        <v>989735396.24052477</v>
      </c>
      <c r="H28" s="693">
        <v>1028638476.2740525</v>
      </c>
      <c r="I28" s="693">
        <v>1061383047.8177842</v>
      </c>
    </row>
    <row r="29" spans="1:9" s="77" customFormat="1" ht="21" customHeight="1" thickTop="1">
      <c r="A29" s="75" t="s">
        <v>440</v>
      </c>
      <c r="B29" s="694">
        <v>606458935.042274</v>
      </c>
      <c r="C29" s="694">
        <v>667100364.81049573</v>
      </c>
      <c r="D29" s="694">
        <v>711863061.12099123</v>
      </c>
      <c r="E29" s="694">
        <v>761614084.14431477</v>
      </c>
      <c r="F29" s="694">
        <v>839571846.41107869</v>
      </c>
      <c r="G29" s="694">
        <v>878042031.87463558</v>
      </c>
      <c r="H29" s="694">
        <v>898477992.12827992</v>
      </c>
      <c r="I29" s="694">
        <v>911828400.53498542</v>
      </c>
    </row>
    <row r="30" spans="1:9" s="77" customFormat="1" ht="21" customHeight="1">
      <c r="A30" s="449" t="s">
        <v>441</v>
      </c>
      <c r="B30" s="694">
        <v>518531.53644314868</v>
      </c>
      <c r="C30" s="694">
        <v>370316.44023323612</v>
      </c>
      <c r="D30" s="694">
        <v>385857.82798833819</v>
      </c>
      <c r="E30" s="694">
        <v>619202.08309037902</v>
      </c>
      <c r="F30" s="694">
        <v>1377349.5349854229</v>
      </c>
      <c r="G30" s="694">
        <v>615168.43440233241</v>
      </c>
      <c r="H30" s="694">
        <v>763691.33673469396</v>
      </c>
      <c r="I30" s="694">
        <v>6243624.7915451899</v>
      </c>
    </row>
    <row r="31" spans="1:9" s="77" customFormat="1" ht="21" customHeight="1">
      <c r="A31" s="449" t="s">
        <v>442</v>
      </c>
      <c r="B31" s="694">
        <v>246615448.93586007</v>
      </c>
      <c r="C31" s="694">
        <v>268320210.35276967</v>
      </c>
      <c r="D31" s="694">
        <v>291642788.64431483</v>
      </c>
      <c r="E31" s="694">
        <v>296426993.80466473</v>
      </c>
      <c r="F31" s="694">
        <v>297705606.79008746</v>
      </c>
      <c r="G31" s="694">
        <v>302733505.3425656</v>
      </c>
      <c r="H31" s="694">
        <v>321221851.99999994</v>
      </c>
      <c r="I31" s="694">
        <v>308620983.12973762</v>
      </c>
    </row>
    <row r="32" spans="1:9" s="77" customFormat="1" ht="21" customHeight="1">
      <c r="A32" s="449" t="s">
        <v>443</v>
      </c>
      <c r="B32" s="694">
        <v>329478899.85568517</v>
      </c>
      <c r="C32" s="694">
        <v>361018983.28134108</v>
      </c>
      <c r="D32" s="694">
        <v>335067552.55102038</v>
      </c>
      <c r="E32" s="694">
        <v>345091676.24489796</v>
      </c>
      <c r="F32" s="694">
        <v>389684416.06122446</v>
      </c>
      <c r="G32" s="694">
        <v>424325584.39795917</v>
      </c>
      <c r="H32" s="694">
        <v>430431836.97084546</v>
      </c>
      <c r="I32" s="694">
        <v>457438275.63556856</v>
      </c>
    </row>
    <row r="33" spans="1:9" s="77" customFormat="1" ht="21" customHeight="1">
      <c r="A33" s="449" t="s">
        <v>444</v>
      </c>
      <c r="B33" s="694">
        <v>23183485.682215743</v>
      </c>
      <c r="C33" s="694">
        <v>24649122.444606412</v>
      </c>
      <c r="D33" s="694">
        <v>25823528.970845483</v>
      </c>
      <c r="E33" s="694">
        <v>25988654.258017495</v>
      </c>
      <c r="F33" s="694">
        <v>35872776.562682219</v>
      </c>
      <c r="G33" s="694">
        <v>34883851.072886303</v>
      </c>
      <c r="H33" s="694">
        <v>36384029.059766762</v>
      </c>
      <c r="I33" s="694">
        <v>35751371.172011666</v>
      </c>
    </row>
    <row r="34" spans="1:9" s="77" customFormat="1" ht="21" customHeight="1">
      <c r="A34" s="449" t="s">
        <v>445</v>
      </c>
      <c r="B34" s="694">
        <v>0</v>
      </c>
      <c r="C34" s="694">
        <v>4140744.0233236151</v>
      </c>
      <c r="D34" s="694">
        <v>50046349.397959188</v>
      </c>
      <c r="E34" s="694">
        <v>83439988.281341106</v>
      </c>
      <c r="F34" s="694">
        <v>102834202.20699708</v>
      </c>
      <c r="G34" s="694">
        <v>101883536.22303207</v>
      </c>
      <c r="H34" s="694">
        <v>95795602.104956269</v>
      </c>
      <c r="I34" s="694">
        <v>89364272.835276961</v>
      </c>
    </row>
    <row r="35" spans="1:9" s="77" customFormat="1" ht="21" customHeight="1">
      <c r="A35" s="449" t="s">
        <v>446</v>
      </c>
      <c r="B35" s="694">
        <v>6662569.0320699709</v>
      </c>
      <c r="C35" s="694">
        <v>8600988.2682215739</v>
      </c>
      <c r="D35" s="694">
        <v>8896983.7288629748</v>
      </c>
      <c r="E35" s="694">
        <v>10047569.472303206</v>
      </c>
      <c r="F35" s="694">
        <v>12097495.255102042</v>
      </c>
      <c r="G35" s="694">
        <v>13600386.403790088</v>
      </c>
      <c r="H35" s="694">
        <v>13880980.655976675</v>
      </c>
      <c r="I35" s="694">
        <v>14409872.970845481</v>
      </c>
    </row>
    <row r="36" spans="1:9" s="77" customFormat="1" ht="21" customHeight="1">
      <c r="A36" s="75" t="s">
        <v>447</v>
      </c>
      <c r="B36" s="694">
        <v>14767.526239067054</v>
      </c>
      <c r="C36" s="694">
        <v>175103.06851311954</v>
      </c>
      <c r="D36" s="694">
        <v>19836.841107871722</v>
      </c>
      <c r="E36" s="694">
        <v>18822.782798833818</v>
      </c>
      <c r="F36" s="694">
        <v>62097.266763848398</v>
      </c>
      <c r="G36" s="694">
        <v>28774.342565597668</v>
      </c>
      <c r="H36" s="694">
        <v>36274.63556851312</v>
      </c>
      <c r="I36" s="694">
        <v>19660.956268221576</v>
      </c>
    </row>
    <row r="37" spans="1:9" s="77" customFormat="1" ht="21" customHeight="1">
      <c r="A37" s="75" t="s">
        <v>448</v>
      </c>
      <c r="B37" s="694">
        <v>31569153.069970846</v>
      </c>
      <c r="C37" s="694">
        <v>42616901.520408161</v>
      </c>
      <c r="D37" s="694">
        <v>51314487.686588921</v>
      </c>
      <c r="E37" s="694">
        <v>54133718.616618074</v>
      </c>
      <c r="F37" s="694">
        <v>56741086.12827988</v>
      </c>
      <c r="G37" s="694">
        <v>58612913.233236149</v>
      </c>
      <c r="H37" s="694">
        <v>73762029.679300293</v>
      </c>
      <c r="I37" s="694">
        <v>82519784.247813419</v>
      </c>
    </row>
    <row r="38" spans="1:9" s="77" customFormat="1" ht="21" customHeight="1">
      <c r="A38" s="75" t="s">
        <v>449</v>
      </c>
      <c r="B38" s="694">
        <v>19988199.762390669</v>
      </c>
      <c r="C38" s="694">
        <v>24053394.830903787</v>
      </c>
      <c r="D38" s="694">
        <v>25197856.206997085</v>
      </c>
      <c r="E38" s="694">
        <v>24199407.043731779</v>
      </c>
      <c r="F38" s="694">
        <v>27842314.172011662</v>
      </c>
      <c r="G38" s="694">
        <v>28229001.760932945</v>
      </c>
      <c r="H38" s="694">
        <v>28295728.905247811</v>
      </c>
      <c r="I38" s="694">
        <v>40277080.521865889</v>
      </c>
    </row>
    <row r="39" spans="1:9" s="77" customFormat="1" ht="21" customHeight="1">
      <c r="A39" s="75" t="s">
        <v>127</v>
      </c>
      <c r="B39" s="694">
        <v>15093019.412536444</v>
      </c>
      <c r="C39" s="694">
        <v>16986615.227405246</v>
      </c>
      <c r="D39" s="694">
        <v>17318020.476676386</v>
      </c>
      <c r="E39" s="694">
        <v>17369811.361516036</v>
      </c>
      <c r="F39" s="694">
        <v>18682491.635568514</v>
      </c>
      <c r="G39" s="694">
        <v>19853305.039358601</v>
      </c>
      <c r="H39" s="694">
        <v>21378783.137026239</v>
      </c>
      <c r="I39" s="694">
        <v>21679800.109329447</v>
      </c>
    </row>
    <row r="40" spans="1:9" s="77" customFormat="1" ht="21" customHeight="1">
      <c r="A40" s="75" t="s">
        <v>133</v>
      </c>
      <c r="B40" s="694">
        <v>0</v>
      </c>
      <c r="C40" s="694">
        <v>0</v>
      </c>
      <c r="D40" s="694">
        <v>0</v>
      </c>
      <c r="E40" s="694">
        <v>0</v>
      </c>
      <c r="F40" s="694">
        <v>5449346.854227406</v>
      </c>
      <c r="G40" s="694">
        <v>4666936.8323615165</v>
      </c>
      <c r="H40" s="694">
        <v>6394642.9314868804</v>
      </c>
      <c r="I40" s="694">
        <v>4793521.4912536442</v>
      </c>
    </row>
    <row r="41" spans="1:9" s="77" customFormat="1" ht="21" customHeight="1">
      <c r="A41" s="75" t="s">
        <v>450</v>
      </c>
      <c r="B41" s="694">
        <v>223386.03935860057</v>
      </c>
      <c r="C41" s="694">
        <v>223386.03935860057</v>
      </c>
      <c r="D41" s="694">
        <v>170304.03935860057</v>
      </c>
      <c r="E41" s="694">
        <v>170304.03935860057</v>
      </c>
      <c r="F41" s="694">
        <v>245983.3586005831</v>
      </c>
      <c r="G41" s="694">
        <v>302433.15743440232</v>
      </c>
      <c r="H41" s="694">
        <v>293024.85714285716</v>
      </c>
      <c r="I41" s="694">
        <v>264799.95626822155</v>
      </c>
    </row>
    <row r="42" spans="1:9" s="78" customFormat="1" ht="43.5" customHeight="1" thickBot="1">
      <c r="A42" s="450" t="s">
        <v>109</v>
      </c>
      <c r="B42" s="695">
        <v>0</v>
      </c>
      <c r="C42" s="695">
        <v>0</v>
      </c>
      <c r="D42" s="695">
        <v>0</v>
      </c>
      <c r="E42" s="695">
        <v>0</v>
      </c>
      <c r="F42" s="695">
        <v>0</v>
      </c>
      <c r="G42" s="695">
        <v>0</v>
      </c>
      <c r="H42" s="695">
        <v>0</v>
      </c>
      <c r="I42" s="695">
        <v>0</v>
      </c>
    </row>
    <row r="43" spans="1:9" ht="24" customHeight="1" thickTop="1" thickBot="1">
      <c r="A43" s="27" t="s">
        <v>451</v>
      </c>
      <c r="B43" s="693">
        <v>107043214.59912536</v>
      </c>
      <c r="C43" s="693">
        <v>113636954.19679299</v>
      </c>
      <c r="D43" s="693">
        <v>119303166.52623907</v>
      </c>
      <c r="E43" s="693">
        <v>125370187.08309038</v>
      </c>
      <c r="F43" s="693">
        <v>139362695.83381924</v>
      </c>
      <c r="G43" s="693">
        <v>147105208.909621</v>
      </c>
      <c r="H43" s="693">
        <v>151746696.0670554</v>
      </c>
      <c r="I43" s="693">
        <v>155402109.03206998</v>
      </c>
    </row>
    <row r="44" spans="1:9" s="77" customFormat="1" ht="21" customHeight="1" thickTop="1">
      <c r="A44" s="75" t="s">
        <v>148</v>
      </c>
      <c r="B44" s="694">
        <v>35398138.912536442</v>
      </c>
      <c r="C44" s="694">
        <v>37630361.25364431</v>
      </c>
      <c r="D44" s="694">
        <v>40161729.578717202</v>
      </c>
      <c r="E44" s="694">
        <v>42585994.925655976</v>
      </c>
      <c r="F44" s="694">
        <v>49159212.462099127</v>
      </c>
      <c r="G44" s="694">
        <v>53412676.676384836</v>
      </c>
      <c r="H44" s="694">
        <v>54723478.693877548</v>
      </c>
      <c r="I44" s="694">
        <v>56754405.89358601</v>
      </c>
    </row>
    <row r="45" spans="1:9" s="77" customFormat="1" ht="21" customHeight="1">
      <c r="A45" s="75" t="s">
        <v>152</v>
      </c>
      <c r="B45" s="694">
        <v>2863044.6297376095</v>
      </c>
      <c r="C45" s="694">
        <v>2863327.2172011663</v>
      </c>
      <c r="D45" s="694">
        <v>2782113.3906705538</v>
      </c>
      <c r="E45" s="694">
        <v>2668234.9125364432</v>
      </c>
      <c r="F45" s="694">
        <v>2783595.4402332362</v>
      </c>
      <c r="G45" s="694">
        <v>2838304.2069970844</v>
      </c>
      <c r="H45" s="694">
        <v>2839126.0058309035</v>
      </c>
      <c r="I45" s="694">
        <v>2843067.4825072885</v>
      </c>
    </row>
    <row r="46" spans="1:9" s="77" customFormat="1" ht="21" customHeight="1">
      <c r="A46" s="75" t="s">
        <v>156</v>
      </c>
      <c r="B46" s="694">
        <v>0</v>
      </c>
      <c r="C46" s="694">
        <v>0</v>
      </c>
      <c r="D46" s="694">
        <v>0</v>
      </c>
      <c r="E46" s="694">
        <v>0</v>
      </c>
      <c r="F46" s="694">
        <v>0</v>
      </c>
      <c r="G46" s="694">
        <v>0</v>
      </c>
      <c r="H46" s="694">
        <v>0</v>
      </c>
      <c r="I46" s="694">
        <v>0</v>
      </c>
    </row>
    <row r="47" spans="1:9" s="77" customFormat="1" ht="21" customHeight="1">
      <c r="A47" s="75" t="s">
        <v>452</v>
      </c>
      <c r="B47" s="694">
        <v>61595383.839650147</v>
      </c>
      <c r="C47" s="694">
        <v>67259458.578717202</v>
      </c>
      <c r="D47" s="694">
        <v>71541725.650145769</v>
      </c>
      <c r="E47" s="694">
        <v>75048225.56851311</v>
      </c>
      <c r="F47" s="694">
        <v>82003921.838192418</v>
      </c>
      <c r="G47" s="694">
        <v>87928172.441690966</v>
      </c>
      <c r="H47" s="694">
        <v>88498351.660349846</v>
      </c>
      <c r="I47" s="694">
        <v>91993657.892128274</v>
      </c>
    </row>
    <row r="48" spans="1:9" s="77" customFormat="1" ht="21" customHeight="1">
      <c r="A48" s="75" t="s">
        <v>164</v>
      </c>
      <c r="B48" s="694">
        <v>7186647.2172011659</v>
      </c>
      <c r="C48" s="694">
        <v>5883807.1472303206</v>
      </c>
      <c r="D48" s="694">
        <v>4817597.9067055397</v>
      </c>
      <c r="E48" s="694">
        <v>5067731.6763848392</v>
      </c>
      <c r="F48" s="694">
        <v>5415966.0932944603</v>
      </c>
      <c r="G48" s="694">
        <v>2926055.5845481046</v>
      </c>
      <c r="H48" s="694">
        <v>5685739.7069970844</v>
      </c>
      <c r="I48" s="694">
        <v>3810977.7638483965</v>
      </c>
    </row>
    <row r="49" spans="1:9" s="77" customFormat="1" ht="21" customHeight="1">
      <c r="A49" s="449" t="s">
        <v>453</v>
      </c>
      <c r="B49" s="694">
        <v>39267.01603498542</v>
      </c>
      <c r="C49" s="694">
        <v>-554407.37317784259</v>
      </c>
      <c r="D49" s="694">
        <v>-43290.243440233236</v>
      </c>
      <c r="E49" s="694">
        <v>-19693.753644314867</v>
      </c>
      <c r="F49" s="694">
        <v>-1857.0860058309038</v>
      </c>
      <c r="G49" s="694">
        <v>-110695.90379008747</v>
      </c>
      <c r="H49" s="694">
        <v>-180961.10349854227</v>
      </c>
      <c r="I49" s="694">
        <v>165785.76239067057</v>
      </c>
    </row>
    <row r="50" spans="1:9" s="78" customFormat="1" ht="40.5" customHeight="1" thickBot="1">
      <c r="A50" s="451" t="s">
        <v>454</v>
      </c>
      <c r="B50" s="695">
        <v>7147380.2011661809</v>
      </c>
      <c r="C50" s="695">
        <v>6438214.5204081628</v>
      </c>
      <c r="D50" s="695">
        <v>4860888.1501457728</v>
      </c>
      <c r="E50" s="695">
        <v>5087425.4300291548</v>
      </c>
      <c r="F50" s="695">
        <v>5417823.1793002915</v>
      </c>
      <c r="G50" s="695">
        <v>3036751.4883381925</v>
      </c>
      <c r="H50" s="695">
        <v>5866700.8104956271</v>
      </c>
      <c r="I50" s="695">
        <v>3645192.0014577257</v>
      </c>
    </row>
    <row r="51" spans="1:9" ht="24" customHeight="1" thickTop="1" thickBot="1">
      <c r="A51" s="27" t="s">
        <v>455</v>
      </c>
      <c r="B51" s="693">
        <v>780390675.45189512</v>
      </c>
      <c r="C51" s="693">
        <v>864792719.69387758</v>
      </c>
      <c r="D51" s="693">
        <v>925186732.89795923</v>
      </c>
      <c r="E51" s="693">
        <v>982876335.07142854</v>
      </c>
      <c r="F51" s="693">
        <v>1087957861.6603498</v>
      </c>
      <c r="G51" s="693">
        <v>1136840605.1501458</v>
      </c>
      <c r="H51" s="693">
        <v>1180385172.3411078</v>
      </c>
      <c r="I51" s="693">
        <v>1216785156.8498542</v>
      </c>
    </row>
    <row r="52" spans="1:9" s="77" customFormat="1" ht="24" customHeight="1" thickTop="1">
      <c r="A52" s="75" t="s">
        <v>456</v>
      </c>
      <c r="B52" s="694">
        <v>17663.491253644315</v>
      </c>
      <c r="C52" s="694">
        <v>14071.639941690961</v>
      </c>
      <c r="D52" s="694">
        <v>8521.6166180758028</v>
      </c>
      <c r="E52" s="694">
        <v>6916.5699708454804</v>
      </c>
      <c r="F52" s="694">
        <v>229970.57288629736</v>
      </c>
      <c r="G52" s="694">
        <v>344986.70991253643</v>
      </c>
      <c r="H52" s="694">
        <v>715768.37317784259</v>
      </c>
      <c r="I52" s="694">
        <v>976855.34256559773</v>
      </c>
    </row>
    <row r="53" spans="1:9" s="78" customFormat="1" ht="21" customHeight="1">
      <c r="A53" s="451" t="s">
        <v>457</v>
      </c>
      <c r="B53" s="695">
        <v>0</v>
      </c>
      <c r="C53" s="695">
        <v>0</v>
      </c>
      <c r="D53" s="695">
        <v>0</v>
      </c>
      <c r="E53" s="695">
        <v>0</v>
      </c>
      <c r="F53" s="695">
        <v>0</v>
      </c>
      <c r="G53" s="695">
        <v>0</v>
      </c>
      <c r="H53" s="695">
        <v>0</v>
      </c>
      <c r="I53" s="695">
        <v>0</v>
      </c>
    </row>
    <row r="54" spans="1:9" s="78" customFormat="1" ht="21" customHeight="1">
      <c r="A54" s="451" t="s">
        <v>458</v>
      </c>
      <c r="B54" s="695">
        <v>0</v>
      </c>
      <c r="C54" s="695">
        <v>0</v>
      </c>
      <c r="D54" s="695">
        <v>0</v>
      </c>
      <c r="E54" s="695">
        <v>0</v>
      </c>
      <c r="F54" s="695">
        <v>229970.57288629736</v>
      </c>
      <c r="G54" s="695">
        <v>344986.70991253643</v>
      </c>
      <c r="H54" s="695">
        <v>715768.37317784259</v>
      </c>
      <c r="I54" s="695">
        <v>684171.98542274057</v>
      </c>
    </row>
    <row r="55" spans="1:9" s="78" customFormat="1" ht="21" customHeight="1">
      <c r="A55" s="451" t="s">
        <v>459</v>
      </c>
      <c r="B55" s="695">
        <v>0</v>
      </c>
      <c r="C55" s="695">
        <v>0</v>
      </c>
      <c r="D55" s="695">
        <v>0</v>
      </c>
      <c r="E55" s="695">
        <v>0</v>
      </c>
      <c r="F55" s="695">
        <v>0</v>
      </c>
      <c r="G55" s="695">
        <v>0</v>
      </c>
      <c r="H55" s="695">
        <v>0</v>
      </c>
      <c r="I55" s="695">
        <v>0</v>
      </c>
    </row>
    <row r="56" spans="1:9" s="78" customFormat="1" ht="21" customHeight="1">
      <c r="A56" s="451" t="s">
        <v>460</v>
      </c>
      <c r="B56" s="695">
        <v>17663.491253644315</v>
      </c>
      <c r="C56" s="695">
        <v>14071.639941690961</v>
      </c>
      <c r="D56" s="695">
        <v>8521.6166180758028</v>
      </c>
      <c r="E56" s="695">
        <v>6916.5699708454804</v>
      </c>
      <c r="F56" s="695">
        <v>0</v>
      </c>
      <c r="G56" s="695">
        <v>0</v>
      </c>
      <c r="H56" s="695">
        <v>0</v>
      </c>
      <c r="I56" s="695">
        <v>292683.35714285716</v>
      </c>
    </row>
    <row r="57" spans="1:9" s="78" customFormat="1" ht="21" customHeight="1">
      <c r="A57" s="451" t="s">
        <v>461</v>
      </c>
      <c r="B57" s="695">
        <v>0</v>
      </c>
      <c r="C57" s="695">
        <v>0</v>
      </c>
      <c r="D57" s="695">
        <v>0</v>
      </c>
      <c r="E57" s="695">
        <v>0</v>
      </c>
      <c r="F57" s="695">
        <v>0</v>
      </c>
      <c r="G57" s="695">
        <v>0</v>
      </c>
      <c r="H57" s="695">
        <v>0</v>
      </c>
      <c r="I57" s="695">
        <v>0</v>
      </c>
    </row>
    <row r="58" spans="1:9" s="78" customFormat="1" ht="61.5" customHeight="1" thickBot="1">
      <c r="A58" s="450" t="s">
        <v>462</v>
      </c>
      <c r="B58" s="695">
        <v>1214400021.9344025</v>
      </c>
      <c r="C58" s="695">
        <v>1369618454.7988338</v>
      </c>
      <c r="D58" s="695">
        <v>1474429028.994169</v>
      </c>
      <c r="E58" s="695">
        <v>1640083121.0335279</v>
      </c>
      <c r="F58" s="695">
        <v>1766909643.3644314</v>
      </c>
      <c r="G58" s="695">
        <v>1882614466.6953354</v>
      </c>
      <c r="H58" s="695">
        <v>1920955266.3731778</v>
      </c>
      <c r="I58" s="695">
        <v>1960719175.5233235</v>
      </c>
    </row>
    <row r="59" spans="1:9" ht="31.5" customHeight="1" thickTop="1" thickBot="1">
      <c r="A59" s="452" t="s">
        <v>463</v>
      </c>
      <c r="B59" s="693"/>
      <c r="C59" s="693"/>
      <c r="D59" s="693"/>
      <c r="E59" s="693"/>
      <c r="F59" s="693"/>
      <c r="G59" s="693"/>
      <c r="H59" s="693"/>
      <c r="I59" s="693"/>
    </row>
    <row r="60" spans="1:9" ht="30" customHeight="1" thickTop="1">
      <c r="A60" s="29" t="s">
        <v>464</v>
      </c>
      <c r="B60" s="696">
        <v>80160628.262390673</v>
      </c>
      <c r="C60" s="696">
        <v>86783058.386297375</v>
      </c>
      <c r="D60" s="696">
        <v>94764824.602040812</v>
      </c>
      <c r="E60" s="696">
        <v>99640836.48542273</v>
      </c>
      <c r="F60" s="696">
        <v>113679495.10641399</v>
      </c>
      <c r="G60" s="696">
        <v>72582235.83381924</v>
      </c>
      <c r="H60" s="696">
        <v>127343262.5058309</v>
      </c>
      <c r="I60" s="696">
        <v>78377129.655976683</v>
      </c>
    </row>
    <row r="61" spans="1:9" ht="21" customHeight="1">
      <c r="A61" s="31" t="s">
        <v>465</v>
      </c>
      <c r="B61" s="696">
        <v>-17169836.552478135</v>
      </c>
      <c r="C61" s="696">
        <v>-20419754.979591835</v>
      </c>
      <c r="D61" s="696">
        <v>-23421160.379008744</v>
      </c>
      <c r="E61" s="696">
        <v>-26217585.594752189</v>
      </c>
      <c r="F61" s="696">
        <v>-31098332.376093294</v>
      </c>
      <c r="G61" s="696">
        <v>-19782951.591836732</v>
      </c>
      <c r="H61" s="696">
        <v>-34563264.377551019</v>
      </c>
      <c r="I61" s="696">
        <v>-21252379.762390669</v>
      </c>
    </row>
    <row r="62" spans="1:9" ht="21.75" customHeight="1">
      <c r="A62" s="453" t="s">
        <v>466</v>
      </c>
      <c r="B62" s="696">
        <v>62990791.709912539</v>
      </c>
      <c r="C62" s="696">
        <v>66363303.406705543</v>
      </c>
      <c r="D62" s="696">
        <v>71343664.223032072</v>
      </c>
      <c r="E62" s="696">
        <v>73423250.890670553</v>
      </c>
      <c r="F62" s="696">
        <v>82581162.730320707</v>
      </c>
      <c r="G62" s="696">
        <v>52799284.241982505</v>
      </c>
      <c r="H62" s="696">
        <v>92779998.12827988</v>
      </c>
      <c r="I62" s="696">
        <v>57124749.893586002</v>
      </c>
    </row>
    <row r="63" spans="1:9">
      <c r="A63" s="29" t="s">
        <v>467</v>
      </c>
      <c r="B63" s="696">
        <v>5313826.3775510211</v>
      </c>
      <c r="C63" s="696">
        <v>5010373.1763848402</v>
      </c>
      <c r="D63" s="696">
        <v>5313085.1282798825</v>
      </c>
      <c r="E63" s="696">
        <v>4487188.5801749276</v>
      </c>
      <c r="F63" s="696">
        <v>4728916.4460641397</v>
      </c>
      <c r="G63" s="696">
        <v>2868265.0306122447</v>
      </c>
      <c r="H63" s="696">
        <v>6103580.7740524784</v>
      </c>
      <c r="I63" s="696">
        <v>2958255.4373177844</v>
      </c>
    </row>
    <row r="64" spans="1:9">
      <c r="A64" s="31" t="s">
        <v>468</v>
      </c>
      <c r="B64" s="696">
        <v>-1186031.4620991254</v>
      </c>
      <c r="C64" s="696">
        <v>-1504742.1865889214</v>
      </c>
      <c r="D64" s="696">
        <v>-2013615.2332361515</v>
      </c>
      <c r="E64" s="696">
        <v>-1464771.6895043731</v>
      </c>
      <c r="F64" s="696">
        <v>-1726449.002915452</v>
      </c>
      <c r="G64" s="696">
        <v>-1088247.1997084548</v>
      </c>
      <c r="H64" s="696">
        <v>-1962935.2813411078</v>
      </c>
      <c r="I64" s="696">
        <v>-1484605.8483965013</v>
      </c>
    </row>
    <row r="65" spans="1:9">
      <c r="A65" s="30" t="s">
        <v>469</v>
      </c>
      <c r="B65" s="696">
        <v>67118586.625364438</v>
      </c>
      <c r="C65" s="696">
        <v>69868934.396501452</v>
      </c>
      <c r="D65" s="696">
        <v>74643134.118075803</v>
      </c>
      <c r="E65" s="696">
        <v>76445667.781341106</v>
      </c>
      <c r="F65" s="696">
        <v>85583630.173469394</v>
      </c>
      <c r="G65" s="696">
        <v>54579302.072886303</v>
      </c>
      <c r="H65" s="696">
        <v>96920643.62099126</v>
      </c>
      <c r="I65" s="696">
        <v>58598399.482507288</v>
      </c>
    </row>
    <row r="66" spans="1:9">
      <c r="A66" s="29" t="s">
        <v>470</v>
      </c>
      <c r="B66" s="696">
        <v>11863972.316326531</v>
      </c>
      <c r="C66" s="696">
        <v>15551324.346938774</v>
      </c>
      <c r="D66" s="696">
        <v>13179403.672011662</v>
      </c>
      <c r="E66" s="696">
        <v>13078907.444606412</v>
      </c>
      <c r="F66" s="696">
        <v>16216148.380466472</v>
      </c>
      <c r="G66" s="696">
        <v>9260769.8717201166</v>
      </c>
      <c r="H66" s="696">
        <v>18935647.473760933</v>
      </c>
      <c r="I66" s="696">
        <v>8794517.9125364441</v>
      </c>
    </row>
    <row r="67" spans="1:9">
      <c r="A67" s="29" t="s">
        <v>471</v>
      </c>
      <c r="B67" s="696">
        <v>-19965964.75947522</v>
      </c>
      <c r="C67" s="696">
        <v>-19123976.64431487</v>
      </c>
      <c r="D67" s="696">
        <v>-17464615.376093294</v>
      </c>
      <c r="E67" s="696">
        <v>-17059863.947521865</v>
      </c>
      <c r="F67" s="696">
        <v>-23878364.667638484</v>
      </c>
      <c r="G67" s="696">
        <v>-15138754.005830904</v>
      </c>
      <c r="H67" s="696">
        <v>-29891002.065597665</v>
      </c>
      <c r="I67" s="696">
        <v>-14258845.814868806</v>
      </c>
    </row>
    <row r="68" spans="1:9">
      <c r="A68" s="453" t="s">
        <v>472</v>
      </c>
      <c r="B68" s="696">
        <v>59016594.182215743</v>
      </c>
      <c r="C68" s="696">
        <v>66296282.099125363</v>
      </c>
      <c r="D68" s="696">
        <v>70357922.413994163</v>
      </c>
      <c r="E68" s="696">
        <v>72464711.278425664</v>
      </c>
      <c r="F68" s="696">
        <v>77921413.886297375</v>
      </c>
      <c r="G68" s="696">
        <v>48701317.93877551</v>
      </c>
      <c r="H68" s="696">
        <v>85965289.029154524</v>
      </c>
      <c r="I68" s="696">
        <v>53134071.58017493</v>
      </c>
    </row>
    <row r="69" spans="1:9">
      <c r="A69" s="31" t="s">
        <v>473</v>
      </c>
      <c r="B69" s="696">
        <v>-51011644.040816329</v>
      </c>
      <c r="C69" s="696">
        <v>-59240619.234693877</v>
      </c>
      <c r="D69" s="696">
        <v>-64801392.087463558</v>
      </c>
      <c r="E69" s="696">
        <v>-66584074.329446062</v>
      </c>
      <c r="F69" s="696">
        <v>-72006726.451895043</v>
      </c>
      <c r="G69" s="696">
        <v>-46107619.653061226</v>
      </c>
      <c r="H69" s="696">
        <v>-80122760.989795923</v>
      </c>
      <c r="I69" s="696">
        <v>-49104289.690962099</v>
      </c>
    </row>
    <row r="70" spans="1:9">
      <c r="A70" s="30" t="s">
        <v>474</v>
      </c>
      <c r="B70" s="696">
        <v>8004950.1413994171</v>
      </c>
      <c r="C70" s="696">
        <v>7055662.8644314865</v>
      </c>
      <c r="D70" s="696">
        <v>5556530.3265306121</v>
      </c>
      <c r="E70" s="696">
        <v>5880636.948979592</v>
      </c>
      <c r="F70" s="696">
        <v>5914687.4344023317</v>
      </c>
      <c r="G70" s="696">
        <v>2593698.2857142854</v>
      </c>
      <c r="H70" s="696">
        <v>5842528.039358601</v>
      </c>
      <c r="I70" s="696">
        <v>4029781.8892128281</v>
      </c>
    </row>
    <row r="71" spans="1:9">
      <c r="A71" s="30" t="s">
        <v>475</v>
      </c>
      <c r="B71" s="696">
        <v>34069.011661807584</v>
      </c>
      <c r="C71" s="696">
        <v>50405.002915451892</v>
      </c>
      <c r="D71" s="696">
        <v>36014.405247813411</v>
      </c>
      <c r="E71" s="696">
        <v>20285.721574344021</v>
      </c>
      <c r="F71" s="696">
        <v>12664.606413994168</v>
      </c>
      <c r="G71" s="696">
        <v>13197.571428571428</v>
      </c>
      <c r="H71" s="696">
        <v>20520.654518950436</v>
      </c>
      <c r="I71" s="696">
        <v>33414.905247813411</v>
      </c>
    </row>
    <row r="72" spans="1:9">
      <c r="A72" s="31" t="s">
        <v>476</v>
      </c>
      <c r="B72" s="696">
        <v>32071.039358600581</v>
      </c>
      <c r="C72" s="696">
        <v>49010.820699708449</v>
      </c>
      <c r="D72" s="696">
        <v>35040.349854227403</v>
      </c>
      <c r="E72" s="696">
        <v>19923.007288629735</v>
      </c>
      <c r="F72" s="696">
        <v>12324.271137026239</v>
      </c>
      <c r="G72" s="696">
        <v>13030.516034985421</v>
      </c>
      <c r="H72" s="696">
        <v>20236.435860058311</v>
      </c>
      <c r="I72" s="696">
        <v>33254.011661807577</v>
      </c>
    </row>
    <row r="73" spans="1:9">
      <c r="A73" s="31" t="s">
        <v>477</v>
      </c>
      <c r="B73" s="696">
        <v>1997.9723032069971</v>
      </c>
      <c r="C73" s="696">
        <v>1394.1822157434403</v>
      </c>
      <c r="D73" s="696">
        <v>974.05539358600595</v>
      </c>
      <c r="E73" s="696">
        <v>362.71428571428567</v>
      </c>
      <c r="F73" s="696">
        <v>340.33527696792999</v>
      </c>
      <c r="G73" s="696">
        <v>167.05539358600583</v>
      </c>
      <c r="H73" s="696">
        <v>284.2186588921283</v>
      </c>
      <c r="I73" s="696">
        <v>160.89358600583091</v>
      </c>
    </row>
    <row r="74" spans="1:9">
      <c r="A74" s="453" t="s">
        <v>478</v>
      </c>
      <c r="B74" s="696">
        <v>-53803.317784256564</v>
      </c>
      <c r="C74" s="696">
        <v>-44412.119533527701</v>
      </c>
      <c r="D74" s="696">
        <v>-42832.141399416905</v>
      </c>
      <c r="E74" s="696">
        <v>-15734.24052478134</v>
      </c>
      <c r="F74" s="696">
        <v>-47901.879008746357</v>
      </c>
      <c r="G74" s="696">
        <v>-58006.239067055394</v>
      </c>
      <c r="H74" s="696">
        <v>-64868.479591836738</v>
      </c>
      <c r="I74" s="696">
        <v>-3447.6618075801748</v>
      </c>
    </row>
    <row r="75" spans="1:9">
      <c r="A75" s="453" t="s">
        <v>1350</v>
      </c>
      <c r="B75" s="696">
        <v>-50155.991253644308</v>
      </c>
      <c r="C75" s="696">
        <v>-42227.123906705543</v>
      </c>
      <c r="D75" s="696">
        <v>-42128.778425655975</v>
      </c>
      <c r="E75" s="696">
        <v>-15514.192419825073</v>
      </c>
      <c r="F75" s="696">
        <v>-47706.431486880465</v>
      </c>
      <c r="G75" s="696">
        <v>-57913.087463556854</v>
      </c>
      <c r="H75" s="696">
        <v>-64712.387755102041</v>
      </c>
      <c r="I75" s="696">
        <v>-3390.9650145772594</v>
      </c>
    </row>
    <row r="76" spans="1:9">
      <c r="A76" s="31" t="s">
        <v>479</v>
      </c>
      <c r="B76" s="696">
        <v>-3647.3265306122448</v>
      </c>
      <c r="C76" s="696">
        <v>-2184.9956268221572</v>
      </c>
      <c r="D76" s="696">
        <v>-703.36297376093285</v>
      </c>
      <c r="E76" s="696">
        <v>-220.04810495626822</v>
      </c>
      <c r="F76" s="696">
        <v>-195.4475218658892</v>
      </c>
      <c r="G76" s="696">
        <v>-93.151603498542272</v>
      </c>
      <c r="H76" s="696">
        <v>-156.09183673469389</v>
      </c>
      <c r="I76" s="696">
        <v>-56.696793002915449</v>
      </c>
    </row>
    <row r="77" spans="1:9">
      <c r="A77" s="453" t="s">
        <v>480</v>
      </c>
      <c r="B77" s="696">
        <v>7985215.8352769688</v>
      </c>
      <c r="C77" s="696">
        <v>7061655.7478134111</v>
      </c>
      <c r="D77" s="696">
        <v>5549712.5903790081</v>
      </c>
      <c r="E77" s="696">
        <v>5885188.4300291548</v>
      </c>
      <c r="F77" s="696">
        <v>5879450.1618075799</v>
      </c>
      <c r="G77" s="696">
        <v>2548889.618075802</v>
      </c>
      <c r="H77" s="696">
        <v>5798180.2142857146</v>
      </c>
      <c r="I77" s="696">
        <v>4059749.1326530613</v>
      </c>
    </row>
    <row r="78" spans="1:9">
      <c r="A78" s="29" t="s">
        <v>481</v>
      </c>
      <c r="B78" s="696">
        <v>-41744.253644314871</v>
      </c>
      <c r="C78" s="696">
        <v>420208.46501457726</v>
      </c>
      <c r="D78" s="696">
        <v>-82219.138483965027</v>
      </c>
      <c r="E78" s="696">
        <v>-78715.552478134108</v>
      </c>
      <c r="F78" s="696">
        <v>-91456.386297376099</v>
      </c>
      <c r="G78" s="696">
        <v>65189.093294460639</v>
      </c>
      <c r="H78" s="696">
        <v>58449.5</v>
      </c>
      <c r="I78" s="696">
        <v>12589.467930029154</v>
      </c>
    </row>
    <row r="79" spans="1:9">
      <c r="A79" s="30" t="s">
        <v>482</v>
      </c>
      <c r="B79" s="696">
        <v>7943471.5816326523</v>
      </c>
      <c r="C79" s="696">
        <v>7481864.212827988</v>
      </c>
      <c r="D79" s="696">
        <v>5467493.4518950433</v>
      </c>
      <c r="E79" s="696">
        <v>5806472.8775510201</v>
      </c>
      <c r="F79" s="696">
        <v>5787993.775510204</v>
      </c>
      <c r="G79" s="696">
        <v>2614078.7113702623</v>
      </c>
      <c r="H79" s="696">
        <v>5856629.7142857146</v>
      </c>
      <c r="I79" s="696">
        <v>4072338.6005830904</v>
      </c>
    </row>
    <row r="80" spans="1:9">
      <c r="A80" s="29" t="s">
        <v>483</v>
      </c>
      <c r="B80" s="696">
        <v>237112.82361516033</v>
      </c>
      <c r="C80" s="696">
        <v>-100906.74489795919</v>
      </c>
      <c r="D80" s="696">
        <v>-47928.201166180763</v>
      </c>
      <c r="E80" s="696">
        <v>-20633.128279883382</v>
      </c>
      <c r="F80" s="696">
        <v>361058.27405247808</v>
      </c>
      <c r="G80" s="696">
        <v>564200.9139941691</v>
      </c>
      <c r="H80" s="696">
        <v>646733.71282798832</v>
      </c>
      <c r="I80" s="696">
        <v>5015.790087463557</v>
      </c>
    </row>
    <row r="81" spans="1:9" ht="21" customHeight="1">
      <c r="A81" s="453" t="s">
        <v>484</v>
      </c>
      <c r="B81" s="696">
        <v>8180584.405247814</v>
      </c>
      <c r="C81" s="696">
        <v>7380957.4679300282</v>
      </c>
      <c r="D81" s="696">
        <v>5419565.2507288624</v>
      </c>
      <c r="E81" s="696">
        <v>5785839.7492711367</v>
      </c>
      <c r="F81" s="696">
        <v>6149052.0495626824</v>
      </c>
      <c r="G81" s="696">
        <v>3178279.6253644316</v>
      </c>
      <c r="H81" s="696">
        <v>6503363.4271137025</v>
      </c>
      <c r="I81" s="696">
        <v>4077354.3906705542</v>
      </c>
    </row>
    <row r="82" spans="1:9" ht="21" customHeight="1">
      <c r="A82" s="29" t="s">
        <v>485</v>
      </c>
      <c r="B82" s="696">
        <v>0</v>
      </c>
      <c r="C82" s="696">
        <v>0</v>
      </c>
      <c r="D82" s="696">
        <v>0</v>
      </c>
      <c r="E82" s="696">
        <v>0</v>
      </c>
      <c r="F82" s="696">
        <v>0</v>
      </c>
      <c r="G82" s="696">
        <v>0</v>
      </c>
      <c r="H82" s="696">
        <v>0</v>
      </c>
      <c r="I82" s="696">
        <v>0</v>
      </c>
    </row>
    <row r="83" spans="1:9" ht="21" customHeight="1">
      <c r="A83" s="453" t="s">
        <v>486</v>
      </c>
      <c r="B83" s="696">
        <v>8180584.405247814</v>
      </c>
      <c r="C83" s="696">
        <v>7380957.4679300282</v>
      </c>
      <c r="D83" s="696">
        <v>5419565.2507288624</v>
      </c>
      <c r="E83" s="696">
        <v>5785839.7492711367</v>
      </c>
      <c r="F83" s="696">
        <v>6149052.0495626824</v>
      </c>
      <c r="G83" s="696">
        <v>3178279.6253644316</v>
      </c>
      <c r="H83" s="696">
        <v>6503363.4271137025</v>
      </c>
      <c r="I83" s="696">
        <v>4077354.3906705542</v>
      </c>
    </row>
    <row r="84" spans="1:9" ht="18" customHeight="1" thickBot="1">
      <c r="A84" s="29" t="s">
        <v>487</v>
      </c>
      <c r="B84" s="696">
        <v>-1033204.2055393585</v>
      </c>
      <c r="C84" s="696">
        <v>-942742.94752186595</v>
      </c>
      <c r="D84" s="696">
        <v>-558677.10058309045</v>
      </c>
      <c r="E84" s="696">
        <v>-698414.31924198254</v>
      </c>
      <c r="F84" s="696">
        <v>-731228.88775510201</v>
      </c>
      <c r="G84" s="696">
        <v>-141528.13702623907</v>
      </c>
      <c r="H84" s="696">
        <v>-636662.6297376093</v>
      </c>
      <c r="I84" s="696">
        <v>-432162.39795918367</v>
      </c>
    </row>
    <row r="85" spans="1:9" ht="24" customHeight="1" thickTop="1" thickBot="1">
      <c r="A85" s="27" t="s">
        <v>488</v>
      </c>
      <c r="B85" s="693">
        <v>7147380.1997084552</v>
      </c>
      <c r="C85" s="693">
        <v>6438214.5204081628</v>
      </c>
      <c r="D85" s="693">
        <v>4860888.1501457728</v>
      </c>
      <c r="E85" s="693">
        <v>5087425.4300291548</v>
      </c>
      <c r="F85" s="693">
        <v>5417823.1618075799</v>
      </c>
      <c r="G85" s="693">
        <v>3036751.4883381925</v>
      </c>
      <c r="H85" s="693">
        <v>5866700.7973760935</v>
      </c>
      <c r="I85" s="693">
        <v>3645191.9927113703</v>
      </c>
    </row>
    <row r="86" spans="1:9" ht="15" customHeight="1" thickTop="1" thickBot="1">
      <c r="A86" s="454"/>
      <c r="B86" s="697"/>
      <c r="C86" s="697"/>
      <c r="D86" s="697"/>
      <c r="E86" s="697"/>
      <c r="F86" s="697"/>
      <c r="G86" s="697"/>
      <c r="H86" s="697"/>
      <c r="I86" s="697"/>
    </row>
    <row r="87" spans="1:9" ht="28.5" customHeight="1" thickTop="1">
      <c r="A87" s="455"/>
      <c r="B87" s="32"/>
      <c r="C87" s="32"/>
      <c r="D87" s="32"/>
      <c r="E87" s="32"/>
      <c r="F87" s="32"/>
      <c r="G87" s="32"/>
      <c r="H87" s="32"/>
    </row>
    <row r="88" spans="1:9">
      <c r="A88" s="455"/>
      <c r="B88" s="32"/>
      <c r="C88" s="32"/>
      <c r="D88" s="32"/>
      <c r="E88" s="32"/>
      <c r="F88" s="32"/>
      <c r="G88" s="32"/>
      <c r="H88" s="32"/>
    </row>
    <row r="89" spans="1:9" ht="19.5">
      <c r="A89" s="456"/>
      <c r="B89" s="32"/>
      <c r="C89" s="32"/>
      <c r="D89" s="32"/>
      <c r="E89" s="32"/>
      <c r="F89" s="32"/>
      <c r="G89" s="32"/>
      <c r="H89" s="32"/>
    </row>
    <row r="90" spans="1:9" ht="19.5">
      <c r="A90" s="456"/>
      <c r="B90" s="32"/>
      <c r="C90" s="32"/>
      <c r="D90" s="32"/>
      <c r="E90" s="32"/>
      <c r="F90" s="32"/>
      <c r="G90" s="32"/>
      <c r="H90" s="32"/>
    </row>
    <row r="91" spans="1:9" ht="19.5">
      <c r="A91" s="456"/>
      <c r="B91" s="32"/>
      <c r="C91" s="32"/>
      <c r="D91" s="32"/>
      <c r="E91" s="32"/>
      <c r="F91" s="32"/>
      <c r="G91" s="32"/>
      <c r="H91" s="32"/>
    </row>
    <row r="92" spans="1:9" ht="19.5">
      <c r="A92" s="457"/>
      <c r="B92" s="32"/>
      <c r="C92" s="32"/>
      <c r="D92" s="32"/>
      <c r="E92" s="32"/>
      <c r="F92" s="32"/>
      <c r="G92" s="32"/>
      <c r="H92" s="32"/>
    </row>
    <row r="93" spans="1:9" ht="19.5">
      <c r="A93" s="457"/>
      <c r="B93" s="32"/>
      <c r="C93" s="32"/>
      <c r="D93" s="32"/>
      <c r="E93" s="32"/>
      <c r="F93" s="32"/>
      <c r="G93" s="32"/>
      <c r="H93" s="32"/>
    </row>
    <row r="94" spans="1:9" ht="19.5">
      <c r="A94" s="457"/>
      <c r="B94" s="32"/>
      <c r="C94" s="32"/>
      <c r="D94" s="32"/>
      <c r="E94" s="32"/>
      <c r="F94" s="32"/>
      <c r="G94" s="32"/>
      <c r="H94" s="32"/>
    </row>
    <row r="95" spans="1:9" ht="19.5">
      <c r="A95" s="456"/>
      <c r="B95" s="32"/>
      <c r="C95" s="32"/>
      <c r="D95" s="32"/>
      <c r="E95" s="32"/>
      <c r="F95" s="32"/>
      <c r="G95" s="32"/>
      <c r="H95" s="32"/>
    </row>
    <row r="96" spans="1:9" ht="19.5">
      <c r="A96" s="456"/>
      <c r="B96" s="32"/>
      <c r="C96" s="32"/>
      <c r="D96" s="32"/>
      <c r="E96" s="32"/>
      <c r="F96" s="32"/>
      <c r="G96" s="32"/>
      <c r="H96" s="32"/>
    </row>
    <row r="97" spans="1:8" ht="19.5">
      <c r="A97" s="456"/>
      <c r="B97" s="32"/>
      <c r="C97" s="32"/>
      <c r="D97" s="32"/>
      <c r="E97" s="32"/>
      <c r="F97" s="32"/>
      <c r="G97" s="32"/>
      <c r="H97" s="32"/>
    </row>
    <row r="98" spans="1:8" ht="19.5">
      <c r="A98" s="456"/>
      <c r="B98" s="32"/>
      <c r="C98" s="32"/>
      <c r="D98" s="32"/>
      <c r="E98" s="32"/>
      <c r="F98" s="32"/>
      <c r="G98" s="32"/>
      <c r="H98" s="32"/>
    </row>
    <row r="99" spans="1:8" ht="19.5">
      <c r="A99" s="456"/>
      <c r="B99" s="32"/>
      <c r="C99" s="32"/>
      <c r="D99" s="32"/>
      <c r="E99" s="32"/>
      <c r="F99" s="32"/>
      <c r="G99" s="32"/>
      <c r="H99" s="32"/>
    </row>
    <row r="100" spans="1:8" ht="19.5">
      <c r="A100" s="79"/>
      <c r="B100" s="32"/>
      <c r="C100" s="32"/>
      <c r="D100" s="32"/>
      <c r="E100" s="32"/>
      <c r="F100" s="32"/>
      <c r="G100" s="32"/>
      <c r="H100" s="32"/>
    </row>
    <row r="101" spans="1:8">
      <c r="A101" s="80"/>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ht="19.5">
      <c r="A109" s="456"/>
      <c r="B109" s="32"/>
      <c r="C109" s="32"/>
      <c r="D109" s="32"/>
      <c r="E109" s="32"/>
      <c r="F109" s="32"/>
      <c r="G109" s="32"/>
      <c r="H109" s="32"/>
    </row>
    <row r="110" spans="1:8" ht="19.5">
      <c r="A110" s="456"/>
      <c r="B110" s="32"/>
      <c r="C110" s="32"/>
      <c r="D110" s="32"/>
      <c r="E110" s="32"/>
      <c r="F110" s="32"/>
      <c r="G110" s="32"/>
      <c r="H110" s="32"/>
    </row>
    <row r="111" spans="1:8" ht="19.5">
      <c r="A111" s="457"/>
      <c r="B111" s="32"/>
      <c r="C111" s="32"/>
      <c r="D111" s="32"/>
      <c r="E111" s="32"/>
      <c r="F111" s="32"/>
      <c r="G111" s="32"/>
      <c r="H111" s="32"/>
    </row>
    <row r="112" spans="1:8" ht="19.5">
      <c r="A112" s="457"/>
      <c r="B112" s="32"/>
      <c r="C112" s="32"/>
      <c r="D112" s="32"/>
      <c r="E112" s="32"/>
      <c r="F112" s="32"/>
      <c r="G112" s="32"/>
      <c r="H112" s="32"/>
    </row>
    <row r="113" spans="1:8" ht="19.5">
      <c r="A113" s="457"/>
      <c r="B113" s="32"/>
      <c r="C113" s="32"/>
      <c r="D113" s="32"/>
      <c r="E113" s="32"/>
      <c r="F113" s="32"/>
      <c r="G113" s="32"/>
      <c r="H113" s="32"/>
    </row>
    <row r="114" spans="1:8" ht="19.5">
      <c r="A114" s="456"/>
      <c r="B114" s="32"/>
      <c r="C114" s="32"/>
      <c r="D114" s="32"/>
      <c r="E114" s="32"/>
      <c r="F114" s="32"/>
      <c r="G114" s="32"/>
      <c r="H114" s="32"/>
    </row>
    <row r="115" spans="1:8" ht="19.5">
      <c r="A115" s="456"/>
      <c r="B115" s="32"/>
      <c r="C115" s="32"/>
      <c r="D115" s="32"/>
      <c r="E115" s="32"/>
      <c r="F115" s="32"/>
      <c r="G115" s="32"/>
      <c r="H115" s="32"/>
    </row>
    <row r="116" spans="1:8" ht="19.5">
      <c r="A116" s="456"/>
      <c r="B116" s="32"/>
      <c r="C116" s="32"/>
      <c r="D116" s="32"/>
      <c r="E116" s="32"/>
      <c r="F116" s="32"/>
      <c r="G116" s="32"/>
      <c r="H116" s="32"/>
    </row>
    <row r="117" spans="1:8" ht="19.5">
      <c r="A117" s="456"/>
      <c r="B117" s="32"/>
      <c r="C117" s="32"/>
      <c r="D117" s="32"/>
      <c r="E117" s="32"/>
      <c r="F117" s="32"/>
      <c r="G117" s="32"/>
      <c r="H117" s="32"/>
    </row>
    <row r="118" spans="1:8" ht="19.5">
      <c r="A118" s="456"/>
      <c r="B118" s="32"/>
      <c r="C118" s="32"/>
      <c r="D118" s="32"/>
      <c r="E118" s="32"/>
      <c r="F118" s="32"/>
      <c r="G118" s="32"/>
      <c r="H118" s="32"/>
    </row>
    <row r="119" spans="1:8" ht="19.5">
      <c r="A119" s="456"/>
      <c r="B119" s="32"/>
      <c r="C119" s="32"/>
      <c r="D119" s="32"/>
      <c r="E119" s="32"/>
      <c r="F119" s="32"/>
      <c r="G119" s="32"/>
      <c r="H119" s="32"/>
    </row>
    <row r="120" spans="1:8" ht="19.5">
      <c r="A120" s="456"/>
      <c r="B120" s="32"/>
      <c r="C120" s="32"/>
      <c r="D120" s="32"/>
      <c r="E120" s="32"/>
      <c r="F120" s="32"/>
      <c r="G120" s="32"/>
      <c r="H120" s="32"/>
    </row>
    <row r="121" spans="1:8" ht="19.5">
      <c r="A121" s="457"/>
      <c r="B121" s="32"/>
      <c r="C121" s="32"/>
      <c r="D121" s="32"/>
      <c r="E121" s="32"/>
      <c r="F121" s="32"/>
      <c r="G121" s="32"/>
      <c r="H121" s="32"/>
    </row>
    <row r="122" spans="1:8" ht="19.5">
      <c r="A122" s="456"/>
      <c r="B122" s="32"/>
      <c r="C122" s="32"/>
      <c r="D122" s="32"/>
      <c r="E122" s="32"/>
      <c r="F122" s="32"/>
      <c r="G122" s="32"/>
      <c r="H122" s="32"/>
    </row>
    <row r="123" spans="1:8" ht="19.5">
      <c r="A123" s="456"/>
      <c r="B123" s="32"/>
      <c r="C123" s="32"/>
      <c r="D123" s="32"/>
      <c r="E123" s="32"/>
      <c r="F123" s="32"/>
      <c r="G123" s="32"/>
      <c r="H123" s="32"/>
    </row>
    <row r="124" spans="1:8" ht="19.5">
      <c r="A124" s="456"/>
      <c r="B124" s="32"/>
      <c r="C124" s="32"/>
      <c r="D124" s="32"/>
      <c r="E124" s="32"/>
      <c r="F124" s="32"/>
      <c r="G124" s="32"/>
      <c r="H124" s="32"/>
    </row>
    <row r="125" spans="1:8" ht="19.5">
      <c r="A125" s="456"/>
      <c r="B125" s="32"/>
      <c r="C125" s="32"/>
      <c r="D125" s="32"/>
      <c r="E125" s="32"/>
      <c r="F125" s="32"/>
      <c r="G125" s="32"/>
      <c r="H125" s="32"/>
    </row>
    <row r="126" spans="1:8" ht="19.5">
      <c r="A126" s="456"/>
      <c r="B126" s="32"/>
      <c r="C126" s="32"/>
      <c r="D126" s="32"/>
      <c r="E126" s="32"/>
      <c r="F126" s="32"/>
      <c r="G126" s="32"/>
      <c r="H126" s="32"/>
    </row>
    <row r="127" spans="1:8" ht="19.5">
      <c r="A127" s="457"/>
      <c r="B127" s="32"/>
      <c r="C127" s="32"/>
      <c r="D127" s="32"/>
      <c r="E127" s="32"/>
      <c r="F127" s="32"/>
      <c r="G127" s="32"/>
      <c r="H127" s="32"/>
    </row>
    <row r="128" spans="1:8" ht="19.5">
      <c r="A128" s="456"/>
      <c r="B128" s="32"/>
      <c r="C128" s="32"/>
      <c r="D128" s="32"/>
      <c r="E128" s="32"/>
      <c r="F128" s="32"/>
      <c r="G128" s="32"/>
      <c r="H128" s="32"/>
    </row>
    <row r="129" spans="1:8" ht="19.5">
      <c r="A129" s="456"/>
      <c r="B129" s="32"/>
      <c r="C129" s="32"/>
      <c r="D129" s="32"/>
      <c r="E129" s="32"/>
      <c r="F129" s="32"/>
      <c r="G129" s="32"/>
      <c r="H129" s="32"/>
    </row>
    <row r="130" spans="1:8" ht="19.5">
      <c r="A130" s="456"/>
      <c r="B130" s="32"/>
      <c r="C130" s="32"/>
      <c r="D130" s="32"/>
      <c r="E130" s="32"/>
      <c r="F130" s="32"/>
      <c r="G130" s="32"/>
      <c r="H130" s="32"/>
    </row>
    <row r="131" spans="1:8" ht="19.5">
      <c r="A131" s="457"/>
      <c r="B131" s="32"/>
      <c r="C131" s="32"/>
      <c r="D131" s="32"/>
      <c r="E131" s="32"/>
      <c r="F131" s="32"/>
      <c r="G131" s="32"/>
      <c r="H131" s="32"/>
    </row>
    <row r="132" spans="1:8" ht="19.5">
      <c r="A132" s="456"/>
      <c r="B132" s="32"/>
      <c r="C132" s="32"/>
      <c r="D132" s="32"/>
      <c r="E132" s="32"/>
      <c r="F132" s="32"/>
      <c r="G132" s="32"/>
      <c r="H132" s="32"/>
    </row>
    <row r="133" spans="1:8" ht="19.5">
      <c r="A133" s="456"/>
      <c r="B133" s="32"/>
      <c r="C133" s="32"/>
      <c r="D133" s="32"/>
      <c r="E133" s="32"/>
      <c r="F133" s="32"/>
      <c r="G133" s="32"/>
      <c r="H133" s="32"/>
    </row>
    <row r="134" spans="1:8" ht="19.5">
      <c r="A134" s="456"/>
      <c r="B134" s="32"/>
      <c r="C134" s="32"/>
      <c r="D134" s="32"/>
      <c r="E134" s="32"/>
      <c r="F134" s="32"/>
      <c r="G134" s="32"/>
      <c r="H134" s="32"/>
    </row>
    <row r="135" spans="1:8" ht="19.5">
      <c r="A135" s="456"/>
      <c r="B135" s="32"/>
      <c r="C135" s="32"/>
      <c r="D135" s="32"/>
      <c r="E135" s="32"/>
      <c r="F135" s="32"/>
      <c r="G135" s="32"/>
      <c r="H135" s="32"/>
    </row>
    <row r="136" spans="1:8" ht="19.5">
      <c r="A136" s="457"/>
      <c r="B136" s="32"/>
      <c r="C136" s="32"/>
      <c r="D136" s="32"/>
      <c r="E136" s="32"/>
      <c r="F136" s="32"/>
      <c r="G136" s="32"/>
      <c r="H136" s="32"/>
    </row>
    <row r="137" spans="1:8" ht="19.5">
      <c r="A137" s="456"/>
      <c r="B137" s="32"/>
      <c r="C137" s="32"/>
      <c r="D137" s="32"/>
      <c r="E137" s="32"/>
      <c r="F137" s="32"/>
      <c r="G137" s="32"/>
      <c r="H137" s="32"/>
    </row>
    <row r="138" spans="1:8" ht="19.5">
      <c r="A138" s="456"/>
      <c r="B138" s="32"/>
      <c r="C138" s="32"/>
      <c r="D138" s="32"/>
      <c r="E138" s="32"/>
      <c r="F138" s="32"/>
      <c r="G138" s="32"/>
      <c r="H138" s="32"/>
    </row>
    <row r="139" spans="1:8" ht="19.5">
      <c r="A139" s="456"/>
      <c r="B139" s="32"/>
      <c r="C139" s="32"/>
      <c r="D139" s="32"/>
      <c r="E139" s="32"/>
      <c r="F139" s="32"/>
      <c r="G139" s="32"/>
      <c r="H139" s="32"/>
    </row>
    <row r="140" spans="1:8" ht="19.5">
      <c r="A140" s="456"/>
      <c r="B140" s="32"/>
      <c r="C140" s="32"/>
      <c r="D140" s="32"/>
      <c r="E140" s="32"/>
      <c r="F140" s="32"/>
      <c r="G140" s="32"/>
      <c r="H140" s="32"/>
    </row>
    <row r="141" spans="1:8" ht="19.5">
      <c r="A141" s="457"/>
      <c r="B141" s="32"/>
      <c r="C141" s="32"/>
      <c r="D141" s="32"/>
      <c r="E141" s="32"/>
      <c r="F141" s="32"/>
      <c r="G141" s="32"/>
      <c r="H141" s="32"/>
    </row>
    <row r="142" spans="1:8" ht="19.5">
      <c r="A142" s="457"/>
      <c r="B142" s="32"/>
      <c r="C142" s="32"/>
      <c r="D142" s="32"/>
      <c r="E142" s="32"/>
      <c r="F142" s="32"/>
      <c r="G142" s="32"/>
      <c r="H142" s="32"/>
    </row>
    <row r="143" spans="1:8" ht="19.5">
      <c r="A143" s="457"/>
      <c r="B143" s="32"/>
      <c r="C143" s="32"/>
      <c r="D143" s="32"/>
      <c r="E143" s="32"/>
      <c r="F143" s="32"/>
      <c r="G143" s="32"/>
      <c r="H143" s="32"/>
    </row>
    <row r="144" spans="1:8" ht="19.5">
      <c r="A144" s="456"/>
      <c r="B144" s="32"/>
      <c r="C144" s="32"/>
      <c r="D144" s="32"/>
      <c r="E144" s="32"/>
      <c r="F144" s="32"/>
      <c r="G144" s="32"/>
      <c r="H144" s="32"/>
    </row>
    <row r="145" spans="1:8" ht="19.5">
      <c r="A145" s="456"/>
      <c r="B145" s="32"/>
      <c r="C145" s="32"/>
      <c r="D145" s="32"/>
      <c r="E145" s="32"/>
      <c r="F145" s="32"/>
      <c r="G145" s="32"/>
      <c r="H145" s="32"/>
    </row>
    <row r="146" spans="1:8" ht="19.5">
      <c r="A146" s="82"/>
      <c r="B146" s="32"/>
      <c r="C146" s="32"/>
      <c r="D146" s="32"/>
      <c r="E146" s="32"/>
      <c r="F146" s="32"/>
      <c r="G146" s="32"/>
      <c r="H146" s="32"/>
    </row>
    <row r="147" spans="1:8" ht="19.5">
      <c r="A147" s="457"/>
      <c r="B147" s="32"/>
      <c r="C147" s="32"/>
      <c r="D147" s="32"/>
      <c r="E147" s="32"/>
      <c r="F147" s="32"/>
      <c r="G147" s="32"/>
      <c r="H147" s="32"/>
    </row>
    <row r="148" spans="1:8" ht="19.5">
      <c r="A148" s="456"/>
      <c r="B148" s="32"/>
      <c r="C148" s="32"/>
      <c r="D148" s="32"/>
      <c r="E148" s="32"/>
      <c r="F148" s="32"/>
      <c r="G148" s="32"/>
      <c r="H148" s="32"/>
    </row>
    <row r="149" spans="1:8" ht="19.5">
      <c r="A149" s="456"/>
      <c r="B149" s="32"/>
      <c r="C149" s="32"/>
      <c r="D149" s="32"/>
      <c r="E149" s="32"/>
      <c r="F149" s="32"/>
      <c r="G149" s="32"/>
      <c r="H149" s="32"/>
    </row>
    <row r="150" spans="1:8" ht="19.5">
      <c r="A150" s="456"/>
      <c r="B150" s="32"/>
      <c r="C150" s="32"/>
      <c r="D150" s="32"/>
      <c r="E150" s="32"/>
      <c r="F150" s="32"/>
      <c r="G150" s="32"/>
      <c r="H150" s="32"/>
    </row>
    <row r="151" spans="1:8" ht="19.5">
      <c r="A151" s="457"/>
      <c r="B151" s="32"/>
      <c r="C151" s="32"/>
      <c r="D151" s="32"/>
      <c r="E151" s="32"/>
      <c r="F151" s="32"/>
      <c r="G151" s="32"/>
      <c r="H151" s="32"/>
    </row>
    <row r="152" spans="1:8" ht="19.5">
      <c r="A152" s="456"/>
      <c r="B152" s="32"/>
      <c r="C152" s="32"/>
      <c r="D152" s="32"/>
      <c r="E152" s="32"/>
      <c r="F152" s="32"/>
      <c r="G152" s="32"/>
      <c r="H152" s="32"/>
    </row>
    <row r="153" spans="1:8" ht="19.5">
      <c r="A153" s="456"/>
      <c r="B153" s="32"/>
      <c r="C153" s="32"/>
      <c r="D153" s="32"/>
      <c r="E153" s="32"/>
      <c r="F153" s="32"/>
      <c r="G153" s="32"/>
      <c r="H153" s="32"/>
    </row>
    <row r="154" spans="1:8" ht="19.5">
      <c r="A154" s="456"/>
      <c r="B154" s="32"/>
      <c r="C154" s="32"/>
      <c r="D154" s="32"/>
      <c r="E154" s="32"/>
      <c r="F154" s="32"/>
      <c r="G154" s="32"/>
      <c r="H154" s="32"/>
    </row>
    <row r="155" spans="1:8" ht="19.5">
      <c r="A155" s="457"/>
      <c r="B155" s="32"/>
      <c r="C155" s="32"/>
      <c r="D155" s="32"/>
      <c r="E155" s="32"/>
      <c r="F155" s="32"/>
      <c r="G155" s="32"/>
      <c r="H155" s="32"/>
    </row>
    <row r="156" spans="1:8" ht="19.5">
      <c r="A156" s="456"/>
      <c r="B156" s="32"/>
      <c r="C156" s="32"/>
      <c r="D156" s="32"/>
      <c r="E156" s="32"/>
      <c r="F156" s="32"/>
      <c r="G156" s="32"/>
      <c r="H156" s="32"/>
    </row>
    <row r="157" spans="1:8" ht="19.5">
      <c r="A157" s="456"/>
      <c r="B157" s="32"/>
      <c r="C157" s="32"/>
      <c r="D157" s="32"/>
      <c r="E157" s="32"/>
      <c r="F157" s="32"/>
      <c r="G157" s="32"/>
      <c r="H157" s="32"/>
    </row>
    <row r="158" spans="1:8" ht="19.5">
      <c r="A158" s="456"/>
      <c r="B158" s="32"/>
      <c r="C158" s="32"/>
      <c r="D158" s="32"/>
      <c r="E158" s="32"/>
      <c r="F158" s="32"/>
      <c r="G158" s="32"/>
      <c r="H158" s="32"/>
    </row>
    <row r="159" spans="1:8" ht="19.5">
      <c r="A159" s="457"/>
      <c r="B159" s="32"/>
      <c r="C159" s="32"/>
      <c r="D159" s="32"/>
      <c r="E159" s="32"/>
      <c r="F159" s="32"/>
      <c r="G159" s="32"/>
      <c r="H159" s="32"/>
    </row>
    <row r="160" spans="1:8" ht="19.5">
      <c r="A160" s="456"/>
      <c r="B160" s="32"/>
      <c r="C160" s="32"/>
      <c r="D160" s="32"/>
      <c r="E160" s="32"/>
      <c r="F160" s="32"/>
      <c r="G160" s="32"/>
      <c r="H160" s="32"/>
    </row>
    <row r="161" spans="1:8" ht="19.5">
      <c r="A161" s="456"/>
      <c r="B161" s="32"/>
      <c r="C161" s="32"/>
      <c r="D161" s="32"/>
      <c r="E161" s="32"/>
      <c r="F161" s="32"/>
      <c r="G161" s="32"/>
      <c r="H161" s="32"/>
    </row>
    <row r="162" spans="1:8" ht="19.5">
      <c r="A162" s="456"/>
      <c r="B162" s="32"/>
      <c r="C162" s="32"/>
      <c r="D162" s="32"/>
      <c r="E162" s="32"/>
      <c r="F162" s="32"/>
      <c r="G162" s="32"/>
      <c r="H162" s="32"/>
    </row>
    <row r="163" spans="1:8" ht="19.5">
      <c r="A163" s="81"/>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79"/>
      <c r="B166" s="32"/>
      <c r="C166" s="32"/>
      <c r="D166" s="32"/>
      <c r="E166" s="32"/>
      <c r="F166" s="32"/>
      <c r="G166" s="32"/>
      <c r="H166" s="32"/>
    </row>
    <row r="167" spans="1:8" ht="19.5">
      <c r="A167" s="79"/>
      <c r="B167" s="32"/>
      <c r="C167" s="32"/>
      <c r="D167" s="32"/>
      <c r="E167" s="32"/>
      <c r="F167" s="32"/>
      <c r="G167" s="32"/>
      <c r="H167" s="32"/>
    </row>
    <row r="168" spans="1:8" ht="19.5">
      <c r="A168" s="457"/>
      <c r="B168" s="32"/>
      <c r="C168" s="32"/>
      <c r="D168" s="32"/>
      <c r="E168" s="32"/>
      <c r="F168" s="32"/>
      <c r="G168" s="32"/>
      <c r="H168" s="32"/>
    </row>
    <row r="169" spans="1:8" ht="19.5">
      <c r="A169" s="456"/>
      <c r="B169" s="32"/>
      <c r="C169" s="32"/>
      <c r="D169" s="32"/>
      <c r="E169" s="32"/>
      <c r="F169" s="32"/>
      <c r="G169" s="32"/>
      <c r="H169" s="32"/>
    </row>
    <row r="170" spans="1:8" ht="19.5">
      <c r="A170" s="456"/>
      <c r="B170" s="32"/>
      <c r="C170" s="32"/>
      <c r="D170" s="32"/>
      <c r="E170" s="32"/>
      <c r="F170" s="32"/>
      <c r="G170" s="32"/>
      <c r="H170" s="32"/>
    </row>
    <row r="171" spans="1:8" ht="19.5">
      <c r="A171" s="456"/>
      <c r="B171" s="32"/>
      <c r="C171" s="32"/>
      <c r="D171" s="32"/>
      <c r="E171" s="32"/>
      <c r="F171" s="32"/>
      <c r="G171" s="32"/>
      <c r="H171" s="32"/>
    </row>
    <row r="172" spans="1:8" ht="19.5">
      <c r="A172" s="456"/>
      <c r="B172" s="32"/>
      <c r="C172" s="32"/>
      <c r="D172" s="32"/>
      <c r="E172" s="32"/>
      <c r="F172" s="32"/>
      <c r="G172" s="32"/>
      <c r="H172" s="32"/>
    </row>
    <row r="173" spans="1:8" ht="19.5">
      <c r="A173" s="456"/>
      <c r="B173" s="32"/>
      <c r="C173" s="32"/>
      <c r="D173" s="32"/>
      <c r="E173" s="32"/>
      <c r="F173" s="32"/>
      <c r="G173" s="32"/>
      <c r="H173" s="32"/>
    </row>
    <row r="174" spans="1:8" ht="19.5">
      <c r="A174" s="457"/>
      <c r="B174" s="32"/>
      <c r="C174" s="32"/>
      <c r="D174" s="32"/>
      <c r="E174" s="32"/>
      <c r="F174" s="32"/>
      <c r="G174" s="32"/>
      <c r="H174" s="32"/>
    </row>
    <row r="175" spans="1:8" ht="19.5">
      <c r="A175" s="456"/>
      <c r="B175" s="32"/>
      <c r="C175" s="32"/>
      <c r="D175" s="32"/>
      <c r="E175" s="32"/>
      <c r="F175" s="32"/>
      <c r="G175" s="32"/>
      <c r="H175" s="32"/>
    </row>
    <row r="176" spans="1:8" ht="19.5">
      <c r="A176" s="456"/>
      <c r="B176" s="32"/>
      <c r="C176" s="32"/>
      <c r="D176" s="32"/>
      <c r="E176" s="32"/>
      <c r="F176" s="32"/>
      <c r="G176" s="32"/>
      <c r="H176" s="32"/>
    </row>
    <row r="177" spans="1:8" ht="19.5">
      <c r="A177" s="456"/>
      <c r="B177" s="32"/>
      <c r="C177" s="32"/>
      <c r="D177" s="32"/>
      <c r="E177" s="32"/>
      <c r="F177" s="32"/>
      <c r="G177" s="32"/>
      <c r="H177" s="32"/>
    </row>
    <row r="178" spans="1:8" ht="19.5">
      <c r="A178" s="456"/>
      <c r="B178" s="32"/>
      <c r="C178" s="32"/>
      <c r="D178" s="32"/>
      <c r="E178" s="32"/>
      <c r="F178" s="32"/>
      <c r="G178" s="32"/>
      <c r="H178" s="32"/>
    </row>
    <row r="179" spans="1:8" ht="19.5">
      <c r="A179" s="457"/>
      <c r="B179" s="32"/>
      <c r="C179" s="32"/>
      <c r="D179" s="32"/>
      <c r="E179" s="32"/>
      <c r="F179" s="32"/>
      <c r="G179" s="32"/>
      <c r="H179" s="32"/>
    </row>
    <row r="180" spans="1:8" ht="19.5">
      <c r="A180" s="457"/>
      <c r="B180" s="32"/>
      <c r="C180" s="32"/>
      <c r="D180" s="32"/>
      <c r="E180" s="32"/>
      <c r="F180" s="32"/>
      <c r="G180" s="32"/>
      <c r="H180" s="32"/>
    </row>
    <row r="181" spans="1:8" ht="19.5">
      <c r="A181" s="456"/>
      <c r="B181" s="32"/>
      <c r="C181" s="32"/>
      <c r="D181" s="32"/>
      <c r="E181" s="32"/>
      <c r="F181" s="32"/>
      <c r="G181" s="32"/>
      <c r="H181" s="32"/>
    </row>
    <row r="182" spans="1:8" ht="19.5">
      <c r="A182" s="456"/>
      <c r="B182" s="32"/>
      <c r="C182" s="32"/>
      <c r="D182" s="32"/>
      <c r="E182" s="32"/>
      <c r="F182" s="32"/>
      <c r="G182" s="32"/>
      <c r="H182" s="32"/>
    </row>
    <row r="183" spans="1:8" ht="19.5">
      <c r="A183" s="456"/>
      <c r="B183" s="32"/>
      <c r="C183" s="32"/>
      <c r="D183" s="32"/>
      <c r="E183" s="32"/>
      <c r="F183" s="32"/>
      <c r="G183" s="32"/>
      <c r="H183" s="32"/>
    </row>
    <row r="184" spans="1:8" ht="19.5">
      <c r="A184" s="457"/>
      <c r="B184" s="32"/>
      <c r="C184" s="32"/>
      <c r="D184" s="32"/>
      <c r="E184" s="32"/>
      <c r="F184" s="32"/>
      <c r="G184" s="32"/>
      <c r="H184" s="32"/>
    </row>
    <row r="185" spans="1:8" ht="19.5">
      <c r="A185" s="457"/>
      <c r="B185" s="32"/>
      <c r="C185" s="32"/>
      <c r="D185" s="32"/>
      <c r="E185" s="32"/>
      <c r="F185" s="32"/>
      <c r="G185" s="32"/>
      <c r="H185" s="32"/>
    </row>
    <row r="186" spans="1:8" ht="19.5">
      <c r="A186" s="457"/>
      <c r="B186" s="32"/>
      <c r="C186" s="32"/>
      <c r="D186" s="32"/>
      <c r="E186" s="32"/>
      <c r="F186" s="32"/>
      <c r="G186" s="32"/>
      <c r="H186" s="32"/>
    </row>
    <row r="187" spans="1:8" ht="19.5">
      <c r="A187" s="457"/>
      <c r="B187" s="32"/>
      <c r="C187" s="32"/>
      <c r="D187" s="32"/>
      <c r="E187" s="32"/>
      <c r="F187" s="32"/>
      <c r="G187" s="32"/>
      <c r="H187" s="32"/>
    </row>
    <row r="188" spans="1:8" ht="19.5">
      <c r="A188" s="457"/>
      <c r="B188" s="32"/>
      <c r="C188" s="32"/>
      <c r="D188" s="32"/>
      <c r="E188" s="32"/>
      <c r="F188" s="32"/>
      <c r="G188" s="32"/>
      <c r="H188" s="32"/>
    </row>
    <row r="189" spans="1:8" ht="19.5">
      <c r="A189" s="457"/>
      <c r="B189" s="32"/>
      <c r="C189" s="32"/>
      <c r="D189" s="32"/>
      <c r="E189" s="32"/>
      <c r="F189" s="32"/>
      <c r="G189" s="32"/>
      <c r="H189" s="32"/>
    </row>
    <row r="190" spans="1:8" ht="19.5">
      <c r="A190" s="456"/>
      <c r="B190" s="32"/>
      <c r="C190" s="32"/>
      <c r="D190" s="32"/>
      <c r="E190" s="32"/>
      <c r="F190" s="32"/>
      <c r="G190" s="32"/>
      <c r="H190" s="32"/>
    </row>
    <row r="191" spans="1:8" ht="19.5">
      <c r="A191" s="456"/>
      <c r="B191" s="32"/>
      <c r="C191" s="32"/>
      <c r="D191" s="32"/>
      <c r="E191" s="32"/>
      <c r="F191" s="32"/>
      <c r="G191" s="32"/>
      <c r="H191" s="32"/>
    </row>
    <row r="192" spans="1:8" ht="19.5">
      <c r="A192" s="456"/>
      <c r="B192" s="32"/>
      <c r="C192" s="32"/>
      <c r="D192" s="32"/>
      <c r="E192" s="32"/>
      <c r="F192" s="32"/>
      <c r="G192" s="32"/>
      <c r="H192" s="32"/>
    </row>
    <row r="193" spans="1:8" ht="19.5">
      <c r="A193" s="457"/>
      <c r="B193" s="32"/>
      <c r="C193" s="32"/>
      <c r="D193" s="32"/>
      <c r="E193" s="32"/>
      <c r="F193" s="32"/>
      <c r="G193" s="32"/>
      <c r="H193" s="32"/>
    </row>
    <row r="194" spans="1:8" ht="19.5">
      <c r="A194" s="456"/>
      <c r="B194" s="32"/>
      <c r="C194" s="32"/>
      <c r="D194" s="32"/>
      <c r="E194" s="32"/>
      <c r="F194" s="32"/>
      <c r="G194" s="32"/>
      <c r="H194" s="32"/>
    </row>
    <row r="195" spans="1:8" ht="19.5">
      <c r="A195" s="456"/>
      <c r="B195" s="32"/>
      <c r="C195" s="32"/>
      <c r="D195" s="32"/>
      <c r="E195" s="32"/>
      <c r="F195" s="32"/>
      <c r="G195" s="32"/>
      <c r="H195" s="32"/>
    </row>
    <row r="196" spans="1:8" ht="19.5">
      <c r="A196" s="82"/>
      <c r="B196" s="32"/>
      <c r="C196" s="32"/>
      <c r="D196" s="32"/>
      <c r="E196" s="32"/>
      <c r="F196" s="32"/>
      <c r="G196" s="32"/>
      <c r="H196" s="32"/>
    </row>
    <row r="197" spans="1:8" ht="19.5">
      <c r="A197" s="456"/>
      <c r="B197" s="32"/>
      <c r="C197" s="32"/>
      <c r="D197" s="32"/>
      <c r="E197" s="32"/>
      <c r="F197" s="32"/>
      <c r="G197" s="32"/>
      <c r="H197" s="32"/>
    </row>
    <row r="198" spans="1:8" ht="19.5">
      <c r="A198" s="457"/>
      <c r="B198" s="32"/>
      <c r="C198" s="32"/>
      <c r="D198" s="32"/>
      <c r="E198" s="32"/>
      <c r="F198" s="32"/>
      <c r="G198" s="32"/>
      <c r="H198" s="32"/>
    </row>
    <row r="199" spans="1:8" ht="19.5">
      <c r="A199" s="456"/>
      <c r="B199" s="32"/>
      <c r="C199" s="32"/>
      <c r="D199" s="32"/>
      <c r="E199" s="32"/>
      <c r="F199" s="32"/>
      <c r="G199" s="32"/>
      <c r="H199" s="32"/>
    </row>
    <row r="200" spans="1:8" ht="19.5">
      <c r="A200" s="456"/>
      <c r="B200" s="32"/>
      <c r="C200" s="32"/>
      <c r="D200" s="32"/>
      <c r="E200" s="32"/>
      <c r="F200" s="32"/>
      <c r="G200" s="32"/>
      <c r="H200" s="32"/>
    </row>
    <row r="201" spans="1:8" ht="19.5">
      <c r="A201" s="457"/>
      <c r="B201" s="32"/>
      <c r="C201" s="32"/>
      <c r="D201" s="32"/>
      <c r="E201" s="32"/>
      <c r="F201" s="32"/>
      <c r="G201" s="32"/>
      <c r="H201" s="32"/>
    </row>
    <row r="202" spans="1:8" ht="19.5">
      <c r="A202" s="456"/>
      <c r="B202" s="32"/>
      <c r="C202" s="32"/>
      <c r="D202" s="32"/>
      <c r="E202" s="32"/>
      <c r="F202" s="32"/>
      <c r="G202" s="32"/>
      <c r="H202" s="32"/>
    </row>
    <row r="203" spans="1:8" ht="19.5">
      <c r="A203" s="456"/>
      <c r="B203" s="32"/>
      <c r="C203" s="32"/>
      <c r="D203" s="32"/>
      <c r="E203" s="32"/>
      <c r="F203" s="32"/>
      <c r="G203" s="32"/>
      <c r="H203" s="32"/>
    </row>
    <row r="204" spans="1:8" ht="19.5">
      <c r="A204" s="457"/>
      <c r="B204" s="32"/>
      <c r="C204" s="32"/>
      <c r="D204" s="32"/>
      <c r="E204" s="32"/>
      <c r="F204" s="32"/>
      <c r="G204" s="32"/>
      <c r="H204" s="32"/>
    </row>
    <row r="205" spans="1:8" ht="19.5">
      <c r="A205" s="456"/>
      <c r="B205" s="32"/>
      <c r="C205" s="32"/>
      <c r="D205" s="32"/>
      <c r="E205" s="32"/>
      <c r="F205" s="32"/>
      <c r="G205" s="32"/>
      <c r="H205" s="32"/>
    </row>
    <row r="206" spans="1:8" ht="19.5">
      <c r="A206" s="456"/>
      <c r="B206" s="32"/>
      <c r="C206" s="32"/>
      <c r="D206" s="32"/>
      <c r="E206" s="32"/>
      <c r="F206" s="32"/>
      <c r="G206" s="32"/>
      <c r="H206" s="32"/>
    </row>
    <row r="207" spans="1:8" ht="19.5">
      <c r="A207" s="456"/>
      <c r="B207" s="32"/>
      <c r="C207" s="32"/>
      <c r="D207" s="32"/>
      <c r="E207" s="32"/>
      <c r="F207" s="32"/>
      <c r="G207" s="32"/>
      <c r="H207" s="32"/>
    </row>
    <row r="208" spans="1:8" ht="19.5">
      <c r="A208" s="456"/>
      <c r="B208" s="32"/>
      <c r="C208" s="32"/>
      <c r="D208" s="32"/>
      <c r="E208" s="32"/>
      <c r="F208" s="32"/>
      <c r="G208" s="32"/>
      <c r="H208" s="32"/>
    </row>
    <row r="209" spans="1:8" ht="19.5">
      <c r="A209" s="456"/>
      <c r="B209" s="32"/>
      <c r="C209" s="32"/>
      <c r="D209" s="32"/>
      <c r="E209" s="32"/>
      <c r="F209" s="32"/>
      <c r="G209" s="32"/>
      <c r="H209" s="32"/>
    </row>
    <row r="210" spans="1:8" ht="19.5">
      <c r="A210" s="456"/>
      <c r="B210" s="32"/>
      <c r="C210" s="32"/>
      <c r="D210" s="32"/>
      <c r="E210" s="32"/>
      <c r="F210" s="32"/>
      <c r="G210" s="32"/>
      <c r="H210" s="32"/>
    </row>
    <row r="211" spans="1:8" ht="19.5">
      <c r="A211" s="456"/>
      <c r="B211" s="32"/>
      <c r="C211" s="32"/>
      <c r="D211" s="32"/>
      <c r="E211" s="32"/>
      <c r="F211" s="32"/>
      <c r="G211" s="32"/>
      <c r="H211" s="32"/>
    </row>
    <row r="212" spans="1:8" ht="19.5">
      <c r="A212" s="456"/>
      <c r="B212" s="32"/>
      <c r="C212" s="32"/>
      <c r="D212" s="32"/>
      <c r="E212" s="32"/>
      <c r="F212" s="32"/>
      <c r="G212" s="32"/>
      <c r="H212" s="32"/>
    </row>
    <row r="213" spans="1:8" ht="19.5">
      <c r="A213" s="457"/>
      <c r="B213" s="32"/>
      <c r="C213" s="32"/>
      <c r="D213" s="32"/>
      <c r="E213" s="32"/>
      <c r="F213" s="32"/>
      <c r="G213" s="32"/>
      <c r="H213" s="32"/>
    </row>
    <row r="214" spans="1:8" ht="19.5">
      <c r="A214" s="456"/>
      <c r="B214" s="32"/>
      <c r="C214" s="32"/>
      <c r="D214" s="32"/>
      <c r="E214" s="32"/>
      <c r="F214" s="32"/>
      <c r="G214" s="32"/>
      <c r="H214" s="32"/>
    </row>
    <row r="215" spans="1:8" ht="19.5">
      <c r="A215" s="456"/>
      <c r="B215" s="32"/>
      <c r="C215" s="32"/>
      <c r="D215" s="32"/>
      <c r="E215" s="32"/>
      <c r="F215" s="32"/>
      <c r="G215" s="32"/>
      <c r="H215" s="32"/>
    </row>
    <row r="216" spans="1:8" ht="19.5">
      <c r="A216" s="456"/>
      <c r="B216" s="32"/>
      <c r="C216" s="32"/>
      <c r="D216" s="32"/>
      <c r="E216" s="32"/>
      <c r="F216" s="32"/>
      <c r="G216" s="32"/>
      <c r="H216" s="32"/>
    </row>
    <row r="217" spans="1:8" ht="19.5">
      <c r="A217" s="456"/>
      <c r="B217" s="32"/>
      <c r="C217" s="32"/>
      <c r="D217" s="32"/>
      <c r="E217" s="32"/>
      <c r="F217" s="32"/>
      <c r="G217" s="32"/>
      <c r="H217" s="32"/>
    </row>
    <row r="218" spans="1:8" ht="19.5">
      <c r="A218" s="456"/>
      <c r="B218" s="32"/>
      <c r="C218" s="32"/>
      <c r="D218" s="32"/>
      <c r="E218" s="32"/>
      <c r="F218" s="32"/>
      <c r="G218" s="32"/>
      <c r="H218" s="32"/>
    </row>
    <row r="219" spans="1:8" ht="19.5">
      <c r="A219" s="457"/>
      <c r="B219" s="32"/>
      <c r="C219" s="32"/>
      <c r="D219" s="32"/>
      <c r="E219" s="32"/>
      <c r="F219" s="32"/>
      <c r="G219" s="32"/>
      <c r="H219" s="32"/>
    </row>
    <row r="220" spans="1:8" ht="19.5">
      <c r="A220" s="456"/>
      <c r="B220" s="32"/>
      <c r="C220" s="32"/>
      <c r="D220" s="32"/>
      <c r="E220" s="32"/>
      <c r="F220" s="32"/>
      <c r="G220" s="32"/>
      <c r="H220" s="32"/>
    </row>
    <row r="221" spans="1:8" ht="19.5">
      <c r="A221" s="456"/>
      <c r="B221" s="32"/>
      <c r="C221" s="32"/>
      <c r="D221" s="32"/>
      <c r="E221" s="32"/>
      <c r="F221" s="32"/>
      <c r="G221" s="32"/>
      <c r="H221" s="32"/>
    </row>
    <row r="222" spans="1:8" ht="19.5">
      <c r="A222" s="457"/>
      <c r="B222" s="32"/>
      <c r="C222" s="32"/>
      <c r="D222" s="32"/>
      <c r="E222" s="32"/>
      <c r="F222" s="32"/>
      <c r="G222" s="32"/>
      <c r="H222" s="32"/>
    </row>
    <row r="223" spans="1:8" ht="19.5">
      <c r="A223" s="456"/>
      <c r="B223" s="32"/>
      <c r="C223" s="32"/>
      <c r="D223" s="32"/>
      <c r="E223" s="32"/>
      <c r="F223" s="32"/>
      <c r="G223" s="32"/>
      <c r="H223" s="32"/>
    </row>
    <row r="224" spans="1:8" ht="19.5">
      <c r="A224" s="456"/>
      <c r="B224" s="32"/>
      <c r="C224" s="32"/>
      <c r="D224" s="32"/>
      <c r="E224" s="32"/>
      <c r="F224" s="32"/>
      <c r="G224" s="32"/>
      <c r="H224" s="32"/>
    </row>
    <row r="225" spans="1:8" ht="19.5">
      <c r="A225" s="456"/>
      <c r="B225" s="32"/>
      <c r="C225" s="32"/>
      <c r="D225" s="32"/>
      <c r="E225" s="32"/>
      <c r="F225" s="32"/>
      <c r="G225" s="32"/>
      <c r="H225" s="32"/>
    </row>
    <row r="226" spans="1:8" ht="19.5">
      <c r="A226" s="458"/>
      <c r="B226" s="32"/>
      <c r="C226" s="32"/>
      <c r="D226" s="32"/>
      <c r="E226" s="32"/>
      <c r="F226" s="32"/>
      <c r="G226" s="32"/>
      <c r="H226" s="32"/>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showGridLines="0" topLeftCell="C1" zoomScale="75" workbookViewId="0">
      <selection activeCell="R11" sqref="R11"/>
    </sheetView>
  </sheetViews>
  <sheetFormatPr baseColWidth="10" defaultColWidth="9.140625" defaultRowHeight="15"/>
  <cols>
    <col min="1" max="1" width="39.42578125" style="893" hidden="1" customWidth="1"/>
    <col min="2" max="2" width="36.85546875" style="893" hidden="1" customWidth="1"/>
    <col min="3" max="3" width="81.5703125" style="893" customWidth="1"/>
    <col min="4" max="11" width="13.140625" style="893" customWidth="1"/>
    <col min="12" max="12" width="4" style="893" customWidth="1"/>
    <col min="13" max="256" width="9.140625" style="893"/>
    <col min="257" max="258" width="0" style="893" hidden="1" customWidth="1"/>
    <col min="259" max="259" width="81.5703125" style="893" customWidth="1"/>
    <col min="260" max="267" width="13.140625" style="893" customWidth="1"/>
    <col min="268" max="268" width="4" style="893" customWidth="1"/>
    <col min="269" max="512" width="9.140625" style="893"/>
    <col min="513" max="514" width="0" style="893" hidden="1" customWidth="1"/>
    <col min="515" max="515" width="81.5703125" style="893" customWidth="1"/>
    <col min="516" max="523" width="13.140625" style="893" customWidth="1"/>
    <col min="524" max="524" width="4" style="893" customWidth="1"/>
    <col min="525" max="768" width="9.140625" style="893"/>
    <col min="769" max="770" width="0" style="893" hidden="1" customWidth="1"/>
    <col min="771" max="771" width="81.5703125" style="893" customWidth="1"/>
    <col min="772" max="779" width="13.140625" style="893" customWidth="1"/>
    <col min="780" max="780" width="4" style="893" customWidth="1"/>
    <col min="781" max="1024" width="9.140625" style="893"/>
    <col min="1025" max="1026" width="0" style="893" hidden="1" customWidth="1"/>
    <col min="1027" max="1027" width="81.5703125" style="893" customWidth="1"/>
    <col min="1028" max="1035" width="13.140625" style="893" customWidth="1"/>
    <col min="1036" max="1036" width="4" style="893" customWidth="1"/>
    <col min="1037" max="1280" width="9.140625" style="893"/>
    <col min="1281" max="1282" width="0" style="893" hidden="1" customWidth="1"/>
    <col min="1283" max="1283" width="81.5703125" style="893" customWidth="1"/>
    <col min="1284" max="1291" width="13.140625" style="893" customWidth="1"/>
    <col min="1292" max="1292" width="4" style="893" customWidth="1"/>
    <col min="1293" max="1536" width="9.140625" style="893"/>
    <col min="1537" max="1538" width="0" style="893" hidden="1" customWidth="1"/>
    <col min="1539" max="1539" width="81.5703125" style="893" customWidth="1"/>
    <col min="1540" max="1547" width="13.140625" style="893" customWidth="1"/>
    <col min="1548" max="1548" width="4" style="893" customWidth="1"/>
    <col min="1549" max="1792" width="9.140625" style="893"/>
    <col min="1793" max="1794" width="0" style="893" hidden="1" customWidth="1"/>
    <col min="1795" max="1795" width="81.5703125" style="893" customWidth="1"/>
    <col min="1796" max="1803" width="13.140625" style="893" customWidth="1"/>
    <col min="1804" max="1804" width="4" style="893" customWidth="1"/>
    <col min="1805" max="2048" width="9.140625" style="893"/>
    <col min="2049" max="2050" width="0" style="893" hidden="1" customWidth="1"/>
    <col min="2051" max="2051" width="81.5703125" style="893" customWidth="1"/>
    <col min="2052" max="2059" width="13.140625" style="893" customWidth="1"/>
    <col min="2060" max="2060" width="4" style="893" customWidth="1"/>
    <col min="2061" max="2304" width="9.140625" style="893"/>
    <col min="2305" max="2306" width="0" style="893" hidden="1" customWidth="1"/>
    <col min="2307" max="2307" width="81.5703125" style="893" customWidth="1"/>
    <col min="2308" max="2315" width="13.140625" style="893" customWidth="1"/>
    <col min="2316" max="2316" width="4" style="893" customWidth="1"/>
    <col min="2317" max="2560" width="9.140625" style="893"/>
    <col min="2561" max="2562" width="0" style="893" hidden="1" customWidth="1"/>
    <col min="2563" max="2563" width="81.5703125" style="893" customWidth="1"/>
    <col min="2564" max="2571" width="13.140625" style="893" customWidth="1"/>
    <col min="2572" max="2572" width="4" style="893" customWidth="1"/>
    <col min="2573" max="2816" width="9.140625" style="893"/>
    <col min="2817" max="2818" width="0" style="893" hidden="1" customWidth="1"/>
    <col min="2819" max="2819" width="81.5703125" style="893" customWidth="1"/>
    <col min="2820" max="2827" width="13.140625" style="893" customWidth="1"/>
    <col min="2828" max="2828" width="4" style="893" customWidth="1"/>
    <col min="2829" max="3072" width="9.140625" style="893"/>
    <col min="3073" max="3074" width="0" style="893" hidden="1" customWidth="1"/>
    <col min="3075" max="3075" width="81.5703125" style="893" customWidth="1"/>
    <col min="3076" max="3083" width="13.140625" style="893" customWidth="1"/>
    <col min="3084" max="3084" width="4" style="893" customWidth="1"/>
    <col min="3085" max="3328" width="9.140625" style="893"/>
    <col min="3329" max="3330" width="0" style="893" hidden="1" customWidth="1"/>
    <col min="3331" max="3331" width="81.5703125" style="893" customWidth="1"/>
    <col min="3332" max="3339" width="13.140625" style="893" customWidth="1"/>
    <col min="3340" max="3340" width="4" style="893" customWidth="1"/>
    <col min="3341" max="3584" width="9.140625" style="893"/>
    <col min="3585" max="3586" width="0" style="893" hidden="1" customWidth="1"/>
    <col min="3587" max="3587" width="81.5703125" style="893" customWidth="1"/>
    <col min="3588" max="3595" width="13.140625" style="893" customWidth="1"/>
    <col min="3596" max="3596" width="4" style="893" customWidth="1"/>
    <col min="3597" max="3840" width="9.140625" style="893"/>
    <col min="3841" max="3842" width="0" style="893" hidden="1" customWidth="1"/>
    <col min="3843" max="3843" width="81.5703125" style="893" customWidth="1"/>
    <col min="3844" max="3851" width="13.140625" style="893" customWidth="1"/>
    <col min="3852" max="3852" width="4" style="893" customWidth="1"/>
    <col min="3853" max="4096" width="9.140625" style="893"/>
    <col min="4097" max="4098" width="0" style="893" hidden="1" customWidth="1"/>
    <col min="4099" max="4099" width="81.5703125" style="893" customWidth="1"/>
    <col min="4100" max="4107" width="13.140625" style="893" customWidth="1"/>
    <col min="4108" max="4108" width="4" style="893" customWidth="1"/>
    <col min="4109" max="4352" width="9.140625" style="893"/>
    <col min="4353" max="4354" width="0" style="893" hidden="1" customWidth="1"/>
    <col min="4355" max="4355" width="81.5703125" style="893" customWidth="1"/>
    <col min="4356" max="4363" width="13.140625" style="893" customWidth="1"/>
    <col min="4364" max="4364" width="4" style="893" customWidth="1"/>
    <col min="4365" max="4608" width="9.140625" style="893"/>
    <col min="4609" max="4610" width="0" style="893" hidden="1" customWidth="1"/>
    <col min="4611" max="4611" width="81.5703125" style="893" customWidth="1"/>
    <col min="4612" max="4619" width="13.140625" style="893" customWidth="1"/>
    <col min="4620" max="4620" width="4" style="893" customWidth="1"/>
    <col min="4621" max="4864" width="9.140625" style="893"/>
    <col min="4865" max="4866" width="0" style="893" hidden="1" customWidth="1"/>
    <col min="4867" max="4867" width="81.5703125" style="893" customWidth="1"/>
    <col min="4868" max="4875" width="13.140625" style="893" customWidth="1"/>
    <col min="4876" max="4876" width="4" style="893" customWidth="1"/>
    <col min="4877" max="5120" width="9.140625" style="893"/>
    <col min="5121" max="5122" width="0" style="893" hidden="1" customWidth="1"/>
    <col min="5123" max="5123" width="81.5703125" style="893" customWidth="1"/>
    <col min="5124" max="5131" width="13.140625" style="893" customWidth="1"/>
    <col min="5132" max="5132" width="4" style="893" customWidth="1"/>
    <col min="5133" max="5376" width="9.140625" style="893"/>
    <col min="5377" max="5378" width="0" style="893" hidden="1" customWidth="1"/>
    <col min="5379" max="5379" width="81.5703125" style="893" customWidth="1"/>
    <col min="5380" max="5387" width="13.140625" style="893" customWidth="1"/>
    <col min="5388" max="5388" width="4" style="893" customWidth="1"/>
    <col min="5389" max="5632" width="9.140625" style="893"/>
    <col min="5633" max="5634" width="0" style="893" hidden="1" customWidth="1"/>
    <col min="5635" max="5635" width="81.5703125" style="893" customWidth="1"/>
    <col min="5636" max="5643" width="13.140625" style="893" customWidth="1"/>
    <col min="5644" max="5644" width="4" style="893" customWidth="1"/>
    <col min="5645" max="5888" width="9.140625" style="893"/>
    <col min="5889" max="5890" width="0" style="893" hidden="1" customWidth="1"/>
    <col min="5891" max="5891" width="81.5703125" style="893" customWidth="1"/>
    <col min="5892" max="5899" width="13.140625" style="893" customWidth="1"/>
    <col min="5900" max="5900" width="4" style="893" customWidth="1"/>
    <col min="5901" max="6144" width="9.140625" style="893"/>
    <col min="6145" max="6146" width="0" style="893" hidden="1" customWidth="1"/>
    <col min="6147" max="6147" width="81.5703125" style="893" customWidth="1"/>
    <col min="6148" max="6155" width="13.140625" style="893" customWidth="1"/>
    <col min="6156" max="6156" width="4" style="893" customWidth="1"/>
    <col min="6157" max="6400" width="9.140625" style="893"/>
    <col min="6401" max="6402" width="0" style="893" hidden="1" customWidth="1"/>
    <col min="6403" max="6403" width="81.5703125" style="893" customWidth="1"/>
    <col min="6404" max="6411" width="13.140625" style="893" customWidth="1"/>
    <col min="6412" max="6412" width="4" style="893" customWidth="1"/>
    <col min="6413" max="6656" width="9.140625" style="893"/>
    <col min="6657" max="6658" width="0" style="893" hidden="1" customWidth="1"/>
    <col min="6659" max="6659" width="81.5703125" style="893" customWidth="1"/>
    <col min="6660" max="6667" width="13.140625" style="893" customWidth="1"/>
    <col min="6668" max="6668" width="4" style="893" customWidth="1"/>
    <col min="6669" max="6912" width="9.140625" style="893"/>
    <col min="6913" max="6914" width="0" style="893" hidden="1" customWidth="1"/>
    <col min="6915" max="6915" width="81.5703125" style="893" customWidth="1"/>
    <col min="6916" max="6923" width="13.140625" style="893" customWidth="1"/>
    <col min="6924" max="6924" width="4" style="893" customWidth="1"/>
    <col min="6925" max="7168" width="9.140625" style="893"/>
    <col min="7169" max="7170" width="0" style="893" hidden="1" customWidth="1"/>
    <col min="7171" max="7171" width="81.5703125" style="893" customWidth="1"/>
    <col min="7172" max="7179" width="13.140625" style="893" customWidth="1"/>
    <col min="7180" max="7180" width="4" style="893" customWidth="1"/>
    <col min="7181" max="7424" width="9.140625" style="893"/>
    <col min="7425" max="7426" width="0" style="893" hidden="1" customWidth="1"/>
    <col min="7427" max="7427" width="81.5703125" style="893" customWidth="1"/>
    <col min="7428" max="7435" width="13.140625" style="893" customWidth="1"/>
    <col min="7436" max="7436" width="4" style="893" customWidth="1"/>
    <col min="7437" max="7680" width="9.140625" style="893"/>
    <col min="7681" max="7682" width="0" style="893" hidden="1" customWidth="1"/>
    <col min="7683" max="7683" width="81.5703125" style="893" customWidth="1"/>
    <col min="7684" max="7691" width="13.140625" style="893" customWidth="1"/>
    <col min="7692" max="7692" width="4" style="893" customWidth="1"/>
    <col min="7693" max="7936" width="9.140625" style="893"/>
    <col min="7937" max="7938" width="0" style="893" hidden="1" customWidth="1"/>
    <col min="7939" max="7939" width="81.5703125" style="893" customWidth="1"/>
    <col min="7940" max="7947" width="13.140625" style="893" customWidth="1"/>
    <col min="7948" max="7948" width="4" style="893" customWidth="1"/>
    <col min="7949" max="8192" width="9.140625" style="893"/>
    <col min="8193" max="8194" width="0" style="893" hidden="1" customWidth="1"/>
    <col min="8195" max="8195" width="81.5703125" style="893" customWidth="1"/>
    <col min="8196" max="8203" width="13.140625" style="893" customWidth="1"/>
    <col min="8204" max="8204" width="4" style="893" customWidth="1"/>
    <col min="8205" max="8448" width="9.140625" style="893"/>
    <col min="8449" max="8450" width="0" style="893" hidden="1" customWidth="1"/>
    <col min="8451" max="8451" width="81.5703125" style="893" customWidth="1"/>
    <col min="8452" max="8459" width="13.140625" style="893" customWidth="1"/>
    <col min="8460" max="8460" width="4" style="893" customWidth="1"/>
    <col min="8461" max="8704" width="9.140625" style="893"/>
    <col min="8705" max="8706" width="0" style="893" hidden="1" customWidth="1"/>
    <col min="8707" max="8707" width="81.5703125" style="893" customWidth="1"/>
    <col min="8708" max="8715" width="13.140625" style="893" customWidth="1"/>
    <col min="8716" max="8716" width="4" style="893" customWidth="1"/>
    <col min="8717" max="8960" width="9.140625" style="893"/>
    <col min="8961" max="8962" width="0" style="893" hidden="1" customWidth="1"/>
    <col min="8963" max="8963" width="81.5703125" style="893" customWidth="1"/>
    <col min="8964" max="8971" width="13.140625" style="893" customWidth="1"/>
    <col min="8972" max="8972" width="4" style="893" customWidth="1"/>
    <col min="8973" max="9216" width="9.140625" style="893"/>
    <col min="9217" max="9218" width="0" style="893" hidden="1" customWidth="1"/>
    <col min="9219" max="9219" width="81.5703125" style="893" customWidth="1"/>
    <col min="9220" max="9227" width="13.140625" style="893" customWidth="1"/>
    <col min="9228" max="9228" width="4" style="893" customWidth="1"/>
    <col min="9229" max="9472" width="9.140625" style="893"/>
    <col min="9473" max="9474" width="0" style="893" hidden="1" customWidth="1"/>
    <col min="9475" max="9475" width="81.5703125" style="893" customWidth="1"/>
    <col min="9476" max="9483" width="13.140625" style="893" customWidth="1"/>
    <col min="9484" max="9484" width="4" style="893" customWidth="1"/>
    <col min="9485" max="9728" width="9.140625" style="893"/>
    <col min="9729" max="9730" width="0" style="893" hidden="1" customWidth="1"/>
    <col min="9731" max="9731" width="81.5703125" style="893" customWidth="1"/>
    <col min="9732" max="9739" width="13.140625" style="893" customWidth="1"/>
    <col min="9740" max="9740" width="4" style="893" customWidth="1"/>
    <col min="9741" max="9984" width="9.140625" style="893"/>
    <col min="9985" max="9986" width="0" style="893" hidden="1" customWidth="1"/>
    <col min="9987" max="9987" width="81.5703125" style="893" customWidth="1"/>
    <col min="9988" max="9995" width="13.140625" style="893" customWidth="1"/>
    <col min="9996" max="9996" width="4" style="893" customWidth="1"/>
    <col min="9997" max="10240" width="9.140625" style="893"/>
    <col min="10241" max="10242" width="0" style="893" hidden="1" customWidth="1"/>
    <col min="10243" max="10243" width="81.5703125" style="893" customWidth="1"/>
    <col min="10244" max="10251" width="13.140625" style="893" customWidth="1"/>
    <col min="10252" max="10252" width="4" style="893" customWidth="1"/>
    <col min="10253" max="10496" width="9.140625" style="893"/>
    <col min="10497" max="10498" width="0" style="893" hidden="1" customWidth="1"/>
    <col min="10499" max="10499" width="81.5703125" style="893" customWidth="1"/>
    <col min="10500" max="10507" width="13.140625" style="893" customWidth="1"/>
    <col min="10508" max="10508" width="4" style="893" customWidth="1"/>
    <col min="10509" max="10752" width="9.140625" style="893"/>
    <col min="10753" max="10754" width="0" style="893" hidden="1" customWidth="1"/>
    <col min="10755" max="10755" width="81.5703125" style="893" customWidth="1"/>
    <col min="10756" max="10763" width="13.140625" style="893" customWidth="1"/>
    <col min="10764" max="10764" width="4" style="893" customWidth="1"/>
    <col min="10765" max="11008" width="9.140625" style="893"/>
    <col min="11009" max="11010" width="0" style="893" hidden="1" customWidth="1"/>
    <col min="11011" max="11011" width="81.5703125" style="893" customWidth="1"/>
    <col min="11012" max="11019" width="13.140625" style="893" customWidth="1"/>
    <col min="11020" max="11020" width="4" style="893" customWidth="1"/>
    <col min="11021" max="11264" width="9.140625" style="893"/>
    <col min="11265" max="11266" width="0" style="893" hidden="1" customWidth="1"/>
    <col min="11267" max="11267" width="81.5703125" style="893" customWidth="1"/>
    <col min="11268" max="11275" width="13.140625" style="893" customWidth="1"/>
    <col min="11276" max="11276" width="4" style="893" customWidth="1"/>
    <col min="11277" max="11520" width="9.140625" style="893"/>
    <col min="11521" max="11522" width="0" style="893" hidden="1" customWidth="1"/>
    <col min="11523" max="11523" width="81.5703125" style="893" customWidth="1"/>
    <col min="11524" max="11531" width="13.140625" style="893" customWidth="1"/>
    <col min="11532" max="11532" width="4" style="893" customWidth="1"/>
    <col min="11533" max="11776" width="9.140625" style="893"/>
    <col min="11777" max="11778" width="0" style="893" hidden="1" customWidth="1"/>
    <col min="11779" max="11779" width="81.5703125" style="893" customWidth="1"/>
    <col min="11780" max="11787" width="13.140625" style="893" customWidth="1"/>
    <col min="11788" max="11788" width="4" style="893" customWidth="1"/>
    <col min="11789" max="12032" width="9.140625" style="893"/>
    <col min="12033" max="12034" width="0" style="893" hidden="1" customWidth="1"/>
    <col min="12035" max="12035" width="81.5703125" style="893" customWidth="1"/>
    <col min="12036" max="12043" width="13.140625" style="893" customWidth="1"/>
    <col min="12044" max="12044" width="4" style="893" customWidth="1"/>
    <col min="12045" max="12288" width="9.140625" style="893"/>
    <col min="12289" max="12290" width="0" style="893" hidden="1" customWidth="1"/>
    <col min="12291" max="12291" width="81.5703125" style="893" customWidth="1"/>
    <col min="12292" max="12299" width="13.140625" style="893" customWidth="1"/>
    <col min="12300" max="12300" width="4" style="893" customWidth="1"/>
    <col min="12301" max="12544" width="9.140625" style="893"/>
    <col min="12545" max="12546" width="0" style="893" hidden="1" customWidth="1"/>
    <col min="12547" max="12547" width="81.5703125" style="893" customWidth="1"/>
    <col min="12548" max="12555" width="13.140625" style="893" customWidth="1"/>
    <col min="12556" max="12556" width="4" style="893" customWidth="1"/>
    <col min="12557" max="12800" width="9.140625" style="893"/>
    <col min="12801" max="12802" width="0" style="893" hidden="1" customWidth="1"/>
    <col min="12803" max="12803" width="81.5703125" style="893" customWidth="1"/>
    <col min="12804" max="12811" width="13.140625" style="893" customWidth="1"/>
    <col min="12812" max="12812" width="4" style="893" customWidth="1"/>
    <col min="12813" max="13056" width="9.140625" style="893"/>
    <col min="13057" max="13058" width="0" style="893" hidden="1" customWidth="1"/>
    <col min="13059" max="13059" width="81.5703125" style="893" customWidth="1"/>
    <col min="13060" max="13067" width="13.140625" style="893" customWidth="1"/>
    <col min="13068" max="13068" width="4" style="893" customWidth="1"/>
    <col min="13069" max="13312" width="9.140625" style="893"/>
    <col min="13313" max="13314" width="0" style="893" hidden="1" customWidth="1"/>
    <col min="13315" max="13315" width="81.5703125" style="893" customWidth="1"/>
    <col min="13316" max="13323" width="13.140625" style="893" customWidth="1"/>
    <col min="13324" max="13324" width="4" style="893" customWidth="1"/>
    <col min="13325" max="13568" width="9.140625" style="893"/>
    <col min="13569" max="13570" width="0" style="893" hidden="1" customWidth="1"/>
    <col min="13571" max="13571" width="81.5703125" style="893" customWidth="1"/>
    <col min="13572" max="13579" width="13.140625" style="893" customWidth="1"/>
    <col min="13580" max="13580" width="4" style="893" customWidth="1"/>
    <col min="13581" max="13824" width="9.140625" style="893"/>
    <col min="13825" max="13826" width="0" style="893" hidden="1" customWidth="1"/>
    <col min="13827" max="13827" width="81.5703125" style="893" customWidth="1"/>
    <col min="13828" max="13835" width="13.140625" style="893" customWidth="1"/>
    <col min="13836" max="13836" width="4" style="893" customWidth="1"/>
    <col min="13837" max="14080" width="9.140625" style="893"/>
    <col min="14081" max="14082" width="0" style="893" hidden="1" customWidth="1"/>
    <col min="14083" max="14083" width="81.5703125" style="893" customWidth="1"/>
    <col min="14084" max="14091" width="13.140625" style="893" customWidth="1"/>
    <col min="14092" max="14092" width="4" style="893" customWidth="1"/>
    <col min="14093" max="14336" width="9.140625" style="893"/>
    <col min="14337" max="14338" width="0" style="893" hidden="1" customWidth="1"/>
    <col min="14339" max="14339" width="81.5703125" style="893" customWidth="1"/>
    <col min="14340" max="14347" width="13.140625" style="893" customWidth="1"/>
    <col min="14348" max="14348" width="4" style="893" customWidth="1"/>
    <col min="14349" max="14592" width="9.140625" style="893"/>
    <col min="14593" max="14594" width="0" style="893" hidden="1" customWidth="1"/>
    <col min="14595" max="14595" width="81.5703125" style="893" customWidth="1"/>
    <col min="14596" max="14603" width="13.140625" style="893" customWidth="1"/>
    <col min="14604" max="14604" width="4" style="893" customWidth="1"/>
    <col min="14605" max="14848" width="9.140625" style="893"/>
    <col min="14849" max="14850" width="0" style="893" hidden="1" customWidth="1"/>
    <col min="14851" max="14851" width="81.5703125" style="893" customWidth="1"/>
    <col min="14852" max="14859" width="13.140625" style="893" customWidth="1"/>
    <col min="14860" max="14860" width="4" style="893" customWidth="1"/>
    <col min="14861" max="15104" width="9.140625" style="893"/>
    <col min="15105" max="15106" width="0" style="893" hidden="1" customWidth="1"/>
    <col min="15107" max="15107" width="81.5703125" style="893" customWidth="1"/>
    <col min="15108" max="15115" width="13.140625" style="893" customWidth="1"/>
    <col min="15116" max="15116" width="4" style="893" customWidth="1"/>
    <col min="15117" max="15360" width="9.140625" style="893"/>
    <col min="15361" max="15362" width="0" style="893" hidden="1" customWidth="1"/>
    <col min="15363" max="15363" width="81.5703125" style="893" customWidth="1"/>
    <col min="15364" max="15371" width="13.140625" style="893" customWidth="1"/>
    <col min="15372" max="15372" width="4" style="893" customWidth="1"/>
    <col min="15373" max="15616" width="9.140625" style="893"/>
    <col min="15617" max="15618" width="0" style="893" hidden="1" customWidth="1"/>
    <col min="15619" max="15619" width="81.5703125" style="893" customWidth="1"/>
    <col min="15620" max="15627" width="13.140625" style="893" customWidth="1"/>
    <col min="15628" max="15628" width="4" style="893" customWidth="1"/>
    <col min="15629" max="15872" width="9.140625" style="893"/>
    <col min="15873" max="15874" width="0" style="893" hidden="1" customWidth="1"/>
    <col min="15875" max="15875" width="81.5703125" style="893" customWidth="1"/>
    <col min="15876" max="15883" width="13.140625" style="893" customWidth="1"/>
    <col min="15884" max="15884" width="4" style="893" customWidth="1"/>
    <col min="15885" max="16128" width="9.140625" style="893"/>
    <col min="16129" max="16130" width="0" style="893" hidden="1" customWidth="1"/>
    <col min="16131" max="16131" width="81.5703125" style="893" customWidth="1"/>
    <col min="16132" max="16139" width="13.140625" style="893" customWidth="1"/>
    <col min="16140" max="16140" width="4" style="893" customWidth="1"/>
    <col min="16141" max="16384" width="9.140625" style="893"/>
  </cols>
  <sheetData>
    <row r="1" spans="1:12" s="84" customFormat="1" ht="42" customHeight="1">
      <c r="A1" s="327"/>
      <c r="B1" s="327"/>
      <c r="C1" s="83"/>
      <c r="D1" s="327"/>
      <c r="E1" s="327"/>
      <c r="F1" s="327"/>
      <c r="G1" s="327"/>
      <c r="H1" s="327"/>
      <c r="I1" s="327"/>
      <c r="J1" s="327"/>
      <c r="K1" s="327"/>
    </row>
    <row r="2" spans="1:12" s="84" customFormat="1" ht="28.5" customHeight="1">
      <c r="A2" s="1082" t="s">
        <v>1210</v>
      </c>
      <c r="B2" s="1082"/>
      <c r="C2" s="1082"/>
      <c r="D2" s="1082"/>
      <c r="E2" s="1082"/>
      <c r="F2" s="1082"/>
      <c r="G2" s="1082"/>
      <c r="H2" s="1082"/>
      <c r="I2" s="1082"/>
      <c r="J2" s="1082"/>
      <c r="K2" s="1082"/>
    </row>
    <row r="3" spans="1:12" s="84" customFormat="1" ht="28.5" customHeight="1">
      <c r="A3" s="327"/>
      <c r="B3" s="327"/>
      <c r="C3" s="700" t="s">
        <v>496</v>
      </c>
      <c r="D3" s="701"/>
      <c r="E3" s="701"/>
      <c r="F3" s="701"/>
      <c r="G3" s="701"/>
      <c r="H3" s="701"/>
      <c r="I3" s="701"/>
      <c r="J3" s="701"/>
      <c r="K3" s="701"/>
    </row>
    <row r="4" spans="1:12" s="84" customFormat="1" ht="58.5" customHeight="1">
      <c r="A4" s="1083"/>
      <c r="B4" s="1084"/>
      <c r="C4" s="1084"/>
      <c r="D4" s="1084"/>
      <c r="E4" s="1084"/>
      <c r="F4" s="1084"/>
      <c r="G4" s="1084"/>
      <c r="H4" s="1084"/>
      <c r="I4" s="1084"/>
      <c r="J4" s="1084"/>
      <c r="K4" s="1084"/>
    </row>
    <row r="5" spans="1:12" s="86" customFormat="1" ht="12.75" customHeight="1" thickBot="1">
      <c r="A5" s="85"/>
      <c r="B5" s="328"/>
      <c r="C5" s="328"/>
      <c r="D5" s="328"/>
      <c r="E5" s="328"/>
      <c r="F5" s="328"/>
      <c r="G5" s="328"/>
      <c r="H5" s="328"/>
      <c r="I5" s="328"/>
      <c r="J5" s="328"/>
      <c r="K5" s="328"/>
    </row>
    <row r="6" spans="1:12" s="87" customFormat="1" ht="27.75" customHeight="1" thickTop="1" thickBot="1">
      <c r="C6" s="88"/>
      <c r="D6" s="89" t="s">
        <v>424</v>
      </c>
      <c r="E6" s="89" t="s">
        <v>425</v>
      </c>
      <c r="F6" s="89" t="s">
        <v>1147</v>
      </c>
      <c r="G6" s="89" t="s">
        <v>1237</v>
      </c>
      <c r="H6" s="89" t="s">
        <v>1289</v>
      </c>
      <c r="I6" s="89" t="s">
        <v>1528</v>
      </c>
      <c r="J6" s="90" t="s">
        <v>1363</v>
      </c>
      <c r="K6" s="90" t="s">
        <v>1529</v>
      </c>
      <c r="L6" s="702" t="s">
        <v>497</v>
      </c>
    </row>
    <row r="7" spans="1:12" ht="14.25" customHeight="1" thickTop="1" thickBot="1">
      <c r="C7" s="91"/>
      <c r="D7" s="91"/>
      <c r="E7" s="91"/>
      <c r="F7" s="91"/>
      <c r="G7" s="91"/>
      <c r="H7" s="91"/>
      <c r="I7" s="91"/>
      <c r="J7" s="91"/>
      <c r="K7" s="91"/>
    </row>
    <row r="8" spans="1:12" s="92" customFormat="1" ht="24" customHeight="1" thickTop="1" thickBot="1">
      <c r="B8" s="743"/>
      <c r="C8" s="93" t="s">
        <v>310</v>
      </c>
      <c r="D8" s="744"/>
      <c r="E8" s="744"/>
      <c r="F8" s="744"/>
      <c r="G8" s="744"/>
      <c r="H8" s="744"/>
      <c r="I8" s="744"/>
      <c r="J8" s="94"/>
      <c r="K8" s="94"/>
      <c r="L8" s="95"/>
    </row>
    <row r="9" spans="1:12" ht="22.5" customHeight="1" thickTop="1">
      <c r="A9" s="893" t="s">
        <v>498</v>
      </c>
      <c r="B9" s="1" t="s">
        <v>499</v>
      </c>
      <c r="C9" s="2" t="s">
        <v>500</v>
      </c>
      <c r="D9" s="96">
        <v>0.10780000000000001</v>
      </c>
      <c r="E9" s="96">
        <v>0.11269999999999999</v>
      </c>
      <c r="F9" s="96">
        <v>0.1183</v>
      </c>
      <c r="G9" s="96">
        <v>0.11550000000000001</v>
      </c>
      <c r="H9" s="96">
        <v>0.1138</v>
      </c>
      <c r="I9" s="96">
        <v>0.1024</v>
      </c>
      <c r="J9" s="96">
        <v>0.1066</v>
      </c>
      <c r="K9" s="96">
        <v>0.1188</v>
      </c>
    </row>
    <row r="10" spans="1:12" ht="22.5" customHeight="1">
      <c r="A10" s="893" t="s">
        <v>498</v>
      </c>
      <c r="B10" s="1" t="s">
        <v>501</v>
      </c>
      <c r="C10" s="2" t="s">
        <v>502</v>
      </c>
      <c r="D10" s="96">
        <v>0.7198</v>
      </c>
      <c r="E10" s="96">
        <v>0.70909999999999995</v>
      </c>
      <c r="F10" s="96">
        <v>0.70169999999999999</v>
      </c>
      <c r="G10" s="96">
        <v>0.69669999999999999</v>
      </c>
      <c r="H10" s="96">
        <v>0.70750000000000002</v>
      </c>
      <c r="I10" s="96">
        <v>0.71860000000000002</v>
      </c>
      <c r="J10" s="96">
        <v>0.71650000000000003</v>
      </c>
      <c r="K10" s="96">
        <v>0.72299999999999998</v>
      </c>
    </row>
    <row r="11" spans="1:12" ht="41.25" customHeight="1" thickBot="1">
      <c r="B11" s="3"/>
      <c r="C11" s="2"/>
      <c r="D11" s="97"/>
      <c r="E11" s="97"/>
      <c r="F11" s="97"/>
      <c r="G11" s="97"/>
      <c r="H11" s="97"/>
      <c r="I11" s="97"/>
      <c r="J11" s="97"/>
      <c r="K11" s="97"/>
    </row>
    <row r="12" spans="1:12" s="28" customFormat="1" ht="24" customHeight="1" thickTop="1" thickBot="1">
      <c r="B12" s="745"/>
      <c r="C12" s="93" t="s">
        <v>313</v>
      </c>
      <c r="D12" s="744"/>
      <c r="E12" s="744"/>
      <c r="F12" s="744"/>
      <c r="G12" s="744"/>
      <c r="H12" s="744"/>
      <c r="I12" s="744"/>
      <c r="J12" s="94"/>
      <c r="K12" s="94"/>
      <c r="L12" s="98"/>
    </row>
    <row r="13" spans="1:12" s="87" customFormat="1" ht="32.25" customHeight="1" thickTop="1">
      <c r="A13" s="87" t="s">
        <v>498</v>
      </c>
      <c r="B13" s="4" t="s">
        <v>503</v>
      </c>
      <c r="C13" s="5" t="s">
        <v>504</v>
      </c>
      <c r="D13" s="99">
        <v>0.77710000000000001</v>
      </c>
      <c r="E13" s="99">
        <v>0.77139999999999997</v>
      </c>
      <c r="F13" s="99">
        <v>0.76939999999999997</v>
      </c>
      <c r="G13" s="99">
        <v>0.77490000000000003</v>
      </c>
      <c r="H13" s="99">
        <v>0.77170000000000005</v>
      </c>
      <c r="I13" s="99">
        <v>0.77239999999999998</v>
      </c>
      <c r="J13" s="99">
        <v>0.76119999999999999</v>
      </c>
      <c r="K13" s="99">
        <v>0.74939999999999996</v>
      </c>
    </row>
    <row r="14" spans="1:12" s="72" customFormat="1" ht="23.25" customHeight="1">
      <c r="A14" s="72" t="s">
        <v>498</v>
      </c>
      <c r="B14" s="6" t="s">
        <v>505</v>
      </c>
      <c r="C14" s="7" t="s">
        <v>506</v>
      </c>
      <c r="D14" s="642">
        <v>0.77710000000000001</v>
      </c>
      <c r="E14" s="100">
        <v>0.77139999999999997</v>
      </c>
      <c r="F14" s="100">
        <v>0.76939999999999997</v>
      </c>
      <c r="G14" s="100">
        <v>0.77490000000000003</v>
      </c>
      <c r="H14" s="100">
        <v>0.77170000000000005</v>
      </c>
      <c r="I14" s="100">
        <v>0.77239999999999998</v>
      </c>
      <c r="J14" s="100">
        <v>0.76119999999999999</v>
      </c>
      <c r="K14" s="100">
        <v>0.74939999999999996</v>
      </c>
    </row>
    <row r="15" spans="1:12" s="72" customFormat="1" ht="23.25" customHeight="1">
      <c r="B15" s="6"/>
      <c r="C15" s="7" t="s">
        <v>507</v>
      </c>
      <c r="D15" s="100">
        <v>4.0500000000000001E-2</v>
      </c>
      <c r="E15" s="100">
        <v>4.9299999999999997E-2</v>
      </c>
      <c r="F15" s="100">
        <v>5.5500000000000001E-2</v>
      </c>
      <c r="G15" s="100">
        <v>5.5100000000000003E-2</v>
      </c>
      <c r="H15" s="100">
        <v>5.2200000000000003E-2</v>
      </c>
      <c r="I15" s="100">
        <v>5.16E-2</v>
      </c>
      <c r="J15" s="100">
        <v>6.25E-2</v>
      </c>
      <c r="K15" s="100">
        <v>6.7799999999999999E-2</v>
      </c>
    </row>
    <row r="16" spans="1:12" s="72" customFormat="1" ht="41.25" customHeight="1" thickBot="1">
      <c r="A16" s="72" t="s">
        <v>498</v>
      </c>
      <c r="B16" s="6" t="s">
        <v>508</v>
      </c>
      <c r="C16" s="7" t="s">
        <v>509</v>
      </c>
      <c r="D16" s="100">
        <v>2.9999999999999997E-4</v>
      </c>
      <c r="E16" s="100">
        <v>2.9999999999999997E-4</v>
      </c>
      <c r="F16" s="100">
        <v>2.0000000000000001E-4</v>
      </c>
      <c r="G16" s="100">
        <v>2.0000000000000001E-4</v>
      </c>
      <c r="H16" s="100">
        <v>2.0000000000000001E-4</v>
      </c>
      <c r="I16" s="100">
        <v>2.9999999999999997E-4</v>
      </c>
      <c r="J16" s="100">
        <v>2.0000000000000001E-4</v>
      </c>
      <c r="K16" s="100">
        <v>2.0000000000000001E-4</v>
      </c>
    </row>
    <row r="17" spans="1:26" s="28" customFormat="1" ht="24" customHeight="1" thickTop="1" thickBot="1">
      <c r="B17" s="745"/>
      <c r="C17" s="93" t="s">
        <v>510</v>
      </c>
      <c r="D17" s="744"/>
      <c r="E17" s="744"/>
      <c r="F17" s="744"/>
      <c r="G17" s="744"/>
      <c r="H17" s="744"/>
      <c r="I17" s="744"/>
      <c r="J17" s="94"/>
      <c r="K17" s="94"/>
      <c r="L17" s="98"/>
    </row>
    <row r="18" spans="1:26" s="87" customFormat="1" ht="32.25" customHeight="1" thickTop="1">
      <c r="A18" s="87" t="s">
        <v>498</v>
      </c>
      <c r="B18" s="4" t="s">
        <v>511</v>
      </c>
      <c r="C18" s="5" t="s">
        <v>512</v>
      </c>
      <c r="D18" s="99">
        <v>0.16200000000000001</v>
      </c>
      <c r="E18" s="99">
        <v>0.13619999999999999</v>
      </c>
      <c r="F18" s="99">
        <v>0.1154</v>
      </c>
      <c r="G18" s="99">
        <v>0.1762</v>
      </c>
      <c r="H18" s="99">
        <v>0.14269999999999999</v>
      </c>
      <c r="I18" s="99">
        <v>0.1376</v>
      </c>
      <c r="J18" s="99">
        <v>0.1265</v>
      </c>
      <c r="K18" s="99">
        <v>0.121</v>
      </c>
    </row>
    <row r="19" spans="1:26" s="72" customFormat="1" ht="23.25" customHeight="1">
      <c r="A19" s="72" t="s">
        <v>498</v>
      </c>
      <c r="B19" s="6" t="s">
        <v>513</v>
      </c>
      <c r="C19" s="7" t="s">
        <v>514</v>
      </c>
      <c r="D19" s="100">
        <v>0.83799999999999997</v>
      </c>
      <c r="E19" s="100">
        <v>0.86380000000000001</v>
      </c>
      <c r="F19" s="100">
        <v>0.88460000000000005</v>
      </c>
      <c r="G19" s="100">
        <v>0.82379999999999998</v>
      </c>
      <c r="H19" s="100">
        <v>0.85729999999999995</v>
      </c>
      <c r="I19" s="100">
        <v>0.86240000000000006</v>
      </c>
      <c r="J19" s="100">
        <v>0.87350000000000005</v>
      </c>
      <c r="K19" s="100">
        <v>0.879</v>
      </c>
    </row>
    <row r="20" spans="1:26" s="72" customFormat="1" ht="41.25" customHeight="1" thickBot="1">
      <c r="A20" s="72" t="s">
        <v>498</v>
      </c>
      <c r="B20" s="6" t="s">
        <v>515</v>
      </c>
      <c r="C20" s="7" t="s">
        <v>516</v>
      </c>
      <c r="D20" s="101">
        <v>575.66020000000003</v>
      </c>
      <c r="E20" s="101">
        <v>599.9674</v>
      </c>
      <c r="F20" s="101">
        <v>590.3895</v>
      </c>
      <c r="G20" s="101">
        <v>596.69920000000002</v>
      </c>
      <c r="H20" s="101">
        <v>605.7183</v>
      </c>
      <c r="I20" s="101">
        <v>609.10590000000002</v>
      </c>
      <c r="J20" s="101">
        <v>614.42200000000003</v>
      </c>
      <c r="K20" s="101">
        <v>652.34789999999998</v>
      </c>
      <c r="L20" s="102"/>
      <c r="M20" s="102"/>
      <c r="N20" s="102"/>
      <c r="O20" s="102"/>
      <c r="P20" s="102"/>
      <c r="Q20" s="102"/>
      <c r="R20" s="102"/>
      <c r="S20" s="102"/>
      <c r="T20" s="102"/>
      <c r="U20" s="102"/>
      <c r="V20" s="102"/>
      <c r="W20" s="102"/>
      <c r="X20" s="102"/>
      <c r="Y20" s="102"/>
      <c r="Z20" s="102"/>
    </row>
    <row r="21" spans="1:26" s="28" customFormat="1" ht="24" customHeight="1" thickTop="1" thickBot="1">
      <c r="B21" s="745"/>
      <c r="C21" s="93" t="s">
        <v>517</v>
      </c>
      <c r="D21" s="744"/>
      <c r="E21" s="744"/>
      <c r="F21" s="744"/>
      <c r="G21" s="744"/>
      <c r="H21" s="744"/>
      <c r="I21" s="744"/>
      <c r="J21" s="94"/>
      <c r="K21" s="94"/>
      <c r="L21" s="98"/>
    </row>
    <row r="22" spans="1:26" s="87" customFormat="1" ht="32.25" customHeight="1" thickTop="1">
      <c r="A22" s="87" t="s">
        <v>498</v>
      </c>
      <c r="B22" s="4" t="s">
        <v>518</v>
      </c>
      <c r="C22" s="5" t="s">
        <v>519</v>
      </c>
      <c r="D22" s="99">
        <v>0.98099999999999998</v>
      </c>
      <c r="E22" s="99">
        <v>0.98280000000000001</v>
      </c>
      <c r="F22" s="99">
        <v>0.98170000000000002</v>
      </c>
      <c r="G22" s="99">
        <v>0.98109999999999997</v>
      </c>
      <c r="H22" s="99">
        <v>0.97819999999999996</v>
      </c>
      <c r="I22" s="99">
        <v>0.97170000000000001</v>
      </c>
      <c r="J22" s="99">
        <v>0.97529999999999994</v>
      </c>
      <c r="K22" s="99">
        <v>0.97050000000000003</v>
      </c>
    </row>
    <row r="23" spans="1:26" s="72" customFormat="1" ht="23.25" customHeight="1">
      <c r="A23" s="72" t="s">
        <v>498</v>
      </c>
      <c r="B23" s="6" t="s">
        <v>520</v>
      </c>
      <c r="C23" s="7" t="s">
        <v>521</v>
      </c>
      <c r="D23" s="100">
        <v>1.54E-2</v>
      </c>
      <c r="E23" s="100">
        <v>1.8800000000000001E-2</v>
      </c>
      <c r="F23" s="100">
        <v>2.5399999999999999E-2</v>
      </c>
      <c r="G23" s="100">
        <v>2.7699999999999999E-2</v>
      </c>
      <c r="H23" s="100">
        <v>3.39E-2</v>
      </c>
      <c r="I23" s="100">
        <v>3.5900000000000001E-2</v>
      </c>
      <c r="J23" s="100">
        <v>3.7999999999999999E-2</v>
      </c>
      <c r="K23" s="100">
        <v>4.1300000000000003E-2</v>
      </c>
    </row>
    <row r="24" spans="1:26" s="72" customFormat="1" ht="23.25" customHeight="1">
      <c r="A24" s="72" t="s">
        <v>498</v>
      </c>
      <c r="B24" s="6" t="s">
        <v>522</v>
      </c>
      <c r="C24" s="7" t="s">
        <v>523</v>
      </c>
      <c r="D24" s="100">
        <v>1.9E-2</v>
      </c>
      <c r="E24" s="100">
        <v>1.72E-2</v>
      </c>
      <c r="F24" s="100">
        <v>1.83E-2</v>
      </c>
      <c r="G24" s="100">
        <v>1.89E-2</v>
      </c>
      <c r="H24" s="100">
        <v>2.18E-2</v>
      </c>
      <c r="I24" s="100">
        <v>2.8299999999999999E-2</v>
      </c>
      <c r="J24" s="100">
        <v>2.47E-2</v>
      </c>
      <c r="K24" s="100">
        <v>2.9499999999999998E-2</v>
      </c>
    </row>
    <row r="25" spans="1:26" s="72" customFormat="1" ht="23.25" customHeight="1">
      <c r="A25" s="72" t="s">
        <v>498</v>
      </c>
      <c r="B25" s="6" t="s">
        <v>524</v>
      </c>
      <c r="C25" s="7" t="s">
        <v>525</v>
      </c>
      <c r="D25" s="100">
        <v>1.26E-2</v>
      </c>
      <c r="E25" s="100">
        <v>1.6199999999999999E-2</v>
      </c>
      <c r="F25" s="100">
        <v>2.29E-2</v>
      </c>
      <c r="G25" s="100">
        <v>2.47E-2</v>
      </c>
      <c r="H25" s="100">
        <v>3.0499999999999999E-2</v>
      </c>
      <c r="I25" s="100">
        <v>3.09E-2</v>
      </c>
      <c r="J25" s="100">
        <v>3.3099999999999997E-2</v>
      </c>
      <c r="K25" s="100">
        <v>3.49E-2</v>
      </c>
    </row>
    <row r="26" spans="1:26" s="72" customFormat="1" ht="23.25" customHeight="1">
      <c r="A26" s="72" t="s">
        <v>498</v>
      </c>
      <c r="B26" s="6" t="s">
        <v>526</v>
      </c>
      <c r="C26" s="7" t="s">
        <v>527</v>
      </c>
      <c r="D26" s="100">
        <v>0.19850000000000001</v>
      </c>
      <c r="E26" s="100">
        <v>0.1527</v>
      </c>
      <c r="F26" s="100">
        <v>0.1116</v>
      </c>
      <c r="G26" s="100">
        <v>0.1245</v>
      </c>
      <c r="H26" s="100">
        <v>0.12039999999999999</v>
      </c>
      <c r="I26" s="100">
        <v>0.16450000000000001</v>
      </c>
      <c r="J26" s="100">
        <v>0.15010000000000001</v>
      </c>
      <c r="K26" s="100">
        <v>0.1792</v>
      </c>
    </row>
    <row r="27" spans="1:26" s="72" customFormat="1" ht="23.25" customHeight="1">
      <c r="A27" s="72" t="s">
        <v>498</v>
      </c>
      <c r="B27" s="6" t="s">
        <v>528</v>
      </c>
      <c r="C27" s="7" t="s">
        <v>529</v>
      </c>
      <c r="D27" s="100">
        <v>8.0000000000000002E-3</v>
      </c>
      <c r="E27" s="100">
        <v>8.0999999999999996E-3</v>
      </c>
      <c r="F27" s="100">
        <v>8.3999999999999995E-3</v>
      </c>
      <c r="G27" s="100">
        <v>8.3999999999999995E-3</v>
      </c>
      <c r="H27" s="100">
        <v>9.1000000000000004E-3</v>
      </c>
      <c r="I27" s="100">
        <v>9.1999999999999998E-3</v>
      </c>
      <c r="J27" s="100">
        <v>9.2999999999999992E-3</v>
      </c>
      <c r="K27" s="100">
        <v>9.7999999999999997E-3</v>
      </c>
    </row>
    <row r="28" spans="1:26" s="72" customFormat="1" ht="23.25" customHeight="1">
      <c r="A28" s="72" t="s">
        <v>498</v>
      </c>
      <c r="B28" s="6" t="s">
        <v>530</v>
      </c>
      <c r="C28" s="7" t="s">
        <v>531</v>
      </c>
      <c r="D28" s="100">
        <v>7.4999999999999997E-2</v>
      </c>
      <c r="E28" s="100">
        <v>7.0699999999999999E-2</v>
      </c>
      <c r="F28" s="100">
        <v>7.0900000000000005E-2</v>
      </c>
      <c r="G28" s="100">
        <v>6.9900000000000004E-2</v>
      </c>
      <c r="H28" s="100">
        <v>7.2300000000000003E-2</v>
      </c>
      <c r="I28" s="100">
        <v>7.5200000000000003E-2</v>
      </c>
      <c r="J28" s="100">
        <v>7.5300000000000006E-2</v>
      </c>
      <c r="K28" s="100">
        <v>7.6200000000000004E-2</v>
      </c>
    </row>
    <row r="29" spans="1:26" s="72" customFormat="1" ht="23.25" customHeight="1">
      <c r="A29" s="72" t="s">
        <v>498</v>
      </c>
      <c r="B29" s="6" t="s">
        <v>532</v>
      </c>
      <c r="C29" s="7" t="s">
        <v>533</v>
      </c>
      <c r="D29" s="100">
        <v>0.95809999999999995</v>
      </c>
      <c r="E29" s="100">
        <v>0.96709999999999996</v>
      </c>
      <c r="F29" s="100">
        <v>0.97030000000000005</v>
      </c>
      <c r="G29" s="100">
        <v>0.96809999999999996</v>
      </c>
      <c r="H29" s="100">
        <v>0.96489999999999998</v>
      </c>
      <c r="I29" s="100">
        <v>0.95009999999999994</v>
      </c>
      <c r="J29" s="100">
        <v>0.96140000000000003</v>
      </c>
      <c r="K29" s="100">
        <v>0.94969999999999999</v>
      </c>
    </row>
    <row r="30" spans="1:26" s="72" customFormat="1" ht="23.25" customHeight="1">
      <c r="A30" s="72" t="s">
        <v>498</v>
      </c>
      <c r="B30" s="6" t="s">
        <v>534</v>
      </c>
      <c r="C30" s="7" t="s">
        <v>535</v>
      </c>
      <c r="D30" s="100">
        <v>1.9E-2</v>
      </c>
      <c r="E30" s="100">
        <v>1.4500000000000001E-2</v>
      </c>
      <c r="F30" s="100">
        <v>1.0800000000000001E-2</v>
      </c>
      <c r="G30" s="100">
        <v>1.23E-2</v>
      </c>
      <c r="H30" s="100">
        <v>1.2999999999999999E-2</v>
      </c>
      <c r="I30" s="100">
        <v>2.1299999999999999E-2</v>
      </c>
      <c r="J30" s="100">
        <v>1.34E-2</v>
      </c>
      <c r="K30" s="100">
        <v>2.0500000000000001E-2</v>
      </c>
    </row>
    <row r="31" spans="1:26" s="72" customFormat="1" ht="23.25" customHeight="1">
      <c r="A31" s="72" t="s">
        <v>498</v>
      </c>
      <c r="B31" s="6" t="s">
        <v>536</v>
      </c>
      <c r="C31" s="7" t="s">
        <v>537</v>
      </c>
      <c r="D31" s="100">
        <v>0</v>
      </c>
      <c r="E31" s="100">
        <v>0</v>
      </c>
      <c r="F31" s="100">
        <v>0</v>
      </c>
      <c r="G31" s="100">
        <v>0</v>
      </c>
      <c r="H31" s="100">
        <v>0</v>
      </c>
      <c r="I31" s="100">
        <v>0</v>
      </c>
      <c r="J31" s="100">
        <v>0</v>
      </c>
      <c r="K31" s="103">
        <v>0</v>
      </c>
    </row>
    <row r="32" spans="1:26" s="72" customFormat="1" ht="23.25" customHeight="1">
      <c r="A32" s="72" t="s">
        <v>498</v>
      </c>
      <c r="B32" s="6" t="s">
        <v>538</v>
      </c>
      <c r="C32" s="7" t="s">
        <v>539</v>
      </c>
      <c r="D32" s="100">
        <v>3.8E-3</v>
      </c>
      <c r="E32" s="100">
        <v>2.8E-3</v>
      </c>
      <c r="F32" s="100">
        <v>3.5000000000000001E-3</v>
      </c>
      <c r="G32" s="100">
        <v>2.8E-3</v>
      </c>
      <c r="H32" s="100">
        <v>2.7000000000000001E-3</v>
      </c>
      <c r="I32" s="100">
        <v>5.4000000000000003E-3</v>
      </c>
      <c r="J32" s="100">
        <v>3.8999999999999998E-3</v>
      </c>
      <c r="K32" s="100">
        <v>5.0000000000000001E-3</v>
      </c>
    </row>
    <row r="33" spans="1:12" s="72" customFormat="1" ht="23.25" customHeight="1">
      <c r="A33" s="72" t="s">
        <v>498</v>
      </c>
      <c r="B33" s="6" t="s">
        <v>540</v>
      </c>
      <c r="C33" s="7" t="s">
        <v>541</v>
      </c>
      <c r="D33" s="100">
        <v>0</v>
      </c>
      <c r="E33" s="100">
        <v>0</v>
      </c>
      <c r="F33" s="100">
        <v>0</v>
      </c>
      <c r="G33" s="100">
        <v>0</v>
      </c>
      <c r="H33" s="100">
        <v>0</v>
      </c>
      <c r="I33" s="100">
        <v>0</v>
      </c>
      <c r="J33" s="100">
        <v>0</v>
      </c>
      <c r="K33" s="103">
        <v>0</v>
      </c>
    </row>
    <row r="34" spans="1:12" s="72" customFormat="1" ht="23.25" customHeight="1">
      <c r="A34" s="72" t="s">
        <v>498</v>
      </c>
      <c r="B34" s="6" t="s">
        <v>542</v>
      </c>
      <c r="C34" s="7" t="s">
        <v>543</v>
      </c>
      <c r="D34" s="100">
        <v>1.4E-3</v>
      </c>
      <c r="E34" s="100">
        <v>1.1000000000000001E-3</v>
      </c>
      <c r="F34" s="100">
        <v>8.9999999999999998E-4</v>
      </c>
      <c r="G34" s="100">
        <v>8.0000000000000004E-4</v>
      </c>
      <c r="H34" s="100">
        <v>1.1999999999999999E-3</v>
      </c>
      <c r="I34" s="100">
        <v>2.0999999999999999E-3</v>
      </c>
      <c r="J34" s="100">
        <v>1E-3</v>
      </c>
      <c r="K34" s="100">
        <v>1.6000000000000001E-3</v>
      </c>
    </row>
    <row r="35" spans="1:12" s="72" customFormat="1" ht="23.25" customHeight="1">
      <c r="A35" s="72" t="s">
        <v>498</v>
      </c>
      <c r="B35" s="6" t="s">
        <v>544</v>
      </c>
      <c r="C35" s="7" t="s">
        <v>545</v>
      </c>
      <c r="D35" s="100">
        <v>1.4E-3</v>
      </c>
      <c r="E35" s="100">
        <v>1.2999999999999999E-3</v>
      </c>
      <c r="F35" s="100">
        <v>1.2999999999999999E-3</v>
      </c>
      <c r="G35" s="100">
        <v>1.1000000000000001E-3</v>
      </c>
      <c r="H35" s="100">
        <v>1.1999999999999999E-3</v>
      </c>
      <c r="I35" s="100">
        <v>2.0999999999999999E-3</v>
      </c>
      <c r="J35" s="100">
        <v>1.6000000000000001E-3</v>
      </c>
      <c r="K35" s="100">
        <v>1.8E-3</v>
      </c>
    </row>
    <row r="36" spans="1:12" s="72" customFormat="1" ht="41.25" customHeight="1" thickBot="1">
      <c r="A36" s="72" t="s">
        <v>498</v>
      </c>
      <c r="B36" s="8" t="s">
        <v>546</v>
      </c>
      <c r="C36" s="7" t="s">
        <v>547</v>
      </c>
      <c r="D36" s="100">
        <v>1.6299999999999999E-2</v>
      </c>
      <c r="E36" s="100">
        <v>1.3100000000000001E-2</v>
      </c>
      <c r="F36" s="100">
        <v>1.3299999999999999E-2</v>
      </c>
      <c r="G36" s="100">
        <v>1.4999999999999999E-2</v>
      </c>
      <c r="H36" s="100">
        <v>1.7000000000000001E-2</v>
      </c>
      <c r="I36" s="100">
        <v>1.9E-2</v>
      </c>
      <c r="J36" s="100">
        <v>1.8599999999999998E-2</v>
      </c>
      <c r="K36" s="100">
        <v>2.1299999999999999E-2</v>
      </c>
    </row>
    <row r="37" spans="1:12" s="28" customFormat="1" ht="24" customHeight="1" thickTop="1" thickBot="1">
      <c r="B37" s="745"/>
      <c r="C37" s="93" t="s">
        <v>336</v>
      </c>
      <c r="D37" s="744"/>
      <c r="E37" s="744"/>
      <c r="F37" s="744"/>
      <c r="G37" s="744"/>
      <c r="H37" s="744"/>
      <c r="I37" s="744"/>
      <c r="J37" s="94"/>
      <c r="K37" s="94"/>
      <c r="L37" s="98"/>
    </row>
    <row r="38" spans="1:12" s="87" customFormat="1" ht="31.5" customHeight="1" thickTop="1">
      <c r="A38" s="87" t="s">
        <v>498</v>
      </c>
      <c r="B38" s="4" t="s">
        <v>548</v>
      </c>
      <c r="C38" s="5" t="s">
        <v>549</v>
      </c>
      <c r="D38" s="99">
        <v>0.31540000000000001</v>
      </c>
      <c r="E38" s="99">
        <v>0.3427</v>
      </c>
      <c r="F38" s="99">
        <v>0.35160000000000002</v>
      </c>
      <c r="G38" s="99">
        <v>0.3619</v>
      </c>
      <c r="H38" s="99">
        <v>0.3871</v>
      </c>
      <c r="I38" s="99">
        <v>0.35920000000000002</v>
      </c>
      <c r="J38" s="99">
        <v>0.36320000000000002</v>
      </c>
      <c r="K38" s="99">
        <v>0.43049999999999999</v>
      </c>
    </row>
    <row r="39" spans="1:12" s="72" customFormat="1" ht="22.5" customHeight="1">
      <c r="A39" s="72" t="s">
        <v>498</v>
      </c>
      <c r="B39" s="6" t="s">
        <v>550</v>
      </c>
      <c r="C39" s="7" t="s">
        <v>551</v>
      </c>
      <c r="D39" s="100">
        <v>0.66990000000000005</v>
      </c>
      <c r="E39" s="100">
        <v>0.73740000000000006</v>
      </c>
      <c r="F39" s="100">
        <v>0.75890000000000002</v>
      </c>
      <c r="G39" s="100">
        <v>0.82110000000000005</v>
      </c>
      <c r="H39" s="100">
        <v>0.86529999999999996</v>
      </c>
      <c r="I39" s="100">
        <v>0.77729999999999999</v>
      </c>
      <c r="J39" s="100">
        <v>0.77039999999999997</v>
      </c>
      <c r="K39" s="100">
        <v>0.7853</v>
      </c>
    </row>
    <row r="40" spans="1:12" s="72" customFormat="1" ht="22.5" customHeight="1">
      <c r="A40" s="72" t="s">
        <v>498</v>
      </c>
      <c r="B40" s="6" t="s">
        <v>552</v>
      </c>
      <c r="C40" s="7" t="s">
        <v>553</v>
      </c>
      <c r="D40" s="100">
        <v>0.26529999999999998</v>
      </c>
      <c r="E40" s="100">
        <v>0.2792</v>
      </c>
      <c r="F40" s="100">
        <v>0.29299999999999998</v>
      </c>
      <c r="G40" s="100">
        <v>0.3004</v>
      </c>
      <c r="H40" s="100">
        <v>0.29330000000000001</v>
      </c>
      <c r="I40" s="100">
        <v>0.25569999999999998</v>
      </c>
      <c r="J40" s="100">
        <v>0.2611</v>
      </c>
      <c r="K40" s="100">
        <v>0.2495</v>
      </c>
    </row>
    <row r="41" spans="1:12" s="72" customFormat="1" ht="40.5" customHeight="1" thickBot="1">
      <c r="A41" s="72" t="s">
        <v>498</v>
      </c>
      <c r="B41" s="6" t="s">
        <v>554</v>
      </c>
      <c r="C41" s="7" t="s">
        <v>555</v>
      </c>
      <c r="D41" s="100">
        <v>0.22889999999999999</v>
      </c>
      <c r="E41" s="100">
        <v>0.24249999999999999</v>
      </c>
      <c r="F41" s="100">
        <v>0.25519999999999998</v>
      </c>
      <c r="G41" s="100">
        <v>0.2621</v>
      </c>
      <c r="H41" s="100">
        <v>0.25430000000000003</v>
      </c>
      <c r="I41" s="100">
        <v>0.22159999999999999</v>
      </c>
      <c r="J41" s="100">
        <v>0.22620000000000001</v>
      </c>
      <c r="K41" s="100">
        <v>0.21679999999999999</v>
      </c>
    </row>
    <row r="42" spans="1:12" s="28" customFormat="1" ht="24" customHeight="1" thickTop="1" thickBot="1">
      <c r="B42" s="745"/>
      <c r="C42" s="93" t="s">
        <v>341</v>
      </c>
      <c r="D42" s="744"/>
      <c r="E42" s="744"/>
      <c r="F42" s="744"/>
      <c r="G42" s="744"/>
      <c r="H42" s="744"/>
      <c r="I42" s="744"/>
      <c r="J42" s="94"/>
      <c r="K42" s="94"/>
      <c r="L42" s="98"/>
    </row>
    <row r="43" spans="1:12" s="87" customFormat="1" ht="31.5" customHeight="1" thickTop="1">
      <c r="A43" s="87" t="s">
        <v>498</v>
      </c>
      <c r="B43" s="4" t="s">
        <v>556</v>
      </c>
      <c r="C43" s="5" t="s">
        <v>557</v>
      </c>
      <c r="D43" s="99">
        <v>0.13719999999999999</v>
      </c>
      <c r="E43" s="99">
        <v>0.13139999999999999</v>
      </c>
      <c r="F43" s="99">
        <v>0.129</v>
      </c>
      <c r="G43" s="99">
        <v>0.12759999999999999</v>
      </c>
      <c r="H43" s="99">
        <v>0.13289999999999999</v>
      </c>
      <c r="I43" s="99">
        <v>0.1333</v>
      </c>
      <c r="J43" s="99">
        <v>0.1336</v>
      </c>
      <c r="K43" s="99">
        <v>0.1313</v>
      </c>
    </row>
    <row r="44" spans="1:12" s="72" customFormat="1" ht="22.5" customHeight="1">
      <c r="A44" s="72" t="s">
        <v>498</v>
      </c>
      <c r="B44" s="6" t="s">
        <v>558</v>
      </c>
      <c r="C44" s="7" t="s">
        <v>559</v>
      </c>
      <c r="D44" s="100">
        <v>0.13719999999999999</v>
      </c>
      <c r="E44" s="100">
        <v>0.13139999999999999</v>
      </c>
      <c r="F44" s="100">
        <v>0.12889999999999999</v>
      </c>
      <c r="G44" s="100">
        <v>0.12759999999999999</v>
      </c>
      <c r="H44" s="100">
        <v>0.13289999999999999</v>
      </c>
      <c r="I44" s="100">
        <v>0.13320000000000001</v>
      </c>
      <c r="J44" s="100">
        <v>0.13350000000000001</v>
      </c>
      <c r="K44" s="100">
        <v>0.13120000000000001</v>
      </c>
    </row>
    <row r="45" spans="1:12" s="72" customFormat="1" ht="22.5" customHeight="1">
      <c r="A45" s="72" t="s">
        <v>498</v>
      </c>
      <c r="B45" s="6" t="s">
        <v>560</v>
      </c>
      <c r="C45" s="7" t="s">
        <v>561</v>
      </c>
      <c r="D45" s="100">
        <v>0.1052</v>
      </c>
      <c r="E45" s="100">
        <v>9.7600000000000006E-2</v>
      </c>
      <c r="F45" s="100">
        <v>0.1045</v>
      </c>
      <c r="G45" s="100">
        <v>0.1082</v>
      </c>
      <c r="H45" s="100">
        <v>0.122</v>
      </c>
      <c r="I45" s="100">
        <v>0.1613</v>
      </c>
      <c r="J45" s="100">
        <v>0.14000000000000001</v>
      </c>
      <c r="K45" s="100">
        <v>0.17150000000000001</v>
      </c>
    </row>
    <row r="46" spans="1:12" s="72" customFormat="1" ht="22.5" customHeight="1">
      <c r="A46" s="72" t="s">
        <v>498</v>
      </c>
      <c r="B46" s="6" t="s">
        <v>562</v>
      </c>
      <c r="C46" s="7" t="s">
        <v>563</v>
      </c>
      <c r="D46" s="100">
        <v>1.7000000000000001E-2</v>
      </c>
      <c r="E46" s="100">
        <v>1.6299999999999999E-2</v>
      </c>
      <c r="F46" s="100">
        <v>1.6199999999999999E-2</v>
      </c>
      <c r="G46" s="100">
        <v>1.9800000000000002E-2</v>
      </c>
      <c r="H46" s="100">
        <v>2.29E-2</v>
      </c>
      <c r="I46" s="100">
        <v>3.3700000000000001E-2</v>
      </c>
      <c r="J46" s="100">
        <v>3.2300000000000002E-2</v>
      </c>
      <c r="K46" s="100">
        <v>4.2999999999999997E-2</v>
      </c>
    </row>
    <row r="47" spans="1:12" s="72" customFormat="1" ht="22.5" customHeight="1">
      <c r="A47" s="72" t="s">
        <v>498</v>
      </c>
      <c r="B47" s="6" t="s">
        <v>564</v>
      </c>
      <c r="C47" s="7" t="s">
        <v>565</v>
      </c>
      <c r="D47" s="100">
        <v>2.5000000000000001E-2</v>
      </c>
      <c r="E47" s="100">
        <v>2.24E-2</v>
      </c>
      <c r="F47" s="100">
        <v>2.81E-2</v>
      </c>
      <c r="G47" s="100">
        <v>2.7E-2</v>
      </c>
      <c r="H47" s="100">
        <v>3.2300000000000002E-2</v>
      </c>
      <c r="I47" s="100">
        <v>5.28E-2</v>
      </c>
      <c r="J47" s="100">
        <v>4.8300000000000003E-2</v>
      </c>
      <c r="K47" s="100">
        <v>6.3500000000000001E-2</v>
      </c>
    </row>
    <row r="48" spans="1:12" s="72" customFormat="1" ht="40.5" customHeight="1" thickBot="1">
      <c r="A48" s="72" t="s">
        <v>498</v>
      </c>
      <c r="B48" s="6" t="s">
        <v>566</v>
      </c>
      <c r="C48" s="7" t="s">
        <v>567</v>
      </c>
      <c r="D48" s="100">
        <v>0.19370000000000001</v>
      </c>
      <c r="E48" s="100">
        <v>0.19309999999999999</v>
      </c>
      <c r="F48" s="100">
        <v>0.1938</v>
      </c>
      <c r="G48" s="100">
        <v>0.19289999999999999</v>
      </c>
      <c r="H48" s="100">
        <v>0.1898</v>
      </c>
      <c r="I48" s="100">
        <v>0.19109999999999999</v>
      </c>
      <c r="J48" s="100">
        <v>0.18659999999999999</v>
      </c>
      <c r="K48" s="100">
        <v>0.185</v>
      </c>
    </row>
    <row r="49" spans="1:12" s="92" customFormat="1" ht="24" customHeight="1" thickTop="1" thickBot="1">
      <c r="B49" s="743"/>
      <c r="C49" s="93" t="s">
        <v>568</v>
      </c>
      <c r="D49" s="744"/>
      <c r="E49" s="744"/>
      <c r="F49" s="744"/>
      <c r="G49" s="744"/>
      <c r="H49" s="744"/>
      <c r="I49" s="744"/>
      <c r="J49" s="94"/>
      <c r="K49" s="94"/>
      <c r="L49" s="95"/>
    </row>
    <row r="50" spans="1:12" s="87" customFormat="1" ht="31.5" customHeight="1" thickTop="1">
      <c r="A50" s="87" t="s">
        <v>498</v>
      </c>
      <c r="B50" s="4" t="s">
        <v>569</v>
      </c>
      <c r="C50" s="5" t="s">
        <v>570</v>
      </c>
      <c r="D50" s="99">
        <v>0.85780000000000001</v>
      </c>
      <c r="E50" s="99">
        <v>0.85580000000000001</v>
      </c>
      <c r="F50" s="99">
        <v>0.85260000000000002</v>
      </c>
      <c r="G50" s="99">
        <v>0.85570000000000002</v>
      </c>
      <c r="H50" s="99">
        <v>0.86140000000000005</v>
      </c>
      <c r="I50" s="99">
        <v>0.86860000000000004</v>
      </c>
      <c r="J50" s="99">
        <v>0.87039999999999995</v>
      </c>
      <c r="K50" s="99">
        <v>0.85489999999999999</v>
      </c>
    </row>
    <row r="51" spans="1:12" s="72" customFormat="1" ht="22.5" customHeight="1">
      <c r="A51" s="72" t="s">
        <v>498</v>
      </c>
      <c r="B51" s="6" t="s">
        <v>571</v>
      </c>
      <c r="C51" s="7" t="s">
        <v>572</v>
      </c>
      <c r="D51" s="100">
        <v>0.93489999999999995</v>
      </c>
      <c r="E51" s="100">
        <v>0.93020000000000003</v>
      </c>
      <c r="F51" s="100">
        <v>0.93240000000000001</v>
      </c>
      <c r="G51" s="100">
        <v>0.93520000000000003</v>
      </c>
      <c r="H51" s="100">
        <v>0.93240000000000001</v>
      </c>
      <c r="I51" s="100">
        <v>0.93230000000000002</v>
      </c>
      <c r="J51" s="100">
        <v>0.93220000000000003</v>
      </c>
      <c r="K51" s="100">
        <v>0.91620000000000001</v>
      </c>
    </row>
    <row r="52" spans="1:12" s="72" customFormat="1" ht="22.5" customHeight="1">
      <c r="A52" s="72" t="s">
        <v>498</v>
      </c>
      <c r="B52" s="6" t="s">
        <v>573</v>
      </c>
      <c r="C52" s="7" t="s">
        <v>574</v>
      </c>
      <c r="D52" s="100">
        <v>6.3399999999999998E-2</v>
      </c>
      <c r="E52" s="100">
        <v>5.9299999999999999E-2</v>
      </c>
      <c r="F52" s="100">
        <v>4.9799999999999997E-2</v>
      </c>
      <c r="G52" s="100">
        <v>4.8800000000000003E-2</v>
      </c>
      <c r="H52" s="100">
        <v>5.96E-2</v>
      </c>
      <c r="I52" s="100">
        <v>7.0099999999999996E-2</v>
      </c>
      <c r="J52" s="100">
        <v>7.1400000000000005E-2</v>
      </c>
      <c r="K52" s="100">
        <v>6.9599999999999995E-2</v>
      </c>
    </row>
    <row r="53" spans="1:12" s="72" customFormat="1" ht="22.5" customHeight="1">
      <c r="A53" s="72" t="s">
        <v>498</v>
      </c>
      <c r="B53" s="6" t="s">
        <v>575</v>
      </c>
      <c r="C53" s="7" t="s">
        <v>576</v>
      </c>
      <c r="D53" s="100">
        <v>1.0364</v>
      </c>
      <c r="E53" s="100">
        <v>1.0971</v>
      </c>
      <c r="F53" s="100">
        <v>1.1427</v>
      </c>
      <c r="G53" s="100">
        <v>1.1315</v>
      </c>
      <c r="H53" s="100">
        <v>1.0427999999999999</v>
      </c>
      <c r="I53" s="100">
        <v>0.98609999999999998</v>
      </c>
      <c r="J53" s="100">
        <v>0.97050000000000003</v>
      </c>
      <c r="K53" s="100">
        <v>1.1057999999999999</v>
      </c>
    </row>
    <row r="54" spans="1:12" ht="15.75" thickBot="1">
      <c r="C54" s="104"/>
      <c r="D54" s="104"/>
      <c r="E54" s="104"/>
      <c r="F54" s="104"/>
      <c r="G54" s="104"/>
      <c r="H54" s="104"/>
      <c r="I54" s="104"/>
      <c r="J54" s="104"/>
      <c r="K54" s="104"/>
      <c r="L54" s="84"/>
    </row>
    <row r="55" spans="1:12" ht="19.5" customHeight="1" thickTop="1">
      <c r="A55" s="105" t="s">
        <v>497</v>
      </c>
      <c r="B55" s="3" t="s">
        <v>497</v>
      </c>
      <c r="C55" s="73" t="s">
        <v>353</v>
      </c>
      <c r="D55" s="69"/>
      <c r="E55" s="106"/>
      <c r="F55" s="106"/>
      <c r="G55" s="106"/>
      <c r="H55" s="106"/>
      <c r="I55" s="106"/>
    </row>
    <row r="56" spans="1:12" ht="33.75" customHeight="1">
      <c r="C56" s="1081" t="s">
        <v>354</v>
      </c>
      <c r="D56" s="1081"/>
      <c r="E56" s="1081"/>
      <c r="F56" s="1081"/>
      <c r="G56" s="1081"/>
      <c r="H56" s="1081"/>
      <c r="I56" s="1081"/>
      <c r="J56" s="1081"/>
      <c r="K56" s="1081"/>
    </row>
    <row r="57" spans="1:12" ht="33.75" customHeight="1">
      <c r="C57" s="1081" t="s">
        <v>355</v>
      </c>
      <c r="D57" s="1081"/>
      <c r="E57" s="1081"/>
      <c r="F57" s="1081"/>
      <c r="G57" s="1081"/>
      <c r="H57" s="1081"/>
      <c r="I57" s="1081"/>
      <c r="J57" s="1081"/>
      <c r="K57" s="1081"/>
    </row>
    <row r="58" spans="1:12">
      <c r="C58" s="39" t="s">
        <v>577</v>
      </c>
      <c r="D58" s="643"/>
      <c r="E58" s="106"/>
      <c r="F58" s="106"/>
      <c r="G58" s="106"/>
      <c r="H58" s="106"/>
      <c r="I58" s="106"/>
    </row>
  </sheetData>
  <mergeCells count="4">
    <mergeCell ref="C57:K57"/>
    <mergeCell ref="A2:K2"/>
    <mergeCell ref="A4:K4"/>
    <mergeCell ref="C56:K56"/>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showGridLines="0" topLeftCell="C1" zoomScale="65" zoomScaleNormal="65" workbookViewId="0">
      <selection activeCell="P5" sqref="P5"/>
    </sheetView>
  </sheetViews>
  <sheetFormatPr baseColWidth="10" defaultColWidth="9.140625" defaultRowHeight="12.75"/>
  <cols>
    <col min="1" max="2" width="9.140625" style="746" hidden="1" customWidth="1"/>
    <col min="3" max="3" width="124.140625" style="501" customWidth="1"/>
    <col min="4" max="11" width="16.85546875" style="501" customWidth="1"/>
    <col min="12" max="12" width="3.85546875" style="501" bestFit="1" customWidth="1"/>
    <col min="13" max="256" width="9.140625" style="501"/>
    <col min="257" max="258" width="0" style="501" hidden="1" customWidth="1"/>
    <col min="259" max="259" width="124.140625" style="501" customWidth="1"/>
    <col min="260" max="267" width="16.85546875" style="501" customWidth="1"/>
    <col min="268" max="268" width="3.85546875" style="501" bestFit="1" customWidth="1"/>
    <col min="269" max="512" width="9.140625" style="501"/>
    <col min="513" max="514" width="0" style="501" hidden="1" customWidth="1"/>
    <col min="515" max="515" width="124.140625" style="501" customWidth="1"/>
    <col min="516" max="523" width="16.85546875" style="501" customWidth="1"/>
    <col min="524" max="524" width="3.85546875" style="501" bestFit="1" customWidth="1"/>
    <col min="525" max="768" width="9.140625" style="501"/>
    <col min="769" max="770" width="0" style="501" hidden="1" customWidth="1"/>
    <col min="771" max="771" width="124.140625" style="501" customWidth="1"/>
    <col min="772" max="779" width="16.85546875" style="501" customWidth="1"/>
    <col min="780" max="780" width="3.85546875" style="501" bestFit="1" customWidth="1"/>
    <col min="781" max="1024" width="9.140625" style="501"/>
    <col min="1025" max="1026" width="0" style="501" hidden="1" customWidth="1"/>
    <col min="1027" max="1027" width="124.140625" style="501" customWidth="1"/>
    <col min="1028" max="1035" width="16.85546875" style="501" customWidth="1"/>
    <col min="1036" max="1036" width="3.85546875" style="501" bestFit="1" customWidth="1"/>
    <col min="1037" max="1280" width="9.140625" style="501"/>
    <col min="1281" max="1282" width="0" style="501" hidden="1" customWidth="1"/>
    <col min="1283" max="1283" width="124.140625" style="501" customWidth="1"/>
    <col min="1284" max="1291" width="16.85546875" style="501" customWidth="1"/>
    <col min="1292" max="1292" width="3.85546875" style="501" bestFit="1" customWidth="1"/>
    <col min="1293" max="1536" width="9.140625" style="501"/>
    <col min="1537" max="1538" width="0" style="501" hidden="1" customWidth="1"/>
    <col min="1539" max="1539" width="124.140625" style="501" customWidth="1"/>
    <col min="1540" max="1547" width="16.85546875" style="501" customWidth="1"/>
    <col min="1548" max="1548" width="3.85546875" style="501" bestFit="1" customWidth="1"/>
    <col min="1549" max="1792" width="9.140625" style="501"/>
    <col min="1793" max="1794" width="0" style="501" hidden="1" customWidth="1"/>
    <col min="1795" max="1795" width="124.140625" style="501" customWidth="1"/>
    <col min="1796" max="1803" width="16.85546875" style="501" customWidth="1"/>
    <col min="1804" max="1804" width="3.85546875" style="501" bestFit="1" customWidth="1"/>
    <col min="1805" max="2048" width="9.140625" style="501"/>
    <col min="2049" max="2050" width="0" style="501" hidden="1" customWidth="1"/>
    <col min="2051" max="2051" width="124.140625" style="501" customWidth="1"/>
    <col min="2052" max="2059" width="16.85546875" style="501" customWidth="1"/>
    <col min="2060" max="2060" width="3.85546875" style="501" bestFit="1" customWidth="1"/>
    <col min="2061" max="2304" width="9.140625" style="501"/>
    <col min="2305" max="2306" width="0" style="501" hidden="1" customWidth="1"/>
    <col min="2307" max="2307" width="124.140625" style="501" customWidth="1"/>
    <col min="2308" max="2315" width="16.85546875" style="501" customWidth="1"/>
    <col min="2316" max="2316" width="3.85546875" style="501" bestFit="1" customWidth="1"/>
    <col min="2317" max="2560" width="9.140625" style="501"/>
    <col min="2561" max="2562" width="0" style="501" hidden="1" customWidth="1"/>
    <col min="2563" max="2563" width="124.140625" style="501" customWidth="1"/>
    <col min="2564" max="2571" width="16.85546875" style="501" customWidth="1"/>
    <col min="2572" max="2572" width="3.85546875" style="501" bestFit="1" customWidth="1"/>
    <col min="2573" max="2816" width="9.140625" style="501"/>
    <col min="2817" max="2818" width="0" style="501" hidden="1" customWidth="1"/>
    <col min="2819" max="2819" width="124.140625" style="501" customWidth="1"/>
    <col min="2820" max="2827" width="16.85546875" style="501" customWidth="1"/>
    <col min="2828" max="2828" width="3.85546875" style="501" bestFit="1" customWidth="1"/>
    <col min="2829" max="3072" width="9.140625" style="501"/>
    <col min="3073" max="3074" width="0" style="501" hidden="1" customWidth="1"/>
    <col min="3075" max="3075" width="124.140625" style="501" customWidth="1"/>
    <col min="3076" max="3083" width="16.85546875" style="501" customWidth="1"/>
    <col min="3084" max="3084" width="3.85546875" style="501" bestFit="1" customWidth="1"/>
    <col min="3085" max="3328" width="9.140625" style="501"/>
    <col min="3329" max="3330" width="0" style="501" hidden="1" customWidth="1"/>
    <col min="3331" max="3331" width="124.140625" style="501" customWidth="1"/>
    <col min="3332" max="3339" width="16.85546875" style="501" customWidth="1"/>
    <col min="3340" max="3340" width="3.85546875" style="501" bestFit="1" customWidth="1"/>
    <col min="3341" max="3584" width="9.140625" style="501"/>
    <col min="3585" max="3586" width="0" style="501" hidden="1" customWidth="1"/>
    <col min="3587" max="3587" width="124.140625" style="501" customWidth="1"/>
    <col min="3588" max="3595" width="16.85546875" style="501" customWidth="1"/>
    <col min="3596" max="3596" width="3.85546875" style="501" bestFit="1" customWidth="1"/>
    <col min="3597" max="3840" width="9.140625" style="501"/>
    <col min="3841" max="3842" width="0" style="501" hidden="1" customWidth="1"/>
    <col min="3843" max="3843" width="124.140625" style="501" customWidth="1"/>
    <col min="3844" max="3851" width="16.85546875" style="501" customWidth="1"/>
    <col min="3852" max="3852" width="3.85546875" style="501" bestFit="1" customWidth="1"/>
    <col min="3853" max="4096" width="9.140625" style="501"/>
    <col min="4097" max="4098" width="0" style="501" hidden="1" customWidth="1"/>
    <col min="4099" max="4099" width="124.140625" style="501" customWidth="1"/>
    <col min="4100" max="4107" width="16.85546875" style="501" customWidth="1"/>
    <col min="4108" max="4108" width="3.85546875" style="501" bestFit="1" customWidth="1"/>
    <col min="4109" max="4352" width="9.140625" style="501"/>
    <col min="4353" max="4354" width="0" style="501" hidden="1" customWidth="1"/>
    <col min="4355" max="4355" width="124.140625" style="501" customWidth="1"/>
    <col min="4356" max="4363" width="16.85546875" style="501" customWidth="1"/>
    <col min="4364" max="4364" width="3.85546875" style="501" bestFit="1" customWidth="1"/>
    <col min="4365" max="4608" width="9.140625" style="501"/>
    <col min="4609" max="4610" width="0" style="501" hidden="1" customWidth="1"/>
    <col min="4611" max="4611" width="124.140625" style="501" customWidth="1"/>
    <col min="4612" max="4619" width="16.85546875" style="501" customWidth="1"/>
    <col min="4620" max="4620" width="3.85546875" style="501" bestFit="1" customWidth="1"/>
    <col min="4621" max="4864" width="9.140625" style="501"/>
    <col min="4865" max="4866" width="0" style="501" hidden="1" customWidth="1"/>
    <col min="4867" max="4867" width="124.140625" style="501" customWidth="1"/>
    <col min="4868" max="4875" width="16.85546875" style="501" customWidth="1"/>
    <col min="4876" max="4876" width="3.85546875" style="501" bestFit="1" customWidth="1"/>
    <col min="4877" max="5120" width="9.140625" style="501"/>
    <col min="5121" max="5122" width="0" style="501" hidden="1" customWidth="1"/>
    <col min="5123" max="5123" width="124.140625" style="501" customWidth="1"/>
    <col min="5124" max="5131" width="16.85546875" style="501" customWidth="1"/>
    <col min="5132" max="5132" width="3.85546875" style="501" bestFit="1" customWidth="1"/>
    <col min="5133" max="5376" width="9.140625" style="501"/>
    <col min="5377" max="5378" width="0" style="501" hidden="1" customWidth="1"/>
    <col min="5379" max="5379" width="124.140625" style="501" customWidth="1"/>
    <col min="5380" max="5387" width="16.85546875" style="501" customWidth="1"/>
    <col min="5388" max="5388" width="3.85546875" style="501" bestFit="1" customWidth="1"/>
    <col min="5389" max="5632" width="9.140625" style="501"/>
    <col min="5633" max="5634" width="0" style="501" hidden="1" customWidth="1"/>
    <col min="5635" max="5635" width="124.140625" style="501" customWidth="1"/>
    <col min="5636" max="5643" width="16.85546875" style="501" customWidth="1"/>
    <col min="5644" max="5644" width="3.85546875" style="501" bestFit="1" customWidth="1"/>
    <col min="5645" max="5888" width="9.140625" style="501"/>
    <col min="5889" max="5890" width="0" style="501" hidden="1" customWidth="1"/>
    <col min="5891" max="5891" width="124.140625" style="501" customWidth="1"/>
    <col min="5892" max="5899" width="16.85546875" style="501" customWidth="1"/>
    <col min="5900" max="5900" width="3.85546875" style="501" bestFit="1" customWidth="1"/>
    <col min="5901" max="6144" width="9.140625" style="501"/>
    <col min="6145" max="6146" width="0" style="501" hidden="1" customWidth="1"/>
    <col min="6147" max="6147" width="124.140625" style="501" customWidth="1"/>
    <col min="6148" max="6155" width="16.85546875" style="501" customWidth="1"/>
    <col min="6156" max="6156" width="3.85546875" style="501" bestFit="1" customWidth="1"/>
    <col min="6157" max="6400" width="9.140625" style="501"/>
    <col min="6401" max="6402" width="0" style="501" hidden="1" customWidth="1"/>
    <col min="6403" max="6403" width="124.140625" style="501" customWidth="1"/>
    <col min="6404" max="6411" width="16.85546875" style="501" customWidth="1"/>
    <col min="6412" max="6412" width="3.85546875" style="501" bestFit="1" customWidth="1"/>
    <col min="6413" max="6656" width="9.140625" style="501"/>
    <col min="6657" max="6658" width="0" style="501" hidden="1" customWidth="1"/>
    <col min="6659" max="6659" width="124.140625" style="501" customWidth="1"/>
    <col min="6660" max="6667" width="16.85546875" style="501" customWidth="1"/>
    <col min="6668" max="6668" width="3.85546875" style="501" bestFit="1" customWidth="1"/>
    <col min="6669" max="6912" width="9.140625" style="501"/>
    <col min="6913" max="6914" width="0" style="501" hidden="1" customWidth="1"/>
    <col min="6915" max="6915" width="124.140625" style="501" customWidth="1"/>
    <col min="6916" max="6923" width="16.85546875" style="501" customWidth="1"/>
    <col min="6924" max="6924" width="3.85546875" style="501" bestFit="1" customWidth="1"/>
    <col min="6925" max="7168" width="9.140625" style="501"/>
    <col min="7169" max="7170" width="0" style="501" hidden="1" customWidth="1"/>
    <col min="7171" max="7171" width="124.140625" style="501" customWidth="1"/>
    <col min="7172" max="7179" width="16.85546875" style="501" customWidth="1"/>
    <col min="7180" max="7180" width="3.85546875" style="501" bestFit="1" customWidth="1"/>
    <col min="7181" max="7424" width="9.140625" style="501"/>
    <col min="7425" max="7426" width="0" style="501" hidden="1" customWidth="1"/>
    <col min="7427" max="7427" width="124.140625" style="501" customWidth="1"/>
    <col min="7428" max="7435" width="16.85546875" style="501" customWidth="1"/>
    <col min="7436" max="7436" width="3.85546875" style="501" bestFit="1" customWidth="1"/>
    <col min="7437" max="7680" width="9.140625" style="501"/>
    <col min="7681" max="7682" width="0" style="501" hidden="1" customWidth="1"/>
    <col min="7683" max="7683" width="124.140625" style="501" customWidth="1"/>
    <col min="7684" max="7691" width="16.85546875" style="501" customWidth="1"/>
    <col min="7692" max="7692" width="3.85546875" style="501" bestFit="1" customWidth="1"/>
    <col min="7693" max="7936" width="9.140625" style="501"/>
    <col min="7937" max="7938" width="0" style="501" hidden="1" customWidth="1"/>
    <col min="7939" max="7939" width="124.140625" style="501" customWidth="1"/>
    <col min="7940" max="7947" width="16.85546875" style="501" customWidth="1"/>
    <col min="7948" max="7948" width="3.85546875" style="501" bestFit="1" customWidth="1"/>
    <col min="7949" max="8192" width="9.140625" style="501"/>
    <col min="8193" max="8194" width="0" style="501" hidden="1" customWidth="1"/>
    <col min="8195" max="8195" width="124.140625" style="501" customWidth="1"/>
    <col min="8196" max="8203" width="16.85546875" style="501" customWidth="1"/>
    <col min="8204" max="8204" width="3.85546875" style="501" bestFit="1" customWidth="1"/>
    <col min="8205" max="8448" width="9.140625" style="501"/>
    <col min="8449" max="8450" width="0" style="501" hidden="1" customWidth="1"/>
    <col min="8451" max="8451" width="124.140625" style="501" customWidth="1"/>
    <col min="8452" max="8459" width="16.85546875" style="501" customWidth="1"/>
    <col min="8460" max="8460" width="3.85546875" style="501" bestFit="1" customWidth="1"/>
    <col min="8461" max="8704" width="9.140625" style="501"/>
    <col min="8705" max="8706" width="0" style="501" hidden="1" customWidth="1"/>
    <col min="8707" max="8707" width="124.140625" style="501" customWidth="1"/>
    <col min="8708" max="8715" width="16.85546875" style="501" customWidth="1"/>
    <col min="8716" max="8716" width="3.85546875" style="501" bestFit="1" customWidth="1"/>
    <col min="8717" max="8960" width="9.140625" style="501"/>
    <col min="8961" max="8962" width="0" style="501" hidden="1" customWidth="1"/>
    <col min="8963" max="8963" width="124.140625" style="501" customWidth="1"/>
    <col min="8964" max="8971" width="16.85546875" style="501" customWidth="1"/>
    <col min="8972" max="8972" width="3.85546875" style="501" bestFit="1" customWidth="1"/>
    <col min="8973" max="9216" width="9.140625" style="501"/>
    <col min="9217" max="9218" width="0" style="501" hidden="1" customWidth="1"/>
    <col min="9219" max="9219" width="124.140625" style="501" customWidth="1"/>
    <col min="9220" max="9227" width="16.85546875" style="501" customWidth="1"/>
    <col min="9228" max="9228" width="3.85546875" style="501" bestFit="1" customWidth="1"/>
    <col min="9229" max="9472" width="9.140625" style="501"/>
    <col min="9473" max="9474" width="0" style="501" hidden="1" customWidth="1"/>
    <col min="9475" max="9475" width="124.140625" style="501" customWidth="1"/>
    <col min="9476" max="9483" width="16.85546875" style="501" customWidth="1"/>
    <col min="9484" max="9484" width="3.85546875" style="501" bestFit="1" customWidth="1"/>
    <col min="9485" max="9728" width="9.140625" style="501"/>
    <col min="9729" max="9730" width="0" style="501" hidden="1" customWidth="1"/>
    <col min="9731" max="9731" width="124.140625" style="501" customWidth="1"/>
    <col min="9732" max="9739" width="16.85546875" style="501" customWidth="1"/>
    <col min="9740" max="9740" width="3.85546875" style="501" bestFit="1" customWidth="1"/>
    <col min="9741" max="9984" width="9.140625" style="501"/>
    <col min="9985" max="9986" width="0" style="501" hidden="1" customWidth="1"/>
    <col min="9987" max="9987" width="124.140625" style="501" customWidth="1"/>
    <col min="9988" max="9995" width="16.85546875" style="501" customWidth="1"/>
    <col min="9996" max="9996" width="3.85546875" style="501" bestFit="1" customWidth="1"/>
    <col min="9997" max="10240" width="9.140625" style="501"/>
    <col min="10241" max="10242" width="0" style="501" hidden="1" customWidth="1"/>
    <col min="10243" max="10243" width="124.140625" style="501" customWidth="1"/>
    <col min="10244" max="10251" width="16.85546875" style="501" customWidth="1"/>
    <col min="10252" max="10252" width="3.85546875" style="501" bestFit="1" customWidth="1"/>
    <col min="10253" max="10496" width="9.140625" style="501"/>
    <col min="10497" max="10498" width="0" style="501" hidden="1" customWidth="1"/>
    <col min="10499" max="10499" width="124.140625" style="501" customWidth="1"/>
    <col min="10500" max="10507" width="16.85546875" style="501" customWidth="1"/>
    <col min="10508" max="10508" width="3.85546875" style="501" bestFit="1" customWidth="1"/>
    <col min="10509" max="10752" width="9.140625" style="501"/>
    <col min="10753" max="10754" width="0" style="501" hidden="1" customWidth="1"/>
    <col min="10755" max="10755" width="124.140625" style="501" customWidth="1"/>
    <col min="10756" max="10763" width="16.85546875" style="501" customWidth="1"/>
    <col min="10764" max="10764" width="3.85546875" style="501" bestFit="1" customWidth="1"/>
    <col min="10765" max="11008" width="9.140625" style="501"/>
    <col min="11009" max="11010" width="0" style="501" hidden="1" customWidth="1"/>
    <col min="11011" max="11011" width="124.140625" style="501" customWidth="1"/>
    <col min="11012" max="11019" width="16.85546875" style="501" customWidth="1"/>
    <col min="11020" max="11020" width="3.85546875" style="501" bestFit="1" customWidth="1"/>
    <col min="11021" max="11264" width="9.140625" style="501"/>
    <col min="11265" max="11266" width="0" style="501" hidden="1" customWidth="1"/>
    <col min="11267" max="11267" width="124.140625" style="501" customWidth="1"/>
    <col min="11268" max="11275" width="16.85546875" style="501" customWidth="1"/>
    <col min="11276" max="11276" width="3.85546875" style="501" bestFit="1" customWidth="1"/>
    <col min="11277" max="11520" width="9.140625" style="501"/>
    <col min="11521" max="11522" width="0" style="501" hidden="1" customWidth="1"/>
    <col min="11523" max="11523" width="124.140625" style="501" customWidth="1"/>
    <col min="11524" max="11531" width="16.85546875" style="501" customWidth="1"/>
    <col min="11532" max="11532" width="3.85546875" style="501" bestFit="1" customWidth="1"/>
    <col min="11533" max="11776" width="9.140625" style="501"/>
    <col min="11777" max="11778" width="0" style="501" hidden="1" customWidth="1"/>
    <col min="11779" max="11779" width="124.140625" style="501" customWidth="1"/>
    <col min="11780" max="11787" width="16.85546875" style="501" customWidth="1"/>
    <col min="11788" max="11788" width="3.85546875" style="501" bestFit="1" customWidth="1"/>
    <col min="11789" max="12032" width="9.140625" style="501"/>
    <col min="12033" max="12034" width="0" style="501" hidden="1" customWidth="1"/>
    <col min="12035" max="12035" width="124.140625" style="501" customWidth="1"/>
    <col min="12036" max="12043" width="16.85546875" style="501" customWidth="1"/>
    <col min="12044" max="12044" width="3.85546875" style="501" bestFit="1" customWidth="1"/>
    <col min="12045" max="12288" width="9.140625" style="501"/>
    <col min="12289" max="12290" width="0" style="501" hidden="1" customWidth="1"/>
    <col min="12291" max="12291" width="124.140625" style="501" customWidth="1"/>
    <col min="12292" max="12299" width="16.85546875" style="501" customWidth="1"/>
    <col min="12300" max="12300" width="3.85546875" style="501" bestFit="1" customWidth="1"/>
    <col min="12301" max="12544" width="9.140625" style="501"/>
    <col min="12545" max="12546" width="0" style="501" hidden="1" customWidth="1"/>
    <col min="12547" max="12547" width="124.140625" style="501" customWidth="1"/>
    <col min="12548" max="12555" width="16.85546875" style="501" customWidth="1"/>
    <col min="12556" max="12556" width="3.85546875" style="501" bestFit="1" customWidth="1"/>
    <col min="12557" max="12800" width="9.140625" style="501"/>
    <col min="12801" max="12802" width="0" style="501" hidden="1" customWidth="1"/>
    <col min="12803" max="12803" width="124.140625" style="501" customWidth="1"/>
    <col min="12804" max="12811" width="16.85546875" style="501" customWidth="1"/>
    <col min="12812" max="12812" width="3.85546875" style="501" bestFit="1" customWidth="1"/>
    <col min="12813" max="13056" width="9.140625" style="501"/>
    <col min="13057" max="13058" width="0" style="501" hidden="1" customWidth="1"/>
    <col min="13059" max="13059" width="124.140625" style="501" customWidth="1"/>
    <col min="13060" max="13067" width="16.85546875" style="501" customWidth="1"/>
    <col min="13068" max="13068" width="3.85546875" style="501" bestFit="1" customWidth="1"/>
    <col min="13069" max="13312" width="9.140625" style="501"/>
    <col min="13313" max="13314" width="0" style="501" hidden="1" customWidth="1"/>
    <col min="13315" max="13315" width="124.140625" style="501" customWidth="1"/>
    <col min="13316" max="13323" width="16.85546875" style="501" customWidth="1"/>
    <col min="13324" max="13324" width="3.85546875" style="501" bestFit="1" customWidth="1"/>
    <col min="13325" max="13568" width="9.140625" style="501"/>
    <col min="13569" max="13570" width="0" style="501" hidden="1" customWidth="1"/>
    <col min="13571" max="13571" width="124.140625" style="501" customWidth="1"/>
    <col min="13572" max="13579" width="16.85546875" style="501" customWidth="1"/>
    <col min="13580" max="13580" width="3.85546875" style="501" bestFit="1" customWidth="1"/>
    <col min="13581" max="13824" width="9.140625" style="501"/>
    <col min="13825" max="13826" width="0" style="501" hidden="1" customWidth="1"/>
    <col min="13827" max="13827" width="124.140625" style="501" customWidth="1"/>
    <col min="13828" max="13835" width="16.85546875" style="501" customWidth="1"/>
    <col min="13836" max="13836" width="3.85546875" style="501" bestFit="1" customWidth="1"/>
    <col min="13837" max="14080" width="9.140625" style="501"/>
    <col min="14081" max="14082" width="0" style="501" hidden="1" customWidth="1"/>
    <col min="14083" max="14083" width="124.140625" style="501" customWidth="1"/>
    <col min="14084" max="14091" width="16.85546875" style="501" customWidth="1"/>
    <col min="14092" max="14092" width="3.85546875" style="501" bestFit="1" customWidth="1"/>
    <col min="14093" max="14336" width="9.140625" style="501"/>
    <col min="14337" max="14338" width="0" style="501" hidden="1" customWidth="1"/>
    <col min="14339" max="14339" width="124.140625" style="501" customWidth="1"/>
    <col min="14340" max="14347" width="16.85546875" style="501" customWidth="1"/>
    <col min="14348" max="14348" width="3.85546875" style="501" bestFit="1" customWidth="1"/>
    <col min="14349" max="14592" width="9.140625" style="501"/>
    <col min="14593" max="14594" width="0" style="501" hidden="1" customWidth="1"/>
    <col min="14595" max="14595" width="124.140625" style="501" customWidth="1"/>
    <col min="14596" max="14603" width="16.85546875" style="501" customWidth="1"/>
    <col min="14604" max="14604" width="3.85546875" style="501" bestFit="1" customWidth="1"/>
    <col min="14605" max="14848" width="9.140625" style="501"/>
    <col min="14849" max="14850" width="0" style="501" hidden="1" customWidth="1"/>
    <col min="14851" max="14851" width="124.140625" style="501" customWidth="1"/>
    <col min="14852" max="14859" width="16.85546875" style="501" customWidth="1"/>
    <col min="14860" max="14860" width="3.85546875" style="501" bestFit="1" customWidth="1"/>
    <col min="14861" max="15104" width="9.140625" style="501"/>
    <col min="15105" max="15106" width="0" style="501" hidden="1" customWidth="1"/>
    <col min="15107" max="15107" width="124.140625" style="501" customWidth="1"/>
    <col min="15108" max="15115" width="16.85546875" style="501" customWidth="1"/>
    <col min="15116" max="15116" width="3.85546875" style="501" bestFit="1" customWidth="1"/>
    <col min="15117" max="15360" width="9.140625" style="501"/>
    <col min="15361" max="15362" width="0" style="501" hidden="1" customWidth="1"/>
    <col min="15363" max="15363" width="124.140625" style="501" customWidth="1"/>
    <col min="15364" max="15371" width="16.85546875" style="501" customWidth="1"/>
    <col min="15372" max="15372" width="3.85546875" style="501" bestFit="1" customWidth="1"/>
    <col min="15373" max="15616" width="9.140625" style="501"/>
    <col min="15617" max="15618" width="0" style="501" hidden="1" customWidth="1"/>
    <col min="15619" max="15619" width="124.140625" style="501" customWidth="1"/>
    <col min="15620" max="15627" width="16.85546875" style="501" customWidth="1"/>
    <col min="15628" max="15628" width="3.85546875" style="501" bestFit="1" customWidth="1"/>
    <col min="15629" max="15872" width="9.140625" style="501"/>
    <col min="15873" max="15874" width="0" style="501" hidden="1" customWidth="1"/>
    <col min="15875" max="15875" width="124.140625" style="501" customWidth="1"/>
    <col min="15876" max="15883" width="16.85546875" style="501" customWidth="1"/>
    <col min="15884" max="15884" width="3.85546875" style="501" bestFit="1" customWidth="1"/>
    <col min="15885" max="16128" width="9.140625" style="501"/>
    <col min="16129" max="16130" width="0" style="501" hidden="1" customWidth="1"/>
    <col min="16131" max="16131" width="124.140625" style="501" customWidth="1"/>
    <col min="16132" max="16139" width="16.85546875" style="501" customWidth="1"/>
    <col min="16140" max="16140" width="3.85546875" style="501" bestFit="1" customWidth="1"/>
    <col min="16141" max="16384" width="9.140625" style="501"/>
  </cols>
  <sheetData>
    <row r="1" spans="1:12" ht="60" customHeight="1">
      <c r="A1" s="891"/>
      <c r="B1" s="891"/>
      <c r="C1" s="890"/>
      <c r="D1" s="890"/>
      <c r="E1" s="890"/>
      <c r="F1" s="890"/>
      <c r="G1" s="890"/>
      <c r="H1" s="890"/>
      <c r="I1" s="890"/>
      <c r="J1" s="890"/>
      <c r="K1" s="890"/>
    </row>
    <row r="2" spans="1:12" ht="33" customHeight="1">
      <c r="A2" s="1084" t="s">
        <v>1210</v>
      </c>
      <c r="B2" s="1084"/>
      <c r="C2" s="1084"/>
      <c r="D2" s="1084"/>
      <c r="E2" s="1084"/>
      <c r="F2" s="1084"/>
      <c r="G2" s="1084"/>
      <c r="H2" s="1084"/>
      <c r="I2" s="1084"/>
      <c r="J2" s="1084"/>
      <c r="K2" s="1084"/>
    </row>
    <row r="3" spans="1:12" ht="33" customHeight="1">
      <c r="A3" s="891"/>
      <c r="B3" s="891"/>
      <c r="C3" s="1084" t="s">
        <v>496</v>
      </c>
      <c r="D3" s="1084"/>
      <c r="E3" s="1084"/>
      <c r="F3" s="1084"/>
      <c r="G3" s="1084"/>
      <c r="H3" s="1084"/>
      <c r="I3" s="1084"/>
      <c r="J3" s="1084"/>
      <c r="K3" s="1084"/>
    </row>
    <row r="4" spans="1:12" s="114" customFormat="1" ht="69.75" customHeight="1">
      <c r="A4" s="1083"/>
      <c r="B4" s="1084"/>
      <c r="C4" s="1084"/>
      <c r="D4" s="1084"/>
      <c r="E4" s="1084"/>
      <c r="F4" s="1084"/>
      <c r="G4" s="1084"/>
      <c r="H4" s="1084"/>
      <c r="I4" s="1084"/>
      <c r="J4" s="1084"/>
      <c r="K4" s="1084"/>
    </row>
    <row r="5" spans="1:12" s="329" customFormat="1" ht="14.25" customHeight="1" thickBot="1">
      <c r="A5" s="107"/>
      <c r="B5" s="107"/>
    </row>
    <row r="6" spans="1:12" ht="29.25" customHeight="1" thickTop="1" thickBot="1">
      <c r="B6" s="747"/>
      <c r="C6" s="108"/>
      <c r="D6" s="762" t="s">
        <v>424</v>
      </c>
      <c r="E6" s="762" t="s">
        <v>425</v>
      </c>
      <c r="F6" s="762" t="s">
        <v>1147</v>
      </c>
      <c r="G6" s="762" t="s">
        <v>1237</v>
      </c>
      <c r="H6" s="762" t="s">
        <v>1289</v>
      </c>
      <c r="I6" s="762" t="s">
        <v>1528</v>
      </c>
      <c r="J6" s="534" t="s">
        <v>1363</v>
      </c>
      <c r="K6" s="534" t="s">
        <v>1529</v>
      </c>
      <c r="L6" s="703" t="s">
        <v>497</v>
      </c>
    </row>
    <row r="7" spans="1:12" ht="14.25" customHeight="1" thickTop="1" thickBot="1">
      <c r="C7" s="109"/>
      <c r="D7" s="109"/>
      <c r="E7" s="109"/>
      <c r="F7" s="109"/>
      <c r="G7" s="109"/>
      <c r="H7" s="109"/>
      <c r="I7" s="109"/>
      <c r="J7" s="109"/>
      <c r="K7" s="109"/>
    </row>
    <row r="8" spans="1:12" s="110" customFormat="1" ht="24" customHeight="1" thickTop="1" thickBot="1">
      <c r="A8" s="748"/>
      <c r="B8" s="749"/>
      <c r="C8" s="111" t="s">
        <v>356</v>
      </c>
      <c r="D8" s="750"/>
      <c r="E8" s="750"/>
      <c r="F8" s="750"/>
      <c r="G8" s="750"/>
      <c r="H8" s="750"/>
      <c r="I8" s="750"/>
      <c r="J8" s="88"/>
      <c r="K8" s="88"/>
      <c r="L8" s="112"/>
    </row>
    <row r="9" spans="1:12" s="110" customFormat="1" ht="27" customHeight="1" thickTop="1">
      <c r="A9" s="748" t="s">
        <v>498</v>
      </c>
      <c r="B9" s="4" t="s">
        <v>578</v>
      </c>
      <c r="C9" s="9" t="s">
        <v>579</v>
      </c>
      <c r="D9" s="113">
        <v>8.6099999999999996E-2</v>
      </c>
      <c r="E9" s="113">
        <v>8.0699999999999994E-2</v>
      </c>
      <c r="F9" s="113">
        <v>7.9699999999999993E-2</v>
      </c>
      <c r="G9" s="113">
        <v>7.6999999999999999E-2</v>
      </c>
      <c r="H9" s="113">
        <v>7.9699999999999993E-2</v>
      </c>
      <c r="I9" s="113">
        <v>8.1299999999999997E-2</v>
      </c>
      <c r="J9" s="113">
        <v>8.1799999999999998E-2</v>
      </c>
      <c r="K9" s="113">
        <v>8.1600000000000006E-2</v>
      </c>
    </row>
    <row r="10" spans="1:12" s="114" customFormat="1" ht="23.25" customHeight="1">
      <c r="A10" s="751" t="s">
        <v>498</v>
      </c>
      <c r="B10" s="6" t="s">
        <v>580</v>
      </c>
      <c r="C10" s="10" t="s">
        <v>581</v>
      </c>
      <c r="D10" s="115">
        <v>9.1700000000000004E-2</v>
      </c>
      <c r="E10" s="115">
        <v>8.4900000000000003E-2</v>
      </c>
      <c r="F10" s="115">
        <v>8.3400000000000002E-2</v>
      </c>
      <c r="G10" s="115">
        <v>8.0100000000000005E-2</v>
      </c>
      <c r="H10" s="115">
        <v>8.2600000000000007E-2</v>
      </c>
      <c r="I10" s="115">
        <v>8.4099999999999994E-2</v>
      </c>
      <c r="J10" s="115">
        <v>8.5400000000000004E-2</v>
      </c>
      <c r="K10" s="115">
        <v>8.3799999999999999E-2</v>
      </c>
    </row>
    <row r="11" spans="1:12" s="114" customFormat="1" ht="23.25" customHeight="1">
      <c r="A11" s="751" t="s">
        <v>498</v>
      </c>
      <c r="B11" s="6" t="s">
        <v>582</v>
      </c>
      <c r="C11" s="10" t="s">
        <v>583</v>
      </c>
      <c r="D11" s="115">
        <v>8.0699999999999994E-2</v>
      </c>
      <c r="E11" s="115">
        <v>8.0600000000000005E-2</v>
      </c>
      <c r="F11" s="115">
        <v>7.8600000000000003E-2</v>
      </c>
      <c r="G11" s="115">
        <v>7.5999999999999998E-2</v>
      </c>
      <c r="H11" s="115">
        <v>7.5200000000000003E-2</v>
      </c>
      <c r="I11" s="115">
        <v>7.4999999999999997E-2</v>
      </c>
      <c r="J11" s="115">
        <v>7.5800000000000006E-2</v>
      </c>
      <c r="K11" s="115">
        <v>7.5899999999999995E-2</v>
      </c>
    </row>
    <row r="12" spans="1:12" s="114" customFormat="1" ht="23.25" customHeight="1">
      <c r="A12" s="751" t="s">
        <v>498</v>
      </c>
      <c r="B12" s="6" t="s">
        <v>584</v>
      </c>
      <c r="C12" s="10" t="s">
        <v>585</v>
      </c>
      <c r="D12" s="115">
        <v>1.09E-2</v>
      </c>
      <c r="E12" s="115">
        <v>8.6E-3</v>
      </c>
      <c r="F12" s="115">
        <v>6.1999999999999998E-3</v>
      </c>
      <c r="G12" s="115">
        <v>6.1999999999999998E-3</v>
      </c>
      <c r="H12" s="115">
        <v>5.7000000000000002E-3</v>
      </c>
      <c r="I12" s="115">
        <v>4.0000000000000001E-3</v>
      </c>
      <c r="J12" s="115">
        <v>5.1000000000000004E-3</v>
      </c>
      <c r="K12" s="115">
        <v>5.7999999999999996E-3</v>
      </c>
    </row>
    <row r="13" spans="1:12" s="114" customFormat="1" ht="23.25" customHeight="1">
      <c r="A13" s="751" t="s">
        <v>498</v>
      </c>
      <c r="B13" s="6" t="s">
        <v>586</v>
      </c>
      <c r="C13" s="10" t="s">
        <v>587</v>
      </c>
      <c r="D13" s="115">
        <v>1.12E-2</v>
      </c>
      <c r="E13" s="115">
        <v>8.9999999999999993E-3</v>
      </c>
      <c r="F13" s="115">
        <v>6.1000000000000004E-3</v>
      </c>
      <c r="G13" s="115">
        <v>6.1000000000000004E-3</v>
      </c>
      <c r="H13" s="115">
        <v>5.8999999999999999E-3</v>
      </c>
      <c r="I13" s="115">
        <v>4.8999999999999998E-3</v>
      </c>
      <c r="J13" s="115">
        <v>5.7000000000000002E-3</v>
      </c>
      <c r="K13" s="115">
        <v>5.7999999999999996E-3</v>
      </c>
    </row>
    <row r="14" spans="1:12" s="114" customFormat="1" ht="23.25" customHeight="1">
      <c r="A14" s="751" t="s">
        <v>498</v>
      </c>
      <c r="B14" s="6" t="s">
        <v>588</v>
      </c>
      <c r="C14" s="10" t="s">
        <v>589</v>
      </c>
      <c r="D14" s="115">
        <v>9.7999999999999997E-3</v>
      </c>
      <c r="E14" s="115">
        <v>7.7999999999999996E-3</v>
      </c>
      <c r="F14" s="115">
        <v>5.4000000000000003E-3</v>
      </c>
      <c r="G14" s="115">
        <v>5.3E-3</v>
      </c>
      <c r="H14" s="115">
        <v>5.1999999999999998E-3</v>
      </c>
      <c r="I14" s="115">
        <v>4.7000000000000002E-3</v>
      </c>
      <c r="J14" s="115">
        <v>5.1999999999999998E-3</v>
      </c>
      <c r="K14" s="115">
        <v>5.1999999999999998E-3</v>
      </c>
    </row>
    <row r="15" spans="1:12" s="114" customFormat="1" ht="44.25" customHeight="1" thickBot="1">
      <c r="A15" s="751" t="s">
        <v>498</v>
      </c>
      <c r="B15" s="6" t="s">
        <v>590</v>
      </c>
      <c r="C15" s="10" t="s">
        <v>591</v>
      </c>
      <c r="D15" s="115">
        <v>6.9699999999999998E-2</v>
      </c>
      <c r="E15" s="115">
        <v>5.8299999999999998E-2</v>
      </c>
      <c r="F15" s="115">
        <v>4.1700000000000001E-2</v>
      </c>
      <c r="G15" s="115">
        <v>4.1599999999999998E-2</v>
      </c>
      <c r="H15" s="115">
        <v>4.0899999999999999E-2</v>
      </c>
      <c r="I15" s="115">
        <v>3.6299999999999999E-2</v>
      </c>
      <c r="J15" s="115">
        <v>4.0300000000000002E-2</v>
      </c>
      <c r="K15" s="115">
        <v>4.07E-2</v>
      </c>
    </row>
    <row r="16" spans="1:12" s="116" customFormat="1" ht="24" customHeight="1" thickTop="1" thickBot="1">
      <c r="A16" s="752"/>
      <c r="B16" s="753"/>
      <c r="C16" s="111" t="s">
        <v>364</v>
      </c>
      <c r="D16" s="750"/>
      <c r="E16" s="750"/>
      <c r="F16" s="750"/>
      <c r="G16" s="750"/>
      <c r="H16" s="750"/>
      <c r="I16" s="750"/>
      <c r="J16" s="88"/>
      <c r="K16" s="88"/>
      <c r="L16" s="117"/>
    </row>
    <row r="17" spans="1:12" s="110" customFormat="1" ht="26.25" customHeight="1" thickTop="1">
      <c r="A17" s="748" t="s">
        <v>498</v>
      </c>
      <c r="B17" s="4" t="s">
        <v>592</v>
      </c>
      <c r="C17" s="9" t="s">
        <v>593</v>
      </c>
      <c r="D17" s="113">
        <v>0.1096</v>
      </c>
      <c r="E17" s="113">
        <v>0.1055</v>
      </c>
      <c r="F17" s="113">
        <v>0.10589999999999999</v>
      </c>
      <c r="G17" s="113">
        <v>0.10440000000000001</v>
      </c>
      <c r="H17" s="113">
        <v>0.10979999999999999</v>
      </c>
      <c r="I17" s="113">
        <v>0.1118</v>
      </c>
      <c r="J17" s="113">
        <v>0.11219999999999999</v>
      </c>
      <c r="K17" s="113">
        <v>0.112</v>
      </c>
    </row>
    <row r="18" spans="1:12" s="114" customFormat="1" ht="24" customHeight="1">
      <c r="A18" s="751" t="s">
        <v>498</v>
      </c>
      <c r="B18" s="6" t="s">
        <v>594</v>
      </c>
      <c r="C18" s="10" t="s">
        <v>595</v>
      </c>
      <c r="D18" s="115">
        <v>-2.35E-2</v>
      </c>
      <c r="E18" s="115">
        <v>-2.4799999999999999E-2</v>
      </c>
      <c r="F18" s="115">
        <v>-2.6200000000000001E-2</v>
      </c>
      <c r="G18" s="115">
        <v>-2.75E-2</v>
      </c>
      <c r="H18" s="115">
        <v>-0.03</v>
      </c>
      <c r="I18" s="115">
        <v>-3.0499999999999999E-2</v>
      </c>
      <c r="J18" s="115">
        <v>-3.0499999999999999E-2</v>
      </c>
      <c r="K18" s="115">
        <v>-3.04E-2</v>
      </c>
    </row>
    <row r="19" spans="1:12" s="114" customFormat="1" ht="24" customHeight="1">
      <c r="A19" s="751" t="s">
        <v>498</v>
      </c>
      <c r="B19" s="6" t="s">
        <v>596</v>
      </c>
      <c r="C19" s="10" t="s">
        <v>597</v>
      </c>
      <c r="D19" s="115">
        <v>2.92E-2</v>
      </c>
      <c r="E19" s="115">
        <v>3.0700000000000002E-2</v>
      </c>
      <c r="F19" s="115">
        <v>3.2300000000000002E-2</v>
      </c>
      <c r="G19" s="115">
        <v>3.3799999999999997E-2</v>
      </c>
      <c r="H19" s="115">
        <v>3.6900000000000002E-2</v>
      </c>
      <c r="I19" s="115">
        <v>3.7499999999999999E-2</v>
      </c>
      <c r="J19" s="115">
        <v>3.7499999999999999E-2</v>
      </c>
      <c r="K19" s="115">
        <v>3.7699999999999997E-2</v>
      </c>
    </row>
    <row r="20" spans="1:12" s="114" customFormat="1" ht="24" customHeight="1">
      <c r="A20" s="751" t="s">
        <v>498</v>
      </c>
      <c r="B20" s="6" t="s">
        <v>598</v>
      </c>
      <c r="C20" s="10" t="s">
        <v>599</v>
      </c>
      <c r="D20" s="115">
        <v>0</v>
      </c>
      <c r="E20" s="115">
        <v>0</v>
      </c>
      <c r="F20" s="115">
        <v>0</v>
      </c>
      <c r="G20" s="115">
        <v>0</v>
      </c>
      <c r="H20" s="115">
        <v>0</v>
      </c>
      <c r="I20" s="115">
        <v>-1E-4</v>
      </c>
      <c r="J20" s="115">
        <v>0</v>
      </c>
      <c r="K20" s="115">
        <v>0</v>
      </c>
    </row>
    <row r="21" spans="1:12" s="114" customFormat="1" ht="24" customHeight="1">
      <c r="A21" s="751" t="s">
        <v>498</v>
      </c>
      <c r="B21" s="6" t="s">
        <v>600</v>
      </c>
      <c r="C21" s="10" t="s">
        <v>601</v>
      </c>
      <c r="D21" s="115">
        <v>-1.11E-2</v>
      </c>
      <c r="E21" s="115">
        <v>-4.3E-3</v>
      </c>
      <c r="F21" s="115">
        <v>-4.7999999999999996E-3</v>
      </c>
      <c r="G21" s="115">
        <v>-4.1999999999999997E-3</v>
      </c>
      <c r="H21" s="115">
        <v>-7.4000000000000003E-3</v>
      </c>
      <c r="I21" s="115">
        <v>-9.1000000000000004E-3</v>
      </c>
      <c r="J21" s="115">
        <v>-9.7000000000000003E-3</v>
      </c>
      <c r="K21" s="115">
        <v>-7.7999999999999996E-3</v>
      </c>
    </row>
    <row r="22" spans="1:12" s="114" customFormat="1" ht="24" customHeight="1">
      <c r="A22" s="751" t="s">
        <v>498</v>
      </c>
      <c r="B22" s="6" t="s">
        <v>602</v>
      </c>
      <c r="C22" s="10" t="s">
        <v>603</v>
      </c>
      <c r="D22" s="115">
        <v>5.5999999999999999E-3</v>
      </c>
      <c r="E22" s="115">
        <v>4.3E-3</v>
      </c>
      <c r="F22" s="115">
        <v>3.7000000000000002E-3</v>
      </c>
      <c r="G22" s="115">
        <v>3.2000000000000002E-3</v>
      </c>
      <c r="H22" s="115">
        <v>2.8999999999999998E-3</v>
      </c>
      <c r="I22" s="115">
        <v>2.7000000000000001E-3</v>
      </c>
      <c r="J22" s="115">
        <v>3.5999999999999999E-3</v>
      </c>
      <c r="K22" s="115">
        <v>2.0999999999999999E-3</v>
      </c>
    </row>
    <row r="23" spans="1:12" s="114" customFormat="1" ht="24" customHeight="1">
      <c r="A23" s="751" t="s">
        <v>498</v>
      </c>
      <c r="B23" s="6" t="s">
        <v>604</v>
      </c>
      <c r="C23" s="10" t="s">
        <v>605</v>
      </c>
      <c r="D23" s="115">
        <v>-6.9699999999999998E-2</v>
      </c>
      <c r="E23" s="115">
        <v>-7.1999999999999995E-2</v>
      </c>
      <c r="F23" s="115">
        <v>-7.2400000000000006E-2</v>
      </c>
      <c r="G23" s="115">
        <v>-6.9800000000000001E-2</v>
      </c>
      <c r="H23" s="115">
        <v>-6.9500000000000006E-2</v>
      </c>
      <c r="I23" s="115">
        <v>-7.0999999999999994E-2</v>
      </c>
      <c r="J23" s="115">
        <v>-7.0599999999999996E-2</v>
      </c>
      <c r="K23" s="115">
        <v>-7.0199999999999999E-2</v>
      </c>
    </row>
    <row r="24" spans="1:12" s="114" customFormat="1" ht="24" customHeight="1">
      <c r="A24" s="751" t="s">
        <v>498</v>
      </c>
      <c r="B24" s="6" t="s">
        <v>606</v>
      </c>
      <c r="C24" s="10" t="s">
        <v>607</v>
      </c>
      <c r="D24" s="115">
        <v>2.9999999999999997E-4</v>
      </c>
      <c r="E24" s="115">
        <v>4.0000000000000002E-4</v>
      </c>
      <c r="F24" s="115">
        <v>-1E-4</v>
      </c>
      <c r="G24" s="115">
        <v>-1E-4</v>
      </c>
      <c r="H24" s="115">
        <v>2.9999999999999997E-4</v>
      </c>
      <c r="I24" s="115">
        <v>1E-3</v>
      </c>
      <c r="J24" s="115">
        <v>5.9999999999999995E-4</v>
      </c>
      <c r="K24" s="115">
        <v>0</v>
      </c>
    </row>
    <row r="25" spans="1:12" s="114" customFormat="1" ht="43.5" customHeight="1" thickBot="1">
      <c r="A25" s="751" t="s">
        <v>498</v>
      </c>
      <c r="B25" s="6" t="s">
        <v>608</v>
      </c>
      <c r="C25" s="10" t="s">
        <v>609</v>
      </c>
      <c r="D25" s="115">
        <v>0.11600000000000001</v>
      </c>
      <c r="E25" s="115">
        <v>0.11210000000000001</v>
      </c>
      <c r="F25" s="115">
        <v>0.1182</v>
      </c>
      <c r="G25" s="115">
        <v>0.1227</v>
      </c>
      <c r="H25" s="115">
        <v>0.12909999999999999</v>
      </c>
      <c r="I25" s="115">
        <v>0.13289999999999999</v>
      </c>
      <c r="J25" s="115">
        <v>0.13089999999999999</v>
      </c>
      <c r="K25" s="115">
        <v>0.12859999999999999</v>
      </c>
    </row>
    <row r="26" spans="1:12" s="116" customFormat="1" ht="24.75" customHeight="1" thickTop="1" thickBot="1">
      <c r="A26" s="752"/>
      <c r="B26" s="754"/>
      <c r="C26" s="111" t="s">
        <v>374</v>
      </c>
      <c r="D26" s="750"/>
      <c r="E26" s="750"/>
      <c r="F26" s="750"/>
      <c r="G26" s="750"/>
      <c r="H26" s="750"/>
      <c r="I26" s="750"/>
      <c r="J26" s="88"/>
      <c r="K26" s="88"/>
      <c r="L26" s="117"/>
    </row>
    <row r="27" spans="1:12" s="110" customFormat="1" ht="27" customHeight="1" thickTop="1">
      <c r="A27" s="748" t="s">
        <v>498</v>
      </c>
      <c r="B27" s="4" t="s">
        <v>610</v>
      </c>
      <c r="C27" s="9" t="s">
        <v>611</v>
      </c>
      <c r="D27" s="113">
        <v>0.1404</v>
      </c>
      <c r="E27" s="113">
        <v>0.13730000000000001</v>
      </c>
      <c r="F27" s="113">
        <v>0.1394</v>
      </c>
      <c r="G27" s="113">
        <v>0.13980000000000001</v>
      </c>
      <c r="H27" s="113">
        <v>0.1469</v>
      </c>
      <c r="I27" s="113">
        <v>0.14580000000000001</v>
      </c>
      <c r="J27" s="113">
        <v>0.14649999999999999</v>
      </c>
      <c r="K27" s="113">
        <v>0.14510000000000001</v>
      </c>
    </row>
    <row r="28" spans="1:12" s="114" customFormat="1" ht="23.25" customHeight="1">
      <c r="A28" s="751" t="s">
        <v>498</v>
      </c>
      <c r="B28" s="6" t="s">
        <v>612</v>
      </c>
      <c r="C28" s="10" t="s">
        <v>613</v>
      </c>
      <c r="D28" s="115">
        <v>0.11119999999999999</v>
      </c>
      <c r="E28" s="115">
        <v>0.11020000000000001</v>
      </c>
      <c r="F28" s="115">
        <v>0.1003</v>
      </c>
      <c r="G28" s="115">
        <v>0.1</v>
      </c>
      <c r="H28" s="115">
        <v>9.0200000000000002E-2</v>
      </c>
      <c r="I28" s="115">
        <v>9.7600000000000006E-2</v>
      </c>
      <c r="J28" s="115">
        <v>9.6000000000000002E-2</v>
      </c>
      <c r="K28" s="115">
        <v>9.1499999999999998E-2</v>
      </c>
    </row>
    <row r="29" spans="1:12" s="114" customFormat="1" ht="23.25" customHeight="1">
      <c r="A29" s="751" t="s">
        <v>498</v>
      </c>
      <c r="B29" s="6" t="s">
        <v>614</v>
      </c>
      <c r="C29" s="10" t="s">
        <v>615</v>
      </c>
      <c r="D29" s="115">
        <v>0.26140000000000002</v>
      </c>
      <c r="E29" s="115">
        <v>0.24540000000000001</v>
      </c>
      <c r="F29" s="115">
        <v>0.26300000000000001</v>
      </c>
      <c r="G29" s="115">
        <v>0.25190000000000001</v>
      </c>
      <c r="H29" s="115">
        <v>0.2293</v>
      </c>
      <c r="I29" s="115">
        <v>0.2326</v>
      </c>
      <c r="J29" s="115">
        <v>0.2472</v>
      </c>
      <c r="K29" s="115">
        <v>0.19450000000000001</v>
      </c>
    </row>
    <row r="30" spans="1:12" s="114" customFormat="1" ht="23.25" customHeight="1">
      <c r="A30" s="751" t="s">
        <v>498</v>
      </c>
      <c r="B30" s="6" t="s">
        <v>616</v>
      </c>
      <c r="C30" s="10" t="s">
        <v>617</v>
      </c>
      <c r="D30" s="115">
        <v>0.22389999999999999</v>
      </c>
      <c r="E30" s="115">
        <v>0.1983</v>
      </c>
      <c r="F30" s="115">
        <v>0.26910000000000001</v>
      </c>
      <c r="G30" s="115">
        <v>0.21240000000000001</v>
      </c>
      <c r="H30" s="115">
        <v>0.20910000000000001</v>
      </c>
      <c r="I30" s="115">
        <v>0.224</v>
      </c>
      <c r="J30" s="115">
        <v>0.23810000000000001</v>
      </c>
      <c r="K30" s="115">
        <v>0.22289999999999999</v>
      </c>
    </row>
    <row r="31" spans="1:12" s="114" customFormat="1" ht="23.25" customHeight="1">
      <c r="A31" s="751" t="s">
        <v>498</v>
      </c>
      <c r="B31" s="6" t="s">
        <v>618</v>
      </c>
      <c r="C31" s="10" t="s">
        <v>619</v>
      </c>
      <c r="D31" s="115">
        <v>1.5900000000000001E-2</v>
      </c>
      <c r="E31" s="115">
        <v>2.0299999999999999E-2</v>
      </c>
      <c r="F31" s="115">
        <v>1.9199999999999998E-2</v>
      </c>
      <c r="G31" s="115">
        <v>5.4999999999999997E-3</v>
      </c>
      <c r="H31" s="115">
        <v>1.1000000000000001E-3</v>
      </c>
      <c r="I31" s="115">
        <v>1.1000000000000001E-3</v>
      </c>
      <c r="J31" s="115">
        <v>1.6000000000000001E-3</v>
      </c>
      <c r="K31" s="115">
        <v>1.6000000000000001E-3</v>
      </c>
    </row>
    <row r="32" spans="1:12" s="114" customFormat="1" ht="23.25" customHeight="1">
      <c r="A32" s="751" t="s">
        <v>498</v>
      </c>
      <c r="B32" s="6" t="s">
        <v>620</v>
      </c>
      <c r="C32" s="10" t="s">
        <v>621</v>
      </c>
      <c r="D32" s="115">
        <v>4.5999999999999999E-3</v>
      </c>
      <c r="E32" s="115">
        <v>4.0000000000000001E-3</v>
      </c>
      <c r="F32" s="115">
        <v>5.8999999999999999E-3</v>
      </c>
      <c r="G32" s="115">
        <v>7.0000000000000001E-3</v>
      </c>
      <c r="H32" s="115">
        <v>-6.9999999999999999E-4</v>
      </c>
      <c r="I32" s="115">
        <v>4.8999999999999998E-3</v>
      </c>
      <c r="J32" s="115">
        <v>5.5999999999999999E-3</v>
      </c>
      <c r="K32" s="115">
        <v>5.7000000000000002E-3</v>
      </c>
    </row>
    <row r="33" spans="1:12" s="114" customFormat="1" ht="23.25" customHeight="1">
      <c r="A33" s="751" t="s">
        <v>498</v>
      </c>
      <c r="B33" s="6" t="s">
        <v>622</v>
      </c>
      <c r="C33" s="10" t="s">
        <v>623</v>
      </c>
      <c r="D33" s="115">
        <v>1.1599999999999999E-2</v>
      </c>
      <c r="E33" s="115">
        <v>1.4500000000000001E-2</v>
      </c>
      <c r="F33" s="115">
        <v>1.37E-2</v>
      </c>
      <c r="G33" s="115">
        <v>6.0000000000000001E-3</v>
      </c>
      <c r="H33" s="115">
        <v>5.0000000000000001E-4</v>
      </c>
      <c r="I33" s="115">
        <v>2.3E-3</v>
      </c>
      <c r="J33" s="115">
        <v>3.0000000000000001E-3</v>
      </c>
      <c r="K33" s="115">
        <v>2.8999999999999998E-3</v>
      </c>
    </row>
    <row r="34" spans="1:12" s="114" customFormat="1" ht="23.25" customHeight="1">
      <c r="A34" s="751" t="s">
        <v>498</v>
      </c>
      <c r="B34" s="6" t="s">
        <v>624</v>
      </c>
      <c r="C34" s="10" t="s">
        <v>625</v>
      </c>
      <c r="D34" s="115">
        <v>0</v>
      </c>
      <c r="E34" s="115">
        <v>0</v>
      </c>
      <c r="F34" s="115">
        <v>0</v>
      </c>
      <c r="G34" s="115">
        <v>0</v>
      </c>
      <c r="H34" s="115">
        <v>0</v>
      </c>
      <c r="I34" s="115">
        <v>0</v>
      </c>
      <c r="J34" s="115">
        <v>0</v>
      </c>
      <c r="K34" s="115">
        <v>0</v>
      </c>
    </row>
    <row r="35" spans="1:12" s="114" customFormat="1" ht="23.25" customHeight="1">
      <c r="A35" s="751" t="s">
        <v>498</v>
      </c>
      <c r="B35" s="6" t="s">
        <v>626</v>
      </c>
      <c r="C35" s="10" t="s">
        <v>627</v>
      </c>
      <c r="D35" s="115">
        <v>7.4000000000000003E-3</v>
      </c>
      <c r="E35" s="115">
        <v>7.4000000000000003E-3</v>
      </c>
      <c r="F35" s="115">
        <v>9.7999999999999997E-3</v>
      </c>
      <c r="G35" s="115">
        <v>1.1900000000000001E-2</v>
      </c>
      <c r="H35" s="115">
        <v>1.29E-2</v>
      </c>
      <c r="I35" s="115">
        <v>1.35E-2</v>
      </c>
      <c r="J35" s="115">
        <v>1.3299999999999999E-2</v>
      </c>
      <c r="K35" s="115">
        <v>1.3299999999999999E-2</v>
      </c>
    </row>
    <row r="36" spans="1:12" s="114" customFormat="1" ht="23.25" customHeight="1">
      <c r="A36" s="751" t="s">
        <v>498</v>
      </c>
      <c r="B36" s="6" t="s">
        <v>628</v>
      </c>
      <c r="C36" s="10" t="s">
        <v>629</v>
      </c>
      <c r="D36" s="115">
        <v>4.4900000000000002E-2</v>
      </c>
      <c r="E36" s="115">
        <v>4.7100000000000003E-2</v>
      </c>
      <c r="F36" s="115">
        <v>4.58E-2</v>
      </c>
      <c r="G36" s="115">
        <v>4.65E-2</v>
      </c>
      <c r="H36" s="115">
        <v>5.0099999999999999E-2</v>
      </c>
      <c r="I36" s="115">
        <v>5.0200000000000002E-2</v>
      </c>
      <c r="J36" s="115">
        <v>5.1200000000000002E-2</v>
      </c>
      <c r="K36" s="115">
        <v>5.0999999999999997E-2</v>
      </c>
    </row>
    <row r="37" spans="1:12" s="114" customFormat="1" ht="23.25" customHeight="1">
      <c r="A37" s="751"/>
      <c r="B37" s="6"/>
      <c r="C37" s="10" t="s">
        <v>630</v>
      </c>
      <c r="D37" s="115">
        <v>0</v>
      </c>
      <c r="E37" s="115">
        <v>0</v>
      </c>
      <c r="F37" s="115">
        <v>0</v>
      </c>
      <c r="G37" s="115">
        <v>0</v>
      </c>
      <c r="H37" s="115">
        <v>0</v>
      </c>
      <c r="I37" s="115">
        <v>0</v>
      </c>
      <c r="J37" s="115">
        <v>0</v>
      </c>
      <c r="K37" s="115">
        <v>0</v>
      </c>
    </row>
    <row r="38" spans="1:12" s="114" customFormat="1" ht="44.25" customHeight="1" thickBot="1">
      <c r="A38" s="751" t="s">
        <v>498</v>
      </c>
      <c r="B38" s="6" t="s">
        <v>631</v>
      </c>
      <c r="C38" s="10" t="s">
        <v>632</v>
      </c>
      <c r="D38" s="115">
        <v>3.4299999999999997E-2</v>
      </c>
      <c r="E38" s="115">
        <v>7.0999999999999994E-2</v>
      </c>
      <c r="F38" s="115">
        <v>5.4199999999999998E-2</v>
      </c>
      <c r="G38" s="115">
        <v>4.4499999999999998E-2</v>
      </c>
      <c r="H38" s="115">
        <v>2.9600000000000001E-2</v>
      </c>
      <c r="I38" s="115">
        <v>3.0999999999999999E-3</v>
      </c>
      <c r="J38" s="115">
        <v>1E-3</v>
      </c>
      <c r="K38" s="115">
        <v>4.0000000000000002E-4</v>
      </c>
    </row>
    <row r="39" spans="1:12" s="116" customFormat="1" ht="24" customHeight="1" thickTop="1" thickBot="1">
      <c r="A39" s="752"/>
      <c r="B39" s="755"/>
      <c r="C39" s="111" t="s">
        <v>387</v>
      </c>
      <c r="D39" s="750"/>
      <c r="E39" s="750"/>
      <c r="F39" s="750"/>
      <c r="G39" s="750"/>
      <c r="H39" s="750"/>
      <c r="I39" s="750"/>
      <c r="J39" s="88"/>
      <c r="K39" s="88"/>
      <c r="L39" s="117"/>
    </row>
    <row r="40" spans="1:12" s="116" customFormat="1" ht="24.75" customHeight="1" thickTop="1" thickBot="1">
      <c r="A40" s="752"/>
      <c r="B40" s="754"/>
      <c r="C40" s="111" t="s">
        <v>388</v>
      </c>
      <c r="D40" s="750"/>
      <c r="E40" s="750"/>
      <c r="F40" s="750"/>
      <c r="G40" s="750"/>
      <c r="H40" s="750"/>
      <c r="I40" s="750"/>
      <c r="J40" s="88"/>
      <c r="K40" s="88"/>
      <c r="L40" s="117"/>
    </row>
    <row r="41" spans="1:12" s="110" customFormat="1" ht="27" customHeight="1" thickTop="1">
      <c r="A41" s="748" t="s">
        <v>498</v>
      </c>
      <c r="B41" s="4" t="s">
        <v>633</v>
      </c>
      <c r="C41" s="9" t="s">
        <v>634</v>
      </c>
      <c r="D41" s="113">
        <v>6.9699999999999998E-2</v>
      </c>
      <c r="E41" s="113">
        <v>7.1999999999999995E-2</v>
      </c>
      <c r="F41" s="113">
        <v>7.2400000000000006E-2</v>
      </c>
      <c r="G41" s="113">
        <v>6.9800000000000001E-2</v>
      </c>
      <c r="H41" s="113">
        <v>6.9500000000000006E-2</v>
      </c>
      <c r="I41" s="113">
        <v>7.0999999999999994E-2</v>
      </c>
      <c r="J41" s="113">
        <v>7.0599999999999996E-2</v>
      </c>
      <c r="K41" s="113">
        <v>7.0199999999999999E-2</v>
      </c>
    </row>
    <row r="42" spans="1:12" s="114" customFormat="1" ht="23.25" customHeight="1">
      <c r="A42" s="751" t="s">
        <v>498</v>
      </c>
      <c r="B42" s="6" t="s">
        <v>635</v>
      </c>
      <c r="C42" s="10" t="s">
        <v>636</v>
      </c>
      <c r="D42" s="115">
        <v>8.2000000000000003E-2</v>
      </c>
      <c r="E42" s="115">
        <v>8.4099999999999994E-2</v>
      </c>
      <c r="F42" s="115">
        <v>8.48E-2</v>
      </c>
      <c r="G42" s="115">
        <v>8.1699999999999995E-2</v>
      </c>
      <c r="H42" s="115">
        <v>8.1000000000000003E-2</v>
      </c>
      <c r="I42" s="115">
        <v>8.2100000000000006E-2</v>
      </c>
      <c r="J42" s="115">
        <v>8.1600000000000006E-2</v>
      </c>
      <c r="K42" s="115">
        <v>8.14E-2</v>
      </c>
    </row>
    <row r="43" spans="1:12" s="114" customFormat="1" ht="23.25" customHeight="1">
      <c r="A43" s="751" t="s">
        <v>498</v>
      </c>
      <c r="B43" s="6" t="s">
        <v>637</v>
      </c>
      <c r="C43" s="10" t="s">
        <v>638</v>
      </c>
      <c r="D43" s="115">
        <v>9.1700000000000004E-2</v>
      </c>
      <c r="E43" s="115">
        <v>9.5799999999999996E-2</v>
      </c>
      <c r="F43" s="115">
        <v>9.7799999999999998E-2</v>
      </c>
      <c r="G43" s="115">
        <v>9.5100000000000004E-2</v>
      </c>
      <c r="H43" s="115">
        <v>9.4100000000000003E-2</v>
      </c>
      <c r="I43" s="115">
        <v>9.4399999999999998E-2</v>
      </c>
      <c r="J43" s="115">
        <v>9.4E-2</v>
      </c>
      <c r="K43" s="115">
        <v>9.2299999999999993E-2</v>
      </c>
    </row>
    <row r="44" spans="1:12" s="114" customFormat="1" ht="44.25" customHeight="1" thickBot="1">
      <c r="A44" s="751" t="s">
        <v>498</v>
      </c>
      <c r="B44" s="6" t="s">
        <v>639</v>
      </c>
      <c r="C44" s="10" t="s">
        <v>640</v>
      </c>
      <c r="D44" s="115">
        <v>9.3299999999999994E-2</v>
      </c>
      <c r="E44" s="115">
        <v>9.8000000000000004E-2</v>
      </c>
      <c r="F44" s="115">
        <v>9.8900000000000002E-2</v>
      </c>
      <c r="G44" s="115">
        <v>9.5000000000000001E-2</v>
      </c>
      <c r="H44" s="115">
        <v>9.5000000000000001E-2</v>
      </c>
      <c r="I44" s="115">
        <v>9.7600000000000006E-2</v>
      </c>
      <c r="J44" s="115">
        <v>9.7799999999999998E-2</v>
      </c>
      <c r="K44" s="115">
        <v>9.8900000000000002E-2</v>
      </c>
    </row>
    <row r="45" spans="1:12" s="116" customFormat="1" ht="24" customHeight="1" thickTop="1" thickBot="1">
      <c r="A45" s="752"/>
      <c r="B45" s="754"/>
      <c r="C45" s="111" t="s">
        <v>393</v>
      </c>
      <c r="D45" s="750"/>
      <c r="E45" s="750"/>
      <c r="F45" s="750"/>
      <c r="G45" s="750"/>
      <c r="H45" s="750"/>
      <c r="I45" s="750"/>
      <c r="J45" s="88"/>
      <c r="K45" s="88"/>
      <c r="L45" s="117"/>
    </row>
    <row r="46" spans="1:12" s="118" customFormat="1" ht="27" customHeight="1" thickTop="1">
      <c r="A46" s="756" t="s">
        <v>498</v>
      </c>
      <c r="B46" s="4" t="s">
        <v>641</v>
      </c>
      <c r="C46" s="9" t="s">
        <v>642</v>
      </c>
      <c r="D46" s="113">
        <v>0.55049999999999999</v>
      </c>
      <c r="E46" s="113">
        <v>0.55989999999999995</v>
      </c>
      <c r="F46" s="113">
        <v>0.55179999999999996</v>
      </c>
      <c r="G46" s="113">
        <v>0.56200000000000006</v>
      </c>
      <c r="H46" s="113">
        <v>0.55569999999999997</v>
      </c>
      <c r="I46" s="113">
        <v>0.57199999999999995</v>
      </c>
      <c r="J46" s="113">
        <v>0.54930000000000001</v>
      </c>
      <c r="K46" s="113">
        <v>0.56240000000000001</v>
      </c>
    </row>
    <row r="47" spans="1:12" ht="23.25" customHeight="1">
      <c r="A47" s="746" t="s">
        <v>498</v>
      </c>
      <c r="B47" s="1" t="s">
        <v>643</v>
      </c>
      <c r="C47" s="11" t="s">
        <v>644</v>
      </c>
      <c r="D47" s="119">
        <v>4.5999999999999999E-2</v>
      </c>
      <c r="E47" s="119">
        <v>4.4999999999999998E-2</v>
      </c>
      <c r="F47" s="119">
        <v>4.2200000000000001E-2</v>
      </c>
      <c r="G47" s="119">
        <v>4.2200000000000001E-2</v>
      </c>
      <c r="H47" s="119">
        <v>4.2900000000000001E-2</v>
      </c>
      <c r="I47" s="119">
        <v>4.2200000000000001E-2</v>
      </c>
      <c r="J47" s="119">
        <v>4.2099999999999999E-2</v>
      </c>
      <c r="K47" s="119">
        <v>4.0399999999999998E-2</v>
      </c>
    </row>
    <row r="48" spans="1:12" ht="23.25" customHeight="1">
      <c r="A48" s="746" t="s">
        <v>498</v>
      </c>
      <c r="B48" s="1" t="s">
        <v>645</v>
      </c>
      <c r="C48" s="11" t="s">
        <v>646</v>
      </c>
      <c r="D48" s="119">
        <v>0.40350000000000003</v>
      </c>
      <c r="E48" s="119">
        <v>0.39510000000000001</v>
      </c>
      <c r="F48" s="119">
        <v>0.40600000000000003</v>
      </c>
      <c r="G48" s="119">
        <v>0.39589999999999997</v>
      </c>
      <c r="H48" s="119">
        <v>0.40139999999999998</v>
      </c>
      <c r="I48" s="119">
        <v>0.38579999999999998</v>
      </c>
      <c r="J48" s="119">
        <v>0.40860000000000002</v>
      </c>
      <c r="K48" s="119">
        <v>0.3972</v>
      </c>
    </row>
    <row r="49" spans="1:12" ht="23.25" customHeight="1">
      <c r="A49" s="746" t="s">
        <v>498</v>
      </c>
      <c r="B49" s="1" t="s">
        <v>647</v>
      </c>
      <c r="C49" s="11" t="s">
        <v>648</v>
      </c>
      <c r="D49" s="119">
        <v>0.56059999999999999</v>
      </c>
      <c r="E49" s="119">
        <v>0.58120000000000005</v>
      </c>
      <c r="F49" s="119">
        <v>0.59560000000000002</v>
      </c>
      <c r="G49" s="119">
        <v>0.59109999999999996</v>
      </c>
      <c r="H49" s="119">
        <v>0.55420000000000003</v>
      </c>
      <c r="I49" s="119">
        <v>0.55859999999999999</v>
      </c>
      <c r="J49" s="119">
        <v>0.54300000000000004</v>
      </c>
      <c r="K49" s="119">
        <v>0.56559999999999999</v>
      </c>
    </row>
    <row r="50" spans="1:12" ht="43.5" customHeight="1" thickBot="1">
      <c r="C50" s="120"/>
      <c r="D50" s="119"/>
      <c r="E50" s="119"/>
      <c r="F50" s="119"/>
      <c r="G50" s="119"/>
      <c r="H50" s="119"/>
      <c r="I50" s="119"/>
      <c r="J50" s="119"/>
      <c r="K50" s="119"/>
    </row>
    <row r="51" spans="1:12" s="110" customFormat="1" ht="24" customHeight="1" thickTop="1" thickBot="1">
      <c r="A51" s="748"/>
      <c r="B51" s="757"/>
      <c r="C51" s="111" t="s">
        <v>398</v>
      </c>
      <c r="D51" s="750"/>
      <c r="E51" s="750"/>
      <c r="F51" s="750"/>
      <c r="G51" s="750"/>
      <c r="H51" s="750"/>
      <c r="I51" s="750"/>
      <c r="J51" s="88"/>
      <c r="K51" s="88"/>
      <c r="L51" s="112"/>
    </row>
    <row r="52" spans="1:12" s="116" customFormat="1" ht="18.75" thickTop="1">
      <c r="A52" s="121"/>
      <c r="B52" s="755"/>
      <c r="C52" s="758"/>
      <c r="D52" s="119"/>
      <c r="E52" s="119"/>
      <c r="F52" s="119"/>
      <c r="G52" s="119"/>
      <c r="H52" s="119"/>
      <c r="I52" s="119"/>
      <c r="J52" s="119"/>
      <c r="K52" s="119"/>
      <c r="L52" s="117"/>
    </row>
    <row r="53" spans="1:12" s="110" customFormat="1" ht="23.25" customHeight="1">
      <c r="A53" s="748" t="s">
        <v>498</v>
      </c>
      <c r="B53" s="4" t="s">
        <v>649</v>
      </c>
      <c r="C53" s="9" t="s">
        <v>650</v>
      </c>
      <c r="D53" s="113">
        <v>9.0999999999999998E-2</v>
      </c>
      <c r="E53" s="113">
        <v>8.4599999999999995E-2</v>
      </c>
      <c r="F53" s="113">
        <v>8.3000000000000004E-2</v>
      </c>
      <c r="G53" s="113">
        <v>7.9899999999999999E-2</v>
      </c>
      <c r="H53" s="113">
        <v>8.1900000000000001E-2</v>
      </c>
      <c r="I53" s="113">
        <v>8.3199999999999996E-2</v>
      </c>
      <c r="J53" s="113">
        <v>8.4500000000000006E-2</v>
      </c>
      <c r="K53" s="113">
        <v>8.2400000000000001E-2</v>
      </c>
    </row>
    <row r="54" spans="1:12" s="110" customFormat="1" ht="24.75" customHeight="1">
      <c r="A54" s="748" t="s">
        <v>498</v>
      </c>
      <c r="B54" s="4" t="s">
        <v>651</v>
      </c>
      <c r="C54" s="9" t="s">
        <v>652</v>
      </c>
      <c r="D54" s="113">
        <v>8.5199999999999998E-2</v>
      </c>
      <c r="E54" s="113">
        <v>8.0199999999999994E-2</v>
      </c>
      <c r="F54" s="113">
        <v>7.9100000000000004E-2</v>
      </c>
      <c r="G54" s="113">
        <v>7.6499999999999999E-2</v>
      </c>
      <c r="H54" s="113">
        <v>7.9200000000000007E-2</v>
      </c>
      <c r="I54" s="113">
        <v>8.0600000000000005E-2</v>
      </c>
      <c r="J54" s="113">
        <v>8.1000000000000003E-2</v>
      </c>
      <c r="K54" s="113">
        <v>8.0500000000000002E-2</v>
      </c>
    </row>
    <row r="55" spans="1:12" s="110" customFormat="1" ht="24.75" customHeight="1">
      <c r="A55" s="748" t="s">
        <v>498</v>
      </c>
      <c r="B55" s="4" t="s">
        <v>653</v>
      </c>
      <c r="C55" s="9" t="s">
        <v>654</v>
      </c>
      <c r="D55" s="113">
        <v>9.9900000000000003E-2</v>
      </c>
      <c r="E55" s="113">
        <v>9.3799999999999994E-2</v>
      </c>
      <c r="F55" s="113">
        <v>9.2799999999999994E-2</v>
      </c>
      <c r="G55" s="113">
        <v>9.01E-2</v>
      </c>
      <c r="H55" s="113">
        <v>9.2999999999999999E-2</v>
      </c>
      <c r="I55" s="113">
        <v>9.2700000000000005E-2</v>
      </c>
      <c r="J55" s="113">
        <v>9.3100000000000002E-2</v>
      </c>
      <c r="K55" s="113">
        <v>9.3200000000000005E-2</v>
      </c>
    </row>
    <row r="56" spans="1:12" s="110" customFormat="1" ht="24.75" customHeight="1">
      <c r="A56" s="748" t="s">
        <v>498</v>
      </c>
      <c r="B56" s="4" t="s">
        <v>655</v>
      </c>
      <c r="C56" s="9" t="s">
        <v>656</v>
      </c>
      <c r="D56" s="113">
        <v>0.1232</v>
      </c>
      <c r="E56" s="113">
        <v>0.11840000000000001</v>
      </c>
      <c r="F56" s="113">
        <v>0.1187</v>
      </c>
      <c r="G56" s="113">
        <v>0.1173</v>
      </c>
      <c r="H56" s="113">
        <v>0.12280000000000001</v>
      </c>
      <c r="I56" s="113">
        <v>0.123</v>
      </c>
      <c r="J56" s="113">
        <v>0.1234</v>
      </c>
      <c r="K56" s="113">
        <v>0.1234</v>
      </c>
    </row>
    <row r="57" spans="1:12" s="110" customFormat="1" ht="24.75" customHeight="1">
      <c r="A57" s="748" t="s">
        <v>498</v>
      </c>
      <c r="B57" s="4" t="s">
        <v>657</v>
      </c>
      <c r="C57" s="9" t="s">
        <v>658</v>
      </c>
      <c r="D57" s="113">
        <v>-2.3300000000000001E-2</v>
      </c>
      <c r="E57" s="113">
        <v>-2.46E-2</v>
      </c>
      <c r="F57" s="113">
        <v>-2.5899999999999999E-2</v>
      </c>
      <c r="G57" s="113">
        <v>-2.7199999999999998E-2</v>
      </c>
      <c r="H57" s="113">
        <v>-2.98E-2</v>
      </c>
      <c r="I57" s="113">
        <v>-3.0300000000000001E-2</v>
      </c>
      <c r="J57" s="113">
        <v>-3.0300000000000001E-2</v>
      </c>
      <c r="K57" s="113">
        <v>-3.0200000000000001E-2</v>
      </c>
    </row>
    <row r="58" spans="1:12" s="110" customFormat="1" ht="24.75" customHeight="1">
      <c r="A58" s="748" t="s">
        <v>498</v>
      </c>
      <c r="B58" s="4" t="s">
        <v>659</v>
      </c>
      <c r="C58" s="9" t="s">
        <v>660</v>
      </c>
      <c r="D58" s="113">
        <v>-1.47E-2</v>
      </c>
      <c r="E58" s="113">
        <v>-1.3599999999999999E-2</v>
      </c>
      <c r="F58" s="113">
        <v>-1.37E-2</v>
      </c>
      <c r="G58" s="113">
        <v>-1.3599999999999999E-2</v>
      </c>
      <c r="H58" s="113">
        <v>-1.38E-2</v>
      </c>
      <c r="I58" s="113">
        <v>-1.21E-2</v>
      </c>
      <c r="J58" s="113">
        <v>-1.21E-2</v>
      </c>
      <c r="K58" s="113">
        <v>-1.2699999999999999E-2</v>
      </c>
    </row>
    <row r="59" spans="1:12" s="110" customFormat="1" ht="24.75" customHeight="1" thickBot="1">
      <c r="A59" s="748" t="s">
        <v>498</v>
      </c>
      <c r="B59" s="4" t="s">
        <v>661</v>
      </c>
      <c r="C59" s="9" t="s">
        <v>662</v>
      </c>
      <c r="D59" s="113">
        <v>5.4999999999999997E-3</v>
      </c>
      <c r="E59" s="113">
        <v>4.1000000000000003E-3</v>
      </c>
      <c r="F59" s="113">
        <v>3.5000000000000001E-3</v>
      </c>
      <c r="G59" s="113">
        <v>2.8999999999999998E-3</v>
      </c>
      <c r="H59" s="113">
        <v>2.7000000000000001E-3</v>
      </c>
      <c r="I59" s="113">
        <v>2.5999999999999999E-3</v>
      </c>
      <c r="J59" s="113">
        <v>3.5000000000000001E-3</v>
      </c>
      <c r="K59" s="113">
        <v>1.9E-3</v>
      </c>
    </row>
    <row r="60" spans="1:12" s="116" customFormat="1" ht="44.25" customHeight="1" thickTop="1" thickBot="1">
      <c r="A60" s="752"/>
      <c r="B60" s="752"/>
      <c r="C60" s="111" t="s">
        <v>663</v>
      </c>
      <c r="D60" s="111"/>
      <c r="E60" s="111"/>
      <c r="F60" s="111"/>
      <c r="G60" s="111"/>
      <c r="H60" s="111"/>
      <c r="I60" s="111"/>
      <c r="J60" s="111"/>
      <c r="K60" s="111"/>
      <c r="L60" s="117"/>
    </row>
    <row r="61" spans="1:12" s="110" customFormat="1" ht="24" customHeight="1" thickTop="1">
      <c r="A61" s="748" t="s">
        <v>498</v>
      </c>
      <c r="B61" s="4" t="s">
        <v>649</v>
      </c>
      <c r="C61" s="9" t="s">
        <v>650</v>
      </c>
      <c r="D61" s="113">
        <v>9.0999999999999998E-2</v>
      </c>
      <c r="E61" s="113">
        <v>8.4599999999999995E-2</v>
      </c>
      <c r="F61" s="113">
        <v>8.3000000000000004E-2</v>
      </c>
      <c r="G61" s="113">
        <v>7.9899999999999999E-2</v>
      </c>
      <c r="H61" s="113">
        <v>8.1900000000000001E-2</v>
      </c>
      <c r="I61" s="113">
        <v>8.3199999999999996E-2</v>
      </c>
      <c r="J61" s="113">
        <v>8.4500000000000006E-2</v>
      </c>
      <c r="K61" s="113">
        <v>8.2400000000000001E-2</v>
      </c>
      <c r="L61" s="112"/>
    </row>
    <row r="62" spans="1:12" s="110" customFormat="1" ht="27" customHeight="1">
      <c r="A62" s="748" t="s">
        <v>498</v>
      </c>
      <c r="B62" s="4" t="s">
        <v>664</v>
      </c>
      <c r="C62" s="9" t="s">
        <v>665</v>
      </c>
      <c r="D62" s="113">
        <v>-0.01</v>
      </c>
      <c r="E62" s="113">
        <v>-3.5999999999999999E-3</v>
      </c>
      <c r="F62" s="113">
        <v>-3.8999999999999998E-3</v>
      </c>
      <c r="G62" s="113">
        <v>-3.3999999999999998E-3</v>
      </c>
      <c r="H62" s="113">
        <v>-6.6E-3</v>
      </c>
      <c r="I62" s="113">
        <v>-8.0999999999999996E-3</v>
      </c>
      <c r="J62" s="113">
        <v>-8.6999999999999994E-3</v>
      </c>
      <c r="K62" s="113">
        <v>-6.4000000000000003E-3</v>
      </c>
    </row>
    <row r="63" spans="1:12" s="114" customFormat="1" ht="23.25" customHeight="1">
      <c r="A63" s="751" t="s">
        <v>498</v>
      </c>
      <c r="B63" s="6" t="s">
        <v>666</v>
      </c>
      <c r="C63" s="10" t="s">
        <v>667</v>
      </c>
      <c r="D63" s="115">
        <v>-6.9699999999999998E-2</v>
      </c>
      <c r="E63" s="115">
        <v>-7.1999999999999995E-2</v>
      </c>
      <c r="F63" s="115">
        <v>-7.2400000000000006E-2</v>
      </c>
      <c r="G63" s="115">
        <v>-6.9800000000000001E-2</v>
      </c>
      <c r="H63" s="115">
        <v>-6.9500000000000006E-2</v>
      </c>
      <c r="I63" s="115">
        <v>-7.1099999999999997E-2</v>
      </c>
      <c r="J63" s="115">
        <v>-7.0599999999999996E-2</v>
      </c>
      <c r="K63" s="115">
        <v>-7.0199999999999999E-2</v>
      </c>
    </row>
    <row r="64" spans="1:12" s="114" customFormat="1" ht="23.25" customHeight="1">
      <c r="A64" s="751" t="s">
        <v>498</v>
      </c>
      <c r="B64" s="6" t="s">
        <v>668</v>
      </c>
      <c r="C64" s="10" t="s">
        <v>669</v>
      </c>
      <c r="D64" s="115">
        <v>-1E-4</v>
      </c>
      <c r="E64" s="115">
        <v>5.0000000000000001E-4</v>
      </c>
      <c r="F64" s="115">
        <v>-1E-4</v>
      </c>
      <c r="G64" s="115">
        <v>-1E-4</v>
      </c>
      <c r="H64" s="115">
        <v>-1E-4</v>
      </c>
      <c r="I64" s="115">
        <v>1E-4</v>
      </c>
      <c r="J64" s="115">
        <v>1E-4</v>
      </c>
      <c r="K64" s="115">
        <v>0</v>
      </c>
    </row>
    <row r="65" spans="1:12" s="114" customFormat="1" ht="23.25" customHeight="1">
      <c r="A65" s="751" t="s">
        <v>498</v>
      </c>
      <c r="B65" s="6" t="s">
        <v>670</v>
      </c>
      <c r="C65" s="10" t="s">
        <v>671</v>
      </c>
      <c r="D65" s="115">
        <v>2.9999999999999997E-4</v>
      </c>
      <c r="E65" s="115">
        <v>-1E-4</v>
      </c>
      <c r="F65" s="115">
        <v>-1E-4</v>
      </c>
      <c r="G65" s="115">
        <v>0</v>
      </c>
      <c r="H65" s="115">
        <v>2.9999999999999997E-4</v>
      </c>
      <c r="I65" s="115">
        <v>8.9999999999999998E-4</v>
      </c>
      <c r="J65" s="115">
        <v>5.9999999999999995E-4</v>
      </c>
      <c r="K65" s="115">
        <v>0</v>
      </c>
    </row>
    <row r="66" spans="1:12" s="114" customFormat="1" ht="44.25" customHeight="1" thickBot="1">
      <c r="A66" s="751"/>
      <c r="B66" s="6"/>
      <c r="C66" s="10" t="s">
        <v>672</v>
      </c>
      <c r="D66" s="115">
        <v>0</v>
      </c>
      <c r="E66" s="115">
        <v>0</v>
      </c>
      <c r="F66" s="115">
        <v>0</v>
      </c>
      <c r="G66" s="115">
        <v>0</v>
      </c>
      <c r="H66" s="115">
        <v>0</v>
      </c>
      <c r="I66" s="115">
        <v>-1E-4</v>
      </c>
      <c r="J66" s="115">
        <v>0</v>
      </c>
      <c r="K66" s="115">
        <v>0</v>
      </c>
    </row>
    <row r="67" spans="1:12" s="110" customFormat="1" ht="24.75" customHeight="1" thickTop="1" thickBot="1">
      <c r="A67" s="748" t="s">
        <v>498</v>
      </c>
      <c r="B67" s="4" t="s">
        <v>673</v>
      </c>
      <c r="C67" s="111" t="s">
        <v>674</v>
      </c>
      <c r="D67" s="759">
        <v>1.12E-2</v>
      </c>
      <c r="E67" s="759">
        <v>8.9999999999999993E-3</v>
      </c>
      <c r="F67" s="759">
        <v>6.1000000000000004E-3</v>
      </c>
      <c r="G67" s="759">
        <v>6.1000000000000004E-3</v>
      </c>
      <c r="H67" s="759">
        <v>5.8999999999999999E-3</v>
      </c>
      <c r="I67" s="759">
        <v>4.8999999999999998E-3</v>
      </c>
      <c r="J67" s="535">
        <v>5.7000000000000002E-3</v>
      </c>
      <c r="K67" s="535">
        <v>5.7999999999999996E-3</v>
      </c>
      <c r="L67" s="112"/>
    </row>
    <row r="68" spans="1:12" ht="4.5" hidden="1" customHeight="1" thickTop="1">
      <c r="A68" s="746" t="s">
        <v>497</v>
      </c>
      <c r="B68" s="12" t="s">
        <v>497</v>
      </c>
      <c r="C68" s="122"/>
      <c r="D68" s="122"/>
      <c r="E68" s="122"/>
      <c r="F68" s="122"/>
      <c r="G68" s="122"/>
      <c r="H68" s="122"/>
      <c r="I68" s="122"/>
      <c r="J68" s="122"/>
      <c r="K68" s="122"/>
    </row>
    <row r="69" spans="1:12" ht="14.25" thickTop="1" thickBot="1">
      <c r="A69" s="760"/>
      <c r="B69" s="760"/>
      <c r="C69" s="330"/>
      <c r="D69" s="330"/>
      <c r="E69" s="330"/>
      <c r="F69" s="330"/>
      <c r="G69" s="330"/>
      <c r="H69" s="330"/>
      <c r="I69" s="330"/>
      <c r="J69" s="330"/>
      <c r="K69" s="330"/>
      <c r="L69" s="331"/>
    </row>
    <row r="70" spans="1:12" ht="23.25" customHeight="1">
      <c r="C70" s="76" t="s">
        <v>413</v>
      </c>
    </row>
    <row r="71" spans="1:12" ht="15">
      <c r="C71" s="76" t="s">
        <v>675</v>
      </c>
    </row>
    <row r="72" spans="1:12" ht="15">
      <c r="C72" s="76" t="s">
        <v>676</v>
      </c>
    </row>
    <row r="73" spans="1:12" ht="15">
      <c r="C73" s="76" t="s">
        <v>416</v>
      </c>
    </row>
    <row r="74" spans="1:12" ht="15">
      <c r="C74" s="76" t="s">
        <v>417</v>
      </c>
    </row>
    <row r="75" spans="1:12" ht="15">
      <c r="C75" s="76" t="s">
        <v>418</v>
      </c>
    </row>
    <row r="76" spans="1:12" ht="15">
      <c r="C76" s="76" t="s">
        <v>677</v>
      </c>
    </row>
    <row r="77" spans="1:12" ht="15">
      <c r="C77" s="76" t="s">
        <v>420</v>
      </c>
    </row>
    <row r="78" spans="1:12" ht="15">
      <c r="C78" s="76" t="s">
        <v>421</v>
      </c>
    </row>
    <row r="79" spans="1:12" ht="15">
      <c r="C79" s="76" t="s">
        <v>422</v>
      </c>
    </row>
  </sheetData>
  <mergeCells count="3">
    <mergeCell ref="C3:K3"/>
    <mergeCell ref="A2:K2"/>
    <mergeCell ref="A4:K4"/>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showGridLines="0" topLeftCell="A2" zoomScale="50" workbookViewId="0">
      <selection activeCell="Y12" sqref="Y12"/>
    </sheetView>
  </sheetViews>
  <sheetFormatPr baseColWidth="10" defaultColWidth="9.140625" defaultRowHeight="15"/>
  <cols>
    <col min="1" max="1" width="60.85546875" style="462" customWidth="1"/>
    <col min="2" max="3" width="23" style="892" bestFit="1" customWidth="1"/>
    <col min="4" max="4" width="19.85546875" style="892" bestFit="1" customWidth="1"/>
    <col min="5" max="5" width="20.42578125" style="892" bestFit="1" customWidth="1"/>
    <col min="6" max="7" width="21" style="892" bestFit="1" customWidth="1"/>
    <col min="8" max="8" width="20.42578125" style="892" bestFit="1" customWidth="1"/>
    <col min="9" max="9" width="21" style="892" bestFit="1" customWidth="1"/>
    <col min="10" max="10" width="19.85546875" style="892" bestFit="1" customWidth="1"/>
    <col min="11" max="11" width="20.42578125" style="60" bestFit="1" customWidth="1"/>
    <col min="12" max="12" width="19" style="892" bestFit="1" customWidth="1"/>
    <col min="13" max="13" width="18.42578125" style="892" bestFit="1" customWidth="1"/>
    <col min="14" max="14" width="21" style="892" bestFit="1" customWidth="1"/>
    <col min="15" max="15" width="19.85546875" style="892" bestFit="1" customWidth="1"/>
    <col min="16" max="16" width="3.85546875" style="138" customWidth="1"/>
    <col min="17" max="17" width="13.85546875" style="892" bestFit="1" customWidth="1"/>
    <col min="18" max="18" width="11.140625" style="892" bestFit="1" customWidth="1"/>
    <col min="19" max="256" width="9.140625" style="892"/>
    <col min="257" max="257" width="60.85546875" style="892" customWidth="1"/>
    <col min="258" max="259" width="23" style="892" bestFit="1" customWidth="1"/>
    <col min="260" max="260" width="19.85546875" style="892" bestFit="1" customWidth="1"/>
    <col min="261" max="261" width="20.42578125" style="892" bestFit="1" customWidth="1"/>
    <col min="262" max="263" width="21" style="892" bestFit="1" customWidth="1"/>
    <col min="264" max="264" width="20.42578125" style="892" bestFit="1" customWidth="1"/>
    <col min="265" max="265" width="21" style="892" bestFit="1" customWidth="1"/>
    <col min="266" max="266" width="19.85546875" style="892" bestFit="1" customWidth="1"/>
    <col min="267" max="267" width="20.42578125" style="892" bestFit="1" customWidth="1"/>
    <col min="268" max="268" width="19" style="892" bestFit="1" customWidth="1"/>
    <col min="269" max="269" width="18.42578125" style="892" bestFit="1" customWidth="1"/>
    <col min="270" max="270" width="21" style="892" bestFit="1" customWidth="1"/>
    <col min="271" max="271" width="19.85546875" style="892" bestFit="1" customWidth="1"/>
    <col min="272" max="272" width="3.85546875" style="892" customWidth="1"/>
    <col min="273" max="273" width="13.85546875" style="892" bestFit="1" customWidth="1"/>
    <col min="274" max="274" width="11.140625" style="892" bestFit="1" customWidth="1"/>
    <col min="275" max="512" width="9.140625" style="892"/>
    <col min="513" max="513" width="60.85546875" style="892" customWidth="1"/>
    <col min="514" max="515" width="23" style="892" bestFit="1" customWidth="1"/>
    <col min="516" max="516" width="19.85546875" style="892" bestFit="1" customWidth="1"/>
    <col min="517" max="517" width="20.42578125" style="892" bestFit="1" customWidth="1"/>
    <col min="518" max="519" width="21" style="892" bestFit="1" customWidth="1"/>
    <col min="520" max="520" width="20.42578125" style="892" bestFit="1" customWidth="1"/>
    <col min="521" max="521" width="21" style="892" bestFit="1" customWidth="1"/>
    <col min="522" max="522" width="19.85546875" style="892" bestFit="1" customWidth="1"/>
    <col min="523" max="523" width="20.42578125" style="892" bestFit="1" customWidth="1"/>
    <col min="524" max="524" width="19" style="892" bestFit="1" customWidth="1"/>
    <col min="525" max="525" width="18.42578125" style="892" bestFit="1" customWidth="1"/>
    <col min="526" max="526" width="21" style="892" bestFit="1" customWidth="1"/>
    <col min="527" max="527" width="19.85546875" style="892" bestFit="1" customWidth="1"/>
    <col min="528" max="528" width="3.85546875" style="892" customWidth="1"/>
    <col min="529" max="529" width="13.85546875" style="892" bestFit="1" customWidth="1"/>
    <col min="530" max="530" width="11.140625" style="892" bestFit="1" customWidth="1"/>
    <col min="531" max="768" width="9.140625" style="892"/>
    <col min="769" max="769" width="60.85546875" style="892" customWidth="1"/>
    <col min="770" max="771" width="23" style="892" bestFit="1" customWidth="1"/>
    <col min="772" max="772" width="19.85546875" style="892" bestFit="1" customWidth="1"/>
    <col min="773" max="773" width="20.42578125" style="892" bestFit="1" customWidth="1"/>
    <col min="774" max="775" width="21" style="892" bestFit="1" customWidth="1"/>
    <col min="776" max="776" width="20.42578125" style="892" bestFit="1" customWidth="1"/>
    <col min="777" max="777" width="21" style="892" bestFit="1" customWidth="1"/>
    <col min="778" max="778" width="19.85546875" style="892" bestFit="1" customWidth="1"/>
    <col min="779" max="779" width="20.42578125" style="892" bestFit="1" customWidth="1"/>
    <col min="780" max="780" width="19" style="892" bestFit="1" customWidth="1"/>
    <col min="781" max="781" width="18.42578125" style="892" bestFit="1" customWidth="1"/>
    <col min="782" max="782" width="21" style="892" bestFit="1" customWidth="1"/>
    <col min="783" max="783" width="19.85546875" style="892" bestFit="1" customWidth="1"/>
    <col min="784" max="784" width="3.85546875" style="892" customWidth="1"/>
    <col min="785" max="785" width="13.85546875" style="892" bestFit="1" customWidth="1"/>
    <col min="786" max="786" width="11.140625" style="892" bestFit="1" customWidth="1"/>
    <col min="787" max="1024" width="9.140625" style="892"/>
    <col min="1025" max="1025" width="60.85546875" style="892" customWidth="1"/>
    <col min="1026" max="1027" width="23" style="892" bestFit="1" customWidth="1"/>
    <col min="1028" max="1028" width="19.85546875" style="892" bestFit="1" customWidth="1"/>
    <col min="1029" max="1029" width="20.42578125" style="892" bestFit="1" customWidth="1"/>
    <col min="1030" max="1031" width="21" style="892" bestFit="1" customWidth="1"/>
    <col min="1032" max="1032" width="20.42578125" style="892" bestFit="1" customWidth="1"/>
    <col min="1033" max="1033" width="21" style="892" bestFit="1" customWidth="1"/>
    <col min="1034" max="1034" width="19.85546875" style="892" bestFit="1" customWidth="1"/>
    <col min="1035" max="1035" width="20.42578125" style="892" bestFit="1" customWidth="1"/>
    <col min="1036" max="1036" width="19" style="892" bestFit="1" customWidth="1"/>
    <col min="1037" max="1037" width="18.42578125" style="892" bestFit="1" customWidth="1"/>
    <col min="1038" max="1038" width="21" style="892" bestFit="1" customWidth="1"/>
    <col min="1039" max="1039" width="19.85546875" style="892" bestFit="1" customWidth="1"/>
    <col min="1040" max="1040" width="3.85546875" style="892" customWidth="1"/>
    <col min="1041" max="1041" width="13.85546875" style="892" bestFit="1" customWidth="1"/>
    <col min="1042" max="1042" width="11.140625" style="892" bestFit="1" customWidth="1"/>
    <col min="1043" max="1280" width="9.140625" style="892"/>
    <col min="1281" max="1281" width="60.85546875" style="892" customWidth="1"/>
    <col min="1282" max="1283" width="23" style="892" bestFit="1" customWidth="1"/>
    <col min="1284" max="1284" width="19.85546875" style="892" bestFit="1" customWidth="1"/>
    <col min="1285" max="1285" width="20.42578125" style="892" bestFit="1" customWidth="1"/>
    <col min="1286" max="1287" width="21" style="892" bestFit="1" customWidth="1"/>
    <col min="1288" max="1288" width="20.42578125" style="892" bestFit="1" customWidth="1"/>
    <col min="1289" max="1289" width="21" style="892" bestFit="1" customWidth="1"/>
    <col min="1290" max="1290" width="19.85546875" style="892" bestFit="1" customWidth="1"/>
    <col min="1291" max="1291" width="20.42578125" style="892" bestFit="1" customWidth="1"/>
    <col min="1292" max="1292" width="19" style="892" bestFit="1" customWidth="1"/>
    <col min="1293" max="1293" width="18.42578125" style="892" bestFit="1" customWidth="1"/>
    <col min="1294" max="1294" width="21" style="892" bestFit="1" customWidth="1"/>
    <col min="1295" max="1295" width="19.85546875" style="892" bestFit="1" customWidth="1"/>
    <col min="1296" max="1296" width="3.85546875" style="892" customWidth="1"/>
    <col min="1297" max="1297" width="13.85546875" style="892" bestFit="1" customWidth="1"/>
    <col min="1298" max="1298" width="11.140625" style="892" bestFit="1" customWidth="1"/>
    <col min="1299" max="1536" width="9.140625" style="892"/>
    <col min="1537" max="1537" width="60.85546875" style="892" customWidth="1"/>
    <col min="1538" max="1539" width="23" style="892" bestFit="1" customWidth="1"/>
    <col min="1540" max="1540" width="19.85546875" style="892" bestFit="1" customWidth="1"/>
    <col min="1541" max="1541" width="20.42578125" style="892" bestFit="1" customWidth="1"/>
    <col min="1542" max="1543" width="21" style="892" bestFit="1" customWidth="1"/>
    <col min="1544" max="1544" width="20.42578125" style="892" bestFit="1" customWidth="1"/>
    <col min="1545" max="1545" width="21" style="892" bestFit="1" customWidth="1"/>
    <col min="1546" max="1546" width="19.85546875" style="892" bestFit="1" customWidth="1"/>
    <col min="1547" max="1547" width="20.42578125" style="892" bestFit="1" customWidth="1"/>
    <col min="1548" max="1548" width="19" style="892" bestFit="1" customWidth="1"/>
    <col min="1549" max="1549" width="18.42578125" style="892" bestFit="1" customWidth="1"/>
    <col min="1550" max="1550" width="21" style="892" bestFit="1" customWidth="1"/>
    <col min="1551" max="1551" width="19.85546875" style="892" bestFit="1" customWidth="1"/>
    <col min="1552" max="1552" width="3.85546875" style="892" customWidth="1"/>
    <col min="1553" max="1553" width="13.85546875" style="892" bestFit="1" customWidth="1"/>
    <col min="1554" max="1554" width="11.140625" style="892" bestFit="1" customWidth="1"/>
    <col min="1555" max="1792" width="9.140625" style="892"/>
    <col min="1793" max="1793" width="60.85546875" style="892" customWidth="1"/>
    <col min="1794" max="1795" width="23" style="892" bestFit="1" customWidth="1"/>
    <col min="1796" max="1796" width="19.85546875" style="892" bestFit="1" customWidth="1"/>
    <col min="1797" max="1797" width="20.42578125" style="892" bestFit="1" customWidth="1"/>
    <col min="1798" max="1799" width="21" style="892" bestFit="1" customWidth="1"/>
    <col min="1800" max="1800" width="20.42578125" style="892" bestFit="1" customWidth="1"/>
    <col min="1801" max="1801" width="21" style="892" bestFit="1" customWidth="1"/>
    <col min="1802" max="1802" width="19.85546875" style="892" bestFit="1" customWidth="1"/>
    <col min="1803" max="1803" width="20.42578125" style="892" bestFit="1" customWidth="1"/>
    <col min="1804" max="1804" width="19" style="892" bestFit="1" customWidth="1"/>
    <col min="1805" max="1805" width="18.42578125" style="892" bestFit="1" customWidth="1"/>
    <col min="1806" max="1806" width="21" style="892" bestFit="1" customWidth="1"/>
    <col min="1807" max="1807" width="19.85546875" style="892" bestFit="1" customWidth="1"/>
    <col min="1808" max="1808" width="3.85546875" style="892" customWidth="1"/>
    <col min="1809" max="1809" width="13.85546875" style="892" bestFit="1" customWidth="1"/>
    <col min="1810" max="1810" width="11.140625" style="892" bestFit="1" customWidth="1"/>
    <col min="1811" max="2048" width="9.140625" style="892"/>
    <col min="2049" max="2049" width="60.85546875" style="892" customWidth="1"/>
    <col min="2050" max="2051" width="23" style="892" bestFit="1" customWidth="1"/>
    <col min="2052" max="2052" width="19.85546875" style="892" bestFit="1" customWidth="1"/>
    <col min="2053" max="2053" width="20.42578125" style="892" bestFit="1" customWidth="1"/>
    <col min="2054" max="2055" width="21" style="892" bestFit="1" customWidth="1"/>
    <col min="2056" max="2056" width="20.42578125" style="892" bestFit="1" customWidth="1"/>
    <col min="2057" max="2057" width="21" style="892" bestFit="1" customWidth="1"/>
    <col min="2058" max="2058" width="19.85546875" style="892" bestFit="1" customWidth="1"/>
    <col min="2059" max="2059" width="20.42578125" style="892" bestFit="1" customWidth="1"/>
    <col min="2060" max="2060" width="19" style="892" bestFit="1" customWidth="1"/>
    <col min="2061" max="2061" width="18.42578125" style="892" bestFit="1" customWidth="1"/>
    <col min="2062" max="2062" width="21" style="892" bestFit="1" customWidth="1"/>
    <col min="2063" max="2063" width="19.85546875" style="892" bestFit="1" customWidth="1"/>
    <col min="2064" max="2064" width="3.85546875" style="892" customWidth="1"/>
    <col min="2065" max="2065" width="13.85546875" style="892" bestFit="1" customWidth="1"/>
    <col min="2066" max="2066" width="11.140625" style="892" bestFit="1" customWidth="1"/>
    <col min="2067" max="2304" width="9.140625" style="892"/>
    <col min="2305" max="2305" width="60.85546875" style="892" customWidth="1"/>
    <col min="2306" max="2307" width="23" style="892" bestFit="1" customWidth="1"/>
    <col min="2308" max="2308" width="19.85546875" style="892" bestFit="1" customWidth="1"/>
    <col min="2309" max="2309" width="20.42578125" style="892" bestFit="1" customWidth="1"/>
    <col min="2310" max="2311" width="21" style="892" bestFit="1" customWidth="1"/>
    <col min="2312" max="2312" width="20.42578125" style="892" bestFit="1" customWidth="1"/>
    <col min="2313" max="2313" width="21" style="892" bestFit="1" customWidth="1"/>
    <col min="2314" max="2314" width="19.85546875" style="892" bestFit="1" customWidth="1"/>
    <col min="2315" max="2315" width="20.42578125" style="892" bestFit="1" customWidth="1"/>
    <col min="2316" max="2316" width="19" style="892" bestFit="1" customWidth="1"/>
    <col min="2317" max="2317" width="18.42578125" style="892" bestFit="1" customWidth="1"/>
    <col min="2318" max="2318" width="21" style="892" bestFit="1" customWidth="1"/>
    <col min="2319" max="2319" width="19.85546875" style="892" bestFit="1" customWidth="1"/>
    <col min="2320" max="2320" width="3.85546875" style="892" customWidth="1"/>
    <col min="2321" max="2321" width="13.85546875" style="892" bestFit="1" customWidth="1"/>
    <col min="2322" max="2322" width="11.140625" style="892" bestFit="1" customWidth="1"/>
    <col min="2323" max="2560" width="9.140625" style="892"/>
    <col min="2561" max="2561" width="60.85546875" style="892" customWidth="1"/>
    <col min="2562" max="2563" width="23" style="892" bestFit="1" customWidth="1"/>
    <col min="2564" max="2564" width="19.85546875" style="892" bestFit="1" customWidth="1"/>
    <col min="2565" max="2565" width="20.42578125" style="892" bestFit="1" customWidth="1"/>
    <col min="2566" max="2567" width="21" style="892" bestFit="1" customWidth="1"/>
    <col min="2568" max="2568" width="20.42578125" style="892" bestFit="1" customWidth="1"/>
    <col min="2569" max="2569" width="21" style="892" bestFit="1" customWidth="1"/>
    <col min="2570" max="2570" width="19.85546875" style="892" bestFit="1" customWidth="1"/>
    <col min="2571" max="2571" width="20.42578125" style="892" bestFit="1" customWidth="1"/>
    <col min="2572" max="2572" width="19" style="892" bestFit="1" customWidth="1"/>
    <col min="2573" max="2573" width="18.42578125" style="892" bestFit="1" customWidth="1"/>
    <col min="2574" max="2574" width="21" style="892" bestFit="1" customWidth="1"/>
    <col min="2575" max="2575" width="19.85546875" style="892" bestFit="1" customWidth="1"/>
    <col min="2576" max="2576" width="3.85546875" style="892" customWidth="1"/>
    <col min="2577" max="2577" width="13.85546875" style="892" bestFit="1" customWidth="1"/>
    <col min="2578" max="2578" width="11.140625" style="892" bestFit="1" customWidth="1"/>
    <col min="2579" max="2816" width="9.140625" style="892"/>
    <col min="2817" max="2817" width="60.85546875" style="892" customWidth="1"/>
    <col min="2818" max="2819" width="23" style="892" bestFit="1" customWidth="1"/>
    <col min="2820" max="2820" width="19.85546875" style="892" bestFit="1" customWidth="1"/>
    <col min="2821" max="2821" width="20.42578125" style="892" bestFit="1" customWidth="1"/>
    <col min="2822" max="2823" width="21" style="892" bestFit="1" customWidth="1"/>
    <col min="2824" max="2824" width="20.42578125" style="892" bestFit="1" customWidth="1"/>
    <col min="2825" max="2825" width="21" style="892" bestFit="1" customWidth="1"/>
    <col min="2826" max="2826" width="19.85546875" style="892" bestFit="1" customWidth="1"/>
    <col min="2827" max="2827" width="20.42578125" style="892" bestFit="1" customWidth="1"/>
    <col min="2828" max="2828" width="19" style="892" bestFit="1" customWidth="1"/>
    <col min="2829" max="2829" width="18.42578125" style="892" bestFit="1" customWidth="1"/>
    <col min="2830" max="2830" width="21" style="892" bestFit="1" customWidth="1"/>
    <col min="2831" max="2831" width="19.85546875" style="892" bestFit="1" customWidth="1"/>
    <col min="2832" max="2832" width="3.85546875" style="892" customWidth="1"/>
    <col min="2833" max="2833" width="13.85546875" style="892" bestFit="1" customWidth="1"/>
    <col min="2834" max="2834" width="11.140625" style="892" bestFit="1" customWidth="1"/>
    <col min="2835" max="3072" width="9.140625" style="892"/>
    <col min="3073" max="3073" width="60.85546875" style="892" customWidth="1"/>
    <col min="3074" max="3075" width="23" style="892" bestFit="1" customWidth="1"/>
    <col min="3076" max="3076" width="19.85546875" style="892" bestFit="1" customWidth="1"/>
    <col min="3077" max="3077" width="20.42578125" style="892" bestFit="1" customWidth="1"/>
    <col min="3078" max="3079" width="21" style="892" bestFit="1" customWidth="1"/>
    <col min="3080" max="3080" width="20.42578125" style="892" bestFit="1" customWidth="1"/>
    <col min="3081" max="3081" width="21" style="892" bestFit="1" customWidth="1"/>
    <col min="3082" max="3082" width="19.85546875" style="892" bestFit="1" customWidth="1"/>
    <col min="3083" max="3083" width="20.42578125" style="892" bestFit="1" customWidth="1"/>
    <col min="3084" max="3084" width="19" style="892" bestFit="1" customWidth="1"/>
    <col min="3085" max="3085" width="18.42578125" style="892" bestFit="1" customWidth="1"/>
    <col min="3086" max="3086" width="21" style="892" bestFit="1" customWidth="1"/>
    <col min="3087" max="3087" width="19.85546875" style="892" bestFit="1" customWidth="1"/>
    <col min="3088" max="3088" width="3.85546875" style="892" customWidth="1"/>
    <col min="3089" max="3089" width="13.85546875" style="892" bestFit="1" customWidth="1"/>
    <col min="3090" max="3090" width="11.140625" style="892" bestFit="1" customWidth="1"/>
    <col min="3091" max="3328" width="9.140625" style="892"/>
    <col min="3329" max="3329" width="60.85546875" style="892" customWidth="1"/>
    <col min="3330" max="3331" width="23" style="892" bestFit="1" customWidth="1"/>
    <col min="3332" max="3332" width="19.85546875" style="892" bestFit="1" customWidth="1"/>
    <col min="3333" max="3333" width="20.42578125" style="892" bestFit="1" customWidth="1"/>
    <col min="3334" max="3335" width="21" style="892" bestFit="1" customWidth="1"/>
    <col min="3336" max="3336" width="20.42578125" style="892" bestFit="1" customWidth="1"/>
    <col min="3337" max="3337" width="21" style="892" bestFit="1" customWidth="1"/>
    <col min="3338" max="3338" width="19.85546875" style="892" bestFit="1" customWidth="1"/>
    <col min="3339" max="3339" width="20.42578125" style="892" bestFit="1" customWidth="1"/>
    <col min="3340" max="3340" width="19" style="892" bestFit="1" customWidth="1"/>
    <col min="3341" max="3341" width="18.42578125" style="892" bestFit="1" customWidth="1"/>
    <col min="3342" max="3342" width="21" style="892" bestFit="1" customWidth="1"/>
    <col min="3343" max="3343" width="19.85546875" style="892" bestFit="1" customWidth="1"/>
    <col min="3344" max="3344" width="3.85546875" style="892" customWidth="1"/>
    <col min="3345" max="3345" width="13.85546875" style="892" bestFit="1" customWidth="1"/>
    <col min="3346" max="3346" width="11.140625" style="892" bestFit="1" customWidth="1"/>
    <col min="3347" max="3584" width="9.140625" style="892"/>
    <col min="3585" max="3585" width="60.85546875" style="892" customWidth="1"/>
    <col min="3586" max="3587" width="23" style="892" bestFit="1" customWidth="1"/>
    <col min="3588" max="3588" width="19.85546875" style="892" bestFit="1" customWidth="1"/>
    <col min="3589" max="3589" width="20.42578125" style="892" bestFit="1" customWidth="1"/>
    <col min="3590" max="3591" width="21" style="892" bestFit="1" customWidth="1"/>
    <col min="3592" max="3592" width="20.42578125" style="892" bestFit="1" customWidth="1"/>
    <col min="3593" max="3593" width="21" style="892" bestFit="1" customWidth="1"/>
    <col min="3594" max="3594" width="19.85546875" style="892" bestFit="1" customWidth="1"/>
    <col min="3595" max="3595" width="20.42578125" style="892" bestFit="1" customWidth="1"/>
    <col min="3596" max="3596" width="19" style="892" bestFit="1" customWidth="1"/>
    <col min="3597" max="3597" width="18.42578125" style="892" bestFit="1" customWidth="1"/>
    <col min="3598" max="3598" width="21" style="892" bestFit="1" customWidth="1"/>
    <col min="3599" max="3599" width="19.85546875" style="892" bestFit="1" customWidth="1"/>
    <col min="3600" max="3600" width="3.85546875" style="892" customWidth="1"/>
    <col min="3601" max="3601" width="13.85546875" style="892" bestFit="1" customWidth="1"/>
    <col min="3602" max="3602" width="11.140625" style="892" bestFit="1" customWidth="1"/>
    <col min="3603" max="3840" width="9.140625" style="892"/>
    <col min="3841" max="3841" width="60.85546875" style="892" customWidth="1"/>
    <col min="3842" max="3843" width="23" style="892" bestFit="1" customWidth="1"/>
    <col min="3844" max="3844" width="19.85546875" style="892" bestFit="1" customWidth="1"/>
    <col min="3845" max="3845" width="20.42578125" style="892" bestFit="1" customWidth="1"/>
    <col min="3846" max="3847" width="21" style="892" bestFit="1" customWidth="1"/>
    <col min="3848" max="3848" width="20.42578125" style="892" bestFit="1" customWidth="1"/>
    <col min="3849" max="3849" width="21" style="892" bestFit="1" customWidth="1"/>
    <col min="3850" max="3850" width="19.85546875" style="892" bestFit="1" customWidth="1"/>
    <col min="3851" max="3851" width="20.42578125" style="892" bestFit="1" customWidth="1"/>
    <col min="3852" max="3852" width="19" style="892" bestFit="1" customWidth="1"/>
    <col min="3853" max="3853" width="18.42578125" style="892" bestFit="1" customWidth="1"/>
    <col min="3854" max="3854" width="21" style="892" bestFit="1" customWidth="1"/>
    <col min="3855" max="3855" width="19.85546875" style="892" bestFit="1" customWidth="1"/>
    <col min="3856" max="3856" width="3.85546875" style="892" customWidth="1"/>
    <col min="3857" max="3857" width="13.85546875" style="892" bestFit="1" customWidth="1"/>
    <col min="3858" max="3858" width="11.140625" style="892" bestFit="1" customWidth="1"/>
    <col min="3859" max="4096" width="9.140625" style="892"/>
    <col min="4097" max="4097" width="60.85546875" style="892" customWidth="1"/>
    <col min="4098" max="4099" width="23" style="892" bestFit="1" customWidth="1"/>
    <col min="4100" max="4100" width="19.85546875" style="892" bestFit="1" customWidth="1"/>
    <col min="4101" max="4101" width="20.42578125" style="892" bestFit="1" customWidth="1"/>
    <col min="4102" max="4103" width="21" style="892" bestFit="1" customWidth="1"/>
    <col min="4104" max="4104" width="20.42578125" style="892" bestFit="1" customWidth="1"/>
    <col min="4105" max="4105" width="21" style="892" bestFit="1" customWidth="1"/>
    <col min="4106" max="4106" width="19.85546875" style="892" bestFit="1" customWidth="1"/>
    <col min="4107" max="4107" width="20.42578125" style="892" bestFit="1" customWidth="1"/>
    <col min="4108" max="4108" width="19" style="892" bestFit="1" customWidth="1"/>
    <col min="4109" max="4109" width="18.42578125" style="892" bestFit="1" customWidth="1"/>
    <col min="4110" max="4110" width="21" style="892" bestFit="1" customWidth="1"/>
    <col min="4111" max="4111" width="19.85546875" style="892" bestFit="1" customWidth="1"/>
    <col min="4112" max="4112" width="3.85546875" style="892" customWidth="1"/>
    <col min="4113" max="4113" width="13.85546875" style="892" bestFit="1" customWidth="1"/>
    <col min="4114" max="4114" width="11.140625" style="892" bestFit="1" customWidth="1"/>
    <col min="4115" max="4352" width="9.140625" style="892"/>
    <col min="4353" max="4353" width="60.85546875" style="892" customWidth="1"/>
    <col min="4354" max="4355" width="23" style="892" bestFit="1" customWidth="1"/>
    <col min="4356" max="4356" width="19.85546875" style="892" bestFit="1" customWidth="1"/>
    <col min="4357" max="4357" width="20.42578125" style="892" bestFit="1" customWidth="1"/>
    <col min="4358" max="4359" width="21" style="892" bestFit="1" customWidth="1"/>
    <col min="4360" max="4360" width="20.42578125" style="892" bestFit="1" customWidth="1"/>
    <col min="4361" max="4361" width="21" style="892" bestFit="1" customWidth="1"/>
    <col min="4362" max="4362" width="19.85546875" style="892" bestFit="1" customWidth="1"/>
    <col min="4363" max="4363" width="20.42578125" style="892" bestFit="1" customWidth="1"/>
    <col min="4364" max="4364" width="19" style="892" bestFit="1" customWidth="1"/>
    <col min="4365" max="4365" width="18.42578125" style="892" bestFit="1" customWidth="1"/>
    <col min="4366" max="4366" width="21" style="892" bestFit="1" customWidth="1"/>
    <col min="4367" max="4367" width="19.85546875" style="892" bestFit="1" customWidth="1"/>
    <col min="4368" max="4368" width="3.85546875" style="892" customWidth="1"/>
    <col min="4369" max="4369" width="13.85546875" style="892" bestFit="1" customWidth="1"/>
    <col min="4370" max="4370" width="11.140625" style="892" bestFit="1" customWidth="1"/>
    <col min="4371" max="4608" width="9.140625" style="892"/>
    <col min="4609" max="4609" width="60.85546875" style="892" customWidth="1"/>
    <col min="4610" max="4611" width="23" style="892" bestFit="1" customWidth="1"/>
    <col min="4612" max="4612" width="19.85546875" style="892" bestFit="1" customWidth="1"/>
    <col min="4613" max="4613" width="20.42578125" style="892" bestFit="1" customWidth="1"/>
    <col min="4614" max="4615" width="21" style="892" bestFit="1" customWidth="1"/>
    <col min="4616" max="4616" width="20.42578125" style="892" bestFit="1" customWidth="1"/>
    <col min="4617" max="4617" width="21" style="892" bestFit="1" customWidth="1"/>
    <col min="4618" max="4618" width="19.85546875" style="892" bestFit="1" customWidth="1"/>
    <col min="4619" max="4619" width="20.42578125" style="892" bestFit="1" customWidth="1"/>
    <col min="4620" max="4620" width="19" style="892" bestFit="1" customWidth="1"/>
    <col min="4621" max="4621" width="18.42578125" style="892" bestFit="1" customWidth="1"/>
    <col min="4622" max="4622" width="21" style="892" bestFit="1" customWidth="1"/>
    <col min="4623" max="4623" width="19.85546875" style="892" bestFit="1" customWidth="1"/>
    <col min="4624" max="4624" width="3.85546875" style="892" customWidth="1"/>
    <col min="4625" max="4625" width="13.85546875" style="892" bestFit="1" customWidth="1"/>
    <col min="4626" max="4626" width="11.140625" style="892" bestFit="1" customWidth="1"/>
    <col min="4627" max="4864" width="9.140625" style="892"/>
    <col min="4865" max="4865" width="60.85546875" style="892" customWidth="1"/>
    <col min="4866" max="4867" width="23" style="892" bestFit="1" customWidth="1"/>
    <col min="4868" max="4868" width="19.85546875" style="892" bestFit="1" customWidth="1"/>
    <col min="4869" max="4869" width="20.42578125" style="892" bestFit="1" customWidth="1"/>
    <col min="4870" max="4871" width="21" style="892" bestFit="1" customWidth="1"/>
    <col min="4872" max="4872" width="20.42578125" style="892" bestFit="1" customWidth="1"/>
    <col min="4873" max="4873" width="21" style="892" bestFit="1" customWidth="1"/>
    <col min="4874" max="4874" width="19.85546875" style="892" bestFit="1" customWidth="1"/>
    <col min="4875" max="4875" width="20.42578125" style="892" bestFit="1" customWidth="1"/>
    <col min="4876" max="4876" width="19" style="892" bestFit="1" customWidth="1"/>
    <col min="4877" max="4877" width="18.42578125" style="892" bestFit="1" customWidth="1"/>
    <col min="4878" max="4878" width="21" style="892" bestFit="1" customWidth="1"/>
    <col min="4879" max="4879" width="19.85546875" style="892" bestFit="1" customWidth="1"/>
    <col min="4880" max="4880" width="3.85546875" style="892" customWidth="1"/>
    <col min="4881" max="4881" width="13.85546875" style="892" bestFit="1" customWidth="1"/>
    <col min="4882" max="4882" width="11.140625" style="892" bestFit="1" customWidth="1"/>
    <col min="4883" max="5120" width="9.140625" style="892"/>
    <col min="5121" max="5121" width="60.85546875" style="892" customWidth="1"/>
    <col min="5122" max="5123" width="23" style="892" bestFit="1" customWidth="1"/>
    <col min="5124" max="5124" width="19.85546875" style="892" bestFit="1" customWidth="1"/>
    <col min="5125" max="5125" width="20.42578125" style="892" bestFit="1" customWidth="1"/>
    <col min="5126" max="5127" width="21" style="892" bestFit="1" customWidth="1"/>
    <col min="5128" max="5128" width="20.42578125" style="892" bestFit="1" customWidth="1"/>
    <col min="5129" max="5129" width="21" style="892" bestFit="1" customWidth="1"/>
    <col min="5130" max="5130" width="19.85546875" style="892" bestFit="1" customWidth="1"/>
    <col min="5131" max="5131" width="20.42578125" style="892" bestFit="1" customWidth="1"/>
    <col min="5132" max="5132" width="19" style="892" bestFit="1" customWidth="1"/>
    <col min="5133" max="5133" width="18.42578125" style="892" bestFit="1" customWidth="1"/>
    <col min="5134" max="5134" width="21" style="892" bestFit="1" customWidth="1"/>
    <col min="5135" max="5135" width="19.85546875" style="892" bestFit="1" customWidth="1"/>
    <col min="5136" max="5136" width="3.85546875" style="892" customWidth="1"/>
    <col min="5137" max="5137" width="13.85546875" style="892" bestFit="1" customWidth="1"/>
    <col min="5138" max="5138" width="11.140625" style="892" bestFit="1" customWidth="1"/>
    <col min="5139" max="5376" width="9.140625" style="892"/>
    <col min="5377" max="5377" width="60.85546875" style="892" customWidth="1"/>
    <col min="5378" max="5379" width="23" style="892" bestFit="1" customWidth="1"/>
    <col min="5380" max="5380" width="19.85546875" style="892" bestFit="1" customWidth="1"/>
    <col min="5381" max="5381" width="20.42578125" style="892" bestFit="1" customWidth="1"/>
    <col min="5382" max="5383" width="21" style="892" bestFit="1" customWidth="1"/>
    <col min="5384" max="5384" width="20.42578125" style="892" bestFit="1" customWidth="1"/>
    <col min="5385" max="5385" width="21" style="892" bestFit="1" customWidth="1"/>
    <col min="5386" max="5386" width="19.85546875" style="892" bestFit="1" customWidth="1"/>
    <col min="5387" max="5387" width="20.42578125" style="892" bestFit="1" customWidth="1"/>
    <col min="5388" max="5388" width="19" style="892" bestFit="1" customWidth="1"/>
    <col min="5389" max="5389" width="18.42578125" style="892" bestFit="1" customWidth="1"/>
    <col min="5390" max="5390" width="21" style="892" bestFit="1" customWidth="1"/>
    <col min="5391" max="5391" width="19.85546875" style="892" bestFit="1" customWidth="1"/>
    <col min="5392" max="5392" width="3.85546875" style="892" customWidth="1"/>
    <col min="5393" max="5393" width="13.85546875" style="892" bestFit="1" customWidth="1"/>
    <col min="5394" max="5394" width="11.140625" style="892" bestFit="1" customWidth="1"/>
    <col min="5395" max="5632" width="9.140625" style="892"/>
    <col min="5633" max="5633" width="60.85546875" style="892" customWidth="1"/>
    <col min="5634" max="5635" width="23" style="892" bestFit="1" customWidth="1"/>
    <col min="5636" max="5636" width="19.85546875" style="892" bestFit="1" customWidth="1"/>
    <col min="5637" max="5637" width="20.42578125" style="892" bestFit="1" customWidth="1"/>
    <col min="5638" max="5639" width="21" style="892" bestFit="1" customWidth="1"/>
    <col min="5640" max="5640" width="20.42578125" style="892" bestFit="1" customWidth="1"/>
    <col min="5641" max="5641" width="21" style="892" bestFit="1" customWidth="1"/>
    <col min="5642" max="5642" width="19.85546875" style="892" bestFit="1" customWidth="1"/>
    <col min="5643" max="5643" width="20.42578125" style="892" bestFit="1" customWidth="1"/>
    <col min="5644" max="5644" width="19" style="892" bestFit="1" customWidth="1"/>
    <col min="5645" max="5645" width="18.42578125" style="892" bestFit="1" customWidth="1"/>
    <col min="5646" max="5646" width="21" style="892" bestFit="1" customWidth="1"/>
    <col min="5647" max="5647" width="19.85546875" style="892" bestFit="1" customWidth="1"/>
    <col min="5648" max="5648" width="3.85546875" style="892" customWidth="1"/>
    <col min="5649" max="5649" width="13.85546875" style="892" bestFit="1" customWidth="1"/>
    <col min="5650" max="5650" width="11.140625" style="892" bestFit="1" customWidth="1"/>
    <col min="5651" max="5888" width="9.140625" style="892"/>
    <col min="5889" max="5889" width="60.85546875" style="892" customWidth="1"/>
    <col min="5890" max="5891" width="23" style="892" bestFit="1" customWidth="1"/>
    <col min="5892" max="5892" width="19.85546875" style="892" bestFit="1" customWidth="1"/>
    <col min="5893" max="5893" width="20.42578125" style="892" bestFit="1" customWidth="1"/>
    <col min="5894" max="5895" width="21" style="892" bestFit="1" customWidth="1"/>
    <col min="5896" max="5896" width="20.42578125" style="892" bestFit="1" customWidth="1"/>
    <col min="5897" max="5897" width="21" style="892" bestFit="1" customWidth="1"/>
    <col min="5898" max="5898" width="19.85546875" style="892" bestFit="1" customWidth="1"/>
    <col min="5899" max="5899" width="20.42578125" style="892" bestFit="1" customWidth="1"/>
    <col min="5900" max="5900" width="19" style="892" bestFit="1" customWidth="1"/>
    <col min="5901" max="5901" width="18.42578125" style="892" bestFit="1" customWidth="1"/>
    <col min="5902" max="5902" width="21" style="892" bestFit="1" customWidth="1"/>
    <col min="5903" max="5903" width="19.85546875" style="892" bestFit="1" customWidth="1"/>
    <col min="5904" max="5904" width="3.85546875" style="892" customWidth="1"/>
    <col min="5905" max="5905" width="13.85546875" style="892" bestFit="1" customWidth="1"/>
    <col min="5906" max="5906" width="11.140625" style="892" bestFit="1" customWidth="1"/>
    <col min="5907" max="6144" width="9.140625" style="892"/>
    <col min="6145" max="6145" width="60.85546875" style="892" customWidth="1"/>
    <col min="6146" max="6147" width="23" style="892" bestFit="1" customWidth="1"/>
    <col min="6148" max="6148" width="19.85546875" style="892" bestFit="1" customWidth="1"/>
    <col min="6149" max="6149" width="20.42578125" style="892" bestFit="1" customWidth="1"/>
    <col min="6150" max="6151" width="21" style="892" bestFit="1" customWidth="1"/>
    <col min="6152" max="6152" width="20.42578125" style="892" bestFit="1" customWidth="1"/>
    <col min="6153" max="6153" width="21" style="892" bestFit="1" customWidth="1"/>
    <col min="6154" max="6154" width="19.85546875" style="892" bestFit="1" customWidth="1"/>
    <col min="6155" max="6155" width="20.42578125" style="892" bestFit="1" customWidth="1"/>
    <col min="6156" max="6156" width="19" style="892" bestFit="1" customWidth="1"/>
    <col min="6157" max="6157" width="18.42578125" style="892" bestFit="1" customWidth="1"/>
    <col min="6158" max="6158" width="21" style="892" bestFit="1" customWidth="1"/>
    <col min="6159" max="6159" width="19.85546875" style="892" bestFit="1" customWidth="1"/>
    <col min="6160" max="6160" width="3.85546875" style="892" customWidth="1"/>
    <col min="6161" max="6161" width="13.85546875" style="892" bestFit="1" customWidth="1"/>
    <col min="6162" max="6162" width="11.140625" style="892" bestFit="1" customWidth="1"/>
    <col min="6163" max="6400" width="9.140625" style="892"/>
    <col min="6401" max="6401" width="60.85546875" style="892" customWidth="1"/>
    <col min="6402" max="6403" width="23" style="892" bestFit="1" customWidth="1"/>
    <col min="6404" max="6404" width="19.85546875" style="892" bestFit="1" customWidth="1"/>
    <col min="6405" max="6405" width="20.42578125" style="892" bestFit="1" customWidth="1"/>
    <col min="6406" max="6407" width="21" style="892" bestFit="1" customWidth="1"/>
    <col min="6408" max="6408" width="20.42578125" style="892" bestFit="1" customWidth="1"/>
    <col min="6409" max="6409" width="21" style="892" bestFit="1" customWidth="1"/>
    <col min="6410" max="6410" width="19.85546875" style="892" bestFit="1" customWidth="1"/>
    <col min="6411" max="6411" width="20.42578125" style="892" bestFit="1" customWidth="1"/>
    <col min="6412" max="6412" width="19" style="892" bestFit="1" customWidth="1"/>
    <col min="6413" max="6413" width="18.42578125" style="892" bestFit="1" customWidth="1"/>
    <col min="6414" max="6414" width="21" style="892" bestFit="1" customWidth="1"/>
    <col min="6415" max="6415" width="19.85546875" style="892" bestFit="1" customWidth="1"/>
    <col min="6416" max="6416" width="3.85546875" style="892" customWidth="1"/>
    <col min="6417" max="6417" width="13.85546875" style="892" bestFit="1" customWidth="1"/>
    <col min="6418" max="6418" width="11.140625" style="892" bestFit="1" customWidth="1"/>
    <col min="6419" max="6656" width="9.140625" style="892"/>
    <col min="6657" max="6657" width="60.85546875" style="892" customWidth="1"/>
    <col min="6658" max="6659" width="23" style="892" bestFit="1" customWidth="1"/>
    <col min="6660" max="6660" width="19.85546875" style="892" bestFit="1" customWidth="1"/>
    <col min="6661" max="6661" width="20.42578125" style="892" bestFit="1" customWidth="1"/>
    <col min="6662" max="6663" width="21" style="892" bestFit="1" customWidth="1"/>
    <col min="6664" max="6664" width="20.42578125" style="892" bestFit="1" customWidth="1"/>
    <col min="6665" max="6665" width="21" style="892" bestFit="1" customWidth="1"/>
    <col min="6666" max="6666" width="19.85546875" style="892" bestFit="1" customWidth="1"/>
    <col min="6667" max="6667" width="20.42578125" style="892" bestFit="1" customWidth="1"/>
    <col min="6668" max="6668" width="19" style="892" bestFit="1" customWidth="1"/>
    <col min="6669" max="6669" width="18.42578125" style="892" bestFit="1" customWidth="1"/>
    <col min="6670" max="6670" width="21" style="892" bestFit="1" customWidth="1"/>
    <col min="6671" max="6671" width="19.85546875" style="892" bestFit="1" customWidth="1"/>
    <col min="6672" max="6672" width="3.85546875" style="892" customWidth="1"/>
    <col min="6673" max="6673" width="13.85546875" style="892" bestFit="1" customWidth="1"/>
    <col min="6674" max="6674" width="11.140625" style="892" bestFit="1" customWidth="1"/>
    <col min="6675" max="6912" width="9.140625" style="892"/>
    <col min="6913" max="6913" width="60.85546875" style="892" customWidth="1"/>
    <col min="6914" max="6915" width="23" style="892" bestFit="1" customWidth="1"/>
    <col min="6916" max="6916" width="19.85546875" style="892" bestFit="1" customWidth="1"/>
    <col min="6917" max="6917" width="20.42578125" style="892" bestFit="1" customWidth="1"/>
    <col min="6918" max="6919" width="21" style="892" bestFit="1" customWidth="1"/>
    <col min="6920" max="6920" width="20.42578125" style="892" bestFit="1" customWidth="1"/>
    <col min="6921" max="6921" width="21" style="892" bestFit="1" customWidth="1"/>
    <col min="6922" max="6922" width="19.85546875" style="892" bestFit="1" customWidth="1"/>
    <col min="6923" max="6923" width="20.42578125" style="892" bestFit="1" customWidth="1"/>
    <col min="6924" max="6924" width="19" style="892" bestFit="1" customWidth="1"/>
    <col min="6925" max="6925" width="18.42578125" style="892" bestFit="1" customWidth="1"/>
    <col min="6926" max="6926" width="21" style="892" bestFit="1" customWidth="1"/>
    <col min="6927" max="6927" width="19.85546875" style="892" bestFit="1" customWidth="1"/>
    <col min="6928" max="6928" width="3.85546875" style="892" customWidth="1"/>
    <col min="6929" max="6929" width="13.85546875" style="892" bestFit="1" customWidth="1"/>
    <col min="6930" max="6930" width="11.140625" style="892" bestFit="1" customWidth="1"/>
    <col min="6931" max="7168" width="9.140625" style="892"/>
    <col min="7169" max="7169" width="60.85546875" style="892" customWidth="1"/>
    <col min="7170" max="7171" width="23" style="892" bestFit="1" customWidth="1"/>
    <col min="7172" max="7172" width="19.85546875" style="892" bestFit="1" customWidth="1"/>
    <col min="7173" max="7173" width="20.42578125" style="892" bestFit="1" customWidth="1"/>
    <col min="7174" max="7175" width="21" style="892" bestFit="1" customWidth="1"/>
    <col min="7176" max="7176" width="20.42578125" style="892" bestFit="1" customWidth="1"/>
    <col min="7177" max="7177" width="21" style="892" bestFit="1" customWidth="1"/>
    <col min="7178" max="7178" width="19.85546875" style="892" bestFit="1" customWidth="1"/>
    <col min="7179" max="7179" width="20.42578125" style="892" bestFit="1" customWidth="1"/>
    <col min="7180" max="7180" width="19" style="892" bestFit="1" customWidth="1"/>
    <col min="7181" max="7181" width="18.42578125" style="892" bestFit="1" customWidth="1"/>
    <col min="7182" max="7182" width="21" style="892" bestFit="1" customWidth="1"/>
    <col min="7183" max="7183" width="19.85546875" style="892" bestFit="1" customWidth="1"/>
    <col min="7184" max="7184" width="3.85546875" style="892" customWidth="1"/>
    <col min="7185" max="7185" width="13.85546875" style="892" bestFit="1" customWidth="1"/>
    <col min="7186" max="7186" width="11.140625" style="892" bestFit="1" customWidth="1"/>
    <col min="7187" max="7424" width="9.140625" style="892"/>
    <col min="7425" max="7425" width="60.85546875" style="892" customWidth="1"/>
    <col min="7426" max="7427" width="23" style="892" bestFit="1" customWidth="1"/>
    <col min="7428" max="7428" width="19.85546875" style="892" bestFit="1" customWidth="1"/>
    <col min="7429" max="7429" width="20.42578125" style="892" bestFit="1" customWidth="1"/>
    <col min="7430" max="7431" width="21" style="892" bestFit="1" customWidth="1"/>
    <col min="7432" max="7432" width="20.42578125" style="892" bestFit="1" customWidth="1"/>
    <col min="7433" max="7433" width="21" style="892" bestFit="1" customWidth="1"/>
    <col min="7434" max="7434" width="19.85546875" style="892" bestFit="1" customWidth="1"/>
    <col min="7435" max="7435" width="20.42578125" style="892" bestFit="1" customWidth="1"/>
    <col min="7436" max="7436" width="19" style="892" bestFit="1" customWidth="1"/>
    <col min="7437" max="7437" width="18.42578125" style="892" bestFit="1" customWidth="1"/>
    <col min="7438" max="7438" width="21" style="892" bestFit="1" customWidth="1"/>
    <col min="7439" max="7439" width="19.85546875" style="892" bestFit="1" customWidth="1"/>
    <col min="7440" max="7440" width="3.85546875" style="892" customWidth="1"/>
    <col min="7441" max="7441" width="13.85546875" style="892" bestFit="1" customWidth="1"/>
    <col min="7442" max="7442" width="11.140625" style="892" bestFit="1" customWidth="1"/>
    <col min="7443" max="7680" width="9.140625" style="892"/>
    <col min="7681" max="7681" width="60.85546875" style="892" customWidth="1"/>
    <col min="7682" max="7683" width="23" style="892" bestFit="1" customWidth="1"/>
    <col min="7684" max="7684" width="19.85546875" style="892" bestFit="1" customWidth="1"/>
    <col min="7685" max="7685" width="20.42578125" style="892" bestFit="1" customWidth="1"/>
    <col min="7686" max="7687" width="21" style="892" bestFit="1" customWidth="1"/>
    <col min="7688" max="7688" width="20.42578125" style="892" bestFit="1" customWidth="1"/>
    <col min="7689" max="7689" width="21" style="892" bestFit="1" customWidth="1"/>
    <col min="7690" max="7690" width="19.85546875" style="892" bestFit="1" customWidth="1"/>
    <col min="7691" max="7691" width="20.42578125" style="892" bestFit="1" customWidth="1"/>
    <col min="7692" max="7692" width="19" style="892" bestFit="1" customWidth="1"/>
    <col min="7693" max="7693" width="18.42578125" style="892" bestFit="1" customWidth="1"/>
    <col min="7694" max="7694" width="21" style="892" bestFit="1" customWidth="1"/>
    <col min="7695" max="7695" width="19.85546875" style="892" bestFit="1" customWidth="1"/>
    <col min="7696" max="7696" width="3.85546875" style="892" customWidth="1"/>
    <col min="7697" max="7697" width="13.85546875" style="892" bestFit="1" customWidth="1"/>
    <col min="7698" max="7698" width="11.140625" style="892" bestFit="1" customWidth="1"/>
    <col min="7699" max="7936" width="9.140625" style="892"/>
    <col min="7937" max="7937" width="60.85546875" style="892" customWidth="1"/>
    <col min="7938" max="7939" width="23" style="892" bestFit="1" customWidth="1"/>
    <col min="7940" max="7940" width="19.85546875" style="892" bestFit="1" customWidth="1"/>
    <col min="7941" max="7941" width="20.42578125" style="892" bestFit="1" customWidth="1"/>
    <col min="7942" max="7943" width="21" style="892" bestFit="1" customWidth="1"/>
    <col min="7944" max="7944" width="20.42578125" style="892" bestFit="1" customWidth="1"/>
    <col min="7945" max="7945" width="21" style="892" bestFit="1" customWidth="1"/>
    <col min="7946" max="7946" width="19.85546875" style="892" bestFit="1" customWidth="1"/>
    <col min="7947" max="7947" width="20.42578125" style="892" bestFit="1" customWidth="1"/>
    <col min="7948" max="7948" width="19" style="892" bestFit="1" customWidth="1"/>
    <col min="7949" max="7949" width="18.42578125" style="892" bestFit="1" customWidth="1"/>
    <col min="7950" max="7950" width="21" style="892" bestFit="1" customWidth="1"/>
    <col min="7951" max="7951" width="19.85546875" style="892" bestFit="1" customWidth="1"/>
    <col min="7952" max="7952" width="3.85546875" style="892" customWidth="1"/>
    <col min="7953" max="7953" width="13.85546875" style="892" bestFit="1" customWidth="1"/>
    <col min="7954" max="7954" width="11.140625" style="892" bestFit="1" customWidth="1"/>
    <col min="7955" max="8192" width="9.140625" style="892"/>
    <col min="8193" max="8193" width="60.85546875" style="892" customWidth="1"/>
    <col min="8194" max="8195" width="23" style="892" bestFit="1" customWidth="1"/>
    <col min="8196" max="8196" width="19.85546875" style="892" bestFit="1" customWidth="1"/>
    <col min="8197" max="8197" width="20.42578125" style="892" bestFit="1" customWidth="1"/>
    <col min="8198" max="8199" width="21" style="892" bestFit="1" customWidth="1"/>
    <col min="8200" max="8200" width="20.42578125" style="892" bestFit="1" customWidth="1"/>
    <col min="8201" max="8201" width="21" style="892" bestFit="1" customWidth="1"/>
    <col min="8202" max="8202" width="19.85546875" style="892" bestFit="1" customWidth="1"/>
    <col min="8203" max="8203" width="20.42578125" style="892" bestFit="1" customWidth="1"/>
    <col min="8204" max="8204" width="19" style="892" bestFit="1" customWidth="1"/>
    <col min="8205" max="8205" width="18.42578125" style="892" bestFit="1" customWidth="1"/>
    <col min="8206" max="8206" width="21" style="892" bestFit="1" customWidth="1"/>
    <col min="8207" max="8207" width="19.85546875" style="892" bestFit="1" customWidth="1"/>
    <col min="8208" max="8208" width="3.85546875" style="892" customWidth="1"/>
    <col min="8209" max="8209" width="13.85546875" style="892" bestFit="1" customWidth="1"/>
    <col min="8210" max="8210" width="11.140625" style="892" bestFit="1" customWidth="1"/>
    <col min="8211" max="8448" width="9.140625" style="892"/>
    <col min="8449" max="8449" width="60.85546875" style="892" customWidth="1"/>
    <col min="8450" max="8451" width="23" style="892" bestFit="1" customWidth="1"/>
    <col min="8452" max="8452" width="19.85546875" style="892" bestFit="1" customWidth="1"/>
    <col min="8453" max="8453" width="20.42578125" style="892" bestFit="1" customWidth="1"/>
    <col min="8454" max="8455" width="21" style="892" bestFit="1" customWidth="1"/>
    <col min="8456" max="8456" width="20.42578125" style="892" bestFit="1" customWidth="1"/>
    <col min="8457" max="8457" width="21" style="892" bestFit="1" customWidth="1"/>
    <col min="8458" max="8458" width="19.85546875" style="892" bestFit="1" customWidth="1"/>
    <col min="8459" max="8459" width="20.42578125" style="892" bestFit="1" customWidth="1"/>
    <col min="8460" max="8460" width="19" style="892" bestFit="1" customWidth="1"/>
    <col min="8461" max="8461" width="18.42578125" style="892" bestFit="1" customWidth="1"/>
    <col min="8462" max="8462" width="21" style="892" bestFit="1" customWidth="1"/>
    <col min="8463" max="8463" width="19.85546875" style="892" bestFit="1" customWidth="1"/>
    <col min="8464" max="8464" width="3.85546875" style="892" customWidth="1"/>
    <col min="8465" max="8465" width="13.85546875" style="892" bestFit="1" customWidth="1"/>
    <col min="8466" max="8466" width="11.140625" style="892" bestFit="1" customWidth="1"/>
    <col min="8467" max="8704" width="9.140625" style="892"/>
    <col min="8705" max="8705" width="60.85546875" style="892" customWidth="1"/>
    <col min="8706" max="8707" width="23" style="892" bestFit="1" customWidth="1"/>
    <col min="8708" max="8708" width="19.85546875" style="892" bestFit="1" customWidth="1"/>
    <col min="8709" max="8709" width="20.42578125" style="892" bestFit="1" customWidth="1"/>
    <col min="8710" max="8711" width="21" style="892" bestFit="1" customWidth="1"/>
    <col min="8712" max="8712" width="20.42578125" style="892" bestFit="1" customWidth="1"/>
    <col min="8713" max="8713" width="21" style="892" bestFit="1" customWidth="1"/>
    <col min="8714" max="8714" width="19.85546875" style="892" bestFit="1" customWidth="1"/>
    <col min="8715" max="8715" width="20.42578125" style="892" bestFit="1" customWidth="1"/>
    <col min="8716" max="8716" width="19" style="892" bestFit="1" customWidth="1"/>
    <col min="8717" max="8717" width="18.42578125" style="892" bestFit="1" customWidth="1"/>
    <col min="8718" max="8718" width="21" style="892" bestFit="1" customWidth="1"/>
    <col min="8719" max="8719" width="19.85546875" style="892" bestFit="1" customWidth="1"/>
    <col min="8720" max="8720" width="3.85546875" style="892" customWidth="1"/>
    <col min="8721" max="8721" width="13.85546875" style="892" bestFit="1" customWidth="1"/>
    <col min="8722" max="8722" width="11.140625" style="892" bestFit="1" customWidth="1"/>
    <col min="8723" max="8960" width="9.140625" style="892"/>
    <col min="8961" max="8961" width="60.85546875" style="892" customWidth="1"/>
    <col min="8962" max="8963" width="23" style="892" bestFit="1" customWidth="1"/>
    <col min="8964" max="8964" width="19.85546875" style="892" bestFit="1" customWidth="1"/>
    <col min="8965" max="8965" width="20.42578125" style="892" bestFit="1" customWidth="1"/>
    <col min="8966" max="8967" width="21" style="892" bestFit="1" customWidth="1"/>
    <col min="8968" max="8968" width="20.42578125" style="892" bestFit="1" customWidth="1"/>
    <col min="8969" max="8969" width="21" style="892" bestFit="1" customWidth="1"/>
    <col min="8970" max="8970" width="19.85546875" style="892" bestFit="1" customWidth="1"/>
    <col min="8971" max="8971" width="20.42578125" style="892" bestFit="1" customWidth="1"/>
    <col min="8972" max="8972" width="19" style="892" bestFit="1" customWidth="1"/>
    <col min="8973" max="8973" width="18.42578125" style="892" bestFit="1" customWidth="1"/>
    <col min="8974" max="8974" width="21" style="892" bestFit="1" customWidth="1"/>
    <col min="8975" max="8975" width="19.85546875" style="892" bestFit="1" customWidth="1"/>
    <col min="8976" max="8976" width="3.85546875" style="892" customWidth="1"/>
    <col min="8977" max="8977" width="13.85546875" style="892" bestFit="1" customWidth="1"/>
    <col min="8978" max="8978" width="11.140625" style="892" bestFit="1" customWidth="1"/>
    <col min="8979" max="9216" width="9.140625" style="892"/>
    <col min="9217" max="9217" width="60.85546875" style="892" customWidth="1"/>
    <col min="9218" max="9219" width="23" style="892" bestFit="1" customWidth="1"/>
    <col min="9220" max="9220" width="19.85546875" style="892" bestFit="1" customWidth="1"/>
    <col min="9221" max="9221" width="20.42578125" style="892" bestFit="1" customWidth="1"/>
    <col min="9222" max="9223" width="21" style="892" bestFit="1" customWidth="1"/>
    <col min="9224" max="9224" width="20.42578125" style="892" bestFit="1" customWidth="1"/>
    <col min="9225" max="9225" width="21" style="892" bestFit="1" customWidth="1"/>
    <col min="9226" max="9226" width="19.85546875" style="892" bestFit="1" customWidth="1"/>
    <col min="9227" max="9227" width="20.42578125" style="892" bestFit="1" customWidth="1"/>
    <col min="9228" max="9228" width="19" style="892" bestFit="1" customWidth="1"/>
    <col min="9229" max="9229" width="18.42578125" style="892" bestFit="1" customWidth="1"/>
    <col min="9230" max="9230" width="21" style="892" bestFit="1" customWidth="1"/>
    <col min="9231" max="9231" width="19.85546875" style="892" bestFit="1" customWidth="1"/>
    <col min="9232" max="9232" width="3.85546875" style="892" customWidth="1"/>
    <col min="9233" max="9233" width="13.85546875" style="892" bestFit="1" customWidth="1"/>
    <col min="9234" max="9234" width="11.140625" style="892" bestFit="1" customWidth="1"/>
    <col min="9235" max="9472" width="9.140625" style="892"/>
    <col min="9473" max="9473" width="60.85546875" style="892" customWidth="1"/>
    <col min="9474" max="9475" width="23" style="892" bestFit="1" customWidth="1"/>
    <col min="9476" max="9476" width="19.85546875" style="892" bestFit="1" customWidth="1"/>
    <col min="9477" max="9477" width="20.42578125" style="892" bestFit="1" customWidth="1"/>
    <col min="9478" max="9479" width="21" style="892" bestFit="1" customWidth="1"/>
    <col min="9480" max="9480" width="20.42578125" style="892" bestFit="1" customWidth="1"/>
    <col min="9481" max="9481" width="21" style="892" bestFit="1" customWidth="1"/>
    <col min="9482" max="9482" width="19.85546875" style="892" bestFit="1" customWidth="1"/>
    <col min="9483" max="9483" width="20.42578125" style="892" bestFit="1" customWidth="1"/>
    <col min="9484" max="9484" width="19" style="892" bestFit="1" customWidth="1"/>
    <col min="9485" max="9485" width="18.42578125" style="892" bestFit="1" customWidth="1"/>
    <col min="9486" max="9486" width="21" style="892" bestFit="1" customWidth="1"/>
    <col min="9487" max="9487" width="19.85546875" style="892" bestFit="1" customWidth="1"/>
    <col min="9488" max="9488" width="3.85546875" style="892" customWidth="1"/>
    <col min="9489" max="9489" width="13.85546875" style="892" bestFit="1" customWidth="1"/>
    <col min="9490" max="9490" width="11.140625" style="892" bestFit="1" customWidth="1"/>
    <col min="9491" max="9728" width="9.140625" style="892"/>
    <col min="9729" max="9729" width="60.85546875" style="892" customWidth="1"/>
    <col min="9730" max="9731" width="23" style="892" bestFit="1" customWidth="1"/>
    <col min="9732" max="9732" width="19.85546875" style="892" bestFit="1" customWidth="1"/>
    <col min="9733" max="9733" width="20.42578125" style="892" bestFit="1" customWidth="1"/>
    <col min="9734" max="9735" width="21" style="892" bestFit="1" customWidth="1"/>
    <col min="9736" max="9736" width="20.42578125" style="892" bestFit="1" customWidth="1"/>
    <col min="9737" max="9737" width="21" style="892" bestFit="1" customWidth="1"/>
    <col min="9738" max="9738" width="19.85546875" style="892" bestFit="1" customWidth="1"/>
    <col min="9739" max="9739" width="20.42578125" style="892" bestFit="1" customWidth="1"/>
    <col min="9740" max="9740" width="19" style="892" bestFit="1" customWidth="1"/>
    <col min="9741" max="9741" width="18.42578125" style="892" bestFit="1" customWidth="1"/>
    <col min="9742" max="9742" width="21" style="892" bestFit="1" customWidth="1"/>
    <col min="9743" max="9743" width="19.85546875" style="892" bestFit="1" customWidth="1"/>
    <col min="9744" max="9744" width="3.85546875" style="892" customWidth="1"/>
    <col min="9745" max="9745" width="13.85546875" style="892" bestFit="1" customWidth="1"/>
    <col min="9746" max="9746" width="11.140625" style="892" bestFit="1" customWidth="1"/>
    <col min="9747" max="9984" width="9.140625" style="892"/>
    <col min="9985" max="9985" width="60.85546875" style="892" customWidth="1"/>
    <col min="9986" max="9987" width="23" style="892" bestFit="1" customWidth="1"/>
    <col min="9988" max="9988" width="19.85546875" style="892" bestFit="1" customWidth="1"/>
    <col min="9989" max="9989" width="20.42578125" style="892" bestFit="1" customWidth="1"/>
    <col min="9990" max="9991" width="21" style="892" bestFit="1" customWidth="1"/>
    <col min="9992" max="9992" width="20.42578125" style="892" bestFit="1" customWidth="1"/>
    <col min="9993" max="9993" width="21" style="892" bestFit="1" customWidth="1"/>
    <col min="9994" max="9994" width="19.85546875" style="892" bestFit="1" customWidth="1"/>
    <col min="9995" max="9995" width="20.42578125" style="892" bestFit="1" customWidth="1"/>
    <col min="9996" max="9996" width="19" style="892" bestFit="1" customWidth="1"/>
    <col min="9997" max="9997" width="18.42578125" style="892" bestFit="1" customWidth="1"/>
    <col min="9998" max="9998" width="21" style="892" bestFit="1" customWidth="1"/>
    <col min="9999" max="9999" width="19.85546875" style="892" bestFit="1" customWidth="1"/>
    <col min="10000" max="10000" width="3.85546875" style="892" customWidth="1"/>
    <col min="10001" max="10001" width="13.85546875" style="892" bestFit="1" customWidth="1"/>
    <col min="10002" max="10002" width="11.140625" style="892" bestFit="1" customWidth="1"/>
    <col min="10003" max="10240" width="9.140625" style="892"/>
    <col min="10241" max="10241" width="60.85546875" style="892" customWidth="1"/>
    <col min="10242" max="10243" width="23" style="892" bestFit="1" customWidth="1"/>
    <col min="10244" max="10244" width="19.85546875" style="892" bestFit="1" customWidth="1"/>
    <col min="10245" max="10245" width="20.42578125" style="892" bestFit="1" customWidth="1"/>
    <col min="10246" max="10247" width="21" style="892" bestFit="1" customWidth="1"/>
    <col min="10248" max="10248" width="20.42578125" style="892" bestFit="1" customWidth="1"/>
    <col min="10249" max="10249" width="21" style="892" bestFit="1" customWidth="1"/>
    <col min="10250" max="10250" width="19.85546875" style="892" bestFit="1" customWidth="1"/>
    <col min="10251" max="10251" width="20.42578125" style="892" bestFit="1" customWidth="1"/>
    <col min="10252" max="10252" width="19" style="892" bestFit="1" customWidth="1"/>
    <col min="10253" max="10253" width="18.42578125" style="892" bestFit="1" customWidth="1"/>
    <col min="10254" max="10254" width="21" style="892" bestFit="1" customWidth="1"/>
    <col min="10255" max="10255" width="19.85546875" style="892" bestFit="1" customWidth="1"/>
    <col min="10256" max="10256" width="3.85546875" style="892" customWidth="1"/>
    <col min="10257" max="10257" width="13.85546875" style="892" bestFit="1" customWidth="1"/>
    <col min="10258" max="10258" width="11.140625" style="892" bestFit="1" customWidth="1"/>
    <col min="10259" max="10496" width="9.140625" style="892"/>
    <col min="10497" max="10497" width="60.85546875" style="892" customWidth="1"/>
    <col min="10498" max="10499" width="23" style="892" bestFit="1" customWidth="1"/>
    <col min="10500" max="10500" width="19.85546875" style="892" bestFit="1" customWidth="1"/>
    <col min="10501" max="10501" width="20.42578125" style="892" bestFit="1" customWidth="1"/>
    <col min="10502" max="10503" width="21" style="892" bestFit="1" customWidth="1"/>
    <col min="10504" max="10504" width="20.42578125" style="892" bestFit="1" customWidth="1"/>
    <col min="10505" max="10505" width="21" style="892" bestFit="1" customWidth="1"/>
    <col min="10506" max="10506" width="19.85546875" style="892" bestFit="1" customWidth="1"/>
    <col min="10507" max="10507" width="20.42578125" style="892" bestFit="1" customWidth="1"/>
    <col min="10508" max="10508" width="19" style="892" bestFit="1" customWidth="1"/>
    <col min="10509" max="10509" width="18.42578125" style="892" bestFit="1" customWidth="1"/>
    <col min="10510" max="10510" width="21" style="892" bestFit="1" customWidth="1"/>
    <col min="10511" max="10511" width="19.85546875" style="892" bestFit="1" customWidth="1"/>
    <col min="10512" max="10512" width="3.85546875" style="892" customWidth="1"/>
    <col min="10513" max="10513" width="13.85546875" style="892" bestFit="1" customWidth="1"/>
    <col min="10514" max="10514" width="11.140625" style="892" bestFit="1" customWidth="1"/>
    <col min="10515" max="10752" width="9.140625" style="892"/>
    <col min="10753" max="10753" width="60.85546875" style="892" customWidth="1"/>
    <col min="10754" max="10755" width="23" style="892" bestFit="1" customWidth="1"/>
    <col min="10756" max="10756" width="19.85546875" style="892" bestFit="1" customWidth="1"/>
    <col min="10757" max="10757" width="20.42578125" style="892" bestFit="1" customWidth="1"/>
    <col min="10758" max="10759" width="21" style="892" bestFit="1" customWidth="1"/>
    <col min="10760" max="10760" width="20.42578125" style="892" bestFit="1" customWidth="1"/>
    <col min="10761" max="10761" width="21" style="892" bestFit="1" customWidth="1"/>
    <col min="10762" max="10762" width="19.85546875" style="892" bestFit="1" customWidth="1"/>
    <col min="10763" max="10763" width="20.42578125" style="892" bestFit="1" customWidth="1"/>
    <col min="10764" max="10764" width="19" style="892" bestFit="1" customWidth="1"/>
    <col min="10765" max="10765" width="18.42578125" style="892" bestFit="1" customWidth="1"/>
    <col min="10766" max="10766" width="21" style="892" bestFit="1" customWidth="1"/>
    <col min="10767" max="10767" width="19.85546875" style="892" bestFit="1" customWidth="1"/>
    <col min="10768" max="10768" width="3.85546875" style="892" customWidth="1"/>
    <col min="10769" max="10769" width="13.85546875" style="892" bestFit="1" customWidth="1"/>
    <col min="10770" max="10770" width="11.140625" style="892" bestFit="1" customWidth="1"/>
    <col min="10771" max="11008" width="9.140625" style="892"/>
    <col min="11009" max="11009" width="60.85546875" style="892" customWidth="1"/>
    <col min="11010" max="11011" width="23" style="892" bestFit="1" customWidth="1"/>
    <col min="11012" max="11012" width="19.85546875" style="892" bestFit="1" customWidth="1"/>
    <col min="11013" max="11013" width="20.42578125" style="892" bestFit="1" customWidth="1"/>
    <col min="11014" max="11015" width="21" style="892" bestFit="1" customWidth="1"/>
    <col min="11016" max="11016" width="20.42578125" style="892" bestFit="1" customWidth="1"/>
    <col min="11017" max="11017" width="21" style="892" bestFit="1" customWidth="1"/>
    <col min="11018" max="11018" width="19.85546875" style="892" bestFit="1" customWidth="1"/>
    <col min="11019" max="11019" width="20.42578125" style="892" bestFit="1" customWidth="1"/>
    <col min="11020" max="11020" width="19" style="892" bestFit="1" customWidth="1"/>
    <col min="11021" max="11021" width="18.42578125" style="892" bestFit="1" customWidth="1"/>
    <col min="11022" max="11022" width="21" style="892" bestFit="1" customWidth="1"/>
    <col min="11023" max="11023" width="19.85546875" style="892" bestFit="1" customWidth="1"/>
    <col min="11024" max="11024" width="3.85546875" style="892" customWidth="1"/>
    <col min="11025" max="11025" width="13.85546875" style="892" bestFit="1" customWidth="1"/>
    <col min="11026" max="11026" width="11.140625" style="892" bestFit="1" customWidth="1"/>
    <col min="11027" max="11264" width="9.140625" style="892"/>
    <col min="11265" max="11265" width="60.85546875" style="892" customWidth="1"/>
    <col min="11266" max="11267" width="23" style="892" bestFit="1" customWidth="1"/>
    <col min="11268" max="11268" width="19.85546875" style="892" bestFit="1" customWidth="1"/>
    <col min="11269" max="11269" width="20.42578125" style="892" bestFit="1" customWidth="1"/>
    <col min="11270" max="11271" width="21" style="892" bestFit="1" customWidth="1"/>
    <col min="11272" max="11272" width="20.42578125" style="892" bestFit="1" customWidth="1"/>
    <col min="11273" max="11273" width="21" style="892" bestFit="1" customWidth="1"/>
    <col min="11274" max="11274" width="19.85546875" style="892" bestFit="1" customWidth="1"/>
    <col min="11275" max="11275" width="20.42578125" style="892" bestFit="1" customWidth="1"/>
    <col min="11276" max="11276" width="19" style="892" bestFit="1" customWidth="1"/>
    <col min="11277" max="11277" width="18.42578125" style="892" bestFit="1" customWidth="1"/>
    <col min="11278" max="11278" width="21" style="892" bestFit="1" customWidth="1"/>
    <col min="11279" max="11279" width="19.85546875" style="892" bestFit="1" customWidth="1"/>
    <col min="11280" max="11280" width="3.85546875" style="892" customWidth="1"/>
    <col min="11281" max="11281" width="13.85546875" style="892" bestFit="1" customWidth="1"/>
    <col min="11282" max="11282" width="11.140625" style="892" bestFit="1" customWidth="1"/>
    <col min="11283" max="11520" width="9.140625" style="892"/>
    <col min="11521" max="11521" width="60.85546875" style="892" customWidth="1"/>
    <col min="11522" max="11523" width="23" style="892" bestFit="1" customWidth="1"/>
    <col min="11524" max="11524" width="19.85546875" style="892" bestFit="1" customWidth="1"/>
    <col min="11525" max="11525" width="20.42578125" style="892" bestFit="1" customWidth="1"/>
    <col min="11526" max="11527" width="21" style="892" bestFit="1" customWidth="1"/>
    <col min="11528" max="11528" width="20.42578125" style="892" bestFit="1" customWidth="1"/>
    <col min="11529" max="11529" width="21" style="892" bestFit="1" customWidth="1"/>
    <col min="11530" max="11530" width="19.85546875" style="892" bestFit="1" customWidth="1"/>
    <col min="11531" max="11531" width="20.42578125" style="892" bestFit="1" customWidth="1"/>
    <col min="11532" max="11532" width="19" style="892" bestFit="1" customWidth="1"/>
    <col min="11533" max="11533" width="18.42578125" style="892" bestFit="1" customWidth="1"/>
    <col min="11534" max="11534" width="21" style="892" bestFit="1" customWidth="1"/>
    <col min="11535" max="11535" width="19.85546875" style="892" bestFit="1" customWidth="1"/>
    <col min="11536" max="11536" width="3.85546875" style="892" customWidth="1"/>
    <col min="11537" max="11537" width="13.85546875" style="892" bestFit="1" customWidth="1"/>
    <col min="11538" max="11538" width="11.140625" style="892" bestFit="1" customWidth="1"/>
    <col min="11539" max="11776" width="9.140625" style="892"/>
    <col min="11777" max="11777" width="60.85546875" style="892" customWidth="1"/>
    <col min="11778" max="11779" width="23" style="892" bestFit="1" customWidth="1"/>
    <col min="11780" max="11780" width="19.85546875" style="892" bestFit="1" customWidth="1"/>
    <col min="11781" max="11781" width="20.42578125" style="892" bestFit="1" customWidth="1"/>
    <col min="11782" max="11783" width="21" style="892" bestFit="1" customWidth="1"/>
    <col min="11784" max="11784" width="20.42578125" style="892" bestFit="1" customWidth="1"/>
    <col min="11785" max="11785" width="21" style="892" bestFit="1" customWidth="1"/>
    <col min="11786" max="11786" width="19.85546875" style="892" bestFit="1" customWidth="1"/>
    <col min="11787" max="11787" width="20.42578125" style="892" bestFit="1" customWidth="1"/>
    <col min="11788" max="11788" width="19" style="892" bestFit="1" customWidth="1"/>
    <col min="11789" max="11789" width="18.42578125" style="892" bestFit="1" customWidth="1"/>
    <col min="11790" max="11790" width="21" style="892" bestFit="1" customWidth="1"/>
    <col min="11791" max="11791" width="19.85546875" style="892" bestFit="1" customWidth="1"/>
    <col min="11792" max="11792" width="3.85546875" style="892" customWidth="1"/>
    <col min="11793" max="11793" width="13.85546875" style="892" bestFit="1" customWidth="1"/>
    <col min="11794" max="11794" width="11.140625" style="892" bestFit="1" customWidth="1"/>
    <col min="11795" max="12032" width="9.140625" style="892"/>
    <col min="12033" max="12033" width="60.85546875" style="892" customWidth="1"/>
    <col min="12034" max="12035" width="23" style="892" bestFit="1" customWidth="1"/>
    <col min="12036" max="12036" width="19.85546875" style="892" bestFit="1" customWidth="1"/>
    <col min="12037" max="12037" width="20.42578125" style="892" bestFit="1" customWidth="1"/>
    <col min="12038" max="12039" width="21" style="892" bestFit="1" customWidth="1"/>
    <col min="12040" max="12040" width="20.42578125" style="892" bestFit="1" customWidth="1"/>
    <col min="12041" max="12041" width="21" style="892" bestFit="1" customWidth="1"/>
    <col min="12042" max="12042" width="19.85546875" style="892" bestFit="1" customWidth="1"/>
    <col min="12043" max="12043" width="20.42578125" style="892" bestFit="1" customWidth="1"/>
    <col min="12044" max="12044" width="19" style="892" bestFit="1" customWidth="1"/>
    <col min="12045" max="12045" width="18.42578125" style="892" bestFit="1" customWidth="1"/>
    <col min="12046" max="12046" width="21" style="892" bestFit="1" customWidth="1"/>
    <col min="12047" max="12047" width="19.85546875" style="892" bestFit="1" customWidth="1"/>
    <col min="12048" max="12048" width="3.85546875" style="892" customWidth="1"/>
    <col min="12049" max="12049" width="13.85546875" style="892" bestFit="1" customWidth="1"/>
    <col min="12050" max="12050" width="11.140625" style="892" bestFit="1" customWidth="1"/>
    <col min="12051" max="12288" width="9.140625" style="892"/>
    <col min="12289" max="12289" width="60.85546875" style="892" customWidth="1"/>
    <col min="12290" max="12291" width="23" style="892" bestFit="1" customWidth="1"/>
    <col min="12292" max="12292" width="19.85546875" style="892" bestFit="1" customWidth="1"/>
    <col min="12293" max="12293" width="20.42578125" style="892" bestFit="1" customWidth="1"/>
    <col min="12294" max="12295" width="21" style="892" bestFit="1" customWidth="1"/>
    <col min="12296" max="12296" width="20.42578125" style="892" bestFit="1" customWidth="1"/>
    <col min="12297" max="12297" width="21" style="892" bestFit="1" customWidth="1"/>
    <col min="12298" max="12298" width="19.85546875" style="892" bestFit="1" customWidth="1"/>
    <col min="12299" max="12299" width="20.42578125" style="892" bestFit="1" customWidth="1"/>
    <col min="12300" max="12300" width="19" style="892" bestFit="1" customWidth="1"/>
    <col min="12301" max="12301" width="18.42578125" style="892" bestFit="1" customWidth="1"/>
    <col min="12302" max="12302" width="21" style="892" bestFit="1" customWidth="1"/>
    <col min="12303" max="12303" width="19.85546875" style="892" bestFit="1" customWidth="1"/>
    <col min="12304" max="12304" width="3.85546875" style="892" customWidth="1"/>
    <col min="12305" max="12305" width="13.85546875" style="892" bestFit="1" customWidth="1"/>
    <col min="12306" max="12306" width="11.140625" style="892" bestFit="1" customWidth="1"/>
    <col min="12307" max="12544" width="9.140625" style="892"/>
    <col min="12545" max="12545" width="60.85546875" style="892" customWidth="1"/>
    <col min="12546" max="12547" width="23" style="892" bestFit="1" customWidth="1"/>
    <col min="12548" max="12548" width="19.85546875" style="892" bestFit="1" customWidth="1"/>
    <col min="12549" max="12549" width="20.42578125" style="892" bestFit="1" customWidth="1"/>
    <col min="12550" max="12551" width="21" style="892" bestFit="1" customWidth="1"/>
    <col min="12552" max="12552" width="20.42578125" style="892" bestFit="1" customWidth="1"/>
    <col min="12553" max="12553" width="21" style="892" bestFit="1" customWidth="1"/>
    <col min="12554" max="12554" width="19.85546875" style="892" bestFit="1" customWidth="1"/>
    <col min="12555" max="12555" width="20.42578125" style="892" bestFit="1" customWidth="1"/>
    <col min="12556" max="12556" width="19" style="892" bestFit="1" customWidth="1"/>
    <col min="12557" max="12557" width="18.42578125" style="892" bestFit="1" customWidth="1"/>
    <col min="12558" max="12558" width="21" style="892" bestFit="1" customWidth="1"/>
    <col min="12559" max="12559" width="19.85546875" style="892" bestFit="1" customWidth="1"/>
    <col min="12560" max="12560" width="3.85546875" style="892" customWidth="1"/>
    <col min="12561" max="12561" width="13.85546875" style="892" bestFit="1" customWidth="1"/>
    <col min="12562" max="12562" width="11.140625" style="892" bestFit="1" customWidth="1"/>
    <col min="12563" max="12800" width="9.140625" style="892"/>
    <col min="12801" max="12801" width="60.85546875" style="892" customWidth="1"/>
    <col min="12802" max="12803" width="23" style="892" bestFit="1" customWidth="1"/>
    <col min="12804" max="12804" width="19.85546875" style="892" bestFit="1" customWidth="1"/>
    <col min="12805" max="12805" width="20.42578125" style="892" bestFit="1" customWidth="1"/>
    <col min="12806" max="12807" width="21" style="892" bestFit="1" customWidth="1"/>
    <col min="12808" max="12808" width="20.42578125" style="892" bestFit="1" customWidth="1"/>
    <col min="12809" max="12809" width="21" style="892" bestFit="1" customWidth="1"/>
    <col min="12810" max="12810" width="19.85546875" style="892" bestFit="1" customWidth="1"/>
    <col min="12811" max="12811" width="20.42578125" style="892" bestFit="1" customWidth="1"/>
    <col min="12812" max="12812" width="19" style="892" bestFit="1" customWidth="1"/>
    <col min="12813" max="12813" width="18.42578125" style="892" bestFit="1" customWidth="1"/>
    <col min="12814" max="12814" width="21" style="892" bestFit="1" customWidth="1"/>
    <col min="12815" max="12815" width="19.85546875" style="892" bestFit="1" customWidth="1"/>
    <col min="12816" max="12816" width="3.85546875" style="892" customWidth="1"/>
    <col min="12817" max="12817" width="13.85546875" style="892" bestFit="1" customWidth="1"/>
    <col min="12818" max="12818" width="11.140625" style="892" bestFit="1" customWidth="1"/>
    <col min="12819" max="13056" width="9.140625" style="892"/>
    <col min="13057" max="13057" width="60.85546875" style="892" customWidth="1"/>
    <col min="13058" max="13059" width="23" style="892" bestFit="1" customWidth="1"/>
    <col min="13060" max="13060" width="19.85546875" style="892" bestFit="1" customWidth="1"/>
    <col min="13061" max="13061" width="20.42578125" style="892" bestFit="1" customWidth="1"/>
    <col min="13062" max="13063" width="21" style="892" bestFit="1" customWidth="1"/>
    <col min="13064" max="13064" width="20.42578125" style="892" bestFit="1" customWidth="1"/>
    <col min="13065" max="13065" width="21" style="892" bestFit="1" customWidth="1"/>
    <col min="13066" max="13066" width="19.85546875" style="892" bestFit="1" customWidth="1"/>
    <col min="13067" max="13067" width="20.42578125" style="892" bestFit="1" customWidth="1"/>
    <col min="13068" max="13068" width="19" style="892" bestFit="1" customWidth="1"/>
    <col min="13069" max="13069" width="18.42578125" style="892" bestFit="1" customWidth="1"/>
    <col min="13070" max="13070" width="21" style="892" bestFit="1" customWidth="1"/>
    <col min="13071" max="13071" width="19.85546875" style="892" bestFit="1" customWidth="1"/>
    <col min="13072" max="13072" width="3.85546875" style="892" customWidth="1"/>
    <col min="13073" max="13073" width="13.85546875" style="892" bestFit="1" customWidth="1"/>
    <col min="13074" max="13074" width="11.140625" style="892" bestFit="1" customWidth="1"/>
    <col min="13075" max="13312" width="9.140625" style="892"/>
    <col min="13313" max="13313" width="60.85546875" style="892" customWidth="1"/>
    <col min="13314" max="13315" width="23" style="892" bestFit="1" customWidth="1"/>
    <col min="13316" max="13316" width="19.85546875" style="892" bestFit="1" customWidth="1"/>
    <col min="13317" max="13317" width="20.42578125" style="892" bestFit="1" customWidth="1"/>
    <col min="13318" max="13319" width="21" style="892" bestFit="1" customWidth="1"/>
    <col min="13320" max="13320" width="20.42578125" style="892" bestFit="1" customWidth="1"/>
    <col min="13321" max="13321" width="21" style="892" bestFit="1" customWidth="1"/>
    <col min="13322" max="13322" width="19.85546875" style="892" bestFit="1" customWidth="1"/>
    <col min="13323" max="13323" width="20.42578125" style="892" bestFit="1" customWidth="1"/>
    <col min="13324" max="13324" width="19" style="892" bestFit="1" customWidth="1"/>
    <col min="13325" max="13325" width="18.42578125" style="892" bestFit="1" customWidth="1"/>
    <col min="13326" max="13326" width="21" style="892" bestFit="1" customWidth="1"/>
    <col min="13327" max="13327" width="19.85546875" style="892" bestFit="1" customWidth="1"/>
    <col min="13328" max="13328" width="3.85546875" style="892" customWidth="1"/>
    <col min="13329" max="13329" width="13.85546875" style="892" bestFit="1" customWidth="1"/>
    <col min="13330" max="13330" width="11.140625" style="892" bestFit="1" customWidth="1"/>
    <col min="13331" max="13568" width="9.140625" style="892"/>
    <col min="13569" max="13569" width="60.85546875" style="892" customWidth="1"/>
    <col min="13570" max="13571" width="23" style="892" bestFit="1" customWidth="1"/>
    <col min="13572" max="13572" width="19.85546875" style="892" bestFit="1" customWidth="1"/>
    <col min="13573" max="13573" width="20.42578125" style="892" bestFit="1" customWidth="1"/>
    <col min="13574" max="13575" width="21" style="892" bestFit="1" customWidth="1"/>
    <col min="13576" max="13576" width="20.42578125" style="892" bestFit="1" customWidth="1"/>
    <col min="13577" max="13577" width="21" style="892" bestFit="1" customWidth="1"/>
    <col min="13578" max="13578" width="19.85546875" style="892" bestFit="1" customWidth="1"/>
    <col min="13579" max="13579" width="20.42578125" style="892" bestFit="1" customWidth="1"/>
    <col min="13580" max="13580" width="19" style="892" bestFit="1" customWidth="1"/>
    <col min="13581" max="13581" width="18.42578125" style="892" bestFit="1" customWidth="1"/>
    <col min="13582" max="13582" width="21" style="892" bestFit="1" customWidth="1"/>
    <col min="13583" max="13583" width="19.85546875" style="892" bestFit="1" customWidth="1"/>
    <col min="13584" max="13584" width="3.85546875" style="892" customWidth="1"/>
    <col min="13585" max="13585" width="13.85546875" style="892" bestFit="1" customWidth="1"/>
    <col min="13586" max="13586" width="11.140625" style="892" bestFit="1" customWidth="1"/>
    <col min="13587" max="13824" width="9.140625" style="892"/>
    <col min="13825" max="13825" width="60.85546875" style="892" customWidth="1"/>
    <col min="13826" max="13827" width="23" style="892" bestFit="1" customWidth="1"/>
    <col min="13828" max="13828" width="19.85546875" style="892" bestFit="1" customWidth="1"/>
    <col min="13829" max="13829" width="20.42578125" style="892" bestFit="1" customWidth="1"/>
    <col min="13830" max="13831" width="21" style="892" bestFit="1" customWidth="1"/>
    <col min="13832" max="13832" width="20.42578125" style="892" bestFit="1" customWidth="1"/>
    <col min="13833" max="13833" width="21" style="892" bestFit="1" customWidth="1"/>
    <col min="13834" max="13834" width="19.85546875" style="892" bestFit="1" customWidth="1"/>
    <col min="13835" max="13835" width="20.42578125" style="892" bestFit="1" customWidth="1"/>
    <col min="13836" max="13836" width="19" style="892" bestFit="1" customWidth="1"/>
    <col min="13837" max="13837" width="18.42578125" style="892" bestFit="1" customWidth="1"/>
    <col min="13838" max="13838" width="21" style="892" bestFit="1" customWidth="1"/>
    <col min="13839" max="13839" width="19.85546875" style="892" bestFit="1" customWidth="1"/>
    <col min="13840" max="13840" width="3.85546875" style="892" customWidth="1"/>
    <col min="13841" max="13841" width="13.85546875" style="892" bestFit="1" customWidth="1"/>
    <col min="13842" max="13842" width="11.140625" style="892" bestFit="1" customWidth="1"/>
    <col min="13843" max="14080" width="9.140625" style="892"/>
    <col min="14081" max="14081" width="60.85546875" style="892" customWidth="1"/>
    <col min="14082" max="14083" width="23" style="892" bestFit="1" customWidth="1"/>
    <col min="14084" max="14084" width="19.85546875" style="892" bestFit="1" customWidth="1"/>
    <col min="14085" max="14085" width="20.42578125" style="892" bestFit="1" customWidth="1"/>
    <col min="14086" max="14087" width="21" style="892" bestFit="1" customWidth="1"/>
    <col min="14088" max="14088" width="20.42578125" style="892" bestFit="1" customWidth="1"/>
    <col min="14089" max="14089" width="21" style="892" bestFit="1" customWidth="1"/>
    <col min="14090" max="14090" width="19.85546875" style="892" bestFit="1" customWidth="1"/>
    <col min="14091" max="14091" width="20.42578125" style="892" bestFit="1" customWidth="1"/>
    <col min="14092" max="14092" width="19" style="892" bestFit="1" customWidth="1"/>
    <col min="14093" max="14093" width="18.42578125" style="892" bestFit="1" customWidth="1"/>
    <col min="14094" max="14094" width="21" style="892" bestFit="1" customWidth="1"/>
    <col min="14095" max="14095" width="19.85546875" style="892" bestFit="1" customWidth="1"/>
    <col min="14096" max="14096" width="3.85546875" style="892" customWidth="1"/>
    <col min="14097" max="14097" width="13.85546875" style="892" bestFit="1" customWidth="1"/>
    <col min="14098" max="14098" width="11.140625" style="892" bestFit="1" customWidth="1"/>
    <col min="14099" max="14336" width="9.140625" style="892"/>
    <col min="14337" max="14337" width="60.85546875" style="892" customWidth="1"/>
    <col min="14338" max="14339" width="23" style="892" bestFit="1" customWidth="1"/>
    <col min="14340" max="14340" width="19.85546875" style="892" bestFit="1" customWidth="1"/>
    <col min="14341" max="14341" width="20.42578125" style="892" bestFit="1" customWidth="1"/>
    <col min="14342" max="14343" width="21" style="892" bestFit="1" customWidth="1"/>
    <col min="14344" max="14344" width="20.42578125" style="892" bestFit="1" customWidth="1"/>
    <col min="14345" max="14345" width="21" style="892" bestFit="1" customWidth="1"/>
    <col min="14346" max="14346" width="19.85546875" style="892" bestFit="1" customWidth="1"/>
    <col min="14347" max="14347" width="20.42578125" style="892" bestFit="1" customWidth="1"/>
    <col min="14348" max="14348" width="19" style="892" bestFit="1" customWidth="1"/>
    <col min="14349" max="14349" width="18.42578125" style="892" bestFit="1" customWidth="1"/>
    <col min="14350" max="14350" width="21" style="892" bestFit="1" customWidth="1"/>
    <col min="14351" max="14351" width="19.85546875" style="892" bestFit="1" customWidth="1"/>
    <col min="14352" max="14352" width="3.85546875" style="892" customWidth="1"/>
    <col min="14353" max="14353" width="13.85546875" style="892" bestFit="1" customWidth="1"/>
    <col min="14354" max="14354" width="11.140625" style="892" bestFit="1" customWidth="1"/>
    <col min="14355" max="14592" width="9.140625" style="892"/>
    <col min="14593" max="14593" width="60.85546875" style="892" customWidth="1"/>
    <col min="14594" max="14595" width="23" style="892" bestFit="1" customWidth="1"/>
    <col min="14596" max="14596" width="19.85546875" style="892" bestFit="1" customWidth="1"/>
    <col min="14597" max="14597" width="20.42578125" style="892" bestFit="1" customWidth="1"/>
    <col min="14598" max="14599" width="21" style="892" bestFit="1" customWidth="1"/>
    <col min="14600" max="14600" width="20.42578125" style="892" bestFit="1" customWidth="1"/>
    <col min="14601" max="14601" width="21" style="892" bestFit="1" customWidth="1"/>
    <col min="14602" max="14602" width="19.85546875" style="892" bestFit="1" customWidth="1"/>
    <col min="14603" max="14603" width="20.42578125" style="892" bestFit="1" customWidth="1"/>
    <col min="14604" max="14604" width="19" style="892" bestFit="1" customWidth="1"/>
    <col min="14605" max="14605" width="18.42578125" style="892" bestFit="1" customWidth="1"/>
    <col min="14606" max="14606" width="21" style="892" bestFit="1" customWidth="1"/>
    <col min="14607" max="14607" width="19.85546875" style="892" bestFit="1" customWidth="1"/>
    <col min="14608" max="14608" width="3.85546875" style="892" customWidth="1"/>
    <col min="14609" max="14609" width="13.85546875" style="892" bestFit="1" customWidth="1"/>
    <col min="14610" max="14610" width="11.140625" style="892" bestFit="1" customWidth="1"/>
    <col min="14611" max="14848" width="9.140625" style="892"/>
    <col min="14849" max="14849" width="60.85546875" style="892" customWidth="1"/>
    <col min="14850" max="14851" width="23" style="892" bestFit="1" customWidth="1"/>
    <col min="14852" max="14852" width="19.85546875" style="892" bestFit="1" customWidth="1"/>
    <col min="14853" max="14853" width="20.42578125" style="892" bestFit="1" customWidth="1"/>
    <col min="14854" max="14855" width="21" style="892" bestFit="1" customWidth="1"/>
    <col min="14856" max="14856" width="20.42578125" style="892" bestFit="1" customWidth="1"/>
    <col min="14857" max="14857" width="21" style="892" bestFit="1" customWidth="1"/>
    <col min="14858" max="14858" width="19.85546875" style="892" bestFit="1" customWidth="1"/>
    <col min="14859" max="14859" width="20.42578125" style="892" bestFit="1" customWidth="1"/>
    <col min="14860" max="14860" width="19" style="892" bestFit="1" customWidth="1"/>
    <col min="14861" max="14861" width="18.42578125" style="892" bestFit="1" customWidth="1"/>
    <col min="14862" max="14862" width="21" style="892" bestFit="1" customWidth="1"/>
    <col min="14863" max="14863" width="19.85546875" style="892" bestFit="1" customWidth="1"/>
    <col min="14864" max="14864" width="3.85546875" style="892" customWidth="1"/>
    <col min="14865" max="14865" width="13.85546875" style="892" bestFit="1" customWidth="1"/>
    <col min="14866" max="14866" width="11.140625" style="892" bestFit="1" customWidth="1"/>
    <col min="14867" max="15104" width="9.140625" style="892"/>
    <col min="15105" max="15105" width="60.85546875" style="892" customWidth="1"/>
    <col min="15106" max="15107" width="23" style="892" bestFit="1" customWidth="1"/>
    <col min="15108" max="15108" width="19.85546875" style="892" bestFit="1" customWidth="1"/>
    <col min="15109" max="15109" width="20.42578125" style="892" bestFit="1" customWidth="1"/>
    <col min="15110" max="15111" width="21" style="892" bestFit="1" customWidth="1"/>
    <col min="15112" max="15112" width="20.42578125" style="892" bestFit="1" customWidth="1"/>
    <col min="15113" max="15113" width="21" style="892" bestFit="1" customWidth="1"/>
    <col min="15114" max="15114" width="19.85546875" style="892" bestFit="1" customWidth="1"/>
    <col min="15115" max="15115" width="20.42578125" style="892" bestFit="1" customWidth="1"/>
    <col min="15116" max="15116" width="19" style="892" bestFit="1" customWidth="1"/>
    <col min="15117" max="15117" width="18.42578125" style="892" bestFit="1" customWidth="1"/>
    <col min="15118" max="15118" width="21" style="892" bestFit="1" customWidth="1"/>
    <col min="15119" max="15119" width="19.85546875" style="892" bestFit="1" customWidth="1"/>
    <col min="15120" max="15120" width="3.85546875" style="892" customWidth="1"/>
    <col min="15121" max="15121" width="13.85546875" style="892" bestFit="1" customWidth="1"/>
    <col min="15122" max="15122" width="11.140625" style="892" bestFit="1" customWidth="1"/>
    <col min="15123" max="15360" width="9.140625" style="892"/>
    <col min="15361" max="15361" width="60.85546875" style="892" customWidth="1"/>
    <col min="15362" max="15363" width="23" style="892" bestFit="1" customWidth="1"/>
    <col min="15364" max="15364" width="19.85546875" style="892" bestFit="1" customWidth="1"/>
    <col min="15365" max="15365" width="20.42578125" style="892" bestFit="1" customWidth="1"/>
    <col min="15366" max="15367" width="21" style="892" bestFit="1" customWidth="1"/>
    <col min="15368" max="15368" width="20.42578125" style="892" bestFit="1" customWidth="1"/>
    <col min="15369" max="15369" width="21" style="892" bestFit="1" customWidth="1"/>
    <col min="15370" max="15370" width="19.85546875" style="892" bestFit="1" customWidth="1"/>
    <col min="15371" max="15371" width="20.42578125" style="892" bestFit="1" customWidth="1"/>
    <col min="15372" max="15372" width="19" style="892" bestFit="1" customWidth="1"/>
    <col min="15373" max="15373" width="18.42578125" style="892" bestFit="1" customWidth="1"/>
    <col min="15374" max="15374" width="21" style="892" bestFit="1" customWidth="1"/>
    <col min="15375" max="15375" width="19.85546875" style="892" bestFit="1" customWidth="1"/>
    <col min="15376" max="15376" width="3.85546875" style="892" customWidth="1"/>
    <col min="15377" max="15377" width="13.85546875" style="892" bestFit="1" customWidth="1"/>
    <col min="15378" max="15378" width="11.140625" style="892" bestFit="1" customWidth="1"/>
    <col min="15379" max="15616" width="9.140625" style="892"/>
    <col min="15617" max="15617" width="60.85546875" style="892" customWidth="1"/>
    <col min="15618" max="15619" width="23" style="892" bestFit="1" customWidth="1"/>
    <col min="15620" max="15620" width="19.85546875" style="892" bestFit="1" customWidth="1"/>
    <col min="15621" max="15621" width="20.42578125" style="892" bestFit="1" customWidth="1"/>
    <col min="15622" max="15623" width="21" style="892" bestFit="1" customWidth="1"/>
    <col min="15624" max="15624" width="20.42578125" style="892" bestFit="1" customWidth="1"/>
    <col min="15625" max="15625" width="21" style="892" bestFit="1" customWidth="1"/>
    <col min="15626" max="15626" width="19.85546875" style="892" bestFit="1" customWidth="1"/>
    <col min="15627" max="15627" width="20.42578125" style="892" bestFit="1" customWidth="1"/>
    <col min="15628" max="15628" width="19" style="892" bestFit="1" customWidth="1"/>
    <col min="15629" max="15629" width="18.42578125" style="892" bestFit="1" customWidth="1"/>
    <col min="15630" max="15630" width="21" style="892" bestFit="1" customWidth="1"/>
    <col min="15631" max="15631" width="19.85546875" style="892" bestFit="1" customWidth="1"/>
    <col min="15632" max="15632" width="3.85546875" style="892" customWidth="1"/>
    <col min="15633" max="15633" width="13.85546875" style="892" bestFit="1" customWidth="1"/>
    <col min="15634" max="15634" width="11.140625" style="892" bestFit="1" customWidth="1"/>
    <col min="15635" max="15872" width="9.140625" style="892"/>
    <col min="15873" max="15873" width="60.85546875" style="892" customWidth="1"/>
    <col min="15874" max="15875" width="23" style="892" bestFit="1" customWidth="1"/>
    <col min="15876" max="15876" width="19.85546875" style="892" bestFit="1" customWidth="1"/>
    <col min="15877" max="15877" width="20.42578125" style="892" bestFit="1" customWidth="1"/>
    <col min="15878" max="15879" width="21" style="892" bestFit="1" customWidth="1"/>
    <col min="15880" max="15880" width="20.42578125" style="892" bestFit="1" customWidth="1"/>
    <col min="15881" max="15881" width="21" style="892" bestFit="1" customWidth="1"/>
    <col min="15882" max="15882" width="19.85546875" style="892" bestFit="1" customWidth="1"/>
    <col min="15883" max="15883" width="20.42578125" style="892" bestFit="1" customWidth="1"/>
    <col min="15884" max="15884" width="19" style="892" bestFit="1" customWidth="1"/>
    <col min="15885" max="15885" width="18.42578125" style="892" bestFit="1" customWidth="1"/>
    <col min="15886" max="15886" width="21" style="892" bestFit="1" customWidth="1"/>
    <col min="15887" max="15887" width="19.85546875" style="892" bestFit="1" customWidth="1"/>
    <col min="15888" max="15888" width="3.85546875" style="892" customWidth="1"/>
    <col min="15889" max="15889" width="13.85546875" style="892" bestFit="1" customWidth="1"/>
    <col min="15890" max="15890" width="11.140625" style="892" bestFit="1" customWidth="1"/>
    <col min="15891" max="16128" width="9.140625" style="892"/>
    <col min="16129" max="16129" width="60.85546875" style="892" customWidth="1"/>
    <col min="16130" max="16131" width="23" style="892" bestFit="1" customWidth="1"/>
    <col min="16132" max="16132" width="19.85546875" style="892" bestFit="1" customWidth="1"/>
    <col min="16133" max="16133" width="20.42578125" style="892" bestFit="1" customWidth="1"/>
    <col min="16134" max="16135" width="21" style="892" bestFit="1" customWidth="1"/>
    <col min="16136" max="16136" width="20.42578125" style="892" bestFit="1" customWidth="1"/>
    <col min="16137" max="16137" width="21" style="892" bestFit="1" customWidth="1"/>
    <col min="16138" max="16138" width="19.85546875" style="892" bestFit="1" customWidth="1"/>
    <col min="16139" max="16139" width="20.42578125" style="892" bestFit="1" customWidth="1"/>
    <col min="16140" max="16140" width="19" style="892" bestFit="1" customWidth="1"/>
    <col min="16141" max="16141" width="18.42578125" style="892" bestFit="1" customWidth="1"/>
    <col min="16142" max="16142" width="21" style="892" bestFit="1" customWidth="1"/>
    <col min="16143" max="16143" width="19.85546875" style="892" bestFit="1" customWidth="1"/>
    <col min="16144" max="16144" width="3.85546875" style="892" customWidth="1"/>
    <col min="16145" max="16145" width="13.85546875" style="892" bestFit="1" customWidth="1"/>
    <col min="16146" max="16146" width="11.140625" style="892" bestFit="1" customWidth="1"/>
    <col min="16147" max="16384" width="9.140625" style="892"/>
  </cols>
  <sheetData>
    <row r="1" spans="1:15" s="892" customFormat="1" ht="20.25" hidden="1">
      <c r="A1" s="460"/>
      <c r="B1" s="877"/>
      <c r="C1" s="877"/>
      <c r="D1" s="877"/>
      <c r="E1" s="877"/>
      <c r="F1" s="877"/>
      <c r="G1" s="877"/>
      <c r="H1" s="877"/>
      <c r="I1" s="877"/>
      <c r="J1" s="877"/>
      <c r="K1" s="60"/>
    </row>
    <row r="2" spans="1:15" s="892" customFormat="1" ht="60" customHeight="1">
      <c r="A2" s="1087" t="s">
        <v>873</v>
      </c>
      <c r="B2" s="1087"/>
      <c r="C2" s="1087"/>
      <c r="D2" s="1087"/>
      <c r="E2" s="1087"/>
      <c r="F2" s="1087"/>
      <c r="G2" s="1087"/>
      <c r="H2" s="1087"/>
      <c r="I2" s="1087"/>
      <c r="J2" s="1087"/>
      <c r="K2" s="1087"/>
      <c r="L2" s="1087"/>
      <c r="M2" s="1087"/>
      <c r="N2" s="1087"/>
      <c r="O2" s="1087"/>
    </row>
    <row r="3" spans="1:15" s="892" customFormat="1" ht="47.25" customHeight="1">
      <c r="A3" s="1087" t="s">
        <v>678</v>
      </c>
      <c r="B3" s="1087"/>
      <c r="C3" s="1087"/>
      <c r="D3" s="1087"/>
      <c r="E3" s="1087"/>
      <c r="F3" s="1087"/>
      <c r="G3" s="1087"/>
      <c r="H3" s="1087"/>
      <c r="I3" s="1087"/>
      <c r="J3" s="1087"/>
      <c r="K3" s="1087"/>
      <c r="L3" s="1087"/>
      <c r="M3" s="1087"/>
      <c r="N3" s="1087"/>
      <c r="O3" s="1087"/>
    </row>
    <row r="4" spans="1:15" s="892" customFormat="1" ht="47.25" customHeight="1">
      <c r="A4" s="1087" t="s">
        <v>1527</v>
      </c>
      <c r="B4" s="1087"/>
      <c r="C4" s="1087"/>
      <c r="D4" s="1087"/>
      <c r="E4" s="1087"/>
      <c r="F4" s="1087"/>
      <c r="G4" s="1087"/>
      <c r="H4" s="1087"/>
      <c r="I4" s="1087"/>
      <c r="J4" s="1087"/>
      <c r="K4" s="1087"/>
      <c r="L4" s="1087"/>
      <c r="M4" s="1087"/>
      <c r="N4" s="1087"/>
      <c r="O4" s="1087"/>
    </row>
    <row r="5" spans="1:15" s="87" customFormat="1" ht="41.25" customHeight="1">
      <c r="A5" s="1089" t="s">
        <v>1526</v>
      </c>
      <c r="B5" s="1089"/>
      <c r="C5" s="1089"/>
      <c r="D5" s="1089"/>
      <c r="E5" s="1089"/>
      <c r="F5" s="1089"/>
      <c r="G5" s="1089"/>
      <c r="H5" s="1089"/>
      <c r="I5" s="1089"/>
      <c r="J5" s="1089"/>
      <c r="K5" s="1089"/>
      <c r="L5" s="1089"/>
      <c r="M5" s="1089"/>
      <c r="N5" s="1089"/>
      <c r="O5" s="1089"/>
    </row>
    <row r="6" spans="1:15" s="892" customFormat="1" ht="3" customHeight="1">
      <c r="A6" s="473"/>
      <c r="B6" s="829"/>
      <c r="C6" s="829"/>
      <c r="D6" s="829"/>
      <c r="E6" s="829"/>
      <c r="F6" s="829"/>
      <c r="G6" s="829"/>
      <c r="H6" s="829"/>
      <c r="I6" s="829"/>
      <c r="J6" s="829"/>
      <c r="K6" s="829"/>
      <c r="L6" s="829"/>
      <c r="M6" s="829"/>
      <c r="N6" s="829"/>
      <c r="O6" s="829"/>
    </row>
    <row r="7" spans="1:15" s="892" customFormat="1" ht="11.25" customHeight="1" thickBot="1">
      <c r="A7" s="462"/>
      <c r="K7" s="60"/>
    </row>
    <row r="8" spans="1:15" s="28" customFormat="1" ht="51.75" customHeight="1" thickTop="1" thickBot="1">
      <c r="A8" s="463"/>
      <c r="B8" s="799" t="s">
        <v>847</v>
      </c>
      <c r="C8" s="799" t="s">
        <v>848</v>
      </c>
      <c r="D8" s="799" t="s">
        <v>849</v>
      </c>
      <c r="E8" s="799" t="s">
        <v>850</v>
      </c>
      <c r="F8" s="799" t="s">
        <v>851</v>
      </c>
      <c r="G8" s="799" t="s">
        <v>852</v>
      </c>
      <c r="H8" s="799" t="s">
        <v>853</v>
      </c>
      <c r="I8" s="799" t="s">
        <v>854</v>
      </c>
      <c r="J8" s="799" t="s">
        <v>855</v>
      </c>
      <c r="K8" s="799" t="s">
        <v>856</v>
      </c>
      <c r="L8" s="799" t="s">
        <v>857</v>
      </c>
      <c r="M8" s="799" t="s">
        <v>858</v>
      </c>
      <c r="N8" s="799" t="s">
        <v>859</v>
      </c>
      <c r="O8" s="799" t="s">
        <v>860</v>
      </c>
    </row>
    <row r="9" spans="1:15" s="367" customFormat="1" ht="36.75" customHeight="1" thickTop="1" thickBot="1">
      <c r="A9" s="233" t="s">
        <v>679</v>
      </c>
      <c r="B9" s="1019">
        <v>0.17860000000000001</v>
      </c>
      <c r="C9" s="1019">
        <v>0.13300000000000001</v>
      </c>
      <c r="D9" s="1019">
        <v>0.22409999999999999</v>
      </c>
      <c r="E9" s="1019">
        <v>0.41370000000000001</v>
      </c>
      <c r="F9" s="1019">
        <v>0.30320000000000003</v>
      </c>
      <c r="G9" s="1019">
        <v>0.22500000000000001</v>
      </c>
      <c r="H9" s="1019">
        <v>0.1986</v>
      </c>
      <c r="I9" s="1019">
        <v>0.28520000000000001</v>
      </c>
      <c r="J9" s="1019">
        <v>0.25030000000000002</v>
      </c>
      <c r="K9" s="1019">
        <v>0.2235</v>
      </c>
      <c r="L9" s="1019">
        <v>0.38379999999999997</v>
      </c>
      <c r="M9" s="1019">
        <v>0.2271</v>
      </c>
      <c r="N9" s="1019">
        <v>0.21290000000000001</v>
      </c>
      <c r="O9" s="1019">
        <v>0.14849999999999999</v>
      </c>
    </row>
    <row r="10" spans="1:15" s="892" customFormat="1" ht="39.75" customHeight="1" thickTop="1">
      <c r="A10" s="137" t="s">
        <v>680</v>
      </c>
      <c r="B10" s="1020">
        <v>500489868.33999997</v>
      </c>
      <c r="C10" s="1020">
        <v>213113942.44</v>
      </c>
      <c r="D10" s="1020">
        <v>148127073.52000001</v>
      </c>
      <c r="E10" s="1020">
        <v>45601392.280000001</v>
      </c>
      <c r="F10" s="1020">
        <v>37504658.299999997</v>
      </c>
      <c r="G10" s="1020">
        <v>40202929.859999999</v>
      </c>
      <c r="H10" s="1020">
        <v>16997920.940000001</v>
      </c>
      <c r="I10" s="1020">
        <v>27122326.5</v>
      </c>
      <c r="J10" s="1020">
        <v>10211508.59</v>
      </c>
      <c r="K10" s="1020">
        <v>13178393.289999999</v>
      </c>
      <c r="L10" s="1020">
        <v>15073996.449999999</v>
      </c>
      <c r="M10" s="1020">
        <v>8203926.3399999999</v>
      </c>
      <c r="N10" s="1020">
        <v>25402079.190000001</v>
      </c>
      <c r="O10" s="1020">
        <v>22381893.559999999</v>
      </c>
    </row>
    <row r="11" spans="1:15" s="892" customFormat="1" ht="39.75" customHeight="1">
      <c r="A11" s="137" t="s">
        <v>681</v>
      </c>
      <c r="B11" s="1020">
        <v>0</v>
      </c>
      <c r="C11" s="1020">
        <v>0</v>
      </c>
      <c r="D11" s="1020">
        <v>0</v>
      </c>
      <c r="E11" s="1020">
        <v>0</v>
      </c>
      <c r="F11" s="1020">
        <v>0</v>
      </c>
      <c r="G11" s="1020">
        <v>0</v>
      </c>
      <c r="H11" s="1020">
        <v>0</v>
      </c>
      <c r="I11" s="1020">
        <v>0</v>
      </c>
      <c r="J11" s="1020">
        <v>0</v>
      </c>
      <c r="K11" s="1020">
        <v>0</v>
      </c>
      <c r="L11" s="1020">
        <v>0</v>
      </c>
      <c r="M11" s="1020">
        <v>0</v>
      </c>
      <c r="N11" s="1020">
        <v>0</v>
      </c>
      <c r="O11" s="1020">
        <v>0</v>
      </c>
    </row>
    <row r="12" spans="1:15" s="361" customFormat="1" ht="39.75" customHeight="1">
      <c r="A12" s="137" t="s">
        <v>682</v>
      </c>
      <c r="B12" s="1020">
        <v>97164259.629999995</v>
      </c>
      <c r="C12" s="1020">
        <v>87871017.120000005</v>
      </c>
      <c r="D12" s="1020">
        <v>52177347.780000001</v>
      </c>
      <c r="E12" s="1020">
        <v>13587654.32</v>
      </c>
      <c r="F12" s="1020">
        <v>33420197.870000001</v>
      </c>
      <c r="G12" s="1020">
        <v>14620474.060000001</v>
      </c>
      <c r="H12" s="1020">
        <v>19529277.34</v>
      </c>
      <c r="I12" s="1020">
        <v>31261769.23</v>
      </c>
      <c r="J12" s="1020">
        <v>30397575.07</v>
      </c>
      <c r="K12" s="1020">
        <v>9118620.2799999993</v>
      </c>
      <c r="L12" s="1020">
        <v>10416602.58</v>
      </c>
      <c r="M12" s="1020">
        <v>907802.34</v>
      </c>
      <c r="N12" s="1020">
        <v>11854635.310000001</v>
      </c>
      <c r="O12" s="1020">
        <v>6978627.6100000003</v>
      </c>
    </row>
    <row r="13" spans="1:15" s="361" customFormat="1" ht="39.75" customHeight="1">
      <c r="A13" s="137" t="s">
        <v>683</v>
      </c>
      <c r="B13" s="1020">
        <v>144790960.09999999</v>
      </c>
      <c r="C13" s="1020">
        <v>65005438.079999998</v>
      </c>
      <c r="D13" s="1020">
        <v>51464527.189999998</v>
      </c>
      <c r="E13" s="1020">
        <v>23950087.280000001</v>
      </c>
      <c r="F13" s="1020">
        <v>76632829.299999997</v>
      </c>
      <c r="G13" s="1020">
        <v>38406924.770000003</v>
      </c>
      <c r="H13" s="1020">
        <v>21046031.260000002</v>
      </c>
      <c r="I13" s="1020">
        <v>34450068.020000003</v>
      </c>
      <c r="J13" s="1020">
        <v>10955730.58</v>
      </c>
      <c r="K13" s="1020">
        <v>6505816.8300000001</v>
      </c>
      <c r="L13" s="1020">
        <v>17192588.899999999</v>
      </c>
      <c r="M13" s="1020">
        <v>5224532.97</v>
      </c>
      <c r="N13" s="1020">
        <v>42490764.030000001</v>
      </c>
      <c r="O13" s="1020">
        <v>10303411.67</v>
      </c>
    </row>
    <row r="14" spans="1:15" s="361" customFormat="1" ht="39.75" customHeight="1">
      <c r="A14" s="137" t="s">
        <v>684</v>
      </c>
      <c r="B14" s="1020">
        <v>67586201.209999993</v>
      </c>
      <c r="C14" s="1020">
        <v>73574337.209999993</v>
      </c>
      <c r="D14" s="1020">
        <v>21763611.920000002</v>
      </c>
      <c r="E14" s="1020">
        <v>0</v>
      </c>
      <c r="F14" s="1020">
        <v>0</v>
      </c>
      <c r="G14" s="1020">
        <v>0</v>
      </c>
      <c r="H14" s="1020">
        <v>0</v>
      </c>
      <c r="I14" s="1020">
        <v>10800368.609999999</v>
      </c>
      <c r="J14" s="1020">
        <v>26922994.649999999</v>
      </c>
      <c r="K14" s="1020">
        <v>4483520.8499999996</v>
      </c>
      <c r="L14" s="1020">
        <v>1080524.6299999999</v>
      </c>
      <c r="M14" s="1020">
        <v>0</v>
      </c>
      <c r="N14" s="1020">
        <v>0</v>
      </c>
      <c r="O14" s="1020">
        <v>3581728.67</v>
      </c>
    </row>
    <row r="15" spans="1:15" s="361" customFormat="1" ht="39.75" customHeight="1" thickBot="1">
      <c r="A15" s="137" t="s">
        <v>685</v>
      </c>
      <c r="B15" s="1020">
        <v>1087454052.99</v>
      </c>
      <c r="C15" s="1020">
        <v>585362327.86000001</v>
      </c>
      <c r="D15" s="1020">
        <v>271617587.91000003</v>
      </c>
      <c r="E15" s="1020">
        <v>52854507.950000003</v>
      </c>
      <c r="F15" s="1020">
        <v>111702854.66</v>
      </c>
      <c r="G15" s="1020">
        <v>272544335.00999999</v>
      </c>
      <c r="H15" s="1020">
        <v>166177171.62</v>
      </c>
      <c r="I15" s="1020">
        <v>123822901.63</v>
      </c>
      <c r="J15" s="1020">
        <v>113658917.79000001</v>
      </c>
      <c r="K15" s="1020">
        <v>104134528.94</v>
      </c>
      <c r="L15" s="1020">
        <v>76152212.290000007</v>
      </c>
      <c r="M15" s="1020">
        <v>51637253.280000001</v>
      </c>
      <c r="N15" s="1020">
        <v>163342567.28999999</v>
      </c>
      <c r="O15" s="1020">
        <v>100331486.28</v>
      </c>
    </row>
    <row r="16" spans="1:15" s="126" customFormat="1" ht="36.75" customHeight="1" thickTop="1" thickBot="1">
      <c r="A16" s="738" t="s">
        <v>686</v>
      </c>
      <c r="B16" s="761">
        <v>1897485342.27</v>
      </c>
      <c r="C16" s="761">
        <v>1024927062.71</v>
      </c>
      <c r="D16" s="761">
        <v>545150148.32000005</v>
      </c>
      <c r="E16" s="761">
        <v>135993641.83000001</v>
      </c>
      <c r="F16" s="761">
        <v>259260540.13</v>
      </c>
      <c r="G16" s="761">
        <v>365774663.69999999</v>
      </c>
      <c r="H16" s="761">
        <v>223750401.16</v>
      </c>
      <c r="I16" s="761">
        <v>227457433.99000001</v>
      </c>
      <c r="J16" s="761">
        <v>192146726.68000001</v>
      </c>
      <c r="K16" s="761">
        <v>137420880.19</v>
      </c>
      <c r="L16" s="761">
        <v>119915924.84999999</v>
      </c>
      <c r="M16" s="761">
        <v>65973514.93</v>
      </c>
      <c r="N16" s="761">
        <v>243090045.81999999</v>
      </c>
      <c r="O16" s="761">
        <v>143577147.78999999</v>
      </c>
    </row>
    <row r="17" spans="1:15" s="361" customFormat="1" ht="36.75" customHeight="1" thickTop="1">
      <c r="A17" s="137" t="s">
        <v>687</v>
      </c>
      <c r="B17" s="1020">
        <v>1229972035.8735001</v>
      </c>
      <c r="C17" s="1020">
        <v>690620003.23150003</v>
      </c>
      <c r="D17" s="1020">
        <v>324108030.00099999</v>
      </c>
      <c r="E17" s="1020">
        <v>67547082.453999996</v>
      </c>
      <c r="F17" s="1020">
        <v>156703308.884</v>
      </c>
      <c r="G17" s="1020">
        <v>294671892.20700002</v>
      </c>
      <c r="H17" s="1020">
        <v>180606042.71799999</v>
      </c>
      <c r="I17" s="1020">
        <v>155400565.94350001</v>
      </c>
      <c r="J17" s="1020">
        <v>145408544.08149999</v>
      </c>
      <c r="K17" s="1020">
        <v>112573802.0485</v>
      </c>
      <c r="L17" s="1020">
        <v>87642220.728499994</v>
      </c>
      <c r="M17" s="1020">
        <v>54431080.233000003</v>
      </c>
      <c r="N17" s="1020">
        <v>186958876.36700001</v>
      </c>
      <c r="O17" s="1020">
        <v>109565214.13950001</v>
      </c>
    </row>
    <row r="18" spans="1:15" s="129" customFormat="1" ht="36.75" customHeight="1" thickBot="1">
      <c r="A18" s="128" t="s">
        <v>688</v>
      </c>
      <c r="B18" s="1021">
        <v>0.6482</v>
      </c>
      <c r="C18" s="1021">
        <v>0.67379999999999995</v>
      </c>
      <c r="D18" s="1021">
        <v>0.59450000000000003</v>
      </c>
      <c r="E18" s="1021">
        <v>0.49669999999999997</v>
      </c>
      <c r="F18" s="1021">
        <v>0.60440000000000005</v>
      </c>
      <c r="G18" s="1021">
        <v>0.80559999999999998</v>
      </c>
      <c r="H18" s="1021">
        <v>0.80720000000000003</v>
      </c>
      <c r="I18" s="1021">
        <v>0.68320000000000003</v>
      </c>
      <c r="J18" s="1021">
        <v>0.75680000000000003</v>
      </c>
      <c r="K18" s="1021">
        <v>0.81920000000000004</v>
      </c>
      <c r="L18" s="1021">
        <v>0.73089999999999999</v>
      </c>
      <c r="M18" s="1021">
        <v>0.82499999999999996</v>
      </c>
      <c r="N18" s="1021">
        <v>0.76910000000000001</v>
      </c>
      <c r="O18" s="1021">
        <v>0.7631</v>
      </c>
    </row>
    <row r="19" spans="1:15" s="361" customFormat="1" ht="36.75" customHeight="1" thickTop="1" thickBot="1">
      <c r="A19" s="474" t="s">
        <v>689</v>
      </c>
      <c r="B19" s="1022">
        <v>122997203.5874</v>
      </c>
      <c r="C19" s="1022">
        <v>69062000.323200002</v>
      </c>
      <c r="D19" s="1022">
        <v>32410803.000100002</v>
      </c>
      <c r="E19" s="1022">
        <v>6754708.2454000004</v>
      </c>
      <c r="F19" s="1022">
        <v>15670330.8884</v>
      </c>
      <c r="G19" s="1022">
        <v>29467189.220699999</v>
      </c>
      <c r="H19" s="1022">
        <v>18060604.2718</v>
      </c>
      <c r="I19" s="1022">
        <v>15540056.5944</v>
      </c>
      <c r="J19" s="1022">
        <v>14540854.408199999</v>
      </c>
      <c r="K19" s="1022">
        <v>11257380.2049</v>
      </c>
      <c r="L19" s="1022">
        <v>8764222.0728999991</v>
      </c>
      <c r="M19" s="1022">
        <v>5443108.0232999995</v>
      </c>
      <c r="N19" s="1022">
        <v>18695887.636700001</v>
      </c>
      <c r="O19" s="1022">
        <v>10956521.414000001</v>
      </c>
    </row>
    <row r="20" spans="1:15" s="361" customFormat="1" ht="36.75" customHeight="1" thickTop="1">
      <c r="A20" s="137" t="s">
        <v>690</v>
      </c>
      <c r="B20" s="1020">
        <v>185140550</v>
      </c>
      <c r="C20" s="1020">
        <v>89027268</v>
      </c>
      <c r="D20" s="1020">
        <v>66315312</v>
      </c>
      <c r="E20" s="1020">
        <v>32051327</v>
      </c>
      <c r="F20" s="1020">
        <v>44383018</v>
      </c>
      <c r="G20" s="1020">
        <v>66305114</v>
      </c>
      <c r="H20" s="1020">
        <v>34302056</v>
      </c>
      <c r="I20" s="1020">
        <v>43823648</v>
      </c>
      <c r="J20" s="1020">
        <v>36389760</v>
      </c>
      <c r="K20" s="1020">
        <v>25163059</v>
      </c>
      <c r="L20" s="1020">
        <v>30928087</v>
      </c>
      <c r="M20" s="1020">
        <v>12531523</v>
      </c>
      <c r="N20" s="1020">
        <v>33053870</v>
      </c>
      <c r="O20" s="1020">
        <v>16080780</v>
      </c>
    </row>
    <row r="21" spans="1:15" s="361" customFormat="1" ht="36.75" customHeight="1">
      <c r="A21" s="137" t="s">
        <v>691</v>
      </c>
      <c r="B21" s="1020">
        <v>0</v>
      </c>
      <c r="C21" s="1020">
        <v>0</v>
      </c>
      <c r="D21" s="1020">
        <v>0</v>
      </c>
      <c r="E21" s="1020">
        <v>0</v>
      </c>
      <c r="F21" s="1020">
        <v>0</v>
      </c>
      <c r="G21" s="1020">
        <v>0</v>
      </c>
      <c r="H21" s="1020">
        <v>0</v>
      </c>
      <c r="I21" s="1020">
        <v>0</v>
      </c>
      <c r="J21" s="1020">
        <v>0</v>
      </c>
      <c r="K21" s="1020">
        <v>0</v>
      </c>
      <c r="L21" s="1020">
        <v>0</v>
      </c>
      <c r="M21" s="1020">
        <v>0</v>
      </c>
      <c r="N21" s="1020">
        <v>0</v>
      </c>
      <c r="O21" s="1020">
        <v>852</v>
      </c>
    </row>
    <row r="22" spans="1:15" s="361" customFormat="1" ht="36.75" customHeight="1">
      <c r="A22" s="212" t="s">
        <v>692</v>
      </c>
      <c r="B22" s="1020">
        <v>0</v>
      </c>
      <c r="C22" s="1020">
        <v>0</v>
      </c>
      <c r="D22" s="1020">
        <v>0</v>
      </c>
      <c r="E22" s="1020">
        <v>0</v>
      </c>
      <c r="F22" s="1020">
        <v>0</v>
      </c>
      <c r="G22" s="1020">
        <v>0</v>
      </c>
      <c r="H22" s="1020">
        <v>0</v>
      </c>
      <c r="I22" s="1020">
        <v>0</v>
      </c>
      <c r="J22" s="1020">
        <v>0</v>
      </c>
      <c r="K22" s="1020">
        <v>0</v>
      </c>
      <c r="L22" s="1020">
        <v>0</v>
      </c>
      <c r="M22" s="1020">
        <v>0</v>
      </c>
      <c r="N22" s="1020">
        <v>0</v>
      </c>
      <c r="O22" s="1020">
        <v>0</v>
      </c>
    </row>
    <row r="23" spans="1:15" s="361" customFormat="1" ht="36.75" customHeight="1" thickBot="1">
      <c r="A23" s="137" t="s">
        <v>693</v>
      </c>
      <c r="B23" s="1020">
        <v>0</v>
      </c>
      <c r="C23" s="1020">
        <v>250</v>
      </c>
      <c r="D23" s="1020">
        <v>0</v>
      </c>
      <c r="E23" s="1020">
        <v>4504274</v>
      </c>
      <c r="F23" s="1020">
        <v>0</v>
      </c>
      <c r="G23" s="1020">
        <v>0</v>
      </c>
      <c r="H23" s="1020">
        <v>0</v>
      </c>
      <c r="I23" s="1020">
        <v>0</v>
      </c>
      <c r="J23" s="1020">
        <v>469</v>
      </c>
      <c r="K23" s="1020">
        <v>0</v>
      </c>
      <c r="L23" s="1020">
        <v>0</v>
      </c>
      <c r="M23" s="1020">
        <v>513731</v>
      </c>
      <c r="N23" s="1020">
        <v>0</v>
      </c>
      <c r="O23" s="1020">
        <v>4533</v>
      </c>
    </row>
    <row r="24" spans="1:15" s="361" customFormat="1" ht="36.75" customHeight="1" thickTop="1" thickBot="1">
      <c r="A24" s="474" t="s">
        <v>694</v>
      </c>
      <c r="B24" s="1022">
        <v>185140550</v>
      </c>
      <c r="C24" s="1022">
        <v>89027018</v>
      </c>
      <c r="D24" s="1022">
        <v>66315312</v>
      </c>
      <c r="E24" s="1022">
        <v>27547053</v>
      </c>
      <c r="F24" s="1022">
        <v>44383018</v>
      </c>
      <c r="G24" s="1022">
        <v>66305114</v>
      </c>
      <c r="H24" s="1022">
        <v>34302056</v>
      </c>
      <c r="I24" s="1022">
        <v>43823648</v>
      </c>
      <c r="J24" s="1022">
        <v>36389291</v>
      </c>
      <c r="K24" s="1022">
        <v>25163059</v>
      </c>
      <c r="L24" s="1022">
        <v>30928087</v>
      </c>
      <c r="M24" s="1022">
        <v>12017792</v>
      </c>
      <c r="N24" s="1022">
        <v>33053870</v>
      </c>
      <c r="O24" s="1022">
        <v>16075395</v>
      </c>
    </row>
    <row r="25" spans="1:15" s="361" customFormat="1" ht="36.75" customHeight="1" thickTop="1">
      <c r="A25" s="137" t="s">
        <v>695</v>
      </c>
      <c r="B25" s="1020">
        <v>0</v>
      </c>
      <c r="C25" s="1020">
        <v>0</v>
      </c>
      <c r="D25" s="1020">
        <v>0</v>
      </c>
      <c r="E25" s="1020">
        <v>0</v>
      </c>
      <c r="F25" s="1020">
        <v>0</v>
      </c>
      <c r="G25" s="1020">
        <v>0</v>
      </c>
      <c r="H25" s="1020">
        <v>0</v>
      </c>
      <c r="I25" s="1020">
        <v>0</v>
      </c>
      <c r="J25" s="1020">
        <v>0</v>
      </c>
      <c r="K25" s="1020">
        <v>0</v>
      </c>
      <c r="L25" s="1020">
        <v>0</v>
      </c>
      <c r="M25" s="1020">
        <v>0</v>
      </c>
      <c r="N25" s="1020">
        <v>0</v>
      </c>
      <c r="O25" s="1020">
        <v>0</v>
      </c>
    </row>
    <row r="26" spans="1:15" s="361" customFormat="1" ht="36.75" customHeight="1">
      <c r="A26" s="137" t="s">
        <v>696</v>
      </c>
      <c r="B26" s="1020">
        <v>0</v>
      </c>
      <c r="C26" s="1020">
        <v>0</v>
      </c>
      <c r="D26" s="1020">
        <v>0</v>
      </c>
      <c r="E26" s="1020">
        <v>0</v>
      </c>
      <c r="F26" s="1020">
        <v>0</v>
      </c>
      <c r="G26" s="1020">
        <v>0</v>
      </c>
      <c r="H26" s="1020">
        <v>0</v>
      </c>
      <c r="I26" s="1020">
        <v>0</v>
      </c>
      <c r="J26" s="1020">
        <v>0</v>
      </c>
      <c r="K26" s="1020">
        <v>0</v>
      </c>
      <c r="L26" s="1020">
        <v>0</v>
      </c>
      <c r="M26" s="1020">
        <v>0</v>
      </c>
      <c r="N26" s="1020">
        <v>0</v>
      </c>
      <c r="O26" s="1020">
        <v>0</v>
      </c>
    </row>
    <row r="27" spans="1:15" s="362" customFormat="1" ht="36.75" customHeight="1">
      <c r="A27" s="137" t="s">
        <v>697</v>
      </c>
      <c r="B27" s="1020">
        <v>0</v>
      </c>
      <c r="C27" s="1020">
        <v>0</v>
      </c>
      <c r="D27" s="1020">
        <v>0</v>
      </c>
      <c r="E27" s="1020">
        <v>0</v>
      </c>
      <c r="F27" s="1020">
        <v>0</v>
      </c>
      <c r="G27" s="1020">
        <v>0</v>
      </c>
      <c r="H27" s="1020">
        <v>0</v>
      </c>
      <c r="I27" s="1020">
        <v>0</v>
      </c>
      <c r="J27" s="1020">
        <v>0</v>
      </c>
      <c r="K27" s="1020">
        <v>0</v>
      </c>
      <c r="L27" s="1020">
        <v>0</v>
      </c>
      <c r="M27" s="1020">
        <v>0</v>
      </c>
      <c r="N27" s="1020">
        <v>0</v>
      </c>
      <c r="O27" s="1020">
        <v>0</v>
      </c>
    </row>
    <row r="28" spans="1:15" s="361" customFormat="1" ht="36.75" customHeight="1">
      <c r="A28" s="137" t="s">
        <v>698</v>
      </c>
      <c r="B28" s="1020">
        <v>0</v>
      </c>
      <c r="C28" s="1020">
        <v>0</v>
      </c>
      <c r="D28" s="1020">
        <v>0</v>
      </c>
      <c r="E28" s="1020">
        <v>0</v>
      </c>
      <c r="F28" s="1020">
        <v>0</v>
      </c>
      <c r="G28" s="1020">
        <v>0</v>
      </c>
      <c r="H28" s="1020">
        <v>0</v>
      </c>
      <c r="I28" s="1020">
        <v>0</v>
      </c>
      <c r="J28" s="1020">
        <v>0</v>
      </c>
      <c r="K28" s="1020">
        <v>0</v>
      </c>
      <c r="L28" s="1020">
        <v>0</v>
      </c>
      <c r="M28" s="1020">
        <v>0</v>
      </c>
      <c r="N28" s="1020">
        <v>0</v>
      </c>
      <c r="O28" s="1020">
        <v>0</v>
      </c>
    </row>
    <row r="29" spans="1:15" s="335" customFormat="1" ht="36.75" customHeight="1">
      <c r="A29" s="212" t="s">
        <v>699</v>
      </c>
      <c r="B29" s="1020">
        <v>34543919</v>
      </c>
      <c r="C29" s="1020">
        <v>2833321</v>
      </c>
      <c r="D29" s="1020">
        <v>6318982</v>
      </c>
      <c r="E29" s="1020">
        <v>400000</v>
      </c>
      <c r="F29" s="1020">
        <v>3131986</v>
      </c>
      <c r="G29" s="1020">
        <v>10413</v>
      </c>
      <c r="H29" s="1020">
        <v>1560776</v>
      </c>
      <c r="I29" s="1020">
        <v>497274</v>
      </c>
      <c r="J29" s="1020">
        <v>0</v>
      </c>
      <c r="K29" s="1020">
        <v>0</v>
      </c>
      <c r="L29" s="1020">
        <v>2711608</v>
      </c>
      <c r="M29" s="1020">
        <v>346037</v>
      </c>
      <c r="N29" s="1020">
        <v>6740430</v>
      </c>
      <c r="O29" s="1020">
        <v>200000</v>
      </c>
    </row>
    <row r="30" spans="1:15" s="363" customFormat="1" ht="36.75" customHeight="1" thickBot="1">
      <c r="A30" s="212" t="s">
        <v>700</v>
      </c>
      <c r="B30" s="1020">
        <v>0</v>
      </c>
      <c r="C30" s="1020">
        <v>0</v>
      </c>
      <c r="D30" s="1020">
        <v>0</v>
      </c>
      <c r="E30" s="1020">
        <v>0</v>
      </c>
      <c r="F30" s="1020">
        <v>0</v>
      </c>
      <c r="G30" s="1020">
        <v>0</v>
      </c>
      <c r="H30" s="1020">
        <v>0</v>
      </c>
      <c r="I30" s="1020">
        <v>0</v>
      </c>
      <c r="J30" s="1020">
        <v>0</v>
      </c>
      <c r="K30" s="1020">
        <v>0</v>
      </c>
      <c r="L30" s="1020">
        <v>0</v>
      </c>
      <c r="M30" s="1020">
        <v>0</v>
      </c>
      <c r="N30" s="1020">
        <v>0</v>
      </c>
      <c r="O30" s="1020">
        <v>0</v>
      </c>
    </row>
    <row r="31" spans="1:15" s="1023" customFormat="1" ht="36.75" customHeight="1" thickTop="1" thickBot="1">
      <c r="A31" s="234" t="s">
        <v>701</v>
      </c>
      <c r="B31" s="1022">
        <v>34543919</v>
      </c>
      <c r="C31" s="1022">
        <v>2833321</v>
      </c>
      <c r="D31" s="1022">
        <v>6318982</v>
      </c>
      <c r="E31" s="1022">
        <v>400000</v>
      </c>
      <c r="F31" s="1022">
        <v>3131986</v>
      </c>
      <c r="G31" s="1022">
        <v>10413</v>
      </c>
      <c r="H31" s="1022">
        <v>1560776</v>
      </c>
      <c r="I31" s="1022">
        <v>497274</v>
      </c>
      <c r="J31" s="1022">
        <v>0</v>
      </c>
      <c r="K31" s="1022">
        <v>0</v>
      </c>
      <c r="L31" s="1022">
        <v>2711608</v>
      </c>
      <c r="M31" s="1022">
        <v>346037</v>
      </c>
      <c r="N31" s="1022">
        <v>6740430</v>
      </c>
      <c r="O31" s="1022">
        <v>200000</v>
      </c>
    </row>
    <row r="32" spans="1:15" s="188" customFormat="1" ht="36.75" customHeight="1" thickTop="1">
      <c r="A32" s="212" t="s">
        <v>702</v>
      </c>
      <c r="B32" s="1020">
        <v>0</v>
      </c>
      <c r="C32" s="1020">
        <v>0</v>
      </c>
      <c r="D32" s="1020">
        <v>0</v>
      </c>
      <c r="E32" s="1020">
        <v>0</v>
      </c>
      <c r="F32" s="1020">
        <v>0</v>
      </c>
      <c r="G32" s="1020">
        <v>0</v>
      </c>
      <c r="H32" s="1020">
        <v>0</v>
      </c>
      <c r="I32" s="1020">
        <v>0</v>
      </c>
      <c r="J32" s="1020">
        <v>0</v>
      </c>
      <c r="K32" s="1020">
        <v>0</v>
      </c>
      <c r="L32" s="1020">
        <v>0</v>
      </c>
      <c r="M32" s="1020">
        <v>0</v>
      </c>
      <c r="N32" s="1020">
        <v>0</v>
      </c>
      <c r="O32" s="1020">
        <v>0</v>
      </c>
    </row>
    <row r="33" spans="1:15" s="361" customFormat="1" ht="36.75" customHeight="1" thickBot="1">
      <c r="A33" s="212" t="s">
        <v>703</v>
      </c>
      <c r="B33" s="1020">
        <v>0</v>
      </c>
      <c r="C33" s="1020">
        <v>0</v>
      </c>
      <c r="D33" s="1020">
        <v>0</v>
      </c>
      <c r="E33" s="1020">
        <v>0</v>
      </c>
      <c r="F33" s="1020">
        <v>0</v>
      </c>
      <c r="G33" s="1020">
        <v>0</v>
      </c>
      <c r="H33" s="1020">
        <v>0</v>
      </c>
      <c r="I33" s="1020">
        <v>0</v>
      </c>
      <c r="J33" s="1020">
        <v>0</v>
      </c>
      <c r="K33" s="1020">
        <v>0</v>
      </c>
      <c r="L33" s="1020">
        <v>0</v>
      </c>
      <c r="M33" s="1020">
        <v>0</v>
      </c>
      <c r="N33" s="1020">
        <v>0</v>
      </c>
      <c r="O33" s="1020">
        <v>0</v>
      </c>
    </row>
    <row r="34" spans="1:15" s="361" customFormat="1" ht="36.75" customHeight="1" thickTop="1" thickBot="1">
      <c r="A34" s="474" t="s">
        <v>1257</v>
      </c>
      <c r="B34" s="1022">
        <v>219684469</v>
      </c>
      <c r="C34" s="1022">
        <v>91860339</v>
      </c>
      <c r="D34" s="1022">
        <v>72634294</v>
      </c>
      <c r="E34" s="1022">
        <v>27947053</v>
      </c>
      <c r="F34" s="1022">
        <v>47515004</v>
      </c>
      <c r="G34" s="1022">
        <v>66315527</v>
      </c>
      <c r="H34" s="1022">
        <v>35862832</v>
      </c>
      <c r="I34" s="1022">
        <v>44320922</v>
      </c>
      <c r="J34" s="1022">
        <v>36389291</v>
      </c>
      <c r="K34" s="1022">
        <v>25163059</v>
      </c>
      <c r="L34" s="1022">
        <v>33639695</v>
      </c>
      <c r="M34" s="1022">
        <v>12363829</v>
      </c>
      <c r="N34" s="1022">
        <v>39794300</v>
      </c>
      <c r="O34" s="1022">
        <v>16275395</v>
      </c>
    </row>
    <row r="35" spans="1:15" s="892" customFormat="1" ht="41.25" customHeight="1" thickTop="1">
      <c r="A35" s="137" t="s">
        <v>705</v>
      </c>
      <c r="B35" s="1020">
        <v>96687265.412699997</v>
      </c>
      <c r="C35" s="1020">
        <v>22798338.676899999</v>
      </c>
      <c r="D35" s="1020">
        <v>40223490.999899998</v>
      </c>
      <c r="E35" s="1020">
        <v>21192344.7546</v>
      </c>
      <c r="F35" s="1020">
        <v>31844673.1116</v>
      </c>
      <c r="G35" s="1020">
        <v>36848337.779299997</v>
      </c>
      <c r="H35" s="1020">
        <v>17802227.7282</v>
      </c>
      <c r="I35" s="1020">
        <v>28780865.405699998</v>
      </c>
      <c r="J35" s="1020">
        <v>21848436.591899998</v>
      </c>
      <c r="K35" s="1020">
        <v>13905678.7952</v>
      </c>
      <c r="L35" s="1020">
        <v>24875472.927200001</v>
      </c>
      <c r="M35" s="1020">
        <v>6920720.9767000005</v>
      </c>
      <c r="N35" s="1020">
        <v>21098412.363299999</v>
      </c>
      <c r="O35" s="1020">
        <v>5318873.5861</v>
      </c>
    </row>
    <row r="36" spans="1:15" s="368" customFormat="1" ht="41.25" customHeight="1">
      <c r="A36" s="235" t="s">
        <v>706</v>
      </c>
      <c r="B36" s="1024">
        <v>0.29189999999999999</v>
      </c>
      <c r="C36" s="1024">
        <v>0.26219999999999999</v>
      </c>
      <c r="D36" s="1024">
        <v>0.23569999999999999</v>
      </c>
      <c r="E36" s="1024">
        <v>0.12640000000000001</v>
      </c>
      <c r="F36" s="1024">
        <v>0.1249</v>
      </c>
      <c r="G36" s="1024">
        <v>7.1900000000000006E-2</v>
      </c>
      <c r="H36" s="1024">
        <v>9.4700000000000006E-2</v>
      </c>
      <c r="I36" s="1024">
        <v>4.8399999999999999E-2</v>
      </c>
      <c r="J36" s="1024">
        <v>7.1400000000000005E-2</v>
      </c>
      <c r="K36" s="1024">
        <v>0.1004</v>
      </c>
      <c r="L36" s="1024">
        <v>0.113</v>
      </c>
      <c r="M36" s="1024">
        <v>0.18729999999999999</v>
      </c>
      <c r="N36" s="1024">
        <v>0.12909999999999999</v>
      </c>
      <c r="O36" s="1024">
        <v>0.1193</v>
      </c>
    </row>
    <row r="37" spans="1:15" s="892" customFormat="1" ht="6" customHeight="1" thickBot="1">
      <c r="A37" s="465"/>
      <c r="B37" s="136"/>
      <c r="C37" s="136"/>
      <c r="D37" s="136"/>
      <c r="E37" s="136"/>
      <c r="F37" s="136"/>
      <c r="G37" s="136"/>
      <c r="H37" s="136"/>
      <c r="I37" s="136"/>
      <c r="J37" s="136"/>
      <c r="K37" s="136"/>
      <c r="L37" s="136"/>
      <c r="M37" s="136"/>
      <c r="N37" s="136"/>
      <c r="O37" s="136"/>
    </row>
    <row r="38" spans="1:15" s="892" customFormat="1" ht="28.5" customHeight="1" thickTop="1">
      <c r="A38" s="475" t="s">
        <v>707</v>
      </c>
      <c r="K38" s="60"/>
    </row>
    <row r="39" spans="1:15" s="892" customFormat="1" ht="15.75">
      <c r="A39" s="475"/>
      <c r="K39" s="60"/>
    </row>
    <row r="40" spans="1:15" s="892" customFormat="1">
      <c r="A40" s="462"/>
      <c r="K40" s="60"/>
    </row>
    <row r="41" spans="1:15" s="892" customFormat="1">
      <c r="A41" s="462"/>
      <c r="K41" s="60"/>
    </row>
    <row r="42" spans="1:15" s="892" customFormat="1">
      <c r="A42" s="462"/>
      <c r="B42" s="536"/>
      <c r="C42" s="536"/>
      <c r="D42" s="536"/>
      <c r="E42" s="536"/>
      <c r="F42" s="536"/>
      <c r="G42" s="536"/>
      <c r="H42" s="536"/>
      <c r="I42" s="536"/>
      <c r="J42" s="536"/>
      <c r="K42" s="536"/>
      <c r="L42" s="536"/>
      <c r="M42" s="536"/>
      <c r="N42" s="536"/>
      <c r="O42" s="536"/>
    </row>
    <row r="43" spans="1:15" s="892" customFormat="1">
      <c r="A43" s="462"/>
      <c r="B43" s="536"/>
      <c r="C43" s="536"/>
      <c r="D43" s="536"/>
      <c r="E43" s="536"/>
      <c r="F43" s="536"/>
      <c r="G43" s="536"/>
      <c r="H43" s="536"/>
      <c r="I43" s="536"/>
      <c r="J43" s="536"/>
      <c r="K43" s="536"/>
      <c r="L43" s="536"/>
      <c r="M43" s="536"/>
      <c r="N43" s="536"/>
      <c r="O43" s="536"/>
    </row>
    <row r="44" spans="1:15" s="892" customFormat="1">
      <c r="A44" s="462"/>
      <c r="K44" s="60"/>
    </row>
    <row r="45" spans="1:15" s="892" customFormat="1">
      <c r="A45" s="462"/>
      <c r="K45" s="60"/>
    </row>
    <row r="46" spans="1:15" s="892" customFormat="1">
      <c r="A46" s="462"/>
      <c r="K46" s="60"/>
    </row>
    <row r="47" spans="1:15" s="892" customFormat="1">
      <c r="A47" s="462"/>
      <c r="K47" s="60"/>
    </row>
    <row r="48" spans="1:15" s="892" customFormat="1">
      <c r="A48" s="462"/>
      <c r="K48" s="60"/>
    </row>
    <row r="49" spans="1:11" s="892" customFormat="1">
      <c r="A49" s="462"/>
      <c r="K49" s="60"/>
    </row>
    <row r="50" spans="1:11" s="892" customFormat="1">
      <c r="A50" s="462"/>
      <c r="K50" s="60"/>
    </row>
    <row r="51" spans="1:11" s="892" customFormat="1">
      <c r="A51" s="462"/>
      <c r="K51" s="60"/>
    </row>
    <row r="52" spans="1:11" s="892" customFormat="1">
      <c r="A52" s="462"/>
      <c r="K52" s="60"/>
    </row>
    <row r="53" spans="1:11" s="892" customFormat="1">
      <c r="A53" s="462"/>
      <c r="K53" s="60"/>
    </row>
    <row r="54" spans="1:11" s="892" customFormat="1">
      <c r="A54" s="462"/>
      <c r="K54" s="60"/>
    </row>
    <row r="55" spans="1:11" s="892" customFormat="1">
      <c r="A55" s="462"/>
      <c r="K55" s="60"/>
    </row>
    <row r="56" spans="1:11" s="892" customFormat="1">
      <c r="A56" s="462"/>
      <c r="K56" s="60"/>
    </row>
    <row r="57" spans="1:11" s="892" customFormat="1">
      <c r="A57" s="462"/>
      <c r="K57" s="60"/>
    </row>
    <row r="58" spans="1:11" s="892" customFormat="1">
      <c r="A58" s="462"/>
      <c r="K58" s="60"/>
    </row>
    <row r="59" spans="1:11" s="892" customFormat="1">
      <c r="A59" s="462"/>
      <c r="K59" s="60"/>
    </row>
    <row r="60" spans="1:11" s="892" customFormat="1">
      <c r="A60" s="462"/>
      <c r="K60" s="60"/>
    </row>
    <row r="61" spans="1:11" s="892" customFormat="1">
      <c r="A61" s="462"/>
      <c r="K61" s="60"/>
    </row>
    <row r="62" spans="1:11" s="892" customFormat="1">
      <c r="A62" s="462"/>
      <c r="K62" s="60"/>
    </row>
    <row r="63" spans="1:11" s="892" customFormat="1">
      <c r="A63" s="462"/>
      <c r="K63" s="60"/>
    </row>
    <row r="64" spans="1:11" s="892" customFormat="1">
      <c r="A64" s="462"/>
      <c r="K64" s="60"/>
    </row>
    <row r="65" spans="1:11" s="892" customFormat="1">
      <c r="A65" s="462"/>
      <c r="K65" s="60"/>
    </row>
    <row r="66" spans="1:11" s="892" customFormat="1">
      <c r="A66" s="462"/>
      <c r="K66" s="60"/>
    </row>
    <row r="67" spans="1:11" s="892" customFormat="1">
      <c r="A67" s="462"/>
      <c r="K67" s="60"/>
    </row>
    <row r="68" spans="1:11" s="892" customFormat="1">
      <c r="A68" s="462"/>
      <c r="K68" s="60"/>
    </row>
    <row r="69" spans="1:11" s="892" customFormat="1">
      <c r="A69" s="462"/>
      <c r="K69" s="60"/>
    </row>
    <row r="70" spans="1:11" s="892" customFormat="1">
      <c r="A70" s="462"/>
      <c r="K70" s="60"/>
    </row>
    <row r="71" spans="1:11" s="892" customFormat="1">
      <c r="A71" s="462"/>
      <c r="K71" s="60"/>
    </row>
    <row r="72" spans="1:11" s="892" customFormat="1">
      <c r="A72" s="462"/>
      <c r="K72" s="60"/>
    </row>
    <row r="73" spans="1:11" s="892" customFormat="1">
      <c r="A73" s="462"/>
      <c r="K73" s="60"/>
    </row>
    <row r="74" spans="1:11" s="892" customFormat="1">
      <c r="A74" s="462"/>
      <c r="K74" s="60"/>
    </row>
    <row r="75" spans="1:11" s="892" customFormat="1">
      <c r="A75" s="462"/>
      <c r="K75" s="60"/>
    </row>
    <row r="76" spans="1:11" s="892" customFormat="1">
      <c r="A76" s="462"/>
      <c r="K76" s="60"/>
    </row>
    <row r="77" spans="1:11" s="892" customFormat="1">
      <c r="A77" s="462"/>
      <c r="K77" s="60"/>
    </row>
    <row r="78" spans="1:11" s="892" customFormat="1">
      <c r="A78" s="462"/>
      <c r="K78" s="60"/>
    </row>
    <row r="79" spans="1:11" s="892" customFormat="1">
      <c r="A79" s="462"/>
      <c r="K79" s="60"/>
    </row>
    <row r="80" spans="1:11" s="892" customFormat="1">
      <c r="A80" s="462"/>
      <c r="K80" s="60"/>
    </row>
    <row r="81" spans="1:11" s="892" customFormat="1">
      <c r="A81" s="462"/>
      <c r="K81" s="60"/>
    </row>
    <row r="82" spans="1:11" s="892" customFormat="1">
      <c r="A82" s="462"/>
      <c r="K82" s="60"/>
    </row>
    <row r="83" spans="1:11" s="892" customFormat="1">
      <c r="A83" s="462"/>
      <c r="K83" s="60"/>
    </row>
    <row r="84" spans="1:11" s="892" customFormat="1">
      <c r="A84" s="462"/>
      <c r="K84" s="60"/>
    </row>
    <row r="85" spans="1:11" s="892" customFormat="1">
      <c r="A85" s="462"/>
      <c r="K85" s="60"/>
    </row>
    <row r="86" spans="1:11" s="892" customFormat="1">
      <c r="A86" s="462"/>
      <c r="K86" s="60"/>
    </row>
    <row r="87" spans="1:11" s="892" customFormat="1">
      <c r="A87" s="462"/>
      <c r="K87" s="60"/>
    </row>
    <row r="88" spans="1:11" s="892" customFormat="1">
      <c r="A88" s="462"/>
      <c r="K88" s="60"/>
    </row>
    <row r="89" spans="1:11" s="892" customFormat="1">
      <c r="A89" s="462"/>
      <c r="K89" s="60"/>
    </row>
    <row r="90" spans="1:11" s="892" customFormat="1">
      <c r="A90" s="462"/>
      <c r="K90" s="60"/>
    </row>
    <row r="91" spans="1:11" s="892" customFormat="1">
      <c r="A91" s="462"/>
      <c r="K91" s="60"/>
    </row>
    <row r="92" spans="1:11" s="892" customFormat="1">
      <c r="A92" s="462"/>
      <c r="K92" s="60"/>
    </row>
    <row r="93" spans="1:11" s="892" customFormat="1">
      <c r="A93" s="462"/>
      <c r="K93" s="60"/>
    </row>
    <row r="94" spans="1:11" s="892" customFormat="1">
      <c r="A94" s="462"/>
      <c r="K94" s="60"/>
    </row>
    <row r="95" spans="1:11" s="892" customFormat="1">
      <c r="A95" s="462"/>
      <c r="K95" s="60"/>
    </row>
    <row r="96" spans="1:11" s="892" customFormat="1">
      <c r="A96" s="462"/>
      <c r="K96" s="60"/>
    </row>
    <row r="97" spans="1:11" s="892" customFormat="1">
      <c r="A97" s="462"/>
      <c r="K97" s="60"/>
    </row>
    <row r="98" spans="1:11" s="892" customFormat="1">
      <c r="A98" s="462"/>
      <c r="K98" s="60"/>
    </row>
    <row r="99" spans="1:11" s="892" customFormat="1">
      <c r="A99" s="462"/>
      <c r="K99" s="60"/>
    </row>
    <row r="100" spans="1:11" s="892" customFormat="1">
      <c r="A100" s="462"/>
      <c r="K100" s="60"/>
    </row>
    <row r="101" spans="1:11" s="892" customFormat="1">
      <c r="A101" s="462"/>
      <c r="K101" s="60"/>
    </row>
    <row r="102" spans="1:11" s="892" customFormat="1">
      <c r="A102" s="462"/>
      <c r="K102" s="60"/>
    </row>
    <row r="103" spans="1:11" s="892" customFormat="1">
      <c r="A103" s="462"/>
      <c r="K103" s="60"/>
    </row>
    <row r="104" spans="1:11" s="892" customFormat="1">
      <c r="A104" s="462"/>
      <c r="K104" s="60"/>
    </row>
    <row r="105" spans="1:11" s="892" customFormat="1">
      <c r="A105" s="462"/>
      <c r="K105" s="60"/>
    </row>
    <row r="106" spans="1:11" s="892" customFormat="1">
      <c r="A106" s="462"/>
      <c r="K106" s="60"/>
    </row>
    <row r="107" spans="1:11" s="892" customFormat="1">
      <c r="A107" s="462"/>
      <c r="K107" s="60"/>
    </row>
    <row r="108" spans="1:11" s="892" customFormat="1">
      <c r="A108" s="462"/>
      <c r="K108" s="60"/>
    </row>
    <row r="109" spans="1:11" s="892" customFormat="1">
      <c r="A109" s="462"/>
      <c r="K109" s="60"/>
    </row>
    <row r="110" spans="1:11" s="892" customFormat="1">
      <c r="A110" s="462"/>
      <c r="K110" s="60"/>
    </row>
    <row r="111" spans="1:11" s="892" customFormat="1">
      <c r="A111" s="462"/>
      <c r="K111" s="60"/>
    </row>
    <row r="112" spans="1:11" s="892" customFormat="1">
      <c r="A112" s="462"/>
      <c r="K112" s="60"/>
    </row>
    <row r="113" spans="1:11" s="892" customFormat="1">
      <c r="A113" s="462"/>
      <c r="K113" s="60"/>
    </row>
    <row r="114" spans="1:11" s="892" customFormat="1">
      <c r="A114" s="462"/>
      <c r="K114" s="60"/>
    </row>
    <row r="115" spans="1:11" s="892" customFormat="1">
      <c r="A115" s="462"/>
      <c r="K115" s="60"/>
    </row>
    <row r="116" spans="1:11" s="892" customFormat="1">
      <c r="A116" s="462"/>
      <c r="K116" s="60"/>
    </row>
    <row r="117" spans="1:11" s="892" customFormat="1">
      <c r="A117" s="462"/>
      <c r="K117" s="60"/>
    </row>
    <row r="118" spans="1:11" s="892" customFormat="1">
      <c r="A118" s="462"/>
      <c r="K118" s="60"/>
    </row>
    <row r="119" spans="1:11" s="892" customFormat="1">
      <c r="A119" s="462"/>
      <c r="K119" s="60"/>
    </row>
    <row r="120" spans="1:11" s="892" customFormat="1">
      <c r="A120" s="462"/>
      <c r="K120" s="60"/>
    </row>
    <row r="121" spans="1:11" s="892" customFormat="1">
      <c r="A121" s="462"/>
      <c r="K121" s="60"/>
    </row>
    <row r="122" spans="1:11" s="892" customFormat="1">
      <c r="A122" s="462"/>
      <c r="K122" s="60"/>
    </row>
    <row r="123" spans="1:11" s="892" customFormat="1">
      <c r="A123" s="462"/>
      <c r="K123" s="60"/>
    </row>
    <row r="124" spans="1:11" s="892" customFormat="1">
      <c r="A124" s="462"/>
      <c r="K124" s="60"/>
    </row>
    <row r="125" spans="1:11" s="892" customFormat="1">
      <c r="A125" s="462"/>
      <c r="K125" s="60"/>
    </row>
    <row r="126" spans="1:11" s="892" customFormat="1">
      <c r="A126" s="462"/>
      <c r="K126" s="60"/>
    </row>
    <row r="127" spans="1:11" s="892" customFormat="1">
      <c r="A127" s="462"/>
      <c r="K127" s="60"/>
    </row>
    <row r="128" spans="1:11" s="892" customFormat="1">
      <c r="A128" s="462"/>
      <c r="K128" s="60"/>
    </row>
    <row r="129" spans="1:11" s="892" customFormat="1">
      <c r="A129" s="462"/>
      <c r="K129" s="60"/>
    </row>
    <row r="130" spans="1:11" s="892" customFormat="1">
      <c r="A130" s="462"/>
      <c r="K130" s="60"/>
    </row>
    <row r="131" spans="1:11" s="892" customFormat="1">
      <c r="A131" s="462"/>
      <c r="K131" s="60"/>
    </row>
    <row r="132" spans="1:11" s="892" customFormat="1">
      <c r="A132" s="462"/>
      <c r="K132" s="60"/>
    </row>
    <row r="133" spans="1:11" s="892" customFormat="1">
      <c r="A133" s="462"/>
      <c r="K133" s="60"/>
    </row>
    <row r="134" spans="1:11" s="892" customFormat="1">
      <c r="A134" s="462"/>
      <c r="K134" s="60"/>
    </row>
    <row r="135" spans="1:11" s="892" customFormat="1">
      <c r="A135" s="462"/>
      <c r="K135" s="60"/>
    </row>
    <row r="136" spans="1:11" s="892" customFormat="1">
      <c r="A136" s="462"/>
      <c r="K136" s="60"/>
    </row>
    <row r="137" spans="1:11" s="892" customFormat="1">
      <c r="A137" s="462"/>
      <c r="K137" s="60"/>
    </row>
    <row r="138" spans="1:11" s="892" customFormat="1">
      <c r="A138" s="462"/>
      <c r="K138" s="60"/>
    </row>
    <row r="139" spans="1:11" s="892" customFormat="1">
      <c r="A139" s="462"/>
      <c r="K139" s="60"/>
    </row>
    <row r="140" spans="1:11" s="892" customFormat="1">
      <c r="A140" s="462"/>
      <c r="K140" s="60"/>
    </row>
    <row r="141" spans="1:11" s="892" customFormat="1">
      <c r="A141" s="462"/>
      <c r="K141" s="60"/>
    </row>
    <row r="142" spans="1:11" s="892" customFormat="1">
      <c r="A142" s="462"/>
      <c r="K142" s="60"/>
    </row>
    <row r="143" spans="1:11" s="892" customFormat="1">
      <c r="A143" s="462"/>
      <c r="K143" s="60"/>
    </row>
    <row r="144" spans="1:11" s="892" customFormat="1">
      <c r="A144" s="462"/>
      <c r="K144" s="60"/>
    </row>
    <row r="145" spans="1:11" s="892" customFormat="1">
      <c r="A145" s="462"/>
      <c r="K145" s="60"/>
    </row>
    <row r="146" spans="1:11" s="892" customFormat="1">
      <c r="A146" s="462"/>
      <c r="K146" s="60"/>
    </row>
    <row r="147" spans="1:11" s="892" customFormat="1">
      <c r="A147" s="462"/>
      <c r="K147" s="60"/>
    </row>
    <row r="148" spans="1:11" s="892" customFormat="1">
      <c r="A148" s="462"/>
      <c r="K148" s="60"/>
    </row>
    <row r="149" spans="1:11" s="892" customFormat="1">
      <c r="A149" s="462"/>
      <c r="K149" s="60"/>
    </row>
    <row r="150" spans="1:11" s="892" customFormat="1">
      <c r="A150" s="462"/>
      <c r="K150" s="60"/>
    </row>
    <row r="151" spans="1:11" s="892" customFormat="1">
      <c r="A151" s="462"/>
      <c r="K151" s="60"/>
    </row>
    <row r="152" spans="1:11" s="892" customFormat="1">
      <c r="A152" s="462"/>
      <c r="K152" s="60"/>
    </row>
    <row r="153" spans="1:11" s="892" customFormat="1">
      <c r="A153" s="462"/>
      <c r="K153" s="60"/>
    </row>
    <row r="154" spans="1:11" s="892" customFormat="1">
      <c r="A154" s="462"/>
      <c r="K154" s="60"/>
    </row>
    <row r="155" spans="1:11" s="892" customFormat="1">
      <c r="A155" s="462"/>
      <c r="K155" s="60"/>
    </row>
    <row r="156" spans="1:11" s="892" customFormat="1">
      <c r="A156" s="462"/>
      <c r="K156" s="60"/>
    </row>
    <row r="157" spans="1:11" s="892" customFormat="1">
      <c r="A157" s="462"/>
      <c r="K157" s="60"/>
    </row>
    <row r="158" spans="1:11" s="892" customFormat="1">
      <c r="A158" s="462"/>
      <c r="K158" s="60"/>
    </row>
    <row r="159" spans="1:11" s="892" customFormat="1">
      <c r="A159" s="462"/>
      <c r="K159" s="60"/>
    </row>
    <row r="160" spans="1:11" s="892" customFormat="1">
      <c r="A160" s="462"/>
      <c r="K160" s="60"/>
    </row>
    <row r="161" spans="1:11" s="892" customFormat="1">
      <c r="A161" s="462"/>
      <c r="K161" s="60"/>
    </row>
    <row r="162" spans="1:11" s="892" customFormat="1">
      <c r="A162" s="462"/>
      <c r="K162" s="60"/>
    </row>
    <row r="163" spans="1:11" s="892" customFormat="1">
      <c r="A163" s="462"/>
      <c r="K163" s="60"/>
    </row>
    <row r="164" spans="1:11" s="892" customFormat="1">
      <c r="A164" s="462"/>
      <c r="K164" s="60"/>
    </row>
    <row r="165" spans="1:11" s="892" customFormat="1">
      <c r="A165" s="462"/>
      <c r="K165" s="60"/>
    </row>
    <row r="166" spans="1:11" s="892" customFormat="1">
      <c r="A166" s="462"/>
      <c r="K166" s="60"/>
    </row>
    <row r="167" spans="1:11" s="892" customFormat="1">
      <c r="A167" s="462"/>
      <c r="K167" s="60"/>
    </row>
    <row r="168" spans="1:11" s="892" customFormat="1">
      <c r="A168" s="462"/>
      <c r="K168" s="60"/>
    </row>
    <row r="169" spans="1:11" s="892" customFormat="1">
      <c r="A169" s="462"/>
      <c r="K169" s="60"/>
    </row>
    <row r="170" spans="1:11" s="892" customFormat="1">
      <c r="A170" s="462"/>
      <c r="K170" s="60"/>
    </row>
    <row r="171" spans="1:11" s="892" customFormat="1">
      <c r="A171" s="462"/>
      <c r="K171" s="60"/>
    </row>
    <row r="172" spans="1:11" s="892" customFormat="1">
      <c r="A172" s="462"/>
      <c r="K172" s="60"/>
    </row>
    <row r="173" spans="1:11" s="892" customFormat="1">
      <c r="A173" s="462"/>
      <c r="K173" s="60"/>
    </row>
    <row r="174" spans="1:11" s="892" customFormat="1">
      <c r="A174" s="462"/>
      <c r="K174" s="60"/>
    </row>
    <row r="175" spans="1:11" s="892" customFormat="1">
      <c r="A175" s="462"/>
      <c r="K175" s="60"/>
    </row>
    <row r="176" spans="1:11" s="892" customFormat="1">
      <c r="A176" s="462"/>
      <c r="K176" s="60"/>
    </row>
    <row r="177" spans="1:11" s="892" customFormat="1">
      <c r="A177" s="462"/>
      <c r="K177" s="60"/>
    </row>
    <row r="178" spans="1:11" s="892" customFormat="1">
      <c r="A178" s="462"/>
      <c r="K178" s="60"/>
    </row>
    <row r="179" spans="1:11" s="892" customFormat="1">
      <c r="A179" s="462"/>
      <c r="K179" s="60"/>
    </row>
    <row r="180" spans="1:11" s="892" customFormat="1">
      <c r="A180" s="462"/>
      <c r="K180" s="60"/>
    </row>
    <row r="181" spans="1:11" s="892" customFormat="1">
      <c r="A181" s="462"/>
      <c r="K181" s="60"/>
    </row>
    <row r="182" spans="1:11" s="892" customFormat="1">
      <c r="A182" s="462"/>
      <c r="K182" s="60"/>
    </row>
    <row r="183" spans="1:11" s="892" customFormat="1">
      <c r="A183" s="462"/>
      <c r="K183" s="60"/>
    </row>
    <row r="184" spans="1:11" s="892" customFormat="1">
      <c r="A184" s="462"/>
      <c r="K184" s="60"/>
    </row>
    <row r="185" spans="1:11" s="892" customFormat="1">
      <c r="A185" s="462"/>
      <c r="K185" s="60"/>
    </row>
    <row r="186" spans="1:11" s="892" customFormat="1">
      <c r="A186" s="462"/>
      <c r="K186" s="60"/>
    </row>
    <row r="187" spans="1:11" s="892" customFormat="1">
      <c r="A187" s="462"/>
      <c r="K187" s="60"/>
    </row>
    <row r="188" spans="1:11" s="892" customFormat="1">
      <c r="A188" s="462"/>
      <c r="K188" s="60"/>
    </row>
    <row r="189" spans="1:11" s="892" customFormat="1">
      <c r="A189" s="462"/>
      <c r="K189" s="60"/>
    </row>
    <row r="190" spans="1:11" s="892" customFormat="1">
      <c r="A190" s="462"/>
      <c r="K190" s="60"/>
    </row>
    <row r="191" spans="1:11" s="892" customFormat="1">
      <c r="A191" s="462"/>
      <c r="K191" s="60"/>
    </row>
    <row r="192" spans="1:11" s="892" customFormat="1">
      <c r="A192" s="462"/>
      <c r="K192" s="60"/>
    </row>
    <row r="193" spans="1:11" s="892" customFormat="1">
      <c r="A193" s="462"/>
      <c r="K193" s="60"/>
    </row>
    <row r="194" spans="1:11" s="892" customFormat="1">
      <c r="A194" s="462"/>
      <c r="K194" s="60"/>
    </row>
    <row r="195" spans="1:11" s="892" customFormat="1">
      <c r="A195" s="462"/>
      <c r="K195" s="60"/>
    </row>
    <row r="196" spans="1:11" s="892" customFormat="1">
      <c r="A196" s="462"/>
      <c r="K196" s="60"/>
    </row>
    <row r="197" spans="1:11" s="892" customFormat="1">
      <c r="A197" s="462"/>
      <c r="K197" s="60"/>
    </row>
    <row r="198" spans="1:11" s="892" customFormat="1">
      <c r="A198" s="462"/>
      <c r="K198" s="60"/>
    </row>
    <row r="199" spans="1:11" s="892" customFormat="1">
      <c r="A199" s="462"/>
      <c r="K199" s="60"/>
    </row>
    <row r="200" spans="1:11" s="892" customFormat="1">
      <c r="A200" s="462"/>
      <c r="K200" s="60"/>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200"/>
  <sheetViews>
    <sheetView showGridLines="0" topLeftCell="A2" zoomScale="48" zoomScaleNormal="48" workbookViewId="0">
      <selection activeCell="W27" sqref="W27"/>
    </sheetView>
  </sheetViews>
  <sheetFormatPr baseColWidth="10" defaultRowHeight="15"/>
  <cols>
    <col min="1" max="1" width="59.42578125" style="462" customWidth="1"/>
    <col min="2" max="10" width="21.5703125" style="892" customWidth="1"/>
    <col min="11" max="17" width="21.5703125" style="60" customWidth="1"/>
    <col min="18" max="18" width="29.28515625" style="60" bestFit="1" customWidth="1"/>
    <col min="19" max="19" width="3.85546875" style="138" customWidth="1"/>
    <col min="20" max="20" width="13.85546875" style="892" bestFit="1" customWidth="1"/>
    <col min="21" max="21" width="11.140625" style="892" bestFit="1" customWidth="1"/>
    <col min="22" max="256" width="11.42578125" style="892"/>
    <col min="257" max="257" width="59.42578125" style="892" customWidth="1"/>
    <col min="258" max="273" width="21.5703125" style="892" customWidth="1"/>
    <col min="274" max="274" width="20.140625" style="892" customWidth="1"/>
    <col min="275" max="275" width="3.85546875" style="892" customWidth="1"/>
    <col min="276" max="276" width="13.85546875" style="892" bestFit="1" customWidth="1"/>
    <col min="277" max="277" width="11.140625" style="892" bestFit="1" customWidth="1"/>
    <col min="278" max="512" width="11.42578125" style="892"/>
    <col min="513" max="513" width="59.42578125" style="892" customWidth="1"/>
    <col min="514" max="529" width="21.5703125" style="892" customWidth="1"/>
    <col min="530" max="530" width="20.140625" style="892" customWidth="1"/>
    <col min="531" max="531" width="3.85546875" style="892" customWidth="1"/>
    <col min="532" max="532" width="13.85546875" style="892" bestFit="1" customWidth="1"/>
    <col min="533" max="533" width="11.140625" style="892" bestFit="1" customWidth="1"/>
    <col min="534" max="768" width="11.42578125" style="892"/>
    <col min="769" max="769" width="59.42578125" style="892" customWidth="1"/>
    <col min="770" max="785" width="21.5703125" style="892" customWidth="1"/>
    <col min="786" max="786" width="20.140625" style="892" customWidth="1"/>
    <col min="787" max="787" width="3.85546875" style="892" customWidth="1"/>
    <col min="788" max="788" width="13.85546875" style="892" bestFit="1" customWidth="1"/>
    <col min="789" max="789" width="11.140625" style="892" bestFit="1" customWidth="1"/>
    <col min="790" max="1024" width="11.42578125" style="892"/>
    <col min="1025" max="1025" width="59.42578125" style="892" customWidth="1"/>
    <col min="1026" max="1041" width="21.5703125" style="892" customWidth="1"/>
    <col min="1042" max="1042" width="20.140625" style="892" customWidth="1"/>
    <col min="1043" max="1043" width="3.85546875" style="892" customWidth="1"/>
    <col min="1044" max="1044" width="13.85546875" style="892" bestFit="1" customWidth="1"/>
    <col min="1045" max="1045" width="11.140625" style="892" bestFit="1" customWidth="1"/>
    <col min="1046" max="1280" width="11.42578125" style="892"/>
    <col min="1281" max="1281" width="59.42578125" style="892" customWidth="1"/>
    <col min="1282" max="1297" width="21.5703125" style="892" customWidth="1"/>
    <col min="1298" max="1298" width="20.140625" style="892" customWidth="1"/>
    <col min="1299" max="1299" width="3.85546875" style="892" customWidth="1"/>
    <col min="1300" max="1300" width="13.85546875" style="892" bestFit="1" customWidth="1"/>
    <col min="1301" max="1301" width="11.140625" style="892" bestFit="1" customWidth="1"/>
    <col min="1302" max="1536" width="11.42578125" style="892"/>
    <col min="1537" max="1537" width="59.42578125" style="892" customWidth="1"/>
    <col min="1538" max="1553" width="21.5703125" style="892" customWidth="1"/>
    <col min="1554" max="1554" width="20.140625" style="892" customWidth="1"/>
    <col min="1555" max="1555" width="3.85546875" style="892" customWidth="1"/>
    <col min="1556" max="1556" width="13.85546875" style="892" bestFit="1" customWidth="1"/>
    <col min="1557" max="1557" width="11.140625" style="892" bestFit="1" customWidth="1"/>
    <col min="1558" max="1792" width="11.42578125" style="892"/>
    <col min="1793" max="1793" width="59.42578125" style="892" customWidth="1"/>
    <col min="1794" max="1809" width="21.5703125" style="892" customWidth="1"/>
    <col min="1810" max="1810" width="20.140625" style="892" customWidth="1"/>
    <col min="1811" max="1811" width="3.85546875" style="892" customWidth="1"/>
    <col min="1812" max="1812" width="13.85546875" style="892" bestFit="1" customWidth="1"/>
    <col min="1813" max="1813" width="11.140625" style="892" bestFit="1" customWidth="1"/>
    <col min="1814" max="2048" width="11.42578125" style="892"/>
    <col min="2049" max="2049" width="59.42578125" style="892" customWidth="1"/>
    <col min="2050" max="2065" width="21.5703125" style="892" customWidth="1"/>
    <col min="2066" max="2066" width="20.140625" style="892" customWidth="1"/>
    <col min="2067" max="2067" width="3.85546875" style="892" customWidth="1"/>
    <col min="2068" max="2068" width="13.85546875" style="892" bestFit="1" customWidth="1"/>
    <col min="2069" max="2069" width="11.140625" style="892" bestFit="1" customWidth="1"/>
    <col min="2070" max="2304" width="11.42578125" style="892"/>
    <col min="2305" max="2305" width="59.42578125" style="892" customWidth="1"/>
    <col min="2306" max="2321" width="21.5703125" style="892" customWidth="1"/>
    <col min="2322" max="2322" width="20.140625" style="892" customWidth="1"/>
    <col min="2323" max="2323" width="3.85546875" style="892" customWidth="1"/>
    <col min="2324" max="2324" width="13.85546875" style="892" bestFit="1" customWidth="1"/>
    <col min="2325" max="2325" width="11.140625" style="892" bestFit="1" customWidth="1"/>
    <col min="2326" max="2560" width="11.42578125" style="892"/>
    <col min="2561" max="2561" width="59.42578125" style="892" customWidth="1"/>
    <col min="2562" max="2577" width="21.5703125" style="892" customWidth="1"/>
    <col min="2578" max="2578" width="20.140625" style="892" customWidth="1"/>
    <col min="2579" max="2579" width="3.85546875" style="892" customWidth="1"/>
    <col min="2580" max="2580" width="13.85546875" style="892" bestFit="1" customWidth="1"/>
    <col min="2581" max="2581" width="11.140625" style="892" bestFit="1" customWidth="1"/>
    <col min="2582" max="2816" width="11.42578125" style="892"/>
    <col min="2817" max="2817" width="59.42578125" style="892" customWidth="1"/>
    <col min="2818" max="2833" width="21.5703125" style="892" customWidth="1"/>
    <col min="2834" max="2834" width="20.140625" style="892" customWidth="1"/>
    <col min="2835" max="2835" width="3.85546875" style="892" customWidth="1"/>
    <col min="2836" max="2836" width="13.85546875" style="892" bestFit="1" customWidth="1"/>
    <col min="2837" max="2837" width="11.140625" style="892" bestFit="1" customWidth="1"/>
    <col min="2838" max="3072" width="11.42578125" style="892"/>
    <col min="3073" max="3073" width="59.42578125" style="892" customWidth="1"/>
    <col min="3074" max="3089" width="21.5703125" style="892" customWidth="1"/>
    <col min="3090" max="3090" width="20.140625" style="892" customWidth="1"/>
    <col min="3091" max="3091" width="3.85546875" style="892" customWidth="1"/>
    <col min="3092" max="3092" width="13.85546875" style="892" bestFit="1" customWidth="1"/>
    <col min="3093" max="3093" width="11.140625" style="892" bestFit="1" customWidth="1"/>
    <col min="3094" max="3328" width="11.42578125" style="892"/>
    <col min="3329" max="3329" width="59.42578125" style="892" customWidth="1"/>
    <col min="3330" max="3345" width="21.5703125" style="892" customWidth="1"/>
    <col min="3346" max="3346" width="20.140625" style="892" customWidth="1"/>
    <col min="3347" max="3347" width="3.85546875" style="892" customWidth="1"/>
    <col min="3348" max="3348" width="13.85546875" style="892" bestFit="1" customWidth="1"/>
    <col min="3349" max="3349" width="11.140625" style="892" bestFit="1" customWidth="1"/>
    <col min="3350" max="3584" width="11.42578125" style="892"/>
    <col min="3585" max="3585" width="59.42578125" style="892" customWidth="1"/>
    <col min="3586" max="3601" width="21.5703125" style="892" customWidth="1"/>
    <col min="3602" max="3602" width="20.140625" style="892" customWidth="1"/>
    <col min="3603" max="3603" width="3.85546875" style="892" customWidth="1"/>
    <col min="3604" max="3604" width="13.85546875" style="892" bestFit="1" customWidth="1"/>
    <col min="3605" max="3605" width="11.140625" style="892" bestFit="1" customWidth="1"/>
    <col min="3606" max="3840" width="11.42578125" style="892"/>
    <col min="3841" max="3841" width="59.42578125" style="892" customWidth="1"/>
    <col min="3842" max="3857" width="21.5703125" style="892" customWidth="1"/>
    <col min="3858" max="3858" width="20.140625" style="892" customWidth="1"/>
    <col min="3859" max="3859" width="3.85546875" style="892" customWidth="1"/>
    <col min="3860" max="3860" width="13.85546875" style="892" bestFit="1" customWidth="1"/>
    <col min="3861" max="3861" width="11.140625" style="892" bestFit="1" customWidth="1"/>
    <col min="3862" max="4096" width="11.42578125" style="892"/>
    <col min="4097" max="4097" width="59.42578125" style="892" customWidth="1"/>
    <col min="4098" max="4113" width="21.5703125" style="892" customWidth="1"/>
    <col min="4114" max="4114" width="20.140625" style="892" customWidth="1"/>
    <col min="4115" max="4115" width="3.85546875" style="892" customWidth="1"/>
    <col min="4116" max="4116" width="13.85546875" style="892" bestFit="1" customWidth="1"/>
    <col min="4117" max="4117" width="11.140625" style="892" bestFit="1" customWidth="1"/>
    <col min="4118" max="4352" width="11.42578125" style="892"/>
    <col min="4353" max="4353" width="59.42578125" style="892" customWidth="1"/>
    <col min="4354" max="4369" width="21.5703125" style="892" customWidth="1"/>
    <col min="4370" max="4370" width="20.140625" style="892" customWidth="1"/>
    <col min="4371" max="4371" width="3.85546875" style="892" customWidth="1"/>
    <col min="4372" max="4372" width="13.85546875" style="892" bestFit="1" customWidth="1"/>
    <col min="4373" max="4373" width="11.140625" style="892" bestFit="1" customWidth="1"/>
    <col min="4374" max="4608" width="11.42578125" style="892"/>
    <col min="4609" max="4609" width="59.42578125" style="892" customWidth="1"/>
    <col min="4610" max="4625" width="21.5703125" style="892" customWidth="1"/>
    <col min="4626" max="4626" width="20.140625" style="892" customWidth="1"/>
    <col min="4627" max="4627" width="3.85546875" style="892" customWidth="1"/>
    <col min="4628" max="4628" width="13.85546875" style="892" bestFit="1" customWidth="1"/>
    <col min="4629" max="4629" width="11.140625" style="892" bestFit="1" customWidth="1"/>
    <col min="4630" max="4864" width="11.42578125" style="892"/>
    <col min="4865" max="4865" width="59.42578125" style="892" customWidth="1"/>
    <col min="4866" max="4881" width="21.5703125" style="892" customWidth="1"/>
    <col min="4882" max="4882" width="20.140625" style="892" customWidth="1"/>
    <col min="4883" max="4883" width="3.85546875" style="892" customWidth="1"/>
    <col min="4884" max="4884" width="13.85546875" style="892" bestFit="1" customWidth="1"/>
    <col min="4885" max="4885" width="11.140625" style="892" bestFit="1" customWidth="1"/>
    <col min="4886" max="5120" width="11.42578125" style="892"/>
    <col min="5121" max="5121" width="59.42578125" style="892" customWidth="1"/>
    <col min="5122" max="5137" width="21.5703125" style="892" customWidth="1"/>
    <col min="5138" max="5138" width="20.140625" style="892" customWidth="1"/>
    <col min="5139" max="5139" width="3.85546875" style="892" customWidth="1"/>
    <col min="5140" max="5140" width="13.85546875" style="892" bestFit="1" customWidth="1"/>
    <col min="5141" max="5141" width="11.140625" style="892" bestFit="1" customWidth="1"/>
    <col min="5142" max="5376" width="11.42578125" style="892"/>
    <col min="5377" max="5377" width="59.42578125" style="892" customWidth="1"/>
    <col min="5378" max="5393" width="21.5703125" style="892" customWidth="1"/>
    <col min="5394" max="5394" width="20.140625" style="892" customWidth="1"/>
    <col min="5395" max="5395" width="3.85546875" style="892" customWidth="1"/>
    <col min="5396" max="5396" width="13.85546875" style="892" bestFit="1" customWidth="1"/>
    <col min="5397" max="5397" width="11.140625" style="892" bestFit="1" customWidth="1"/>
    <col min="5398" max="5632" width="11.42578125" style="892"/>
    <col min="5633" max="5633" width="59.42578125" style="892" customWidth="1"/>
    <col min="5634" max="5649" width="21.5703125" style="892" customWidth="1"/>
    <col min="5650" max="5650" width="20.140625" style="892" customWidth="1"/>
    <col min="5651" max="5651" width="3.85546875" style="892" customWidth="1"/>
    <col min="5652" max="5652" width="13.85546875" style="892" bestFit="1" customWidth="1"/>
    <col min="5653" max="5653" width="11.140625" style="892" bestFit="1" customWidth="1"/>
    <col min="5654" max="5888" width="11.42578125" style="892"/>
    <col min="5889" max="5889" width="59.42578125" style="892" customWidth="1"/>
    <col min="5890" max="5905" width="21.5703125" style="892" customWidth="1"/>
    <col min="5906" max="5906" width="20.140625" style="892" customWidth="1"/>
    <col min="5907" max="5907" width="3.85546875" style="892" customWidth="1"/>
    <col min="5908" max="5908" width="13.85546875" style="892" bestFit="1" customWidth="1"/>
    <col min="5909" max="5909" width="11.140625" style="892" bestFit="1" customWidth="1"/>
    <col min="5910" max="6144" width="11.42578125" style="892"/>
    <col min="6145" max="6145" width="59.42578125" style="892" customWidth="1"/>
    <col min="6146" max="6161" width="21.5703125" style="892" customWidth="1"/>
    <col min="6162" max="6162" width="20.140625" style="892" customWidth="1"/>
    <col min="6163" max="6163" width="3.85546875" style="892" customWidth="1"/>
    <col min="6164" max="6164" width="13.85546875" style="892" bestFit="1" customWidth="1"/>
    <col min="6165" max="6165" width="11.140625" style="892" bestFit="1" customWidth="1"/>
    <col min="6166" max="6400" width="11.42578125" style="892"/>
    <col min="6401" max="6401" width="59.42578125" style="892" customWidth="1"/>
    <col min="6402" max="6417" width="21.5703125" style="892" customWidth="1"/>
    <col min="6418" max="6418" width="20.140625" style="892" customWidth="1"/>
    <col min="6419" max="6419" width="3.85546875" style="892" customWidth="1"/>
    <col min="6420" max="6420" width="13.85546875" style="892" bestFit="1" customWidth="1"/>
    <col min="6421" max="6421" width="11.140625" style="892" bestFit="1" customWidth="1"/>
    <col min="6422" max="6656" width="11.42578125" style="892"/>
    <col min="6657" max="6657" width="59.42578125" style="892" customWidth="1"/>
    <col min="6658" max="6673" width="21.5703125" style="892" customWidth="1"/>
    <col min="6674" max="6674" width="20.140625" style="892" customWidth="1"/>
    <col min="6675" max="6675" width="3.85546875" style="892" customWidth="1"/>
    <col min="6676" max="6676" width="13.85546875" style="892" bestFit="1" customWidth="1"/>
    <col min="6677" max="6677" width="11.140625" style="892" bestFit="1" customWidth="1"/>
    <col min="6678" max="6912" width="11.42578125" style="892"/>
    <col min="6913" max="6913" width="59.42578125" style="892" customWidth="1"/>
    <col min="6914" max="6929" width="21.5703125" style="892" customWidth="1"/>
    <col min="6930" max="6930" width="20.140625" style="892" customWidth="1"/>
    <col min="6931" max="6931" width="3.85546875" style="892" customWidth="1"/>
    <col min="6932" max="6932" width="13.85546875" style="892" bestFit="1" customWidth="1"/>
    <col min="6933" max="6933" width="11.140625" style="892" bestFit="1" customWidth="1"/>
    <col min="6934" max="7168" width="11.42578125" style="892"/>
    <col min="7169" max="7169" width="59.42578125" style="892" customWidth="1"/>
    <col min="7170" max="7185" width="21.5703125" style="892" customWidth="1"/>
    <col min="7186" max="7186" width="20.140625" style="892" customWidth="1"/>
    <col min="7187" max="7187" width="3.85546875" style="892" customWidth="1"/>
    <col min="7188" max="7188" width="13.85546875" style="892" bestFit="1" customWidth="1"/>
    <col min="7189" max="7189" width="11.140625" style="892" bestFit="1" customWidth="1"/>
    <col min="7190" max="7424" width="11.42578125" style="892"/>
    <col min="7425" max="7425" width="59.42578125" style="892" customWidth="1"/>
    <col min="7426" max="7441" width="21.5703125" style="892" customWidth="1"/>
    <col min="7442" max="7442" width="20.140625" style="892" customWidth="1"/>
    <col min="7443" max="7443" width="3.85546875" style="892" customWidth="1"/>
    <col min="7444" max="7444" width="13.85546875" style="892" bestFit="1" customWidth="1"/>
    <col min="7445" max="7445" width="11.140625" style="892" bestFit="1" customWidth="1"/>
    <col min="7446" max="7680" width="11.42578125" style="892"/>
    <col min="7681" max="7681" width="59.42578125" style="892" customWidth="1"/>
    <col min="7682" max="7697" width="21.5703125" style="892" customWidth="1"/>
    <col min="7698" max="7698" width="20.140625" style="892" customWidth="1"/>
    <col min="7699" max="7699" width="3.85546875" style="892" customWidth="1"/>
    <col min="7700" max="7700" width="13.85546875" style="892" bestFit="1" customWidth="1"/>
    <col min="7701" max="7701" width="11.140625" style="892" bestFit="1" customWidth="1"/>
    <col min="7702" max="7936" width="11.42578125" style="892"/>
    <col min="7937" max="7937" width="59.42578125" style="892" customWidth="1"/>
    <col min="7938" max="7953" width="21.5703125" style="892" customWidth="1"/>
    <col min="7954" max="7954" width="20.140625" style="892" customWidth="1"/>
    <col min="7955" max="7955" width="3.85546875" style="892" customWidth="1"/>
    <col min="7956" max="7956" width="13.85546875" style="892" bestFit="1" customWidth="1"/>
    <col min="7957" max="7957" width="11.140625" style="892" bestFit="1" customWidth="1"/>
    <col min="7958" max="8192" width="11.42578125" style="892"/>
    <col min="8193" max="8193" width="59.42578125" style="892" customWidth="1"/>
    <col min="8194" max="8209" width="21.5703125" style="892" customWidth="1"/>
    <col min="8210" max="8210" width="20.140625" style="892" customWidth="1"/>
    <col min="8211" max="8211" width="3.85546875" style="892" customWidth="1"/>
    <col min="8212" max="8212" width="13.85546875" style="892" bestFit="1" customWidth="1"/>
    <col min="8213" max="8213" width="11.140625" style="892" bestFit="1" customWidth="1"/>
    <col min="8214" max="8448" width="11.42578125" style="892"/>
    <col min="8449" max="8449" width="59.42578125" style="892" customWidth="1"/>
    <col min="8450" max="8465" width="21.5703125" style="892" customWidth="1"/>
    <col min="8466" max="8466" width="20.140625" style="892" customWidth="1"/>
    <col min="8467" max="8467" width="3.85546875" style="892" customWidth="1"/>
    <col min="8468" max="8468" width="13.85546875" style="892" bestFit="1" customWidth="1"/>
    <col min="8469" max="8469" width="11.140625" style="892" bestFit="1" customWidth="1"/>
    <col min="8470" max="8704" width="11.42578125" style="892"/>
    <col min="8705" max="8705" width="59.42578125" style="892" customWidth="1"/>
    <col min="8706" max="8721" width="21.5703125" style="892" customWidth="1"/>
    <col min="8722" max="8722" width="20.140625" style="892" customWidth="1"/>
    <col min="8723" max="8723" width="3.85546875" style="892" customWidth="1"/>
    <col min="8724" max="8724" width="13.85546875" style="892" bestFit="1" customWidth="1"/>
    <col min="8725" max="8725" width="11.140625" style="892" bestFit="1" customWidth="1"/>
    <col min="8726" max="8960" width="11.42578125" style="892"/>
    <col min="8961" max="8961" width="59.42578125" style="892" customWidth="1"/>
    <col min="8962" max="8977" width="21.5703125" style="892" customWidth="1"/>
    <col min="8978" max="8978" width="20.140625" style="892" customWidth="1"/>
    <col min="8979" max="8979" width="3.85546875" style="892" customWidth="1"/>
    <col min="8980" max="8980" width="13.85546875" style="892" bestFit="1" customWidth="1"/>
    <col min="8981" max="8981" width="11.140625" style="892" bestFit="1" customWidth="1"/>
    <col min="8982" max="9216" width="11.42578125" style="892"/>
    <col min="9217" max="9217" width="59.42578125" style="892" customWidth="1"/>
    <col min="9218" max="9233" width="21.5703125" style="892" customWidth="1"/>
    <col min="9234" max="9234" width="20.140625" style="892" customWidth="1"/>
    <col min="9235" max="9235" width="3.85546875" style="892" customWidth="1"/>
    <col min="9236" max="9236" width="13.85546875" style="892" bestFit="1" customWidth="1"/>
    <col min="9237" max="9237" width="11.140625" style="892" bestFit="1" customWidth="1"/>
    <col min="9238" max="9472" width="11.42578125" style="892"/>
    <col min="9473" max="9473" width="59.42578125" style="892" customWidth="1"/>
    <col min="9474" max="9489" width="21.5703125" style="892" customWidth="1"/>
    <col min="9490" max="9490" width="20.140625" style="892" customWidth="1"/>
    <col min="9491" max="9491" width="3.85546875" style="892" customWidth="1"/>
    <col min="9492" max="9492" width="13.85546875" style="892" bestFit="1" customWidth="1"/>
    <col min="9493" max="9493" width="11.140625" style="892" bestFit="1" customWidth="1"/>
    <col min="9494" max="9728" width="11.42578125" style="892"/>
    <col min="9729" max="9729" width="59.42578125" style="892" customWidth="1"/>
    <col min="9730" max="9745" width="21.5703125" style="892" customWidth="1"/>
    <col min="9746" max="9746" width="20.140625" style="892" customWidth="1"/>
    <col min="9747" max="9747" width="3.85546875" style="892" customWidth="1"/>
    <col min="9748" max="9748" width="13.85546875" style="892" bestFit="1" customWidth="1"/>
    <col min="9749" max="9749" width="11.140625" style="892" bestFit="1" customWidth="1"/>
    <col min="9750" max="9984" width="11.42578125" style="892"/>
    <col min="9985" max="9985" width="59.42578125" style="892" customWidth="1"/>
    <col min="9986" max="10001" width="21.5703125" style="892" customWidth="1"/>
    <col min="10002" max="10002" width="20.140625" style="892" customWidth="1"/>
    <col min="10003" max="10003" width="3.85546875" style="892" customWidth="1"/>
    <col min="10004" max="10004" width="13.85546875" style="892" bestFit="1" customWidth="1"/>
    <col min="10005" max="10005" width="11.140625" style="892" bestFit="1" customWidth="1"/>
    <col min="10006" max="10240" width="11.42578125" style="892"/>
    <col min="10241" max="10241" width="59.42578125" style="892" customWidth="1"/>
    <col min="10242" max="10257" width="21.5703125" style="892" customWidth="1"/>
    <col min="10258" max="10258" width="20.140625" style="892" customWidth="1"/>
    <col min="10259" max="10259" width="3.85546875" style="892" customWidth="1"/>
    <col min="10260" max="10260" width="13.85546875" style="892" bestFit="1" customWidth="1"/>
    <col min="10261" max="10261" width="11.140625" style="892" bestFit="1" customWidth="1"/>
    <col min="10262" max="10496" width="11.42578125" style="892"/>
    <col min="10497" max="10497" width="59.42578125" style="892" customWidth="1"/>
    <col min="10498" max="10513" width="21.5703125" style="892" customWidth="1"/>
    <col min="10514" max="10514" width="20.140625" style="892" customWidth="1"/>
    <col min="10515" max="10515" width="3.85546875" style="892" customWidth="1"/>
    <col min="10516" max="10516" width="13.85546875" style="892" bestFit="1" customWidth="1"/>
    <col min="10517" max="10517" width="11.140625" style="892" bestFit="1" customWidth="1"/>
    <col min="10518" max="10752" width="11.42578125" style="892"/>
    <col min="10753" max="10753" width="59.42578125" style="892" customWidth="1"/>
    <col min="10754" max="10769" width="21.5703125" style="892" customWidth="1"/>
    <col min="10770" max="10770" width="20.140625" style="892" customWidth="1"/>
    <col min="10771" max="10771" width="3.85546875" style="892" customWidth="1"/>
    <col min="10772" max="10772" width="13.85546875" style="892" bestFit="1" customWidth="1"/>
    <col min="10773" max="10773" width="11.140625" style="892" bestFit="1" customWidth="1"/>
    <col min="10774" max="11008" width="11.42578125" style="892"/>
    <col min="11009" max="11009" width="59.42578125" style="892" customWidth="1"/>
    <col min="11010" max="11025" width="21.5703125" style="892" customWidth="1"/>
    <col min="11026" max="11026" width="20.140625" style="892" customWidth="1"/>
    <col min="11027" max="11027" width="3.85546875" style="892" customWidth="1"/>
    <col min="11028" max="11028" width="13.85546875" style="892" bestFit="1" customWidth="1"/>
    <col min="11029" max="11029" width="11.140625" style="892" bestFit="1" customWidth="1"/>
    <col min="11030" max="11264" width="11.42578125" style="892"/>
    <col min="11265" max="11265" width="59.42578125" style="892" customWidth="1"/>
    <col min="11266" max="11281" width="21.5703125" style="892" customWidth="1"/>
    <col min="11282" max="11282" width="20.140625" style="892" customWidth="1"/>
    <col min="11283" max="11283" width="3.85546875" style="892" customWidth="1"/>
    <col min="11284" max="11284" width="13.85546875" style="892" bestFit="1" customWidth="1"/>
    <col min="11285" max="11285" width="11.140625" style="892" bestFit="1" customWidth="1"/>
    <col min="11286" max="11520" width="11.42578125" style="892"/>
    <col min="11521" max="11521" width="59.42578125" style="892" customWidth="1"/>
    <col min="11522" max="11537" width="21.5703125" style="892" customWidth="1"/>
    <col min="11538" max="11538" width="20.140625" style="892" customWidth="1"/>
    <col min="11539" max="11539" width="3.85546875" style="892" customWidth="1"/>
    <col min="11540" max="11540" width="13.85546875" style="892" bestFit="1" customWidth="1"/>
    <col min="11541" max="11541" width="11.140625" style="892" bestFit="1" customWidth="1"/>
    <col min="11542" max="11776" width="11.42578125" style="892"/>
    <col min="11777" max="11777" width="59.42578125" style="892" customWidth="1"/>
    <col min="11778" max="11793" width="21.5703125" style="892" customWidth="1"/>
    <col min="11794" max="11794" width="20.140625" style="892" customWidth="1"/>
    <col min="11795" max="11795" width="3.85546875" style="892" customWidth="1"/>
    <col min="11796" max="11796" width="13.85546875" style="892" bestFit="1" customWidth="1"/>
    <col min="11797" max="11797" width="11.140625" style="892" bestFit="1" customWidth="1"/>
    <col min="11798" max="12032" width="11.42578125" style="892"/>
    <col min="12033" max="12033" width="59.42578125" style="892" customWidth="1"/>
    <col min="12034" max="12049" width="21.5703125" style="892" customWidth="1"/>
    <col min="12050" max="12050" width="20.140625" style="892" customWidth="1"/>
    <col min="12051" max="12051" width="3.85546875" style="892" customWidth="1"/>
    <col min="12052" max="12052" width="13.85546875" style="892" bestFit="1" customWidth="1"/>
    <col min="12053" max="12053" width="11.140625" style="892" bestFit="1" customWidth="1"/>
    <col min="12054" max="12288" width="11.42578125" style="892"/>
    <col min="12289" max="12289" width="59.42578125" style="892" customWidth="1"/>
    <col min="12290" max="12305" width="21.5703125" style="892" customWidth="1"/>
    <col min="12306" max="12306" width="20.140625" style="892" customWidth="1"/>
    <col min="12307" max="12307" width="3.85546875" style="892" customWidth="1"/>
    <col min="12308" max="12308" width="13.85546875" style="892" bestFit="1" customWidth="1"/>
    <col min="12309" max="12309" width="11.140625" style="892" bestFit="1" customWidth="1"/>
    <col min="12310" max="12544" width="11.42578125" style="892"/>
    <col min="12545" max="12545" width="59.42578125" style="892" customWidth="1"/>
    <col min="12546" max="12561" width="21.5703125" style="892" customWidth="1"/>
    <col min="12562" max="12562" width="20.140625" style="892" customWidth="1"/>
    <col min="12563" max="12563" width="3.85546875" style="892" customWidth="1"/>
    <col min="12564" max="12564" width="13.85546875" style="892" bestFit="1" customWidth="1"/>
    <col min="12565" max="12565" width="11.140625" style="892" bestFit="1" customWidth="1"/>
    <col min="12566" max="12800" width="11.42578125" style="892"/>
    <col min="12801" max="12801" width="59.42578125" style="892" customWidth="1"/>
    <col min="12802" max="12817" width="21.5703125" style="892" customWidth="1"/>
    <col min="12818" max="12818" width="20.140625" style="892" customWidth="1"/>
    <col min="12819" max="12819" width="3.85546875" style="892" customWidth="1"/>
    <col min="12820" max="12820" width="13.85546875" style="892" bestFit="1" customWidth="1"/>
    <col min="12821" max="12821" width="11.140625" style="892" bestFit="1" customWidth="1"/>
    <col min="12822" max="13056" width="11.42578125" style="892"/>
    <col min="13057" max="13057" width="59.42578125" style="892" customWidth="1"/>
    <col min="13058" max="13073" width="21.5703125" style="892" customWidth="1"/>
    <col min="13074" max="13074" width="20.140625" style="892" customWidth="1"/>
    <col min="13075" max="13075" width="3.85546875" style="892" customWidth="1"/>
    <col min="13076" max="13076" width="13.85546875" style="892" bestFit="1" customWidth="1"/>
    <col min="13077" max="13077" width="11.140625" style="892" bestFit="1" customWidth="1"/>
    <col min="13078" max="13312" width="11.42578125" style="892"/>
    <col min="13313" max="13313" width="59.42578125" style="892" customWidth="1"/>
    <col min="13314" max="13329" width="21.5703125" style="892" customWidth="1"/>
    <col min="13330" max="13330" width="20.140625" style="892" customWidth="1"/>
    <col min="13331" max="13331" width="3.85546875" style="892" customWidth="1"/>
    <col min="13332" max="13332" width="13.85546875" style="892" bestFit="1" customWidth="1"/>
    <col min="13333" max="13333" width="11.140625" style="892" bestFit="1" customWidth="1"/>
    <col min="13334" max="13568" width="11.42578125" style="892"/>
    <col min="13569" max="13569" width="59.42578125" style="892" customWidth="1"/>
    <col min="13570" max="13585" width="21.5703125" style="892" customWidth="1"/>
    <col min="13586" max="13586" width="20.140625" style="892" customWidth="1"/>
    <col min="13587" max="13587" width="3.85546875" style="892" customWidth="1"/>
    <col min="13588" max="13588" width="13.85546875" style="892" bestFit="1" customWidth="1"/>
    <col min="13589" max="13589" width="11.140625" style="892" bestFit="1" customWidth="1"/>
    <col min="13590" max="13824" width="11.42578125" style="892"/>
    <col min="13825" max="13825" width="59.42578125" style="892" customWidth="1"/>
    <col min="13826" max="13841" width="21.5703125" style="892" customWidth="1"/>
    <col min="13842" max="13842" width="20.140625" style="892" customWidth="1"/>
    <col min="13843" max="13843" width="3.85546875" style="892" customWidth="1"/>
    <col min="13844" max="13844" width="13.85546875" style="892" bestFit="1" customWidth="1"/>
    <col min="13845" max="13845" width="11.140625" style="892" bestFit="1" customWidth="1"/>
    <col min="13846" max="14080" width="11.42578125" style="892"/>
    <col min="14081" max="14081" width="59.42578125" style="892" customWidth="1"/>
    <col min="14082" max="14097" width="21.5703125" style="892" customWidth="1"/>
    <col min="14098" max="14098" width="20.140625" style="892" customWidth="1"/>
    <col min="14099" max="14099" width="3.85546875" style="892" customWidth="1"/>
    <col min="14100" max="14100" width="13.85546875" style="892" bestFit="1" customWidth="1"/>
    <col min="14101" max="14101" width="11.140625" style="892" bestFit="1" customWidth="1"/>
    <col min="14102" max="14336" width="11.42578125" style="892"/>
    <col min="14337" max="14337" width="59.42578125" style="892" customWidth="1"/>
    <col min="14338" max="14353" width="21.5703125" style="892" customWidth="1"/>
    <col min="14354" max="14354" width="20.140625" style="892" customWidth="1"/>
    <col min="14355" max="14355" width="3.85546875" style="892" customWidth="1"/>
    <col min="14356" max="14356" width="13.85546875" style="892" bestFit="1" customWidth="1"/>
    <col min="14357" max="14357" width="11.140625" style="892" bestFit="1" customWidth="1"/>
    <col min="14358" max="14592" width="11.42578125" style="892"/>
    <col min="14593" max="14593" width="59.42578125" style="892" customWidth="1"/>
    <col min="14594" max="14609" width="21.5703125" style="892" customWidth="1"/>
    <col min="14610" max="14610" width="20.140625" style="892" customWidth="1"/>
    <col min="14611" max="14611" width="3.85546875" style="892" customWidth="1"/>
    <col min="14612" max="14612" width="13.85546875" style="892" bestFit="1" customWidth="1"/>
    <col min="14613" max="14613" width="11.140625" style="892" bestFit="1" customWidth="1"/>
    <col min="14614" max="14848" width="11.42578125" style="892"/>
    <col min="14849" max="14849" width="59.42578125" style="892" customWidth="1"/>
    <col min="14850" max="14865" width="21.5703125" style="892" customWidth="1"/>
    <col min="14866" max="14866" width="20.140625" style="892" customWidth="1"/>
    <col min="14867" max="14867" width="3.85546875" style="892" customWidth="1"/>
    <col min="14868" max="14868" width="13.85546875" style="892" bestFit="1" customWidth="1"/>
    <col min="14869" max="14869" width="11.140625" style="892" bestFit="1" customWidth="1"/>
    <col min="14870" max="15104" width="11.42578125" style="892"/>
    <col min="15105" max="15105" width="59.42578125" style="892" customWidth="1"/>
    <col min="15106" max="15121" width="21.5703125" style="892" customWidth="1"/>
    <col min="15122" max="15122" width="20.140625" style="892" customWidth="1"/>
    <col min="15123" max="15123" width="3.85546875" style="892" customWidth="1"/>
    <col min="15124" max="15124" width="13.85546875" style="892" bestFit="1" customWidth="1"/>
    <col min="15125" max="15125" width="11.140625" style="892" bestFit="1" customWidth="1"/>
    <col min="15126" max="15360" width="11.42578125" style="892"/>
    <col min="15361" max="15361" width="59.42578125" style="892" customWidth="1"/>
    <col min="15362" max="15377" width="21.5703125" style="892" customWidth="1"/>
    <col min="15378" max="15378" width="20.140625" style="892" customWidth="1"/>
    <col min="15379" max="15379" width="3.85546875" style="892" customWidth="1"/>
    <col min="15380" max="15380" width="13.85546875" style="892" bestFit="1" customWidth="1"/>
    <col min="15381" max="15381" width="11.140625" style="892" bestFit="1" customWidth="1"/>
    <col min="15382" max="15616" width="11.42578125" style="892"/>
    <col min="15617" max="15617" width="59.42578125" style="892" customWidth="1"/>
    <col min="15618" max="15633" width="21.5703125" style="892" customWidth="1"/>
    <col min="15634" max="15634" width="20.140625" style="892" customWidth="1"/>
    <col min="15635" max="15635" width="3.85546875" style="892" customWidth="1"/>
    <col min="15636" max="15636" width="13.85546875" style="892" bestFit="1" customWidth="1"/>
    <col min="15637" max="15637" width="11.140625" style="892" bestFit="1" customWidth="1"/>
    <col min="15638" max="15872" width="11.42578125" style="892"/>
    <col min="15873" max="15873" width="59.42578125" style="892" customWidth="1"/>
    <col min="15874" max="15889" width="21.5703125" style="892" customWidth="1"/>
    <col min="15890" max="15890" width="20.140625" style="892" customWidth="1"/>
    <col min="15891" max="15891" width="3.85546875" style="892" customWidth="1"/>
    <col min="15892" max="15892" width="13.85546875" style="892" bestFit="1" customWidth="1"/>
    <col min="15893" max="15893" width="11.140625" style="892" bestFit="1" customWidth="1"/>
    <col min="15894" max="16128" width="11.42578125" style="892"/>
    <col min="16129" max="16129" width="59.42578125" style="892" customWidth="1"/>
    <col min="16130" max="16145" width="21.5703125" style="892" customWidth="1"/>
    <col min="16146" max="16146" width="20.140625" style="892" customWidth="1"/>
    <col min="16147" max="16147" width="3.85546875" style="892" customWidth="1"/>
    <col min="16148" max="16148" width="13.85546875" style="892" bestFit="1" customWidth="1"/>
    <col min="16149" max="16149" width="11.140625" style="892" bestFit="1" customWidth="1"/>
    <col min="16150" max="16384" width="11.42578125" style="892"/>
  </cols>
  <sheetData>
    <row r="1" spans="1:18" s="892" customFormat="1" ht="20.25" hidden="1" customHeight="1">
      <c r="A1" s="460"/>
      <c r="B1" s="877"/>
      <c r="C1" s="877"/>
      <c r="D1" s="877"/>
      <c r="E1" s="877"/>
      <c r="F1" s="877"/>
      <c r="G1" s="877"/>
      <c r="H1" s="877"/>
      <c r="I1" s="877"/>
      <c r="J1" s="877"/>
      <c r="K1" s="60"/>
      <c r="L1" s="60"/>
      <c r="M1" s="60"/>
      <c r="N1" s="60"/>
      <c r="O1" s="60"/>
      <c r="P1" s="60"/>
      <c r="Q1" s="60"/>
      <c r="R1" s="60"/>
    </row>
    <row r="2" spans="1:18" s="892" customFormat="1" ht="64.5" customHeight="1">
      <c r="A2" s="1087" t="s">
        <v>873</v>
      </c>
      <c r="B2" s="1087"/>
      <c r="C2" s="1087"/>
      <c r="D2" s="1087"/>
      <c r="E2" s="1087"/>
      <c r="F2" s="1087"/>
      <c r="G2" s="1087"/>
      <c r="H2" s="1087"/>
      <c r="I2" s="1087"/>
      <c r="J2" s="1087"/>
      <c r="K2" s="1087"/>
      <c r="L2" s="1087"/>
      <c r="M2" s="1087"/>
      <c r="N2" s="1087"/>
      <c r="O2" s="1087"/>
      <c r="P2" s="1087"/>
      <c r="Q2" s="1087"/>
      <c r="R2" s="1087"/>
    </row>
    <row r="3" spans="1:18" s="892" customFormat="1" ht="45.75" customHeight="1">
      <c r="A3" s="1087" t="s">
        <v>678</v>
      </c>
      <c r="B3" s="1087"/>
      <c r="C3" s="1087"/>
      <c r="D3" s="1087"/>
      <c r="E3" s="1087"/>
      <c r="F3" s="1087"/>
      <c r="G3" s="1087"/>
      <c r="H3" s="1087"/>
      <c r="I3" s="1087"/>
      <c r="J3" s="1087"/>
      <c r="K3" s="1087"/>
      <c r="L3" s="1087"/>
      <c r="M3" s="1087"/>
      <c r="N3" s="1087"/>
      <c r="O3" s="1087"/>
      <c r="P3" s="1087"/>
      <c r="Q3" s="1087"/>
      <c r="R3" s="1087"/>
    </row>
    <row r="4" spans="1:18" s="892" customFormat="1" ht="45.75" customHeight="1">
      <c r="A4" s="1087" t="s">
        <v>1527</v>
      </c>
      <c r="B4" s="1087"/>
      <c r="C4" s="1087"/>
      <c r="D4" s="1087"/>
      <c r="E4" s="1087"/>
      <c r="F4" s="1087"/>
      <c r="G4" s="1087"/>
      <c r="H4" s="1087"/>
      <c r="I4" s="1087"/>
      <c r="J4" s="1087"/>
      <c r="K4" s="1087"/>
      <c r="L4" s="1087"/>
      <c r="M4" s="1087"/>
      <c r="N4" s="1087"/>
      <c r="O4" s="1087"/>
      <c r="P4" s="1087"/>
      <c r="Q4" s="1087"/>
      <c r="R4" s="1087"/>
    </row>
    <row r="5" spans="1:18" s="87" customFormat="1" ht="41.25" customHeight="1">
      <c r="A5" s="1089" t="s">
        <v>1161</v>
      </c>
      <c r="B5" s="1089"/>
      <c r="C5" s="1089"/>
      <c r="D5" s="1089"/>
      <c r="E5" s="1089"/>
      <c r="F5" s="1089"/>
      <c r="G5" s="1089"/>
      <c r="H5" s="1089"/>
      <c r="I5" s="1089"/>
      <c r="J5" s="1089"/>
      <c r="K5" s="1089"/>
      <c r="L5" s="1089"/>
      <c r="M5" s="1089"/>
      <c r="N5" s="1089"/>
      <c r="O5" s="1089"/>
      <c r="P5" s="1089"/>
      <c r="Q5" s="1089"/>
      <c r="R5" s="1089"/>
    </row>
    <row r="6" spans="1:18" s="892" customFormat="1" ht="3" customHeight="1">
      <c r="A6" s="473"/>
      <c r="B6" s="829"/>
      <c r="C6" s="829"/>
      <c r="D6" s="829"/>
      <c r="E6" s="829"/>
      <c r="F6" s="829"/>
      <c r="G6" s="829"/>
      <c r="H6" s="829"/>
      <c r="I6" s="829"/>
      <c r="J6" s="829"/>
      <c r="K6" s="829"/>
      <c r="L6" s="829"/>
      <c r="M6" s="829"/>
      <c r="N6" s="829"/>
      <c r="O6" s="829"/>
      <c r="P6" s="829"/>
      <c r="Q6" s="829"/>
      <c r="R6" s="829"/>
    </row>
    <row r="7" spans="1:18" s="892" customFormat="1" ht="11.25" customHeight="1" thickBot="1">
      <c r="A7" s="462"/>
      <c r="K7" s="60"/>
      <c r="L7" s="60"/>
      <c r="M7" s="60"/>
      <c r="N7" s="60"/>
      <c r="O7" s="60"/>
      <c r="P7" s="60"/>
      <c r="Q7" s="60"/>
      <c r="R7" s="60"/>
    </row>
    <row r="8" spans="1:18" s="28" customFormat="1" ht="51.75" customHeight="1" thickTop="1" thickBot="1">
      <c r="A8" s="463"/>
      <c r="B8" s="799" t="s">
        <v>861</v>
      </c>
      <c r="C8" s="799" t="s">
        <v>862</v>
      </c>
      <c r="D8" s="799" t="s">
        <v>863</v>
      </c>
      <c r="E8" s="799" t="s">
        <v>864</v>
      </c>
      <c r="F8" s="799" t="s">
        <v>865</v>
      </c>
      <c r="G8" s="799" t="s">
        <v>866</v>
      </c>
      <c r="H8" s="799" t="s">
        <v>867</v>
      </c>
      <c r="I8" s="799" t="s">
        <v>868</v>
      </c>
      <c r="J8" s="799" t="s">
        <v>869</v>
      </c>
      <c r="K8" s="799" t="s">
        <v>870</v>
      </c>
      <c r="L8" s="799" t="s">
        <v>871</v>
      </c>
      <c r="M8" s="799" t="s">
        <v>872</v>
      </c>
      <c r="N8" s="799" t="s">
        <v>1246</v>
      </c>
      <c r="O8" s="799" t="s">
        <v>1256</v>
      </c>
      <c r="P8" s="799" t="s">
        <v>1291</v>
      </c>
      <c r="Q8" s="799" t="s">
        <v>1292</v>
      </c>
      <c r="R8" s="800" t="s">
        <v>309</v>
      </c>
    </row>
    <row r="9" spans="1:18" s="367" customFormat="1" ht="36.75" customHeight="1" thickTop="1" thickBot="1">
      <c r="A9" s="233" t="s">
        <v>679</v>
      </c>
      <c r="B9" s="1019">
        <v>0.1734</v>
      </c>
      <c r="C9" s="1019">
        <v>0.1719</v>
      </c>
      <c r="D9" s="1019">
        <v>0.13689999999999999</v>
      </c>
      <c r="E9" s="1019">
        <v>0.15609999999999999</v>
      </c>
      <c r="F9" s="1019">
        <v>0.2303</v>
      </c>
      <c r="G9" s="1019">
        <v>0.15129999999999999</v>
      </c>
      <c r="H9" s="1019">
        <v>0.14530000000000001</v>
      </c>
      <c r="I9" s="1019">
        <v>0.19550000000000001</v>
      </c>
      <c r="J9" s="1019">
        <v>0.13250000000000001</v>
      </c>
      <c r="K9" s="1019">
        <v>0.15310000000000001</v>
      </c>
      <c r="L9" s="1019">
        <v>0.12139999999999999</v>
      </c>
      <c r="M9" s="1019">
        <v>0.14960000000000001</v>
      </c>
      <c r="N9" s="1019">
        <v>0.14760000000000001</v>
      </c>
      <c r="O9" s="1019">
        <v>0.15129999999999999</v>
      </c>
      <c r="P9" s="1019">
        <v>0.17660000000000001</v>
      </c>
      <c r="Q9" s="1019">
        <v>0.17749999999999999</v>
      </c>
      <c r="R9" s="1019">
        <v>0.185</v>
      </c>
    </row>
    <row r="10" spans="1:18" s="892" customFormat="1" ht="36.75" customHeight="1" thickTop="1">
      <c r="A10" s="137" t="s">
        <v>680</v>
      </c>
      <c r="B10" s="1020">
        <v>12242218.82</v>
      </c>
      <c r="C10" s="1020">
        <v>5033462.1900000004</v>
      </c>
      <c r="D10" s="1020">
        <v>14726884.789999999</v>
      </c>
      <c r="E10" s="1020">
        <v>14714468.92</v>
      </c>
      <c r="F10" s="1020">
        <v>12405216.189999999</v>
      </c>
      <c r="G10" s="1020">
        <v>35901890.890000001</v>
      </c>
      <c r="H10" s="1020">
        <v>32259733.23</v>
      </c>
      <c r="I10" s="1020">
        <v>21402039.940000001</v>
      </c>
      <c r="J10" s="1020">
        <v>31921486.960000001</v>
      </c>
      <c r="K10" s="1020">
        <v>14255595.4</v>
      </c>
      <c r="L10" s="1020">
        <v>53872051.859999999</v>
      </c>
      <c r="M10" s="1020">
        <v>8708225.2200000007</v>
      </c>
      <c r="N10" s="1020">
        <v>28595949.440000001</v>
      </c>
      <c r="O10" s="1020">
        <v>31015137.850000001</v>
      </c>
      <c r="P10" s="1020">
        <v>3608334.9</v>
      </c>
      <c r="Q10" s="1020">
        <v>28883275.100000001</v>
      </c>
      <c r="R10" s="1020">
        <v>1473157881.3</v>
      </c>
    </row>
    <row r="11" spans="1:18" s="892" customFormat="1" ht="36.75" customHeight="1">
      <c r="A11" s="137" t="s">
        <v>681</v>
      </c>
      <c r="B11" s="1020">
        <v>0</v>
      </c>
      <c r="C11" s="1020">
        <v>0</v>
      </c>
      <c r="D11" s="1020">
        <v>0</v>
      </c>
      <c r="E11" s="1020">
        <v>0</v>
      </c>
      <c r="F11" s="1020">
        <v>0</v>
      </c>
      <c r="G11" s="1020">
        <v>0</v>
      </c>
      <c r="H11" s="1020">
        <v>0</v>
      </c>
      <c r="I11" s="1020">
        <v>0</v>
      </c>
      <c r="J11" s="1020">
        <v>0</v>
      </c>
      <c r="K11" s="1020">
        <v>0</v>
      </c>
      <c r="L11" s="1020">
        <v>0</v>
      </c>
      <c r="M11" s="1020">
        <v>0</v>
      </c>
      <c r="N11" s="1020">
        <v>0</v>
      </c>
      <c r="O11" s="1020">
        <v>0</v>
      </c>
      <c r="P11" s="1020">
        <v>0</v>
      </c>
      <c r="Q11" s="1020">
        <v>0</v>
      </c>
      <c r="R11" s="1020">
        <v>0</v>
      </c>
    </row>
    <row r="12" spans="1:18" s="361" customFormat="1" ht="36.75" customHeight="1">
      <c r="A12" s="137" t="s">
        <v>682</v>
      </c>
      <c r="B12" s="1020">
        <v>8886285.1099999994</v>
      </c>
      <c r="C12" s="1020">
        <v>0</v>
      </c>
      <c r="D12" s="1020">
        <v>7994520.6799999997</v>
      </c>
      <c r="E12" s="1020">
        <v>20753907.629999999</v>
      </c>
      <c r="F12" s="1020">
        <v>1113151.6599999999</v>
      </c>
      <c r="G12" s="1020">
        <v>10357608.119999999</v>
      </c>
      <c r="H12" s="1020">
        <v>28966128.760000002</v>
      </c>
      <c r="I12" s="1020">
        <v>10494285.560000001</v>
      </c>
      <c r="J12" s="1020">
        <v>10817544.359999999</v>
      </c>
      <c r="K12" s="1020">
        <v>11299569.539999999</v>
      </c>
      <c r="L12" s="1020">
        <v>16824883.379999999</v>
      </c>
      <c r="M12" s="1020">
        <v>11297345.710000001</v>
      </c>
      <c r="N12" s="1020">
        <v>29188648.809999999</v>
      </c>
      <c r="O12" s="1020">
        <v>12751504.16</v>
      </c>
      <c r="P12" s="1020">
        <v>1785824.08</v>
      </c>
      <c r="Q12" s="1020">
        <v>14351934.539999999</v>
      </c>
      <c r="R12" s="1020">
        <v>616189002.63999999</v>
      </c>
    </row>
    <row r="13" spans="1:18" s="361" customFormat="1" ht="36.75" customHeight="1">
      <c r="A13" s="137" t="s">
        <v>683</v>
      </c>
      <c r="B13" s="1020">
        <v>12043460.4</v>
      </c>
      <c r="C13" s="1020">
        <v>9438559.3499999996</v>
      </c>
      <c r="D13" s="1020">
        <v>18636279.559999999</v>
      </c>
      <c r="E13" s="1020">
        <v>11305945.67</v>
      </c>
      <c r="F13" s="1020">
        <v>6675601.21</v>
      </c>
      <c r="G13" s="1020">
        <v>69051665.379999995</v>
      </c>
      <c r="H13" s="1020">
        <v>50442959.859999999</v>
      </c>
      <c r="I13" s="1020">
        <v>4906732.62</v>
      </c>
      <c r="J13" s="1020">
        <v>27886021.370000001</v>
      </c>
      <c r="K13" s="1020">
        <v>2628690.7200000002</v>
      </c>
      <c r="L13" s="1020">
        <v>32500129.73</v>
      </c>
      <c r="M13" s="1020">
        <v>26727429.41</v>
      </c>
      <c r="N13" s="1020">
        <v>9644023.8599999994</v>
      </c>
      <c r="O13" s="1020">
        <v>7381863.5800000001</v>
      </c>
      <c r="P13" s="1020">
        <v>154105.1</v>
      </c>
      <c r="Q13" s="1020">
        <v>54960395.539999999</v>
      </c>
      <c r="R13" s="1020">
        <v>892803574.34000003</v>
      </c>
    </row>
    <row r="14" spans="1:18" s="361" customFormat="1" ht="36.75" customHeight="1">
      <c r="A14" s="137" t="s">
        <v>684</v>
      </c>
      <c r="B14" s="1020">
        <v>0</v>
      </c>
      <c r="C14" s="1020">
        <v>0</v>
      </c>
      <c r="D14" s="1020">
        <v>4492472.05</v>
      </c>
      <c r="E14" s="1020">
        <v>0</v>
      </c>
      <c r="F14" s="1020">
        <v>0</v>
      </c>
      <c r="G14" s="1020">
        <v>0</v>
      </c>
      <c r="H14" s="1020">
        <v>0</v>
      </c>
      <c r="I14" s="1020">
        <v>0</v>
      </c>
      <c r="J14" s="1020">
        <v>0</v>
      </c>
      <c r="K14" s="1020">
        <v>0</v>
      </c>
      <c r="L14" s="1020">
        <v>21550979.280000001</v>
      </c>
      <c r="M14" s="1020">
        <v>0</v>
      </c>
      <c r="N14" s="1020">
        <v>23368047.620000001</v>
      </c>
      <c r="O14" s="1020">
        <v>0</v>
      </c>
      <c r="P14" s="1020">
        <v>0</v>
      </c>
      <c r="Q14" s="1020">
        <v>0</v>
      </c>
      <c r="R14" s="1020">
        <v>259204786.69999999</v>
      </c>
    </row>
    <row r="15" spans="1:18" s="361" customFormat="1" ht="36.75" customHeight="1" thickBot="1">
      <c r="A15" s="137" t="s">
        <v>685</v>
      </c>
      <c r="B15" s="1020">
        <v>69599775.829999998</v>
      </c>
      <c r="C15" s="1020">
        <v>50465815.289999999</v>
      </c>
      <c r="D15" s="1020">
        <v>68712346.459999993</v>
      </c>
      <c r="E15" s="1020">
        <v>138026989.24000001</v>
      </c>
      <c r="F15" s="1020">
        <v>62985471.659999996</v>
      </c>
      <c r="G15" s="1020">
        <v>125966186.48999999</v>
      </c>
      <c r="H15" s="1020">
        <v>178040104.68000001</v>
      </c>
      <c r="I15" s="1020">
        <v>105282034.51000001</v>
      </c>
      <c r="J15" s="1020">
        <v>153748343.49000001</v>
      </c>
      <c r="K15" s="1020">
        <v>92585689.069999993</v>
      </c>
      <c r="L15" s="1020">
        <v>194389948.30000001</v>
      </c>
      <c r="M15" s="1020">
        <v>75020873.840000004</v>
      </c>
      <c r="N15" s="1020">
        <v>196260260.33000001</v>
      </c>
      <c r="O15" s="1020">
        <v>231415849.59999999</v>
      </c>
      <c r="P15" s="1020">
        <v>57229253.399999999</v>
      </c>
      <c r="Q15" s="1020">
        <v>165319644.16</v>
      </c>
      <c r="R15" s="1020">
        <v>5245841291.8500004</v>
      </c>
    </row>
    <row r="16" spans="1:18" s="126" customFormat="1" ht="36.75" customHeight="1" thickTop="1" thickBot="1">
      <c r="A16" s="738" t="s">
        <v>686</v>
      </c>
      <c r="B16" s="761">
        <v>102771740.16</v>
      </c>
      <c r="C16" s="761">
        <v>64937836.829999998</v>
      </c>
      <c r="D16" s="761">
        <v>114562503.54000001</v>
      </c>
      <c r="E16" s="761">
        <v>184801311.46000001</v>
      </c>
      <c r="F16" s="761">
        <v>83179440.719999999</v>
      </c>
      <c r="G16" s="761">
        <v>241277350.88</v>
      </c>
      <c r="H16" s="761">
        <v>289708926.52999997</v>
      </c>
      <c r="I16" s="761">
        <v>142085092.63</v>
      </c>
      <c r="J16" s="761">
        <v>224373396.18000001</v>
      </c>
      <c r="K16" s="761">
        <v>120769544.73</v>
      </c>
      <c r="L16" s="761">
        <v>319137992.55000001</v>
      </c>
      <c r="M16" s="761">
        <v>121753874.18000001</v>
      </c>
      <c r="N16" s="761">
        <v>287056930.06</v>
      </c>
      <c r="O16" s="761">
        <v>282564355.19</v>
      </c>
      <c r="P16" s="761">
        <v>62777517.479999997</v>
      </c>
      <c r="Q16" s="761">
        <v>263515249.34</v>
      </c>
      <c r="R16" s="761">
        <v>8487196536.8299999</v>
      </c>
    </row>
    <row r="17" spans="1:18" s="361" customFormat="1" ht="36.75" customHeight="1" thickTop="1">
      <c r="A17" s="137" t="s">
        <v>687</v>
      </c>
      <c r="B17" s="1020">
        <v>77398763.052000001</v>
      </c>
      <c r="C17" s="1020">
        <v>55185094.965000004</v>
      </c>
      <c r="D17" s="1020">
        <v>82998744.413499996</v>
      </c>
      <c r="E17" s="1020">
        <v>147830743.60100001</v>
      </c>
      <c r="F17" s="1020">
        <v>66545902.597000003</v>
      </c>
      <c r="G17" s="1020">
        <v>162563540.80399999</v>
      </c>
      <c r="H17" s="1020">
        <v>209054810.36199999</v>
      </c>
      <c r="I17" s="1020">
        <v>109834257.932</v>
      </c>
      <c r="J17" s="1020">
        <v>169854863.04699999</v>
      </c>
      <c r="K17" s="1020">
        <v>96159948.338</v>
      </c>
      <c r="L17" s="1020">
        <v>230168224.301</v>
      </c>
      <c r="M17" s="1020">
        <v>90644057.687000006</v>
      </c>
      <c r="N17" s="1020">
        <v>224446037.73699999</v>
      </c>
      <c r="O17" s="1020">
        <v>237657082.222</v>
      </c>
      <c r="P17" s="1020">
        <v>57663470.766000003</v>
      </c>
      <c r="Q17" s="1020">
        <v>195670228.838</v>
      </c>
      <c r="R17" s="1020">
        <v>6009884469.573</v>
      </c>
    </row>
    <row r="18" spans="1:18" s="129" customFormat="1" ht="36.75" customHeight="1" thickBot="1">
      <c r="A18" s="128" t="s">
        <v>688</v>
      </c>
      <c r="B18" s="1021">
        <v>0.75309999999999999</v>
      </c>
      <c r="C18" s="1021">
        <v>0.8498</v>
      </c>
      <c r="D18" s="1021">
        <v>0.72450000000000003</v>
      </c>
      <c r="E18" s="1021">
        <v>0.79990000000000006</v>
      </c>
      <c r="F18" s="1021">
        <v>0.8</v>
      </c>
      <c r="G18" s="1021">
        <v>0.67379999999999995</v>
      </c>
      <c r="H18" s="1021">
        <v>0.72160000000000002</v>
      </c>
      <c r="I18" s="1021">
        <v>0.77300000000000002</v>
      </c>
      <c r="J18" s="1021">
        <v>0.75700000000000001</v>
      </c>
      <c r="K18" s="1021">
        <v>0.79620000000000002</v>
      </c>
      <c r="L18" s="1021">
        <v>0.72119999999999995</v>
      </c>
      <c r="M18" s="1021">
        <v>0.74450000000000005</v>
      </c>
      <c r="N18" s="1021">
        <v>0.78190000000000004</v>
      </c>
      <c r="O18" s="1021">
        <v>0.84109999999999996</v>
      </c>
      <c r="P18" s="1021">
        <v>0.91849999999999998</v>
      </c>
      <c r="Q18" s="1021">
        <v>0.74250000000000005</v>
      </c>
      <c r="R18" s="1021">
        <v>0.70809999999999995</v>
      </c>
    </row>
    <row r="19" spans="1:18" s="361" customFormat="1" ht="36.75" customHeight="1" thickTop="1" thickBot="1">
      <c r="A19" s="474" t="s">
        <v>689</v>
      </c>
      <c r="B19" s="1022">
        <v>7739876.3052000003</v>
      </c>
      <c r="C19" s="1022">
        <v>5518509.4965000004</v>
      </c>
      <c r="D19" s="1022">
        <v>8299874.4413999999</v>
      </c>
      <c r="E19" s="1022">
        <v>14783074.360099999</v>
      </c>
      <c r="F19" s="1022">
        <v>6654590.2597000003</v>
      </c>
      <c r="G19" s="1022">
        <v>16256354.080399999</v>
      </c>
      <c r="H19" s="1022">
        <v>20905481.036200002</v>
      </c>
      <c r="I19" s="1022">
        <v>10983425.793199999</v>
      </c>
      <c r="J19" s="1022">
        <v>16985486.304699998</v>
      </c>
      <c r="K19" s="1022">
        <v>9615994.8337999992</v>
      </c>
      <c r="L19" s="1022">
        <v>23016822.430100001</v>
      </c>
      <c r="M19" s="1022">
        <v>9064405.7686999999</v>
      </c>
      <c r="N19" s="1022">
        <v>22444603.773699999</v>
      </c>
      <c r="O19" s="1022">
        <v>23765708.222199999</v>
      </c>
      <c r="P19" s="1022">
        <v>5766347.0766000003</v>
      </c>
      <c r="Q19" s="1022">
        <v>19567022.8838</v>
      </c>
      <c r="R19" s="1022">
        <v>600988446.95729995</v>
      </c>
    </row>
    <row r="20" spans="1:18" s="361" customFormat="1" ht="36.75" customHeight="1" thickTop="1">
      <c r="A20" s="137" t="s">
        <v>690</v>
      </c>
      <c r="B20" s="1020">
        <v>13845182</v>
      </c>
      <c r="C20" s="1020">
        <v>9830096</v>
      </c>
      <c r="D20" s="1020">
        <v>10841505</v>
      </c>
      <c r="E20" s="1020">
        <v>21796157</v>
      </c>
      <c r="F20" s="1020">
        <v>14664130</v>
      </c>
      <c r="G20" s="1020">
        <v>24509611</v>
      </c>
      <c r="H20" s="1020">
        <v>25558045</v>
      </c>
      <c r="I20" s="1020">
        <v>21473736</v>
      </c>
      <c r="J20" s="1020">
        <v>21652260</v>
      </c>
      <c r="K20" s="1020">
        <v>12622588</v>
      </c>
      <c r="L20" s="1020">
        <v>29394376</v>
      </c>
      <c r="M20" s="1020">
        <v>12409428</v>
      </c>
      <c r="N20" s="1020">
        <v>28318567</v>
      </c>
      <c r="O20" s="1020">
        <v>35425132</v>
      </c>
      <c r="P20" s="1020">
        <v>10396185</v>
      </c>
      <c r="Q20" s="1020">
        <v>28801623</v>
      </c>
      <c r="R20" s="1020">
        <v>1037033993</v>
      </c>
    </row>
    <row r="21" spans="1:18" s="361" customFormat="1" ht="36.75" customHeight="1">
      <c r="A21" s="137" t="s">
        <v>691</v>
      </c>
      <c r="B21" s="1020">
        <v>0</v>
      </c>
      <c r="C21" s="1020">
        <v>0</v>
      </c>
      <c r="D21" s="1020">
        <v>0</v>
      </c>
      <c r="E21" s="1020">
        <v>0</v>
      </c>
      <c r="F21" s="1020">
        <v>0</v>
      </c>
      <c r="G21" s="1020">
        <v>0</v>
      </c>
      <c r="H21" s="1020">
        <v>0</v>
      </c>
      <c r="I21" s="1020">
        <v>0</v>
      </c>
      <c r="J21" s="1020">
        <v>5536</v>
      </c>
      <c r="K21" s="1020">
        <v>0</v>
      </c>
      <c r="L21" s="1020">
        <v>0</v>
      </c>
      <c r="M21" s="1020">
        <v>0</v>
      </c>
      <c r="N21" s="1020">
        <v>0</v>
      </c>
      <c r="O21" s="1020">
        <v>0</v>
      </c>
      <c r="P21" s="1020">
        <v>3281</v>
      </c>
      <c r="Q21" s="1020">
        <v>0</v>
      </c>
      <c r="R21" s="1020">
        <v>9669</v>
      </c>
    </row>
    <row r="22" spans="1:18" s="361" customFormat="1" ht="36.75" customHeight="1">
      <c r="A22" s="212" t="s">
        <v>692</v>
      </c>
      <c r="B22" s="1020">
        <v>0</v>
      </c>
      <c r="C22" s="1020">
        <v>0</v>
      </c>
      <c r="D22" s="1020">
        <v>0</v>
      </c>
      <c r="E22" s="1020">
        <v>0</v>
      </c>
      <c r="F22" s="1020">
        <v>0</v>
      </c>
      <c r="G22" s="1020">
        <v>0</v>
      </c>
      <c r="H22" s="1020">
        <v>0</v>
      </c>
      <c r="I22" s="1020">
        <v>0</v>
      </c>
      <c r="J22" s="1020">
        <v>0</v>
      </c>
      <c r="K22" s="1020">
        <v>0</v>
      </c>
      <c r="L22" s="1020">
        <v>0</v>
      </c>
      <c r="M22" s="1020">
        <v>0</v>
      </c>
      <c r="N22" s="1020">
        <v>0</v>
      </c>
      <c r="O22" s="1020">
        <v>0</v>
      </c>
      <c r="P22" s="1020">
        <v>0</v>
      </c>
      <c r="Q22" s="1020">
        <v>0</v>
      </c>
      <c r="R22" s="1020">
        <v>0</v>
      </c>
    </row>
    <row r="23" spans="1:18" s="361" customFormat="1" ht="36.75" customHeight="1" thickBot="1">
      <c r="A23" s="137" t="s">
        <v>693</v>
      </c>
      <c r="B23" s="1020">
        <v>1592269</v>
      </c>
      <c r="C23" s="1020">
        <v>341940</v>
      </c>
      <c r="D23" s="1020">
        <v>77</v>
      </c>
      <c r="E23" s="1020">
        <v>74032</v>
      </c>
      <c r="F23" s="1020">
        <v>0</v>
      </c>
      <c r="G23" s="1020">
        <v>29691</v>
      </c>
      <c r="H23" s="1020">
        <v>5641</v>
      </c>
      <c r="I23" s="1020">
        <v>0</v>
      </c>
      <c r="J23" s="1020">
        <v>0</v>
      </c>
      <c r="K23" s="1020">
        <v>0</v>
      </c>
      <c r="L23" s="1020">
        <v>1458498</v>
      </c>
      <c r="M23" s="1020">
        <v>0</v>
      </c>
      <c r="N23" s="1020">
        <v>0</v>
      </c>
      <c r="O23" s="1020">
        <v>0</v>
      </c>
      <c r="P23" s="1020">
        <v>208018</v>
      </c>
      <c r="Q23" s="1020">
        <v>0</v>
      </c>
      <c r="R23" s="1020">
        <v>8733423</v>
      </c>
    </row>
    <row r="24" spans="1:18" s="361" customFormat="1" ht="36.75" customHeight="1" thickTop="1" thickBot="1">
      <c r="A24" s="474" t="s">
        <v>694</v>
      </c>
      <c r="B24" s="1022">
        <v>12252913</v>
      </c>
      <c r="C24" s="1022">
        <v>9488156</v>
      </c>
      <c r="D24" s="1022">
        <v>10841428</v>
      </c>
      <c r="E24" s="1022">
        <v>21722125</v>
      </c>
      <c r="F24" s="1022">
        <v>14664130</v>
      </c>
      <c r="G24" s="1022">
        <v>24479920</v>
      </c>
      <c r="H24" s="1022">
        <v>25552404</v>
      </c>
      <c r="I24" s="1022">
        <v>21473736</v>
      </c>
      <c r="J24" s="1022">
        <v>21646724</v>
      </c>
      <c r="K24" s="1022">
        <v>12622588</v>
      </c>
      <c r="L24" s="1022">
        <v>27935878</v>
      </c>
      <c r="M24" s="1022">
        <v>12409428</v>
      </c>
      <c r="N24" s="1022">
        <v>28318567</v>
      </c>
      <c r="O24" s="1022">
        <v>35425132</v>
      </c>
      <c r="P24" s="1022">
        <v>10184886</v>
      </c>
      <c r="Q24" s="1022">
        <v>28801623</v>
      </c>
      <c r="R24" s="1022">
        <v>1028290901</v>
      </c>
    </row>
    <row r="25" spans="1:18" s="361" customFormat="1" ht="36.75" customHeight="1" thickTop="1">
      <c r="A25" s="137" t="s">
        <v>695</v>
      </c>
      <c r="B25" s="1020">
        <v>0</v>
      </c>
      <c r="C25" s="1020">
        <v>0</v>
      </c>
      <c r="D25" s="1020">
        <v>0</v>
      </c>
      <c r="E25" s="1020">
        <v>0</v>
      </c>
      <c r="F25" s="1020">
        <v>0</v>
      </c>
      <c r="G25" s="1020">
        <v>0</v>
      </c>
      <c r="H25" s="1020">
        <v>0</v>
      </c>
      <c r="I25" s="1020">
        <v>0</v>
      </c>
      <c r="J25" s="1020">
        <v>0</v>
      </c>
      <c r="K25" s="1020">
        <v>0</v>
      </c>
      <c r="L25" s="1020">
        <v>0</v>
      </c>
      <c r="M25" s="1020">
        <v>0</v>
      </c>
      <c r="N25" s="1020">
        <v>0</v>
      </c>
      <c r="O25" s="1020">
        <v>0</v>
      </c>
      <c r="P25" s="1020">
        <v>0</v>
      </c>
      <c r="Q25" s="1020">
        <v>0</v>
      </c>
      <c r="R25" s="1020">
        <v>0</v>
      </c>
    </row>
    <row r="26" spans="1:18" s="361" customFormat="1" ht="36.75" customHeight="1">
      <c r="A26" s="137" t="s">
        <v>696</v>
      </c>
      <c r="B26" s="1020">
        <v>0</v>
      </c>
      <c r="C26" s="1020">
        <v>0</v>
      </c>
      <c r="D26" s="1020">
        <v>0</v>
      </c>
      <c r="E26" s="1020">
        <v>0</v>
      </c>
      <c r="F26" s="1020">
        <v>0</v>
      </c>
      <c r="G26" s="1020">
        <v>0</v>
      </c>
      <c r="H26" s="1020">
        <v>0</v>
      </c>
      <c r="I26" s="1020">
        <v>0</v>
      </c>
      <c r="J26" s="1020">
        <v>0</v>
      </c>
      <c r="K26" s="1020">
        <v>0</v>
      </c>
      <c r="L26" s="1020">
        <v>102900</v>
      </c>
      <c r="M26" s="1020">
        <v>0</v>
      </c>
      <c r="N26" s="1020">
        <v>0</v>
      </c>
      <c r="O26" s="1020">
        <v>0</v>
      </c>
      <c r="P26" s="1020">
        <v>0</v>
      </c>
      <c r="Q26" s="1020">
        <v>0</v>
      </c>
      <c r="R26" s="1020">
        <v>102900</v>
      </c>
    </row>
    <row r="27" spans="1:18" s="362" customFormat="1" ht="36.75" customHeight="1">
      <c r="A27" s="137" t="s">
        <v>697</v>
      </c>
      <c r="B27" s="1020">
        <v>0</v>
      </c>
      <c r="C27" s="1020">
        <v>0</v>
      </c>
      <c r="D27" s="1020">
        <v>0</v>
      </c>
      <c r="E27" s="1020">
        <v>0</v>
      </c>
      <c r="F27" s="1020">
        <v>0</v>
      </c>
      <c r="G27" s="1020">
        <v>0</v>
      </c>
      <c r="H27" s="1020">
        <v>0</v>
      </c>
      <c r="I27" s="1020">
        <v>0</v>
      </c>
      <c r="J27" s="1020">
        <v>0</v>
      </c>
      <c r="K27" s="1020">
        <v>0</v>
      </c>
      <c r="L27" s="1020">
        <v>0</v>
      </c>
      <c r="M27" s="1020">
        <v>0</v>
      </c>
      <c r="N27" s="1020">
        <v>0</v>
      </c>
      <c r="O27" s="1020">
        <v>0</v>
      </c>
      <c r="P27" s="1020">
        <v>0</v>
      </c>
      <c r="Q27" s="1020">
        <v>0</v>
      </c>
      <c r="R27" s="1020">
        <v>0</v>
      </c>
    </row>
    <row r="28" spans="1:18" s="361" customFormat="1" ht="36.75" customHeight="1">
      <c r="A28" s="137" t="s">
        <v>698</v>
      </c>
      <c r="B28" s="1020">
        <v>0</v>
      </c>
      <c r="C28" s="1020">
        <v>0</v>
      </c>
      <c r="D28" s="1020">
        <v>0</v>
      </c>
      <c r="E28" s="1020">
        <v>0</v>
      </c>
      <c r="F28" s="1020">
        <v>0</v>
      </c>
      <c r="G28" s="1020">
        <v>0</v>
      </c>
      <c r="H28" s="1020">
        <v>0</v>
      </c>
      <c r="I28" s="1020">
        <v>0</v>
      </c>
      <c r="J28" s="1020">
        <v>0</v>
      </c>
      <c r="K28" s="1020">
        <v>0</v>
      </c>
      <c r="L28" s="1020">
        <v>-102900</v>
      </c>
      <c r="M28" s="1020">
        <v>0</v>
      </c>
      <c r="N28" s="1020">
        <v>0</v>
      </c>
      <c r="O28" s="1020">
        <v>0</v>
      </c>
      <c r="P28" s="1020">
        <v>0</v>
      </c>
      <c r="Q28" s="1020">
        <v>0</v>
      </c>
      <c r="R28" s="1020">
        <v>-102900</v>
      </c>
    </row>
    <row r="29" spans="1:18" s="335" customFormat="1" ht="36.75" customHeight="1">
      <c r="A29" s="212" t="s">
        <v>699</v>
      </c>
      <c r="B29" s="1020">
        <v>1167155</v>
      </c>
      <c r="C29" s="1020">
        <v>0</v>
      </c>
      <c r="D29" s="1020">
        <v>522699</v>
      </c>
      <c r="E29" s="1020">
        <v>1355901</v>
      </c>
      <c r="F29" s="1020">
        <v>659944</v>
      </c>
      <c r="G29" s="1020">
        <v>110000</v>
      </c>
      <c r="H29" s="1020">
        <v>4815370</v>
      </c>
      <c r="I29" s="1020">
        <v>0</v>
      </c>
      <c r="J29" s="1020">
        <v>853779</v>
      </c>
      <c r="K29" s="1020">
        <v>2098018</v>
      </c>
      <c r="L29" s="1020">
        <v>0</v>
      </c>
      <c r="M29" s="1020">
        <v>1148649</v>
      </c>
      <c r="N29" s="1020">
        <v>4812742</v>
      </c>
      <c r="O29" s="1020">
        <v>529732</v>
      </c>
      <c r="P29" s="1020">
        <v>0</v>
      </c>
      <c r="Q29" s="1020">
        <v>5921007</v>
      </c>
      <c r="R29" s="1020">
        <v>83289742</v>
      </c>
    </row>
    <row r="30" spans="1:18" s="363" customFormat="1" ht="36.75" customHeight="1" thickBot="1">
      <c r="A30" s="212" t="s">
        <v>700</v>
      </c>
      <c r="B30" s="1020">
        <v>0</v>
      </c>
      <c r="C30" s="1020">
        <v>0</v>
      </c>
      <c r="D30" s="1020">
        <v>0</v>
      </c>
      <c r="E30" s="1020">
        <v>0</v>
      </c>
      <c r="F30" s="1020">
        <v>0</v>
      </c>
      <c r="G30" s="1020">
        <v>0</v>
      </c>
      <c r="H30" s="1020">
        <v>0</v>
      </c>
      <c r="I30" s="1020">
        <v>0</v>
      </c>
      <c r="J30" s="1020">
        <v>0</v>
      </c>
      <c r="K30" s="1020">
        <v>0</v>
      </c>
      <c r="L30" s="1020">
        <v>0</v>
      </c>
      <c r="M30" s="1020">
        <v>0</v>
      </c>
      <c r="N30" s="1020">
        <v>0</v>
      </c>
      <c r="O30" s="1020">
        <v>0</v>
      </c>
      <c r="P30" s="1020">
        <v>0</v>
      </c>
      <c r="Q30" s="1020">
        <v>0</v>
      </c>
      <c r="R30" s="1020">
        <v>0</v>
      </c>
    </row>
    <row r="31" spans="1:18" s="361" customFormat="1" ht="36.75" customHeight="1" thickTop="1" thickBot="1">
      <c r="A31" s="234" t="s">
        <v>701</v>
      </c>
      <c r="B31" s="1022">
        <v>1167155</v>
      </c>
      <c r="C31" s="1022">
        <v>0</v>
      </c>
      <c r="D31" s="1022">
        <v>522699</v>
      </c>
      <c r="E31" s="1022">
        <v>1355901</v>
      </c>
      <c r="F31" s="1022">
        <v>659944</v>
      </c>
      <c r="G31" s="1022">
        <v>110000</v>
      </c>
      <c r="H31" s="1022">
        <v>4815370</v>
      </c>
      <c r="I31" s="1022">
        <v>0</v>
      </c>
      <c r="J31" s="1022">
        <v>853779</v>
      </c>
      <c r="K31" s="1022">
        <v>2098018</v>
      </c>
      <c r="L31" s="1022">
        <v>0</v>
      </c>
      <c r="M31" s="1022">
        <v>1148649</v>
      </c>
      <c r="N31" s="1022">
        <v>4812742</v>
      </c>
      <c r="O31" s="1022">
        <v>529732</v>
      </c>
      <c r="P31" s="1022">
        <v>0</v>
      </c>
      <c r="Q31" s="1022">
        <v>5921007</v>
      </c>
      <c r="R31" s="1022">
        <v>83289742</v>
      </c>
    </row>
    <row r="32" spans="1:18" s="361" customFormat="1" ht="36.75" customHeight="1" thickTop="1">
      <c r="A32" s="212" t="s">
        <v>702</v>
      </c>
      <c r="B32" s="1020">
        <v>0</v>
      </c>
      <c r="C32" s="1020">
        <v>0</v>
      </c>
      <c r="D32" s="1020">
        <v>0</v>
      </c>
      <c r="E32" s="1020">
        <v>0</v>
      </c>
      <c r="F32" s="1020">
        <v>0</v>
      </c>
      <c r="G32" s="1020">
        <v>0</v>
      </c>
      <c r="H32" s="1020">
        <v>0</v>
      </c>
      <c r="I32" s="1020">
        <v>0</v>
      </c>
      <c r="J32" s="1020">
        <v>0</v>
      </c>
      <c r="K32" s="1020">
        <v>0</v>
      </c>
      <c r="L32" s="1020">
        <v>0</v>
      </c>
      <c r="M32" s="1020">
        <v>0</v>
      </c>
      <c r="N32" s="1020">
        <v>0</v>
      </c>
      <c r="O32" s="1020">
        <v>0</v>
      </c>
      <c r="P32" s="1020">
        <v>0</v>
      </c>
      <c r="Q32" s="1020">
        <v>0</v>
      </c>
      <c r="R32" s="1020">
        <v>0</v>
      </c>
    </row>
    <row r="33" spans="1:18" s="361" customFormat="1" ht="36.75" customHeight="1" thickBot="1">
      <c r="A33" s="212" t="s">
        <v>703</v>
      </c>
      <c r="B33" s="1020">
        <v>0</v>
      </c>
      <c r="C33" s="1020">
        <v>0</v>
      </c>
      <c r="D33" s="1020">
        <v>0</v>
      </c>
      <c r="E33" s="1020">
        <v>0</v>
      </c>
      <c r="F33" s="1020">
        <v>0</v>
      </c>
      <c r="G33" s="1020">
        <v>0</v>
      </c>
      <c r="H33" s="1020">
        <v>0</v>
      </c>
      <c r="I33" s="1020">
        <v>0</v>
      </c>
      <c r="J33" s="1020">
        <v>0</v>
      </c>
      <c r="K33" s="1020">
        <v>0</v>
      </c>
      <c r="L33" s="1020">
        <v>0</v>
      </c>
      <c r="M33" s="1020">
        <v>0</v>
      </c>
      <c r="N33" s="1020">
        <v>0</v>
      </c>
      <c r="O33" s="1020">
        <v>0</v>
      </c>
      <c r="P33" s="1020">
        <v>0</v>
      </c>
      <c r="Q33" s="1020">
        <v>0</v>
      </c>
      <c r="R33" s="1020">
        <v>0</v>
      </c>
    </row>
    <row r="34" spans="1:18" s="361" customFormat="1" ht="36.75" customHeight="1" thickTop="1" thickBot="1">
      <c r="A34" s="474" t="s">
        <v>1257</v>
      </c>
      <c r="B34" s="1022">
        <v>13420068</v>
      </c>
      <c r="C34" s="1022">
        <v>9488156</v>
      </c>
      <c r="D34" s="1022">
        <v>11364127</v>
      </c>
      <c r="E34" s="1022">
        <v>23078026</v>
      </c>
      <c r="F34" s="1022">
        <v>15324074</v>
      </c>
      <c r="G34" s="1022">
        <v>24589920</v>
      </c>
      <c r="H34" s="1022">
        <v>30367774</v>
      </c>
      <c r="I34" s="1022">
        <v>21473736</v>
      </c>
      <c r="J34" s="1022">
        <v>22500503</v>
      </c>
      <c r="K34" s="1022">
        <v>14720606</v>
      </c>
      <c r="L34" s="1022">
        <v>27935878</v>
      </c>
      <c r="M34" s="1022">
        <v>13558077</v>
      </c>
      <c r="N34" s="1022">
        <v>33131309</v>
      </c>
      <c r="O34" s="1022">
        <v>35954864</v>
      </c>
      <c r="P34" s="1022">
        <v>10184886</v>
      </c>
      <c r="Q34" s="1022">
        <v>34722630</v>
      </c>
      <c r="R34" s="1022">
        <v>1111580643</v>
      </c>
    </row>
    <row r="35" spans="1:18" s="892" customFormat="1" ht="36.75" customHeight="1" thickTop="1">
      <c r="A35" s="137" t="s">
        <v>705</v>
      </c>
      <c r="B35" s="1020">
        <v>5680191.6947999997</v>
      </c>
      <c r="C35" s="1020">
        <v>3969646.5035000001</v>
      </c>
      <c r="D35" s="1020">
        <v>3064252.5586999999</v>
      </c>
      <c r="E35" s="1020">
        <v>8294951.6398999998</v>
      </c>
      <c r="F35" s="1020">
        <v>8669483.7402999997</v>
      </c>
      <c r="G35" s="1020">
        <v>8333565.9195999997</v>
      </c>
      <c r="H35" s="1020">
        <v>9462292.9638</v>
      </c>
      <c r="I35" s="1020">
        <v>10490310.206800001</v>
      </c>
      <c r="J35" s="1020">
        <v>5515016.6952999998</v>
      </c>
      <c r="K35" s="1020">
        <v>5104611.1661999999</v>
      </c>
      <c r="L35" s="1020">
        <v>4919055.5698999995</v>
      </c>
      <c r="M35" s="1020">
        <v>4493671.2313000001</v>
      </c>
      <c r="N35" s="1020">
        <v>10686705.226299999</v>
      </c>
      <c r="O35" s="1020">
        <v>12189155.777799999</v>
      </c>
      <c r="P35" s="1020">
        <v>4418538.9233999997</v>
      </c>
      <c r="Q35" s="1020">
        <v>15155607.1162</v>
      </c>
      <c r="R35" s="1020">
        <v>510592196.04269999</v>
      </c>
    </row>
    <row r="36" spans="1:18" s="368" customFormat="1" ht="36.75" customHeight="1">
      <c r="A36" s="235" t="s">
        <v>706</v>
      </c>
      <c r="B36" s="1024">
        <v>0.25359999999999999</v>
      </c>
      <c r="C36" s="1024">
        <v>0.19739999999999999</v>
      </c>
      <c r="D36" s="1024">
        <v>0.2412</v>
      </c>
      <c r="E36" s="1024">
        <v>0.15110000000000001</v>
      </c>
      <c r="F36" s="1024">
        <v>0.37769999999999998</v>
      </c>
      <c r="G36" s="1024">
        <v>0.114</v>
      </c>
      <c r="H36" s="1024">
        <v>0.19220000000000001</v>
      </c>
      <c r="I36" s="1024">
        <v>7.9399999999999998E-2</v>
      </c>
      <c r="J36" s="1024">
        <v>0.19259999999999999</v>
      </c>
      <c r="K36" s="1024">
        <v>0.1186</v>
      </c>
      <c r="L36" s="1024">
        <v>0.45429999999999998</v>
      </c>
      <c r="M36" s="1024">
        <v>0.1144</v>
      </c>
      <c r="N36" s="1024">
        <v>0.1416</v>
      </c>
      <c r="O36" s="1024">
        <v>0.37719999999999998</v>
      </c>
      <c r="P36" s="1024">
        <v>0.1416</v>
      </c>
      <c r="Q36" s="1024">
        <v>0.13500000000000001</v>
      </c>
      <c r="R36" s="1024">
        <v>0.19409999999999999</v>
      </c>
    </row>
    <row r="37" spans="1:18" s="892" customFormat="1" ht="6" customHeight="1" thickBot="1">
      <c r="A37" s="465"/>
      <c r="B37" s="136"/>
      <c r="C37" s="136"/>
      <c r="D37" s="136"/>
      <c r="E37" s="136"/>
      <c r="F37" s="136"/>
      <c r="G37" s="136"/>
      <c r="H37" s="136"/>
      <c r="I37" s="136"/>
      <c r="J37" s="136"/>
      <c r="K37" s="136"/>
      <c r="L37" s="136"/>
      <c r="M37" s="136"/>
      <c r="N37" s="136"/>
      <c r="O37" s="136"/>
      <c r="P37" s="136"/>
      <c r="Q37" s="136"/>
      <c r="R37" s="136"/>
    </row>
    <row r="38" spans="1:18" s="892" customFormat="1" ht="28.5" customHeight="1" thickTop="1">
      <c r="A38" s="475" t="s">
        <v>707</v>
      </c>
      <c r="K38" s="60"/>
      <c r="L38" s="60"/>
      <c r="M38" s="60"/>
      <c r="N38" s="60"/>
      <c r="O38" s="60"/>
      <c r="P38" s="60"/>
      <c r="Q38" s="60"/>
      <c r="R38" s="60"/>
    </row>
    <row r="39" spans="1:18" s="892" customFormat="1" ht="15.75">
      <c r="A39" s="475"/>
      <c r="K39" s="60"/>
      <c r="L39" s="60"/>
      <c r="M39" s="60"/>
      <c r="N39" s="60"/>
      <c r="O39" s="60"/>
      <c r="P39" s="60"/>
      <c r="Q39" s="60"/>
      <c r="R39" s="60"/>
    </row>
    <row r="40" spans="1:18" s="892" customFormat="1">
      <c r="A40" s="462"/>
      <c r="K40" s="60"/>
      <c r="L40" s="60"/>
      <c r="M40" s="60"/>
      <c r="N40" s="60"/>
      <c r="O40" s="60"/>
      <c r="P40" s="60"/>
      <c r="Q40" s="60"/>
      <c r="R40" s="60"/>
    </row>
    <row r="41" spans="1:18" s="892" customFormat="1">
      <c r="A41" s="462"/>
      <c r="K41" s="60"/>
      <c r="L41" s="60"/>
      <c r="M41" s="60"/>
      <c r="N41" s="60"/>
      <c r="O41" s="60"/>
      <c r="P41" s="60"/>
      <c r="Q41" s="60"/>
      <c r="R41" s="60"/>
    </row>
    <row r="42" spans="1:18" s="892" customFormat="1">
      <c r="A42" s="462"/>
      <c r="B42" s="536"/>
      <c r="C42" s="536"/>
      <c r="D42" s="536"/>
      <c r="E42" s="536"/>
      <c r="F42" s="536"/>
      <c r="G42" s="536"/>
      <c r="H42" s="536"/>
      <c r="I42" s="536"/>
      <c r="J42" s="536"/>
      <c r="K42" s="536"/>
      <c r="L42" s="536"/>
      <c r="M42" s="536"/>
      <c r="N42" s="536"/>
      <c r="O42" s="536"/>
      <c r="P42" s="536"/>
      <c r="Q42" s="536"/>
      <c r="R42" s="536"/>
    </row>
    <row r="43" spans="1:18" s="892" customFormat="1">
      <c r="A43" s="462"/>
      <c r="B43" s="536"/>
      <c r="C43" s="536"/>
      <c r="D43" s="536"/>
      <c r="E43" s="536"/>
      <c r="F43" s="536"/>
      <c r="G43" s="536"/>
      <c r="H43" s="536"/>
      <c r="I43" s="536"/>
      <c r="J43" s="536"/>
      <c r="K43" s="536"/>
      <c r="L43" s="536"/>
      <c r="M43" s="536"/>
      <c r="N43" s="536"/>
      <c r="O43" s="536"/>
      <c r="P43" s="536"/>
      <c r="Q43" s="536"/>
      <c r="R43" s="536"/>
    </row>
    <row r="44" spans="1:18" s="892" customFormat="1">
      <c r="A44" s="462"/>
      <c r="K44" s="60"/>
      <c r="L44" s="60"/>
      <c r="M44" s="60"/>
      <c r="N44" s="60"/>
      <c r="O44" s="60"/>
      <c r="P44" s="60"/>
      <c r="Q44" s="60"/>
      <c r="R44" s="60"/>
    </row>
    <row r="45" spans="1:18" s="892" customFormat="1">
      <c r="A45" s="462"/>
      <c r="K45" s="60"/>
      <c r="L45" s="60"/>
      <c r="M45" s="60"/>
      <c r="N45" s="60"/>
      <c r="O45" s="60"/>
      <c r="P45" s="60"/>
      <c r="Q45" s="60"/>
      <c r="R45" s="60"/>
    </row>
    <row r="46" spans="1:18" s="892" customFormat="1">
      <c r="A46" s="462"/>
      <c r="K46" s="60"/>
      <c r="L46" s="60"/>
      <c r="M46" s="60"/>
      <c r="N46" s="60"/>
      <c r="O46" s="60"/>
      <c r="P46" s="60"/>
      <c r="Q46" s="60"/>
      <c r="R46" s="60"/>
    </row>
    <row r="47" spans="1:18" s="892" customFormat="1">
      <c r="A47" s="462"/>
      <c r="K47" s="60"/>
      <c r="L47" s="60"/>
      <c r="M47" s="60"/>
      <c r="N47" s="60"/>
      <c r="O47" s="60"/>
      <c r="P47" s="60"/>
      <c r="Q47" s="60"/>
      <c r="R47" s="60"/>
    </row>
    <row r="48" spans="1:18" s="892" customFormat="1">
      <c r="A48" s="462"/>
      <c r="K48" s="60"/>
      <c r="L48" s="60"/>
      <c r="M48" s="60"/>
      <c r="N48" s="60"/>
      <c r="O48" s="60"/>
      <c r="P48" s="60"/>
      <c r="Q48" s="60"/>
      <c r="R48" s="60"/>
    </row>
    <row r="49" spans="1:18" s="892" customFormat="1">
      <c r="A49" s="462"/>
      <c r="K49" s="60"/>
      <c r="L49" s="60"/>
      <c r="M49" s="60"/>
      <c r="N49" s="60"/>
      <c r="O49" s="60"/>
      <c r="P49" s="60"/>
      <c r="Q49" s="60"/>
      <c r="R49" s="60"/>
    </row>
    <row r="50" spans="1:18" s="892" customFormat="1">
      <c r="A50" s="462"/>
      <c r="K50" s="60"/>
      <c r="L50" s="60"/>
      <c r="M50" s="60"/>
      <c r="N50" s="60"/>
      <c r="O50" s="60"/>
      <c r="P50" s="60"/>
      <c r="Q50" s="60"/>
      <c r="R50" s="60"/>
    </row>
    <row r="51" spans="1:18" s="892" customFormat="1">
      <c r="A51" s="462"/>
      <c r="K51" s="60"/>
      <c r="L51" s="60"/>
      <c r="M51" s="60"/>
      <c r="N51" s="60"/>
      <c r="O51" s="60"/>
      <c r="P51" s="60"/>
      <c r="Q51" s="60"/>
      <c r="R51" s="60"/>
    </row>
    <row r="52" spans="1:18" s="892" customFormat="1">
      <c r="A52" s="462"/>
      <c r="K52" s="60"/>
      <c r="L52" s="60"/>
      <c r="M52" s="60"/>
      <c r="N52" s="60"/>
      <c r="O52" s="60"/>
      <c r="P52" s="60"/>
      <c r="Q52" s="60"/>
      <c r="R52" s="60"/>
    </row>
    <row r="53" spans="1:18" s="892" customFormat="1">
      <c r="A53" s="462"/>
      <c r="K53" s="60"/>
      <c r="L53" s="60"/>
      <c r="M53" s="60"/>
      <c r="N53" s="60"/>
      <c r="O53" s="60"/>
      <c r="P53" s="60"/>
      <c r="Q53" s="60"/>
      <c r="R53" s="60"/>
    </row>
    <row r="54" spans="1:18" s="892" customFormat="1">
      <c r="A54" s="462"/>
      <c r="K54" s="60"/>
      <c r="L54" s="60"/>
      <c r="M54" s="60"/>
      <c r="N54" s="60"/>
      <c r="O54" s="60"/>
      <c r="P54" s="60"/>
      <c r="Q54" s="60"/>
      <c r="R54" s="60"/>
    </row>
    <row r="55" spans="1:18" s="892" customFormat="1">
      <c r="A55" s="462"/>
      <c r="K55" s="60"/>
      <c r="L55" s="60"/>
      <c r="M55" s="60"/>
      <c r="N55" s="60"/>
      <c r="O55" s="60"/>
      <c r="P55" s="60"/>
      <c r="Q55" s="60"/>
      <c r="R55" s="60"/>
    </row>
    <row r="56" spans="1:18" s="892" customFormat="1">
      <c r="A56" s="462"/>
      <c r="K56" s="60"/>
      <c r="L56" s="60"/>
      <c r="M56" s="60"/>
      <c r="N56" s="60"/>
      <c r="O56" s="60"/>
      <c r="P56" s="60"/>
      <c r="Q56" s="60"/>
      <c r="R56" s="60"/>
    </row>
    <row r="57" spans="1:18" s="892" customFormat="1">
      <c r="A57" s="462"/>
      <c r="K57" s="60"/>
      <c r="L57" s="60"/>
      <c r="M57" s="60"/>
      <c r="N57" s="60"/>
      <c r="O57" s="60"/>
      <c r="P57" s="60"/>
      <c r="Q57" s="60"/>
      <c r="R57" s="60"/>
    </row>
    <row r="58" spans="1:18" s="892" customFormat="1">
      <c r="A58" s="462"/>
      <c r="K58" s="60"/>
      <c r="L58" s="60"/>
      <c r="M58" s="60"/>
      <c r="N58" s="60"/>
      <c r="O58" s="60"/>
      <c r="P58" s="60"/>
      <c r="Q58" s="60"/>
      <c r="R58" s="60"/>
    </row>
    <row r="59" spans="1:18" s="892" customFormat="1">
      <c r="A59" s="462"/>
      <c r="K59" s="60"/>
      <c r="L59" s="60"/>
      <c r="M59" s="60"/>
      <c r="N59" s="60"/>
      <c r="O59" s="60"/>
      <c r="P59" s="60"/>
      <c r="Q59" s="60"/>
      <c r="R59" s="60"/>
    </row>
    <row r="60" spans="1:18" s="892" customFormat="1">
      <c r="A60" s="462"/>
      <c r="K60" s="60"/>
      <c r="L60" s="60"/>
      <c r="M60" s="60"/>
      <c r="N60" s="60"/>
      <c r="O60" s="60"/>
      <c r="P60" s="60"/>
      <c r="Q60" s="60"/>
      <c r="R60" s="60"/>
    </row>
    <row r="61" spans="1:18" s="892" customFormat="1">
      <c r="A61" s="462"/>
      <c r="K61" s="60"/>
      <c r="L61" s="60"/>
      <c r="M61" s="60"/>
      <c r="N61" s="60"/>
      <c r="O61" s="60"/>
      <c r="P61" s="60"/>
      <c r="Q61" s="60"/>
      <c r="R61" s="60"/>
    </row>
    <row r="62" spans="1:18" s="892" customFormat="1">
      <c r="A62" s="462"/>
      <c r="K62" s="60"/>
      <c r="L62" s="60"/>
      <c r="M62" s="60"/>
      <c r="N62" s="60"/>
      <c r="O62" s="60"/>
      <c r="P62" s="60"/>
      <c r="Q62" s="60"/>
      <c r="R62" s="60"/>
    </row>
    <row r="63" spans="1:18" s="892" customFormat="1">
      <c r="A63" s="462"/>
      <c r="K63" s="60"/>
      <c r="L63" s="60"/>
      <c r="M63" s="60"/>
      <c r="N63" s="60"/>
      <c r="O63" s="60"/>
      <c r="P63" s="60"/>
      <c r="Q63" s="60"/>
      <c r="R63" s="60"/>
    </row>
    <row r="64" spans="1:18" s="892" customFormat="1">
      <c r="A64" s="462"/>
      <c r="K64" s="60"/>
      <c r="L64" s="60"/>
      <c r="M64" s="60"/>
      <c r="N64" s="60"/>
      <c r="O64" s="60"/>
      <c r="P64" s="60"/>
      <c r="Q64" s="60"/>
      <c r="R64" s="60"/>
    </row>
    <row r="65" spans="1:18" s="892" customFormat="1">
      <c r="A65" s="462"/>
      <c r="K65" s="60"/>
      <c r="L65" s="60"/>
      <c r="M65" s="60"/>
      <c r="N65" s="60"/>
      <c r="O65" s="60"/>
      <c r="P65" s="60"/>
      <c r="Q65" s="60"/>
      <c r="R65" s="60"/>
    </row>
    <row r="66" spans="1:18" s="892" customFormat="1">
      <c r="A66" s="462"/>
      <c r="K66" s="60"/>
      <c r="L66" s="60"/>
      <c r="M66" s="60"/>
      <c r="N66" s="60"/>
      <c r="O66" s="60"/>
      <c r="P66" s="60"/>
      <c r="Q66" s="60"/>
      <c r="R66" s="60"/>
    </row>
    <row r="67" spans="1:18" s="892" customFormat="1">
      <c r="A67" s="462"/>
      <c r="K67" s="60"/>
      <c r="L67" s="60"/>
      <c r="M67" s="60"/>
      <c r="N67" s="60"/>
      <c r="O67" s="60"/>
      <c r="P67" s="60"/>
      <c r="Q67" s="60"/>
      <c r="R67" s="60"/>
    </row>
    <row r="68" spans="1:18" s="892" customFormat="1">
      <c r="A68" s="462"/>
      <c r="K68" s="60"/>
      <c r="L68" s="60"/>
      <c r="M68" s="60"/>
      <c r="N68" s="60"/>
      <c r="O68" s="60"/>
      <c r="P68" s="60"/>
      <c r="Q68" s="60"/>
      <c r="R68" s="60"/>
    </row>
    <row r="69" spans="1:18" s="892" customFormat="1">
      <c r="A69" s="462"/>
      <c r="K69" s="60"/>
      <c r="L69" s="60"/>
      <c r="M69" s="60"/>
      <c r="N69" s="60"/>
      <c r="O69" s="60"/>
      <c r="P69" s="60"/>
      <c r="Q69" s="60"/>
      <c r="R69" s="60"/>
    </row>
    <row r="70" spans="1:18" s="892" customFormat="1">
      <c r="A70" s="462"/>
      <c r="K70" s="60"/>
      <c r="L70" s="60"/>
      <c r="M70" s="60"/>
      <c r="N70" s="60"/>
      <c r="O70" s="60"/>
      <c r="P70" s="60"/>
      <c r="Q70" s="60"/>
      <c r="R70" s="60"/>
    </row>
    <row r="71" spans="1:18" s="892" customFormat="1">
      <c r="A71" s="462"/>
      <c r="K71" s="60"/>
      <c r="L71" s="60"/>
      <c r="M71" s="60"/>
      <c r="N71" s="60"/>
      <c r="O71" s="60"/>
      <c r="P71" s="60"/>
      <c r="Q71" s="60"/>
      <c r="R71" s="60"/>
    </row>
    <row r="72" spans="1:18" s="892" customFormat="1">
      <c r="A72" s="462"/>
      <c r="K72" s="60"/>
      <c r="L72" s="60"/>
      <c r="M72" s="60"/>
      <c r="N72" s="60"/>
      <c r="O72" s="60"/>
      <c r="P72" s="60"/>
      <c r="Q72" s="60"/>
      <c r="R72" s="60"/>
    </row>
    <row r="73" spans="1:18" s="892" customFormat="1">
      <c r="A73" s="462"/>
      <c r="K73" s="60"/>
      <c r="L73" s="60"/>
      <c r="M73" s="60"/>
      <c r="N73" s="60"/>
      <c r="O73" s="60"/>
      <c r="P73" s="60"/>
      <c r="Q73" s="60"/>
      <c r="R73" s="60"/>
    </row>
    <row r="74" spans="1:18" s="892" customFormat="1">
      <c r="A74" s="462"/>
      <c r="K74" s="60"/>
      <c r="L74" s="60"/>
      <c r="M74" s="60"/>
      <c r="N74" s="60"/>
      <c r="O74" s="60"/>
      <c r="P74" s="60"/>
      <c r="Q74" s="60"/>
      <c r="R74" s="60"/>
    </row>
    <row r="75" spans="1:18" s="892" customFormat="1">
      <c r="A75" s="462"/>
      <c r="K75" s="60"/>
      <c r="L75" s="60"/>
      <c r="M75" s="60"/>
      <c r="N75" s="60"/>
      <c r="O75" s="60"/>
      <c r="P75" s="60"/>
      <c r="Q75" s="60"/>
      <c r="R75" s="60"/>
    </row>
    <row r="76" spans="1:18" s="892" customFormat="1">
      <c r="A76" s="462"/>
      <c r="K76" s="60"/>
      <c r="L76" s="60"/>
      <c r="M76" s="60"/>
      <c r="N76" s="60"/>
      <c r="O76" s="60"/>
      <c r="P76" s="60"/>
      <c r="Q76" s="60"/>
      <c r="R76" s="60"/>
    </row>
    <row r="77" spans="1:18" s="892" customFormat="1">
      <c r="A77" s="462"/>
      <c r="K77" s="60"/>
      <c r="L77" s="60"/>
      <c r="M77" s="60"/>
      <c r="N77" s="60"/>
      <c r="O77" s="60"/>
      <c r="P77" s="60"/>
      <c r="Q77" s="60"/>
      <c r="R77" s="60"/>
    </row>
    <row r="78" spans="1:18" s="892" customFormat="1">
      <c r="A78" s="462"/>
      <c r="K78" s="60"/>
      <c r="L78" s="60"/>
      <c r="M78" s="60"/>
      <c r="N78" s="60"/>
      <c r="O78" s="60"/>
      <c r="P78" s="60"/>
      <c r="Q78" s="60"/>
      <c r="R78" s="60"/>
    </row>
    <row r="79" spans="1:18" s="892" customFormat="1">
      <c r="A79" s="462"/>
      <c r="K79" s="60"/>
      <c r="L79" s="60"/>
      <c r="M79" s="60"/>
      <c r="N79" s="60"/>
      <c r="O79" s="60"/>
      <c r="P79" s="60"/>
      <c r="Q79" s="60"/>
      <c r="R79" s="60"/>
    </row>
    <row r="80" spans="1:18" s="892" customFormat="1">
      <c r="A80" s="462"/>
      <c r="K80" s="60"/>
      <c r="L80" s="60"/>
      <c r="M80" s="60"/>
      <c r="N80" s="60"/>
      <c r="O80" s="60"/>
      <c r="P80" s="60"/>
      <c r="Q80" s="60"/>
      <c r="R80" s="60"/>
    </row>
    <row r="81" spans="1:18" s="892" customFormat="1">
      <c r="A81" s="462"/>
      <c r="K81" s="60"/>
      <c r="L81" s="60"/>
      <c r="M81" s="60"/>
      <c r="N81" s="60"/>
      <c r="O81" s="60"/>
      <c r="P81" s="60"/>
      <c r="Q81" s="60"/>
      <c r="R81" s="60"/>
    </row>
    <row r="82" spans="1:18" s="892" customFormat="1">
      <c r="A82" s="462"/>
      <c r="K82" s="60"/>
      <c r="L82" s="60"/>
      <c r="M82" s="60"/>
      <c r="N82" s="60"/>
      <c r="O82" s="60"/>
      <c r="P82" s="60"/>
      <c r="Q82" s="60"/>
      <c r="R82" s="60"/>
    </row>
    <row r="83" spans="1:18" s="892" customFormat="1">
      <c r="A83" s="462"/>
      <c r="K83" s="60"/>
      <c r="L83" s="60"/>
      <c r="M83" s="60"/>
      <c r="N83" s="60"/>
      <c r="O83" s="60"/>
      <c r="P83" s="60"/>
      <c r="Q83" s="60"/>
      <c r="R83" s="60"/>
    </row>
    <row r="84" spans="1:18" s="892" customFormat="1">
      <c r="A84" s="462"/>
      <c r="K84" s="60"/>
      <c r="L84" s="60"/>
      <c r="M84" s="60"/>
      <c r="N84" s="60"/>
      <c r="O84" s="60"/>
      <c r="P84" s="60"/>
      <c r="Q84" s="60"/>
      <c r="R84" s="60"/>
    </row>
    <row r="85" spans="1:18" s="892" customFormat="1">
      <c r="A85" s="462"/>
      <c r="K85" s="60"/>
      <c r="L85" s="60"/>
      <c r="M85" s="60"/>
      <c r="N85" s="60"/>
      <c r="O85" s="60"/>
      <c r="P85" s="60"/>
      <c r="Q85" s="60"/>
      <c r="R85" s="60"/>
    </row>
    <row r="86" spans="1:18" s="892" customFormat="1">
      <c r="A86" s="462"/>
      <c r="K86" s="60"/>
      <c r="L86" s="60"/>
      <c r="M86" s="60"/>
      <c r="N86" s="60"/>
      <c r="O86" s="60"/>
      <c r="P86" s="60"/>
      <c r="Q86" s="60"/>
      <c r="R86" s="60"/>
    </row>
    <row r="87" spans="1:18" s="892" customFormat="1">
      <c r="A87" s="462"/>
      <c r="K87" s="60"/>
      <c r="L87" s="60"/>
      <c r="M87" s="60"/>
      <c r="N87" s="60"/>
      <c r="O87" s="60"/>
      <c r="P87" s="60"/>
      <c r="Q87" s="60"/>
      <c r="R87" s="60"/>
    </row>
    <row r="88" spans="1:18" s="892" customFormat="1">
      <c r="A88" s="462"/>
      <c r="K88" s="60"/>
      <c r="L88" s="60"/>
      <c r="M88" s="60"/>
      <c r="N88" s="60"/>
      <c r="O88" s="60"/>
      <c r="P88" s="60"/>
      <c r="Q88" s="60"/>
      <c r="R88" s="60"/>
    </row>
    <row r="89" spans="1:18" s="892" customFormat="1">
      <c r="A89" s="462"/>
      <c r="K89" s="60"/>
      <c r="L89" s="60"/>
      <c r="M89" s="60"/>
      <c r="N89" s="60"/>
      <c r="O89" s="60"/>
      <c r="P89" s="60"/>
      <c r="Q89" s="60"/>
      <c r="R89" s="60"/>
    </row>
    <row r="90" spans="1:18" s="892" customFormat="1">
      <c r="A90" s="462"/>
      <c r="K90" s="60"/>
      <c r="L90" s="60"/>
      <c r="M90" s="60"/>
      <c r="N90" s="60"/>
      <c r="O90" s="60"/>
      <c r="P90" s="60"/>
      <c r="Q90" s="60"/>
      <c r="R90" s="60"/>
    </row>
    <row r="91" spans="1:18" s="892" customFormat="1">
      <c r="A91" s="462"/>
      <c r="K91" s="60"/>
      <c r="L91" s="60"/>
      <c r="M91" s="60"/>
      <c r="N91" s="60"/>
      <c r="O91" s="60"/>
      <c r="P91" s="60"/>
      <c r="Q91" s="60"/>
      <c r="R91" s="60"/>
    </row>
    <row r="92" spans="1:18" s="892" customFormat="1">
      <c r="A92" s="462"/>
      <c r="K92" s="60"/>
      <c r="L92" s="60"/>
      <c r="M92" s="60"/>
      <c r="N92" s="60"/>
      <c r="O92" s="60"/>
      <c r="P92" s="60"/>
      <c r="Q92" s="60"/>
      <c r="R92" s="60"/>
    </row>
    <row r="93" spans="1:18" s="892" customFormat="1">
      <c r="A93" s="462"/>
      <c r="K93" s="60"/>
      <c r="L93" s="60"/>
      <c r="M93" s="60"/>
      <c r="N93" s="60"/>
      <c r="O93" s="60"/>
      <c r="P93" s="60"/>
      <c r="Q93" s="60"/>
      <c r="R93" s="60"/>
    </row>
    <row r="94" spans="1:18" s="892" customFormat="1">
      <c r="A94" s="462"/>
      <c r="K94" s="60"/>
      <c r="L94" s="60"/>
      <c r="M94" s="60"/>
      <c r="N94" s="60"/>
      <c r="O94" s="60"/>
      <c r="P94" s="60"/>
      <c r="Q94" s="60"/>
      <c r="R94" s="60"/>
    </row>
    <row r="95" spans="1:18" s="892" customFormat="1">
      <c r="A95" s="462"/>
      <c r="K95" s="60"/>
      <c r="L95" s="60"/>
      <c r="M95" s="60"/>
      <c r="N95" s="60"/>
      <c r="O95" s="60"/>
      <c r="P95" s="60"/>
      <c r="Q95" s="60"/>
      <c r="R95" s="60"/>
    </row>
    <row r="96" spans="1:18" s="892" customFormat="1">
      <c r="A96" s="462"/>
      <c r="K96" s="60"/>
      <c r="L96" s="60"/>
      <c r="M96" s="60"/>
      <c r="N96" s="60"/>
      <c r="O96" s="60"/>
      <c r="P96" s="60"/>
      <c r="Q96" s="60"/>
      <c r="R96" s="60"/>
    </row>
    <row r="97" spans="1:18" s="892" customFormat="1">
      <c r="A97" s="462"/>
      <c r="K97" s="60"/>
      <c r="L97" s="60"/>
      <c r="M97" s="60"/>
      <c r="N97" s="60"/>
      <c r="O97" s="60"/>
      <c r="P97" s="60"/>
      <c r="Q97" s="60"/>
      <c r="R97" s="60"/>
    </row>
    <row r="98" spans="1:18" s="892" customFormat="1">
      <c r="A98" s="462"/>
      <c r="K98" s="60"/>
      <c r="L98" s="60"/>
      <c r="M98" s="60"/>
      <c r="N98" s="60"/>
      <c r="O98" s="60"/>
      <c r="P98" s="60"/>
      <c r="Q98" s="60"/>
      <c r="R98" s="60"/>
    </row>
    <row r="99" spans="1:18" s="892" customFormat="1">
      <c r="A99" s="462"/>
      <c r="K99" s="60"/>
      <c r="L99" s="60"/>
      <c r="M99" s="60"/>
      <c r="N99" s="60"/>
      <c r="O99" s="60"/>
      <c r="P99" s="60"/>
      <c r="Q99" s="60"/>
      <c r="R99" s="60"/>
    </row>
    <row r="100" spans="1:18" s="892" customFormat="1">
      <c r="A100" s="462"/>
      <c r="K100" s="60"/>
      <c r="L100" s="60"/>
      <c r="M100" s="60"/>
      <c r="N100" s="60"/>
      <c r="O100" s="60"/>
      <c r="P100" s="60"/>
      <c r="Q100" s="60"/>
      <c r="R100" s="60"/>
    </row>
    <row r="101" spans="1:18" s="892" customFormat="1">
      <c r="A101" s="462"/>
      <c r="K101" s="60"/>
      <c r="L101" s="60"/>
      <c r="M101" s="60"/>
      <c r="N101" s="60"/>
      <c r="O101" s="60"/>
      <c r="P101" s="60"/>
      <c r="Q101" s="60"/>
      <c r="R101" s="60"/>
    </row>
    <row r="102" spans="1:18" s="892" customFormat="1">
      <c r="A102" s="462"/>
      <c r="K102" s="60"/>
      <c r="L102" s="60"/>
      <c r="M102" s="60"/>
      <c r="N102" s="60"/>
      <c r="O102" s="60"/>
      <c r="P102" s="60"/>
      <c r="Q102" s="60"/>
      <c r="R102" s="60"/>
    </row>
    <row r="103" spans="1:18" s="892" customFormat="1">
      <c r="A103" s="462"/>
      <c r="K103" s="60"/>
      <c r="L103" s="60"/>
      <c r="M103" s="60"/>
      <c r="N103" s="60"/>
      <c r="O103" s="60"/>
      <c r="P103" s="60"/>
      <c r="Q103" s="60"/>
      <c r="R103" s="60"/>
    </row>
    <row r="104" spans="1:18" s="892" customFormat="1">
      <c r="A104" s="462"/>
      <c r="K104" s="60"/>
      <c r="L104" s="60"/>
      <c r="M104" s="60"/>
      <c r="N104" s="60"/>
      <c r="O104" s="60"/>
      <c r="P104" s="60"/>
      <c r="Q104" s="60"/>
      <c r="R104" s="60"/>
    </row>
    <row r="105" spans="1:18" s="892" customFormat="1">
      <c r="A105" s="462"/>
      <c r="K105" s="60"/>
      <c r="L105" s="60"/>
      <c r="M105" s="60"/>
      <c r="N105" s="60"/>
      <c r="O105" s="60"/>
      <c r="P105" s="60"/>
      <c r="Q105" s="60"/>
      <c r="R105" s="60"/>
    </row>
    <row r="106" spans="1:18" s="892" customFormat="1">
      <c r="A106" s="462"/>
      <c r="K106" s="60"/>
      <c r="L106" s="60"/>
      <c r="M106" s="60"/>
      <c r="N106" s="60"/>
      <c r="O106" s="60"/>
      <c r="P106" s="60"/>
      <c r="Q106" s="60"/>
      <c r="R106" s="60"/>
    </row>
    <row r="107" spans="1:18" s="892" customFormat="1">
      <c r="A107" s="462"/>
      <c r="K107" s="60"/>
      <c r="L107" s="60"/>
      <c r="M107" s="60"/>
      <c r="N107" s="60"/>
      <c r="O107" s="60"/>
      <c r="P107" s="60"/>
      <c r="Q107" s="60"/>
      <c r="R107" s="60"/>
    </row>
    <row r="108" spans="1:18" s="892" customFormat="1">
      <c r="A108" s="462"/>
      <c r="K108" s="60"/>
      <c r="L108" s="60"/>
      <c r="M108" s="60"/>
      <c r="N108" s="60"/>
      <c r="O108" s="60"/>
      <c r="P108" s="60"/>
      <c r="Q108" s="60"/>
      <c r="R108" s="60"/>
    </row>
    <row r="109" spans="1:18" s="892" customFormat="1">
      <c r="A109" s="462"/>
      <c r="K109" s="60"/>
      <c r="L109" s="60"/>
      <c r="M109" s="60"/>
      <c r="N109" s="60"/>
      <c r="O109" s="60"/>
      <c r="P109" s="60"/>
      <c r="Q109" s="60"/>
      <c r="R109" s="60"/>
    </row>
    <row r="110" spans="1:18" s="892" customFormat="1">
      <c r="A110" s="462"/>
      <c r="K110" s="60"/>
      <c r="L110" s="60"/>
      <c r="M110" s="60"/>
      <c r="N110" s="60"/>
      <c r="O110" s="60"/>
      <c r="P110" s="60"/>
      <c r="Q110" s="60"/>
      <c r="R110" s="60"/>
    </row>
    <row r="111" spans="1:18" s="892" customFormat="1">
      <c r="A111" s="462"/>
      <c r="K111" s="60"/>
      <c r="L111" s="60"/>
      <c r="M111" s="60"/>
      <c r="N111" s="60"/>
      <c r="O111" s="60"/>
      <c r="P111" s="60"/>
      <c r="Q111" s="60"/>
      <c r="R111" s="60"/>
    </row>
    <row r="112" spans="1:18" s="892" customFormat="1">
      <c r="A112" s="462"/>
      <c r="K112" s="60"/>
      <c r="L112" s="60"/>
      <c r="M112" s="60"/>
      <c r="N112" s="60"/>
      <c r="O112" s="60"/>
      <c r="P112" s="60"/>
      <c r="Q112" s="60"/>
      <c r="R112" s="60"/>
    </row>
    <row r="113" spans="1:18" s="892" customFormat="1">
      <c r="A113" s="462"/>
      <c r="K113" s="60"/>
      <c r="L113" s="60"/>
      <c r="M113" s="60"/>
      <c r="N113" s="60"/>
      <c r="O113" s="60"/>
      <c r="P113" s="60"/>
      <c r="Q113" s="60"/>
      <c r="R113" s="60"/>
    </row>
    <row r="114" spans="1:18" s="892" customFormat="1">
      <c r="A114" s="462"/>
      <c r="K114" s="60"/>
      <c r="L114" s="60"/>
      <c r="M114" s="60"/>
      <c r="N114" s="60"/>
      <c r="O114" s="60"/>
      <c r="P114" s="60"/>
      <c r="Q114" s="60"/>
      <c r="R114" s="60"/>
    </row>
    <row r="115" spans="1:18" s="892" customFormat="1">
      <c r="A115" s="462"/>
      <c r="K115" s="60"/>
      <c r="L115" s="60"/>
      <c r="M115" s="60"/>
      <c r="N115" s="60"/>
      <c r="O115" s="60"/>
      <c r="P115" s="60"/>
      <c r="Q115" s="60"/>
      <c r="R115" s="60"/>
    </row>
    <row r="116" spans="1:18" s="892" customFormat="1">
      <c r="A116" s="462"/>
      <c r="K116" s="60"/>
      <c r="L116" s="60"/>
      <c r="M116" s="60"/>
      <c r="N116" s="60"/>
      <c r="O116" s="60"/>
      <c r="P116" s="60"/>
      <c r="Q116" s="60"/>
      <c r="R116" s="60"/>
    </row>
    <row r="117" spans="1:18" s="892" customFormat="1">
      <c r="A117" s="462"/>
      <c r="K117" s="60"/>
      <c r="L117" s="60"/>
      <c r="M117" s="60"/>
      <c r="N117" s="60"/>
      <c r="O117" s="60"/>
      <c r="P117" s="60"/>
      <c r="Q117" s="60"/>
      <c r="R117" s="60"/>
    </row>
    <row r="118" spans="1:18" s="892" customFormat="1">
      <c r="A118" s="462"/>
      <c r="K118" s="60"/>
      <c r="L118" s="60"/>
      <c r="M118" s="60"/>
      <c r="N118" s="60"/>
      <c r="O118" s="60"/>
      <c r="P118" s="60"/>
      <c r="Q118" s="60"/>
      <c r="R118" s="60"/>
    </row>
    <row r="119" spans="1:18" s="892" customFormat="1">
      <c r="A119" s="462"/>
      <c r="K119" s="60"/>
      <c r="L119" s="60"/>
      <c r="M119" s="60"/>
      <c r="N119" s="60"/>
      <c r="O119" s="60"/>
      <c r="P119" s="60"/>
      <c r="Q119" s="60"/>
      <c r="R119" s="60"/>
    </row>
    <row r="120" spans="1:18" s="892" customFormat="1">
      <c r="A120" s="462"/>
      <c r="K120" s="60"/>
      <c r="L120" s="60"/>
      <c r="M120" s="60"/>
      <c r="N120" s="60"/>
      <c r="O120" s="60"/>
      <c r="P120" s="60"/>
      <c r="Q120" s="60"/>
      <c r="R120" s="60"/>
    </row>
    <row r="121" spans="1:18" s="892" customFormat="1">
      <c r="A121" s="462"/>
      <c r="K121" s="60"/>
      <c r="L121" s="60"/>
      <c r="M121" s="60"/>
      <c r="N121" s="60"/>
      <c r="O121" s="60"/>
      <c r="P121" s="60"/>
      <c r="Q121" s="60"/>
      <c r="R121" s="60"/>
    </row>
    <row r="122" spans="1:18" s="892" customFormat="1">
      <c r="A122" s="462"/>
      <c r="K122" s="60"/>
      <c r="L122" s="60"/>
      <c r="M122" s="60"/>
      <c r="N122" s="60"/>
      <c r="O122" s="60"/>
      <c r="P122" s="60"/>
      <c r="Q122" s="60"/>
      <c r="R122" s="60"/>
    </row>
    <row r="123" spans="1:18" s="892" customFormat="1">
      <c r="A123" s="462"/>
      <c r="K123" s="60"/>
      <c r="L123" s="60"/>
      <c r="M123" s="60"/>
      <c r="N123" s="60"/>
      <c r="O123" s="60"/>
      <c r="P123" s="60"/>
      <c r="Q123" s="60"/>
      <c r="R123" s="60"/>
    </row>
    <row r="124" spans="1:18" s="892" customFormat="1">
      <c r="A124" s="462"/>
      <c r="K124" s="60"/>
      <c r="L124" s="60"/>
      <c r="M124" s="60"/>
      <c r="N124" s="60"/>
      <c r="O124" s="60"/>
      <c r="P124" s="60"/>
      <c r="Q124" s="60"/>
      <c r="R124" s="60"/>
    </row>
    <row r="125" spans="1:18" s="892" customFormat="1">
      <c r="A125" s="462"/>
      <c r="K125" s="60"/>
      <c r="L125" s="60"/>
      <c r="M125" s="60"/>
      <c r="N125" s="60"/>
      <c r="O125" s="60"/>
      <c r="P125" s="60"/>
      <c r="Q125" s="60"/>
      <c r="R125" s="60"/>
    </row>
    <row r="126" spans="1:18" s="892" customFormat="1">
      <c r="A126" s="462"/>
      <c r="K126" s="60"/>
      <c r="L126" s="60"/>
      <c r="M126" s="60"/>
      <c r="N126" s="60"/>
      <c r="O126" s="60"/>
      <c r="P126" s="60"/>
      <c r="Q126" s="60"/>
      <c r="R126" s="60"/>
    </row>
    <row r="127" spans="1:18" s="892" customFormat="1">
      <c r="A127" s="462"/>
      <c r="K127" s="60"/>
      <c r="L127" s="60"/>
      <c r="M127" s="60"/>
      <c r="N127" s="60"/>
      <c r="O127" s="60"/>
      <c r="P127" s="60"/>
      <c r="Q127" s="60"/>
      <c r="R127" s="60"/>
    </row>
    <row r="128" spans="1:18" s="892" customFormat="1">
      <c r="A128" s="462"/>
      <c r="K128" s="60"/>
      <c r="L128" s="60"/>
      <c r="M128" s="60"/>
      <c r="N128" s="60"/>
      <c r="O128" s="60"/>
      <c r="P128" s="60"/>
      <c r="Q128" s="60"/>
      <c r="R128" s="60"/>
    </row>
    <row r="129" spans="1:18" s="892" customFormat="1">
      <c r="A129" s="462"/>
      <c r="K129" s="60"/>
      <c r="L129" s="60"/>
      <c r="M129" s="60"/>
      <c r="N129" s="60"/>
      <c r="O129" s="60"/>
      <c r="P129" s="60"/>
      <c r="Q129" s="60"/>
      <c r="R129" s="60"/>
    </row>
    <row r="130" spans="1:18" s="892" customFormat="1">
      <c r="A130" s="462"/>
      <c r="K130" s="60"/>
      <c r="L130" s="60"/>
      <c r="M130" s="60"/>
      <c r="N130" s="60"/>
      <c r="O130" s="60"/>
      <c r="P130" s="60"/>
      <c r="Q130" s="60"/>
      <c r="R130" s="60"/>
    </row>
    <row r="131" spans="1:18" s="892" customFormat="1">
      <c r="A131" s="462"/>
      <c r="K131" s="60"/>
      <c r="L131" s="60"/>
      <c r="M131" s="60"/>
      <c r="N131" s="60"/>
      <c r="O131" s="60"/>
      <c r="P131" s="60"/>
      <c r="Q131" s="60"/>
      <c r="R131" s="60"/>
    </row>
    <row r="132" spans="1:18" s="892" customFormat="1">
      <c r="A132" s="462"/>
      <c r="K132" s="60"/>
      <c r="L132" s="60"/>
      <c r="M132" s="60"/>
      <c r="N132" s="60"/>
      <c r="O132" s="60"/>
      <c r="P132" s="60"/>
      <c r="Q132" s="60"/>
      <c r="R132" s="60"/>
    </row>
    <row r="133" spans="1:18" s="892" customFormat="1">
      <c r="A133" s="462"/>
      <c r="K133" s="60"/>
      <c r="L133" s="60"/>
      <c r="M133" s="60"/>
      <c r="N133" s="60"/>
      <c r="O133" s="60"/>
      <c r="P133" s="60"/>
      <c r="Q133" s="60"/>
      <c r="R133" s="60"/>
    </row>
    <row r="134" spans="1:18" s="892" customFormat="1">
      <c r="A134" s="462"/>
      <c r="K134" s="60"/>
      <c r="L134" s="60"/>
      <c r="M134" s="60"/>
      <c r="N134" s="60"/>
      <c r="O134" s="60"/>
      <c r="P134" s="60"/>
      <c r="Q134" s="60"/>
      <c r="R134" s="60"/>
    </row>
    <row r="135" spans="1:18" s="892" customFormat="1">
      <c r="A135" s="462"/>
      <c r="K135" s="60"/>
      <c r="L135" s="60"/>
      <c r="M135" s="60"/>
      <c r="N135" s="60"/>
      <c r="O135" s="60"/>
      <c r="P135" s="60"/>
      <c r="Q135" s="60"/>
      <c r="R135" s="60"/>
    </row>
    <row r="136" spans="1:18" s="892" customFormat="1">
      <c r="A136" s="462"/>
      <c r="K136" s="60"/>
      <c r="L136" s="60"/>
      <c r="M136" s="60"/>
      <c r="N136" s="60"/>
      <c r="O136" s="60"/>
      <c r="P136" s="60"/>
      <c r="Q136" s="60"/>
      <c r="R136" s="60"/>
    </row>
    <row r="137" spans="1:18" s="892" customFormat="1">
      <c r="A137" s="462"/>
      <c r="K137" s="60"/>
      <c r="L137" s="60"/>
      <c r="M137" s="60"/>
      <c r="N137" s="60"/>
      <c r="O137" s="60"/>
      <c r="P137" s="60"/>
      <c r="Q137" s="60"/>
      <c r="R137" s="60"/>
    </row>
    <row r="138" spans="1:18" s="892" customFormat="1">
      <c r="A138" s="462"/>
      <c r="K138" s="60"/>
      <c r="L138" s="60"/>
      <c r="M138" s="60"/>
      <c r="N138" s="60"/>
      <c r="O138" s="60"/>
      <c r="P138" s="60"/>
      <c r="Q138" s="60"/>
      <c r="R138" s="60"/>
    </row>
    <row r="139" spans="1:18" s="892" customFormat="1">
      <c r="A139" s="462"/>
      <c r="K139" s="60"/>
      <c r="L139" s="60"/>
      <c r="M139" s="60"/>
      <c r="N139" s="60"/>
      <c r="O139" s="60"/>
      <c r="P139" s="60"/>
      <c r="Q139" s="60"/>
      <c r="R139" s="60"/>
    </row>
    <row r="140" spans="1:18" s="892" customFormat="1">
      <c r="A140" s="462"/>
      <c r="K140" s="60"/>
      <c r="L140" s="60"/>
      <c r="M140" s="60"/>
      <c r="N140" s="60"/>
      <c r="O140" s="60"/>
      <c r="P140" s="60"/>
      <c r="Q140" s="60"/>
      <c r="R140" s="60"/>
    </row>
    <row r="141" spans="1:18" s="892" customFormat="1">
      <c r="A141" s="462"/>
      <c r="K141" s="60"/>
      <c r="L141" s="60"/>
      <c r="M141" s="60"/>
      <c r="N141" s="60"/>
      <c r="O141" s="60"/>
      <c r="P141" s="60"/>
      <c r="Q141" s="60"/>
      <c r="R141" s="60"/>
    </row>
    <row r="142" spans="1:18" s="892" customFormat="1">
      <c r="A142" s="462"/>
      <c r="K142" s="60"/>
      <c r="L142" s="60"/>
      <c r="M142" s="60"/>
      <c r="N142" s="60"/>
      <c r="O142" s="60"/>
      <c r="P142" s="60"/>
      <c r="Q142" s="60"/>
      <c r="R142" s="60"/>
    </row>
    <row r="143" spans="1:18" s="892" customFormat="1">
      <c r="A143" s="462"/>
      <c r="K143" s="60"/>
      <c r="L143" s="60"/>
      <c r="M143" s="60"/>
      <c r="N143" s="60"/>
      <c r="O143" s="60"/>
      <c r="P143" s="60"/>
      <c r="Q143" s="60"/>
      <c r="R143" s="60"/>
    </row>
    <row r="144" spans="1:18" s="892" customFormat="1">
      <c r="A144" s="462"/>
      <c r="K144" s="60"/>
      <c r="L144" s="60"/>
      <c r="M144" s="60"/>
      <c r="N144" s="60"/>
      <c r="O144" s="60"/>
      <c r="P144" s="60"/>
      <c r="Q144" s="60"/>
      <c r="R144" s="60"/>
    </row>
    <row r="145" spans="1:18" s="892" customFormat="1">
      <c r="A145" s="462"/>
      <c r="K145" s="60"/>
      <c r="L145" s="60"/>
      <c r="M145" s="60"/>
      <c r="N145" s="60"/>
      <c r="O145" s="60"/>
      <c r="P145" s="60"/>
      <c r="Q145" s="60"/>
      <c r="R145" s="60"/>
    </row>
    <row r="146" spans="1:18" s="892" customFormat="1">
      <c r="A146" s="462"/>
      <c r="K146" s="60"/>
      <c r="L146" s="60"/>
      <c r="M146" s="60"/>
      <c r="N146" s="60"/>
      <c r="O146" s="60"/>
      <c r="P146" s="60"/>
      <c r="Q146" s="60"/>
      <c r="R146" s="60"/>
    </row>
    <row r="147" spans="1:18" s="892" customFormat="1">
      <c r="A147" s="462"/>
      <c r="K147" s="60"/>
      <c r="L147" s="60"/>
      <c r="M147" s="60"/>
      <c r="N147" s="60"/>
      <c r="O147" s="60"/>
      <c r="P147" s="60"/>
      <c r="Q147" s="60"/>
      <c r="R147" s="60"/>
    </row>
    <row r="148" spans="1:18" s="892" customFormat="1">
      <c r="A148" s="462"/>
      <c r="K148" s="60"/>
      <c r="L148" s="60"/>
      <c r="M148" s="60"/>
      <c r="N148" s="60"/>
      <c r="O148" s="60"/>
      <c r="P148" s="60"/>
      <c r="Q148" s="60"/>
      <c r="R148" s="60"/>
    </row>
    <row r="149" spans="1:18" s="892" customFormat="1">
      <c r="A149" s="462"/>
      <c r="K149" s="60"/>
      <c r="L149" s="60"/>
      <c r="M149" s="60"/>
      <c r="N149" s="60"/>
      <c r="O149" s="60"/>
      <c r="P149" s="60"/>
      <c r="Q149" s="60"/>
      <c r="R149" s="60"/>
    </row>
    <row r="150" spans="1:18" s="892" customFormat="1">
      <c r="A150" s="462"/>
      <c r="K150" s="60"/>
      <c r="L150" s="60"/>
      <c r="M150" s="60"/>
      <c r="N150" s="60"/>
      <c r="O150" s="60"/>
      <c r="P150" s="60"/>
      <c r="Q150" s="60"/>
      <c r="R150" s="60"/>
    </row>
    <row r="151" spans="1:18" s="892" customFormat="1">
      <c r="A151" s="462"/>
      <c r="K151" s="60"/>
      <c r="L151" s="60"/>
      <c r="M151" s="60"/>
      <c r="N151" s="60"/>
      <c r="O151" s="60"/>
      <c r="P151" s="60"/>
      <c r="Q151" s="60"/>
      <c r="R151" s="60"/>
    </row>
    <row r="152" spans="1:18" s="892" customFormat="1">
      <c r="A152" s="462"/>
      <c r="K152" s="60"/>
      <c r="L152" s="60"/>
      <c r="M152" s="60"/>
      <c r="N152" s="60"/>
      <c r="O152" s="60"/>
      <c r="P152" s="60"/>
      <c r="Q152" s="60"/>
      <c r="R152" s="60"/>
    </row>
    <row r="153" spans="1:18" s="892" customFormat="1">
      <c r="A153" s="462"/>
      <c r="K153" s="60"/>
      <c r="L153" s="60"/>
      <c r="M153" s="60"/>
      <c r="N153" s="60"/>
      <c r="O153" s="60"/>
      <c r="P153" s="60"/>
      <c r="Q153" s="60"/>
      <c r="R153" s="60"/>
    </row>
    <row r="154" spans="1:18" s="892" customFormat="1">
      <c r="A154" s="462"/>
      <c r="K154" s="60"/>
      <c r="L154" s="60"/>
      <c r="M154" s="60"/>
      <c r="N154" s="60"/>
      <c r="O154" s="60"/>
      <c r="P154" s="60"/>
      <c r="Q154" s="60"/>
      <c r="R154" s="60"/>
    </row>
    <row r="155" spans="1:18" s="892" customFormat="1">
      <c r="A155" s="462"/>
      <c r="K155" s="60"/>
      <c r="L155" s="60"/>
      <c r="M155" s="60"/>
      <c r="N155" s="60"/>
      <c r="O155" s="60"/>
      <c r="P155" s="60"/>
      <c r="Q155" s="60"/>
      <c r="R155" s="60"/>
    </row>
    <row r="156" spans="1:18" s="892" customFormat="1">
      <c r="A156" s="462"/>
      <c r="K156" s="60"/>
      <c r="L156" s="60"/>
      <c r="M156" s="60"/>
      <c r="N156" s="60"/>
      <c r="O156" s="60"/>
      <c r="P156" s="60"/>
      <c r="Q156" s="60"/>
      <c r="R156" s="60"/>
    </row>
    <row r="157" spans="1:18" s="892" customFormat="1">
      <c r="A157" s="462"/>
      <c r="K157" s="60"/>
      <c r="L157" s="60"/>
      <c r="M157" s="60"/>
      <c r="N157" s="60"/>
      <c r="O157" s="60"/>
      <c r="P157" s="60"/>
      <c r="Q157" s="60"/>
      <c r="R157" s="60"/>
    </row>
    <row r="158" spans="1:18" s="892" customFormat="1">
      <c r="A158" s="462"/>
      <c r="K158" s="60"/>
      <c r="L158" s="60"/>
      <c r="M158" s="60"/>
      <c r="N158" s="60"/>
      <c r="O158" s="60"/>
      <c r="P158" s="60"/>
      <c r="Q158" s="60"/>
      <c r="R158" s="60"/>
    </row>
    <row r="159" spans="1:18" s="892" customFormat="1">
      <c r="A159" s="462"/>
      <c r="K159" s="60"/>
      <c r="L159" s="60"/>
      <c r="M159" s="60"/>
      <c r="N159" s="60"/>
      <c r="O159" s="60"/>
      <c r="P159" s="60"/>
      <c r="Q159" s="60"/>
      <c r="R159" s="60"/>
    </row>
    <row r="160" spans="1:18" s="892" customFormat="1">
      <c r="A160" s="462"/>
      <c r="K160" s="60"/>
      <c r="L160" s="60"/>
      <c r="M160" s="60"/>
      <c r="N160" s="60"/>
      <c r="O160" s="60"/>
      <c r="P160" s="60"/>
      <c r="Q160" s="60"/>
      <c r="R160" s="60"/>
    </row>
    <row r="161" spans="1:18" s="892" customFormat="1">
      <c r="A161" s="462"/>
      <c r="K161" s="60"/>
      <c r="L161" s="60"/>
      <c r="M161" s="60"/>
      <c r="N161" s="60"/>
      <c r="O161" s="60"/>
      <c r="P161" s="60"/>
      <c r="Q161" s="60"/>
      <c r="R161" s="60"/>
    </row>
    <row r="162" spans="1:18" s="892" customFormat="1">
      <c r="A162" s="462"/>
      <c r="K162" s="60"/>
      <c r="L162" s="60"/>
      <c r="M162" s="60"/>
      <c r="N162" s="60"/>
      <c r="O162" s="60"/>
      <c r="P162" s="60"/>
      <c r="Q162" s="60"/>
      <c r="R162" s="60"/>
    </row>
    <row r="163" spans="1:18" s="892" customFormat="1">
      <c r="A163" s="462"/>
      <c r="K163" s="60"/>
      <c r="L163" s="60"/>
      <c r="M163" s="60"/>
      <c r="N163" s="60"/>
      <c r="O163" s="60"/>
      <c r="P163" s="60"/>
      <c r="Q163" s="60"/>
      <c r="R163" s="60"/>
    </row>
    <row r="164" spans="1:18" s="892" customFormat="1">
      <c r="A164" s="462"/>
      <c r="K164" s="60"/>
      <c r="L164" s="60"/>
      <c r="M164" s="60"/>
      <c r="N164" s="60"/>
      <c r="O164" s="60"/>
      <c r="P164" s="60"/>
      <c r="Q164" s="60"/>
      <c r="R164" s="60"/>
    </row>
    <row r="165" spans="1:18" s="892" customFormat="1">
      <c r="A165" s="462"/>
      <c r="K165" s="60"/>
      <c r="L165" s="60"/>
      <c r="M165" s="60"/>
      <c r="N165" s="60"/>
      <c r="O165" s="60"/>
      <c r="P165" s="60"/>
      <c r="Q165" s="60"/>
      <c r="R165" s="60"/>
    </row>
    <row r="166" spans="1:18" s="892" customFormat="1">
      <c r="A166" s="462"/>
      <c r="K166" s="60"/>
      <c r="L166" s="60"/>
      <c r="M166" s="60"/>
      <c r="N166" s="60"/>
      <c r="O166" s="60"/>
      <c r="P166" s="60"/>
      <c r="Q166" s="60"/>
      <c r="R166" s="60"/>
    </row>
    <row r="167" spans="1:18" s="892" customFormat="1">
      <c r="A167" s="462"/>
      <c r="K167" s="60"/>
      <c r="L167" s="60"/>
      <c r="M167" s="60"/>
      <c r="N167" s="60"/>
      <c r="O167" s="60"/>
      <c r="P167" s="60"/>
      <c r="Q167" s="60"/>
      <c r="R167" s="60"/>
    </row>
    <row r="168" spans="1:18" s="892" customFormat="1">
      <c r="A168" s="462"/>
      <c r="K168" s="60"/>
      <c r="L168" s="60"/>
      <c r="M168" s="60"/>
      <c r="N168" s="60"/>
      <c r="O168" s="60"/>
      <c r="P168" s="60"/>
      <c r="Q168" s="60"/>
      <c r="R168" s="60"/>
    </row>
    <row r="169" spans="1:18" s="892" customFormat="1">
      <c r="A169" s="462"/>
      <c r="K169" s="60"/>
      <c r="L169" s="60"/>
      <c r="M169" s="60"/>
      <c r="N169" s="60"/>
      <c r="O169" s="60"/>
      <c r="P169" s="60"/>
      <c r="Q169" s="60"/>
      <c r="R169" s="60"/>
    </row>
    <row r="170" spans="1:18" s="892" customFormat="1">
      <c r="A170" s="462"/>
      <c r="K170" s="60"/>
      <c r="L170" s="60"/>
      <c r="M170" s="60"/>
      <c r="N170" s="60"/>
      <c r="O170" s="60"/>
      <c r="P170" s="60"/>
      <c r="Q170" s="60"/>
      <c r="R170" s="60"/>
    </row>
    <row r="171" spans="1:18" s="892" customFormat="1">
      <c r="A171" s="462"/>
      <c r="K171" s="60"/>
      <c r="L171" s="60"/>
      <c r="M171" s="60"/>
      <c r="N171" s="60"/>
      <c r="O171" s="60"/>
      <c r="P171" s="60"/>
      <c r="Q171" s="60"/>
      <c r="R171" s="60"/>
    </row>
    <row r="172" spans="1:18" s="892" customFormat="1">
      <c r="A172" s="462"/>
      <c r="K172" s="60"/>
      <c r="L172" s="60"/>
      <c r="M172" s="60"/>
      <c r="N172" s="60"/>
      <c r="O172" s="60"/>
      <c r="P172" s="60"/>
      <c r="Q172" s="60"/>
      <c r="R172" s="60"/>
    </row>
    <row r="173" spans="1:18" s="892" customFormat="1">
      <c r="A173" s="462"/>
      <c r="K173" s="60"/>
      <c r="L173" s="60"/>
      <c r="M173" s="60"/>
      <c r="N173" s="60"/>
      <c r="O173" s="60"/>
      <c r="P173" s="60"/>
      <c r="Q173" s="60"/>
      <c r="R173" s="60"/>
    </row>
    <row r="174" spans="1:18" s="892" customFormat="1">
      <c r="A174" s="462"/>
      <c r="K174" s="60"/>
      <c r="L174" s="60"/>
      <c r="M174" s="60"/>
      <c r="N174" s="60"/>
      <c r="O174" s="60"/>
      <c r="P174" s="60"/>
      <c r="Q174" s="60"/>
      <c r="R174" s="60"/>
    </row>
    <row r="175" spans="1:18" s="892" customFormat="1">
      <c r="A175" s="462"/>
      <c r="K175" s="60"/>
      <c r="L175" s="60"/>
      <c r="M175" s="60"/>
      <c r="N175" s="60"/>
      <c r="O175" s="60"/>
      <c r="P175" s="60"/>
      <c r="Q175" s="60"/>
      <c r="R175" s="60"/>
    </row>
    <row r="176" spans="1:18" s="892" customFormat="1">
      <c r="A176" s="462"/>
      <c r="K176" s="60"/>
      <c r="L176" s="60"/>
      <c r="M176" s="60"/>
      <c r="N176" s="60"/>
      <c r="O176" s="60"/>
      <c r="P176" s="60"/>
      <c r="Q176" s="60"/>
      <c r="R176" s="60"/>
    </row>
    <row r="177" spans="1:18" s="892" customFormat="1">
      <c r="A177" s="462"/>
      <c r="K177" s="60"/>
      <c r="L177" s="60"/>
      <c r="M177" s="60"/>
      <c r="N177" s="60"/>
      <c r="O177" s="60"/>
      <c r="P177" s="60"/>
      <c r="Q177" s="60"/>
      <c r="R177" s="60"/>
    </row>
    <row r="178" spans="1:18" s="892" customFormat="1">
      <c r="A178" s="462"/>
      <c r="K178" s="60"/>
      <c r="L178" s="60"/>
      <c r="M178" s="60"/>
      <c r="N178" s="60"/>
      <c r="O178" s="60"/>
      <c r="P178" s="60"/>
      <c r="Q178" s="60"/>
      <c r="R178" s="60"/>
    </row>
    <row r="179" spans="1:18" s="892" customFormat="1">
      <c r="A179" s="462"/>
      <c r="K179" s="60"/>
      <c r="L179" s="60"/>
      <c r="M179" s="60"/>
      <c r="N179" s="60"/>
      <c r="O179" s="60"/>
      <c r="P179" s="60"/>
      <c r="Q179" s="60"/>
      <c r="R179" s="60"/>
    </row>
    <row r="180" spans="1:18" s="892" customFormat="1">
      <c r="A180" s="462"/>
      <c r="K180" s="60"/>
      <c r="L180" s="60"/>
      <c r="M180" s="60"/>
      <c r="N180" s="60"/>
      <c r="O180" s="60"/>
      <c r="P180" s="60"/>
      <c r="Q180" s="60"/>
      <c r="R180" s="60"/>
    </row>
    <row r="181" spans="1:18" s="892" customFormat="1">
      <c r="A181" s="462"/>
      <c r="K181" s="60"/>
      <c r="L181" s="60"/>
      <c r="M181" s="60"/>
      <c r="N181" s="60"/>
      <c r="O181" s="60"/>
      <c r="P181" s="60"/>
      <c r="Q181" s="60"/>
      <c r="R181" s="60"/>
    </row>
    <row r="182" spans="1:18" s="892" customFormat="1">
      <c r="A182" s="462"/>
      <c r="K182" s="60"/>
      <c r="L182" s="60"/>
      <c r="M182" s="60"/>
      <c r="N182" s="60"/>
      <c r="O182" s="60"/>
      <c r="P182" s="60"/>
      <c r="Q182" s="60"/>
      <c r="R182" s="60"/>
    </row>
    <row r="183" spans="1:18" s="892" customFormat="1">
      <c r="A183" s="462"/>
      <c r="K183" s="60"/>
      <c r="L183" s="60"/>
      <c r="M183" s="60"/>
      <c r="N183" s="60"/>
      <c r="O183" s="60"/>
      <c r="P183" s="60"/>
      <c r="Q183" s="60"/>
      <c r="R183" s="60"/>
    </row>
    <row r="184" spans="1:18" s="892" customFormat="1">
      <c r="A184" s="462"/>
      <c r="K184" s="60"/>
      <c r="L184" s="60"/>
      <c r="M184" s="60"/>
      <c r="N184" s="60"/>
      <c r="O184" s="60"/>
      <c r="P184" s="60"/>
      <c r="Q184" s="60"/>
      <c r="R184" s="60"/>
    </row>
    <row r="185" spans="1:18" s="892" customFormat="1">
      <c r="A185" s="462"/>
      <c r="K185" s="60"/>
      <c r="L185" s="60"/>
      <c r="M185" s="60"/>
      <c r="N185" s="60"/>
      <c r="O185" s="60"/>
      <c r="P185" s="60"/>
      <c r="Q185" s="60"/>
      <c r="R185" s="60"/>
    </row>
    <row r="186" spans="1:18" s="892" customFormat="1">
      <c r="A186" s="462"/>
      <c r="K186" s="60"/>
      <c r="L186" s="60"/>
      <c r="M186" s="60"/>
      <c r="N186" s="60"/>
      <c r="O186" s="60"/>
      <c r="P186" s="60"/>
      <c r="Q186" s="60"/>
      <c r="R186" s="60"/>
    </row>
    <row r="187" spans="1:18" s="892" customFormat="1">
      <c r="A187" s="462"/>
      <c r="K187" s="60"/>
      <c r="L187" s="60"/>
      <c r="M187" s="60"/>
      <c r="N187" s="60"/>
      <c r="O187" s="60"/>
      <c r="P187" s="60"/>
      <c r="Q187" s="60"/>
      <c r="R187" s="60"/>
    </row>
    <row r="188" spans="1:18" s="892" customFormat="1">
      <c r="A188" s="462"/>
      <c r="K188" s="60"/>
      <c r="L188" s="60"/>
      <c r="M188" s="60"/>
      <c r="N188" s="60"/>
      <c r="O188" s="60"/>
      <c r="P188" s="60"/>
      <c r="Q188" s="60"/>
      <c r="R188" s="60"/>
    </row>
    <row r="189" spans="1:18" s="892" customFormat="1">
      <c r="A189" s="462"/>
      <c r="K189" s="60"/>
      <c r="L189" s="60"/>
      <c r="M189" s="60"/>
      <c r="N189" s="60"/>
      <c r="O189" s="60"/>
      <c r="P189" s="60"/>
      <c r="Q189" s="60"/>
      <c r="R189" s="60"/>
    </row>
    <row r="190" spans="1:18" s="892" customFormat="1">
      <c r="A190" s="462"/>
      <c r="K190" s="60"/>
      <c r="L190" s="60"/>
      <c r="M190" s="60"/>
      <c r="N190" s="60"/>
      <c r="O190" s="60"/>
      <c r="P190" s="60"/>
      <c r="Q190" s="60"/>
      <c r="R190" s="60"/>
    </row>
    <row r="191" spans="1:18" s="892" customFormat="1">
      <c r="A191" s="462"/>
      <c r="K191" s="60"/>
      <c r="L191" s="60"/>
      <c r="M191" s="60"/>
      <c r="N191" s="60"/>
      <c r="O191" s="60"/>
      <c r="P191" s="60"/>
      <c r="Q191" s="60"/>
      <c r="R191" s="60"/>
    </row>
    <row r="192" spans="1:18" s="892" customFormat="1">
      <c r="A192" s="462"/>
      <c r="K192" s="60"/>
      <c r="L192" s="60"/>
      <c r="M192" s="60"/>
      <c r="N192" s="60"/>
      <c r="O192" s="60"/>
      <c r="P192" s="60"/>
      <c r="Q192" s="60"/>
      <c r="R192" s="60"/>
    </row>
    <row r="193" spans="1:18" s="892" customFormat="1">
      <c r="A193" s="462"/>
      <c r="K193" s="60"/>
      <c r="L193" s="60"/>
      <c r="M193" s="60"/>
      <c r="N193" s="60"/>
      <c r="O193" s="60"/>
      <c r="P193" s="60"/>
      <c r="Q193" s="60"/>
      <c r="R193" s="60"/>
    </row>
    <row r="194" spans="1:18" s="892" customFormat="1">
      <c r="A194" s="462"/>
      <c r="K194" s="60"/>
      <c r="L194" s="60"/>
      <c r="M194" s="60"/>
      <c r="N194" s="60"/>
      <c r="O194" s="60"/>
      <c r="P194" s="60"/>
      <c r="Q194" s="60"/>
      <c r="R194" s="60"/>
    </row>
    <row r="195" spans="1:18" s="892" customFormat="1">
      <c r="A195" s="462"/>
      <c r="K195" s="60"/>
      <c r="L195" s="60"/>
      <c r="M195" s="60"/>
      <c r="N195" s="60"/>
      <c r="O195" s="60"/>
      <c r="P195" s="60"/>
      <c r="Q195" s="60"/>
      <c r="R195" s="60"/>
    </row>
    <row r="196" spans="1:18" s="892" customFormat="1">
      <c r="A196" s="462"/>
      <c r="K196" s="60"/>
      <c r="L196" s="60"/>
      <c r="M196" s="60"/>
      <c r="N196" s="60"/>
      <c r="O196" s="60"/>
      <c r="P196" s="60"/>
      <c r="Q196" s="60"/>
      <c r="R196" s="60"/>
    </row>
    <row r="197" spans="1:18" s="892" customFormat="1">
      <c r="A197" s="462"/>
      <c r="K197" s="60"/>
      <c r="L197" s="60"/>
      <c r="M197" s="60"/>
      <c r="N197" s="60"/>
      <c r="O197" s="60"/>
      <c r="P197" s="60"/>
      <c r="Q197" s="60"/>
      <c r="R197" s="60"/>
    </row>
    <row r="198" spans="1:18" s="892" customFormat="1">
      <c r="A198" s="462"/>
      <c r="K198" s="60"/>
      <c r="L198" s="60"/>
      <c r="M198" s="60"/>
      <c r="N198" s="60"/>
      <c r="O198" s="60"/>
      <c r="P198" s="60"/>
      <c r="Q198" s="60"/>
      <c r="R198" s="60"/>
    </row>
    <row r="199" spans="1:18" s="892" customFormat="1">
      <c r="A199" s="462"/>
      <c r="K199" s="60"/>
      <c r="L199" s="60"/>
      <c r="M199" s="60"/>
      <c r="N199" s="60"/>
      <c r="O199" s="60"/>
      <c r="P199" s="60"/>
      <c r="Q199" s="60"/>
      <c r="R199" s="60"/>
    </row>
    <row r="200" spans="1:18" s="892" customFormat="1">
      <c r="A200" s="462"/>
      <c r="K200" s="60"/>
      <c r="L200" s="60"/>
      <c r="M200" s="60"/>
      <c r="N200" s="60"/>
      <c r="O200" s="60"/>
      <c r="P200" s="60"/>
      <c r="Q200" s="60"/>
      <c r="R200" s="60"/>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V647"/>
  <sheetViews>
    <sheetView showGridLines="0" topLeftCell="A2" zoomScale="55" zoomScaleNormal="55" workbookViewId="0">
      <selection activeCell="AB15" sqref="AB15"/>
    </sheetView>
  </sheetViews>
  <sheetFormatPr baseColWidth="10" defaultRowHeight="15"/>
  <cols>
    <col min="1" max="1" width="37.7109375" style="56" customWidth="1"/>
    <col min="2" max="2" width="12.85546875" style="55" customWidth="1"/>
    <col min="3" max="15" width="13" style="55" customWidth="1"/>
    <col min="16" max="16" width="13" style="476" customWidth="1"/>
    <col min="17" max="17" width="13.85546875" style="60" hidden="1" customWidth="1"/>
    <col min="18" max="18" width="2.5703125" style="60" customWidth="1"/>
    <col min="19" max="256" width="11.42578125" style="892"/>
    <col min="257" max="257" width="37.7109375" style="892" customWidth="1"/>
    <col min="258" max="258" width="12.85546875" style="892" customWidth="1"/>
    <col min="259" max="272" width="13" style="892" customWidth="1"/>
    <col min="273" max="273" width="0" style="892" hidden="1" customWidth="1"/>
    <col min="274" max="274" width="2.5703125" style="892" customWidth="1"/>
    <col min="275" max="512" width="11.42578125" style="892"/>
    <col min="513" max="513" width="37.7109375" style="892" customWidth="1"/>
    <col min="514" max="514" width="12.85546875" style="892" customWidth="1"/>
    <col min="515" max="528" width="13" style="892" customWidth="1"/>
    <col min="529" max="529" width="0" style="892" hidden="1" customWidth="1"/>
    <col min="530" max="530" width="2.5703125" style="892" customWidth="1"/>
    <col min="531" max="768" width="11.42578125" style="892"/>
    <col min="769" max="769" width="37.7109375" style="892" customWidth="1"/>
    <col min="770" max="770" width="12.85546875" style="892" customWidth="1"/>
    <col min="771" max="784" width="13" style="892" customWidth="1"/>
    <col min="785" max="785" width="0" style="892" hidden="1" customWidth="1"/>
    <col min="786" max="786" width="2.5703125" style="892" customWidth="1"/>
    <col min="787" max="1024" width="11.42578125" style="892"/>
    <col min="1025" max="1025" width="37.7109375" style="892" customWidth="1"/>
    <col min="1026" max="1026" width="12.85546875" style="892" customWidth="1"/>
    <col min="1027" max="1040" width="13" style="892" customWidth="1"/>
    <col min="1041" max="1041" width="0" style="892" hidden="1" customWidth="1"/>
    <col min="1042" max="1042" width="2.5703125" style="892" customWidth="1"/>
    <col min="1043" max="1280" width="11.42578125" style="892"/>
    <col min="1281" max="1281" width="37.7109375" style="892" customWidth="1"/>
    <col min="1282" max="1282" width="12.85546875" style="892" customWidth="1"/>
    <col min="1283" max="1296" width="13" style="892" customWidth="1"/>
    <col min="1297" max="1297" width="0" style="892" hidden="1" customWidth="1"/>
    <col min="1298" max="1298" width="2.5703125" style="892" customWidth="1"/>
    <col min="1299" max="1536" width="11.42578125" style="892"/>
    <col min="1537" max="1537" width="37.7109375" style="892" customWidth="1"/>
    <col min="1538" max="1538" width="12.85546875" style="892" customWidth="1"/>
    <col min="1539" max="1552" width="13" style="892" customWidth="1"/>
    <col min="1553" max="1553" width="0" style="892" hidden="1" customWidth="1"/>
    <col min="1554" max="1554" width="2.5703125" style="892" customWidth="1"/>
    <col min="1555" max="1792" width="11.42578125" style="892"/>
    <col min="1793" max="1793" width="37.7109375" style="892" customWidth="1"/>
    <col min="1794" max="1794" width="12.85546875" style="892" customWidth="1"/>
    <col min="1795" max="1808" width="13" style="892" customWidth="1"/>
    <col min="1809" max="1809" width="0" style="892" hidden="1" customWidth="1"/>
    <col min="1810" max="1810" width="2.5703125" style="892" customWidth="1"/>
    <col min="1811" max="2048" width="11.42578125" style="892"/>
    <col min="2049" max="2049" width="37.7109375" style="892" customWidth="1"/>
    <col min="2050" max="2050" width="12.85546875" style="892" customWidth="1"/>
    <col min="2051" max="2064" width="13" style="892" customWidth="1"/>
    <col min="2065" max="2065" width="0" style="892" hidden="1" customWidth="1"/>
    <col min="2066" max="2066" width="2.5703125" style="892" customWidth="1"/>
    <col min="2067" max="2304" width="11.42578125" style="892"/>
    <col min="2305" max="2305" width="37.7109375" style="892" customWidth="1"/>
    <col min="2306" max="2306" width="12.85546875" style="892" customWidth="1"/>
    <col min="2307" max="2320" width="13" style="892" customWidth="1"/>
    <col min="2321" max="2321" width="0" style="892" hidden="1" customWidth="1"/>
    <col min="2322" max="2322" width="2.5703125" style="892" customWidth="1"/>
    <col min="2323" max="2560" width="11.42578125" style="892"/>
    <col min="2561" max="2561" width="37.7109375" style="892" customWidth="1"/>
    <col min="2562" max="2562" width="12.85546875" style="892" customWidth="1"/>
    <col min="2563" max="2576" width="13" style="892" customWidth="1"/>
    <col min="2577" max="2577" width="0" style="892" hidden="1" customWidth="1"/>
    <col min="2578" max="2578" width="2.5703125" style="892" customWidth="1"/>
    <col min="2579" max="2816" width="11.42578125" style="892"/>
    <col min="2817" max="2817" width="37.7109375" style="892" customWidth="1"/>
    <col min="2818" max="2818" width="12.85546875" style="892" customWidth="1"/>
    <col min="2819" max="2832" width="13" style="892" customWidth="1"/>
    <col min="2833" max="2833" width="0" style="892" hidden="1" customWidth="1"/>
    <col min="2834" max="2834" width="2.5703125" style="892" customWidth="1"/>
    <col min="2835" max="3072" width="11.42578125" style="892"/>
    <col min="3073" max="3073" width="37.7109375" style="892" customWidth="1"/>
    <col min="3074" max="3074" width="12.85546875" style="892" customWidth="1"/>
    <col min="3075" max="3088" width="13" style="892" customWidth="1"/>
    <col min="3089" max="3089" width="0" style="892" hidden="1" customWidth="1"/>
    <col min="3090" max="3090" width="2.5703125" style="892" customWidth="1"/>
    <col min="3091" max="3328" width="11.42578125" style="892"/>
    <col min="3329" max="3329" width="37.7109375" style="892" customWidth="1"/>
    <col min="3330" max="3330" width="12.85546875" style="892" customWidth="1"/>
    <col min="3331" max="3344" width="13" style="892" customWidth="1"/>
    <col min="3345" max="3345" width="0" style="892" hidden="1" customWidth="1"/>
    <col min="3346" max="3346" width="2.5703125" style="892" customWidth="1"/>
    <col min="3347" max="3584" width="11.42578125" style="892"/>
    <col min="3585" max="3585" width="37.7109375" style="892" customWidth="1"/>
    <col min="3586" max="3586" width="12.85546875" style="892" customWidth="1"/>
    <col min="3587" max="3600" width="13" style="892" customWidth="1"/>
    <col min="3601" max="3601" width="0" style="892" hidden="1" customWidth="1"/>
    <col min="3602" max="3602" width="2.5703125" style="892" customWidth="1"/>
    <col min="3603" max="3840" width="11.42578125" style="892"/>
    <col min="3841" max="3841" width="37.7109375" style="892" customWidth="1"/>
    <col min="3842" max="3842" width="12.85546875" style="892" customWidth="1"/>
    <col min="3843" max="3856" width="13" style="892" customWidth="1"/>
    <col min="3857" max="3857" width="0" style="892" hidden="1" customWidth="1"/>
    <col min="3858" max="3858" width="2.5703125" style="892" customWidth="1"/>
    <col min="3859" max="4096" width="11.42578125" style="892"/>
    <col min="4097" max="4097" width="37.7109375" style="892" customWidth="1"/>
    <col min="4098" max="4098" width="12.85546875" style="892" customWidth="1"/>
    <col min="4099" max="4112" width="13" style="892" customWidth="1"/>
    <col min="4113" max="4113" width="0" style="892" hidden="1" customWidth="1"/>
    <col min="4114" max="4114" width="2.5703125" style="892" customWidth="1"/>
    <col min="4115" max="4352" width="11.42578125" style="892"/>
    <col min="4353" max="4353" width="37.7109375" style="892" customWidth="1"/>
    <col min="4354" max="4354" width="12.85546875" style="892" customWidth="1"/>
    <col min="4355" max="4368" width="13" style="892" customWidth="1"/>
    <col min="4369" max="4369" width="0" style="892" hidden="1" customWidth="1"/>
    <col min="4370" max="4370" width="2.5703125" style="892" customWidth="1"/>
    <col min="4371" max="4608" width="11.42578125" style="892"/>
    <col min="4609" max="4609" width="37.7109375" style="892" customWidth="1"/>
    <col min="4610" max="4610" width="12.85546875" style="892" customWidth="1"/>
    <col min="4611" max="4624" width="13" style="892" customWidth="1"/>
    <col min="4625" max="4625" width="0" style="892" hidden="1" customWidth="1"/>
    <col min="4626" max="4626" width="2.5703125" style="892" customWidth="1"/>
    <col min="4627" max="4864" width="11.42578125" style="892"/>
    <col min="4865" max="4865" width="37.7109375" style="892" customWidth="1"/>
    <col min="4866" max="4866" width="12.85546875" style="892" customWidth="1"/>
    <col min="4867" max="4880" width="13" style="892" customWidth="1"/>
    <col min="4881" max="4881" width="0" style="892" hidden="1" customWidth="1"/>
    <col min="4882" max="4882" width="2.5703125" style="892" customWidth="1"/>
    <col min="4883" max="5120" width="11.42578125" style="892"/>
    <col min="5121" max="5121" width="37.7109375" style="892" customWidth="1"/>
    <col min="5122" max="5122" width="12.85546875" style="892" customWidth="1"/>
    <col min="5123" max="5136" width="13" style="892" customWidth="1"/>
    <col min="5137" max="5137" width="0" style="892" hidden="1" customWidth="1"/>
    <col min="5138" max="5138" width="2.5703125" style="892" customWidth="1"/>
    <col min="5139" max="5376" width="11.42578125" style="892"/>
    <col min="5377" max="5377" width="37.7109375" style="892" customWidth="1"/>
    <col min="5378" max="5378" width="12.85546875" style="892" customWidth="1"/>
    <col min="5379" max="5392" width="13" style="892" customWidth="1"/>
    <col min="5393" max="5393" width="0" style="892" hidden="1" customWidth="1"/>
    <col min="5394" max="5394" width="2.5703125" style="892" customWidth="1"/>
    <col min="5395" max="5632" width="11.42578125" style="892"/>
    <col min="5633" max="5633" width="37.7109375" style="892" customWidth="1"/>
    <col min="5634" max="5634" width="12.85546875" style="892" customWidth="1"/>
    <col min="5635" max="5648" width="13" style="892" customWidth="1"/>
    <col min="5649" max="5649" width="0" style="892" hidden="1" customWidth="1"/>
    <col min="5650" max="5650" width="2.5703125" style="892" customWidth="1"/>
    <col min="5651" max="5888" width="11.42578125" style="892"/>
    <col min="5889" max="5889" width="37.7109375" style="892" customWidth="1"/>
    <col min="5890" max="5890" width="12.85546875" style="892" customWidth="1"/>
    <col min="5891" max="5904" width="13" style="892" customWidth="1"/>
    <col min="5905" max="5905" width="0" style="892" hidden="1" customWidth="1"/>
    <col min="5906" max="5906" width="2.5703125" style="892" customWidth="1"/>
    <col min="5907" max="6144" width="11.42578125" style="892"/>
    <col min="6145" max="6145" width="37.7109375" style="892" customWidth="1"/>
    <col min="6146" max="6146" width="12.85546875" style="892" customWidth="1"/>
    <col min="6147" max="6160" width="13" style="892" customWidth="1"/>
    <col min="6161" max="6161" width="0" style="892" hidden="1" customWidth="1"/>
    <col min="6162" max="6162" width="2.5703125" style="892" customWidth="1"/>
    <col min="6163" max="6400" width="11.42578125" style="892"/>
    <col min="6401" max="6401" width="37.7109375" style="892" customWidth="1"/>
    <col min="6402" max="6402" width="12.85546875" style="892" customWidth="1"/>
    <col min="6403" max="6416" width="13" style="892" customWidth="1"/>
    <col min="6417" max="6417" width="0" style="892" hidden="1" customWidth="1"/>
    <col min="6418" max="6418" width="2.5703125" style="892" customWidth="1"/>
    <col min="6419" max="6656" width="11.42578125" style="892"/>
    <col min="6657" max="6657" width="37.7109375" style="892" customWidth="1"/>
    <col min="6658" max="6658" width="12.85546875" style="892" customWidth="1"/>
    <col min="6659" max="6672" width="13" style="892" customWidth="1"/>
    <col min="6673" max="6673" width="0" style="892" hidden="1" customWidth="1"/>
    <col min="6674" max="6674" width="2.5703125" style="892" customWidth="1"/>
    <col min="6675" max="6912" width="11.42578125" style="892"/>
    <col min="6913" max="6913" width="37.7109375" style="892" customWidth="1"/>
    <col min="6914" max="6914" width="12.85546875" style="892" customWidth="1"/>
    <col min="6915" max="6928" width="13" style="892" customWidth="1"/>
    <col min="6929" max="6929" width="0" style="892" hidden="1" customWidth="1"/>
    <col min="6930" max="6930" width="2.5703125" style="892" customWidth="1"/>
    <col min="6931" max="7168" width="11.42578125" style="892"/>
    <col min="7169" max="7169" width="37.7109375" style="892" customWidth="1"/>
    <col min="7170" max="7170" width="12.85546875" style="892" customWidth="1"/>
    <col min="7171" max="7184" width="13" style="892" customWidth="1"/>
    <col min="7185" max="7185" width="0" style="892" hidden="1" customWidth="1"/>
    <col min="7186" max="7186" width="2.5703125" style="892" customWidth="1"/>
    <col min="7187" max="7424" width="11.42578125" style="892"/>
    <col min="7425" max="7425" width="37.7109375" style="892" customWidth="1"/>
    <col min="7426" max="7426" width="12.85546875" style="892" customWidth="1"/>
    <col min="7427" max="7440" width="13" style="892" customWidth="1"/>
    <col min="7441" max="7441" width="0" style="892" hidden="1" customWidth="1"/>
    <col min="7442" max="7442" width="2.5703125" style="892" customWidth="1"/>
    <col min="7443" max="7680" width="11.42578125" style="892"/>
    <col min="7681" max="7681" width="37.7109375" style="892" customWidth="1"/>
    <col min="7682" max="7682" width="12.85546875" style="892" customWidth="1"/>
    <col min="7683" max="7696" width="13" style="892" customWidth="1"/>
    <col min="7697" max="7697" width="0" style="892" hidden="1" customWidth="1"/>
    <col min="7698" max="7698" width="2.5703125" style="892" customWidth="1"/>
    <col min="7699" max="7936" width="11.42578125" style="892"/>
    <col min="7937" max="7937" width="37.7109375" style="892" customWidth="1"/>
    <col min="7938" max="7938" width="12.85546875" style="892" customWidth="1"/>
    <col min="7939" max="7952" width="13" style="892" customWidth="1"/>
    <col min="7953" max="7953" width="0" style="892" hidden="1" customWidth="1"/>
    <col min="7954" max="7954" width="2.5703125" style="892" customWidth="1"/>
    <col min="7955" max="8192" width="11.42578125" style="892"/>
    <col min="8193" max="8193" width="37.7109375" style="892" customWidth="1"/>
    <col min="8194" max="8194" width="12.85546875" style="892" customWidth="1"/>
    <col min="8195" max="8208" width="13" style="892" customWidth="1"/>
    <col min="8209" max="8209" width="0" style="892" hidden="1" customWidth="1"/>
    <col min="8210" max="8210" width="2.5703125" style="892" customWidth="1"/>
    <col min="8211" max="8448" width="11.42578125" style="892"/>
    <col min="8449" max="8449" width="37.7109375" style="892" customWidth="1"/>
    <col min="8450" max="8450" width="12.85546875" style="892" customWidth="1"/>
    <col min="8451" max="8464" width="13" style="892" customWidth="1"/>
    <col min="8465" max="8465" width="0" style="892" hidden="1" customWidth="1"/>
    <col min="8466" max="8466" width="2.5703125" style="892" customWidth="1"/>
    <col min="8467" max="8704" width="11.42578125" style="892"/>
    <col min="8705" max="8705" width="37.7109375" style="892" customWidth="1"/>
    <col min="8706" max="8706" width="12.85546875" style="892" customWidth="1"/>
    <col min="8707" max="8720" width="13" style="892" customWidth="1"/>
    <col min="8721" max="8721" width="0" style="892" hidden="1" customWidth="1"/>
    <col min="8722" max="8722" width="2.5703125" style="892" customWidth="1"/>
    <col min="8723" max="8960" width="11.42578125" style="892"/>
    <col min="8961" max="8961" width="37.7109375" style="892" customWidth="1"/>
    <col min="8962" max="8962" width="12.85546875" style="892" customWidth="1"/>
    <col min="8963" max="8976" width="13" style="892" customWidth="1"/>
    <col min="8977" max="8977" width="0" style="892" hidden="1" customWidth="1"/>
    <col min="8978" max="8978" width="2.5703125" style="892" customWidth="1"/>
    <col min="8979" max="9216" width="11.42578125" style="892"/>
    <col min="9217" max="9217" width="37.7109375" style="892" customWidth="1"/>
    <col min="9218" max="9218" width="12.85546875" style="892" customWidth="1"/>
    <col min="9219" max="9232" width="13" style="892" customWidth="1"/>
    <col min="9233" max="9233" width="0" style="892" hidden="1" customWidth="1"/>
    <col min="9234" max="9234" width="2.5703125" style="892" customWidth="1"/>
    <col min="9235" max="9472" width="11.42578125" style="892"/>
    <col min="9473" max="9473" width="37.7109375" style="892" customWidth="1"/>
    <col min="9474" max="9474" width="12.85546875" style="892" customWidth="1"/>
    <col min="9475" max="9488" width="13" style="892" customWidth="1"/>
    <col min="9489" max="9489" width="0" style="892" hidden="1" customWidth="1"/>
    <col min="9490" max="9490" width="2.5703125" style="892" customWidth="1"/>
    <col min="9491" max="9728" width="11.42578125" style="892"/>
    <col min="9729" max="9729" width="37.7109375" style="892" customWidth="1"/>
    <col min="9730" max="9730" width="12.85546875" style="892" customWidth="1"/>
    <col min="9731" max="9744" width="13" style="892" customWidth="1"/>
    <col min="9745" max="9745" width="0" style="892" hidden="1" customWidth="1"/>
    <col min="9746" max="9746" width="2.5703125" style="892" customWidth="1"/>
    <col min="9747" max="9984" width="11.42578125" style="892"/>
    <col min="9985" max="9985" width="37.7109375" style="892" customWidth="1"/>
    <col min="9986" max="9986" width="12.85546875" style="892" customWidth="1"/>
    <col min="9987" max="10000" width="13" style="892" customWidth="1"/>
    <col min="10001" max="10001" width="0" style="892" hidden="1" customWidth="1"/>
    <col min="10002" max="10002" width="2.5703125" style="892" customWidth="1"/>
    <col min="10003" max="10240" width="11.42578125" style="892"/>
    <col min="10241" max="10241" width="37.7109375" style="892" customWidth="1"/>
    <col min="10242" max="10242" width="12.85546875" style="892" customWidth="1"/>
    <col min="10243" max="10256" width="13" style="892" customWidth="1"/>
    <col min="10257" max="10257" width="0" style="892" hidden="1" customWidth="1"/>
    <col min="10258" max="10258" width="2.5703125" style="892" customWidth="1"/>
    <col min="10259" max="10496" width="11.42578125" style="892"/>
    <col min="10497" max="10497" width="37.7109375" style="892" customWidth="1"/>
    <col min="10498" max="10498" width="12.85546875" style="892" customWidth="1"/>
    <col min="10499" max="10512" width="13" style="892" customWidth="1"/>
    <col min="10513" max="10513" width="0" style="892" hidden="1" customWidth="1"/>
    <col min="10514" max="10514" width="2.5703125" style="892" customWidth="1"/>
    <col min="10515" max="10752" width="11.42578125" style="892"/>
    <col min="10753" max="10753" width="37.7109375" style="892" customWidth="1"/>
    <col min="10754" max="10754" width="12.85546875" style="892" customWidth="1"/>
    <col min="10755" max="10768" width="13" style="892" customWidth="1"/>
    <col min="10769" max="10769" width="0" style="892" hidden="1" customWidth="1"/>
    <col min="10770" max="10770" width="2.5703125" style="892" customWidth="1"/>
    <col min="10771" max="11008" width="11.42578125" style="892"/>
    <col min="11009" max="11009" width="37.7109375" style="892" customWidth="1"/>
    <col min="11010" max="11010" width="12.85546875" style="892" customWidth="1"/>
    <col min="11011" max="11024" width="13" style="892" customWidth="1"/>
    <col min="11025" max="11025" width="0" style="892" hidden="1" customWidth="1"/>
    <col min="11026" max="11026" width="2.5703125" style="892" customWidth="1"/>
    <col min="11027" max="11264" width="11.42578125" style="892"/>
    <col min="11265" max="11265" width="37.7109375" style="892" customWidth="1"/>
    <col min="11266" max="11266" width="12.85546875" style="892" customWidth="1"/>
    <col min="11267" max="11280" width="13" style="892" customWidth="1"/>
    <col min="11281" max="11281" width="0" style="892" hidden="1" customWidth="1"/>
    <col min="11282" max="11282" width="2.5703125" style="892" customWidth="1"/>
    <col min="11283" max="11520" width="11.42578125" style="892"/>
    <col min="11521" max="11521" width="37.7109375" style="892" customWidth="1"/>
    <col min="11522" max="11522" width="12.85546875" style="892" customWidth="1"/>
    <col min="11523" max="11536" width="13" style="892" customWidth="1"/>
    <col min="11537" max="11537" width="0" style="892" hidden="1" customWidth="1"/>
    <col min="11538" max="11538" width="2.5703125" style="892" customWidth="1"/>
    <col min="11539" max="11776" width="11.42578125" style="892"/>
    <col min="11777" max="11777" width="37.7109375" style="892" customWidth="1"/>
    <col min="11778" max="11778" width="12.85546875" style="892" customWidth="1"/>
    <col min="11779" max="11792" width="13" style="892" customWidth="1"/>
    <col min="11793" max="11793" width="0" style="892" hidden="1" customWidth="1"/>
    <col min="11794" max="11794" width="2.5703125" style="892" customWidth="1"/>
    <col min="11795" max="12032" width="11.42578125" style="892"/>
    <col min="12033" max="12033" width="37.7109375" style="892" customWidth="1"/>
    <col min="12034" max="12034" width="12.85546875" style="892" customWidth="1"/>
    <col min="12035" max="12048" width="13" style="892" customWidth="1"/>
    <col min="12049" max="12049" width="0" style="892" hidden="1" customWidth="1"/>
    <col min="12050" max="12050" width="2.5703125" style="892" customWidth="1"/>
    <col min="12051" max="12288" width="11.42578125" style="892"/>
    <col min="12289" max="12289" width="37.7109375" style="892" customWidth="1"/>
    <col min="12290" max="12290" width="12.85546875" style="892" customWidth="1"/>
    <col min="12291" max="12304" width="13" style="892" customWidth="1"/>
    <col min="12305" max="12305" width="0" style="892" hidden="1" customWidth="1"/>
    <col min="12306" max="12306" width="2.5703125" style="892" customWidth="1"/>
    <col min="12307" max="12544" width="11.42578125" style="892"/>
    <col min="12545" max="12545" width="37.7109375" style="892" customWidth="1"/>
    <col min="12546" max="12546" width="12.85546875" style="892" customWidth="1"/>
    <col min="12547" max="12560" width="13" style="892" customWidth="1"/>
    <col min="12561" max="12561" width="0" style="892" hidden="1" customWidth="1"/>
    <col min="12562" max="12562" width="2.5703125" style="892" customWidth="1"/>
    <col min="12563" max="12800" width="11.42578125" style="892"/>
    <col min="12801" max="12801" width="37.7109375" style="892" customWidth="1"/>
    <col min="12802" max="12802" width="12.85546875" style="892" customWidth="1"/>
    <col min="12803" max="12816" width="13" style="892" customWidth="1"/>
    <col min="12817" max="12817" width="0" style="892" hidden="1" customWidth="1"/>
    <col min="12818" max="12818" width="2.5703125" style="892" customWidth="1"/>
    <col min="12819" max="13056" width="11.42578125" style="892"/>
    <col min="13057" max="13057" width="37.7109375" style="892" customWidth="1"/>
    <col min="13058" max="13058" width="12.85546875" style="892" customWidth="1"/>
    <col min="13059" max="13072" width="13" style="892" customWidth="1"/>
    <col min="13073" max="13073" width="0" style="892" hidden="1" customWidth="1"/>
    <col min="13074" max="13074" width="2.5703125" style="892" customWidth="1"/>
    <col min="13075" max="13312" width="11.42578125" style="892"/>
    <col min="13313" max="13313" width="37.7109375" style="892" customWidth="1"/>
    <col min="13314" max="13314" width="12.85546875" style="892" customWidth="1"/>
    <col min="13315" max="13328" width="13" style="892" customWidth="1"/>
    <col min="13329" max="13329" width="0" style="892" hidden="1" customWidth="1"/>
    <col min="13330" max="13330" width="2.5703125" style="892" customWidth="1"/>
    <col min="13331" max="13568" width="11.42578125" style="892"/>
    <col min="13569" max="13569" width="37.7109375" style="892" customWidth="1"/>
    <col min="13570" max="13570" width="12.85546875" style="892" customWidth="1"/>
    <col min="13571" max="13584" width="13" style="892" customWidth="1"/>
    <col min="13585" max="13585" width="0" style="892" hidden="1" customWidth="1"/>
    <col min="13586" max="13586" width="2.5703125" style="892" customWidth="1"/>
    <col min="13587" max="13824" width="11.42578125" style="892"/>
    <col min="13825" max="13825" width="37.7109375" style="892" customWidth="1"/>
    <col min="13826" max="13826" width="12.85546875" style="892" customWidth="1"/>
    <col min="13827" max="13840" width="13" style="892" customWidth="1"/>
    <col min="13841" max="13841" width="0" style="892" hidden="1" customWidth="1"/>
    <col min="13842" max="13842" width="2.5703125" style="892" customWidth="1"/>
    <col min="13843" max="14080" width="11.42578125" style="892"/>
    <col min="14081" max="14081" width="37.7109375" style="892" customWidth="1"/>
    <col min="14082" max="14082" width="12.85546875" style="892" customWidth="1"/>
    <col min="14083" max="14096" width="13" style="892" customWidth="1"/>
    <col min="14097" max="14097" width="0" style="892" hidden="1" customWidth="1"/>
    <col min="14098" max="14098" width="2.5703125" style="892" customWidth="1"/>
    <col min="14099" max="14336" width="11.42578125" style="892"/>
    <col min="14337" max="14337" width="37.7109375" style="892" customWidth="1"/>
    <col min="14338" max="14338" width="12.85546875" style="892" customWidth="1"/>
    <col min="14339" max="14352" width="13" style="892" customWidth="1"/>
    <col min="14353" max="14353" width="0" style="892" hidden="1" customWidth="1"/>
    <col min="14354" max="14354" width="2.5703125" style="892" customWidth="1"/>
    <col min="14355" max="14592" width="11.42578125" style="892"/>
    <col min="14593" max="14593" width="37.7109375" style="892" customWidth="1"/>
    <col min="14594" max="14594" width="12.85546875" style="892" customWidth="1"/>
    <col min="14595" max="14608" width="13" style="892" customWidth="1"/>
    <col min="14609" max="14609" width="0" style="892" hidden="1" customWidth="1"/>
    <col min="14610" max="14610" width="2.5703125" style="892" customWidth="1"/>
    <col min="14611" max="14848" width="11.42578125" style="892"/>
    <col min="14849" max="14849" width="37.7109375" style="892" customWidth="1"/>
    <col min="14850" max="14850" width="12.85546875" style="892" customWidth="1"/>
    <col min="14851" max="14864" width="13" style="892" customWidth="1"/>
    <col min="14865" max="14865" width="0" style="892" hidden="1" customWidth="1"/>
    <col min="14866" max="14866" width="2.5703125" style="892" customWidth="1"/>
    <col min="14867" max="15104" width="11.42578125" style="892"/>
    <col min="15105" max="15105" width="37.7109375" style="892" customWidth="1"/>
    <col min="15106" max="15106" width="12.85546875" style="892" customWidth="1"/>
    <col min="15107" max="15120" width="13" style="892" customWidth="1"/>
    <col min="15121" max="15121" width="0" style="892" hidden="1" customWidth="1"/>
    <col min="15122" max="15122" width="2.5703125" style="892" customWidth="1"/>
    <col min="15123" max="15360" width="11.42578125" style="892"/>
    <col min="15361" max="15361" width="37.7109375" style="892" customWidth="1"/>
    <col min="15362" max="15362" width="12.85546875" style="892" customWidth="1"/>
    <col min="15363" max="15376" width="13" style="892" customWidth="1"/>
    <col min="15377" max="15377" width="0" style="892" hidden="1" customWidth="1"/>
    <col min="15378" max="15378" width="2.5703125" style="892" customWidth="1"/>
    <col min="15379" max="15616" width="11.42578125" style="892"/>
    <col min="15617" max="15617" width="37.7109375" style="892" customWidth="1"/>
    <col min="15618" max="15618" width="12.85546875" style="892" customWidth="1"/>
    <col min="15619" max="15632" width="13" style="892" customWidth="1"/>
    <col min="15633" max="15633" width="0" style="892" hidden="1" customWidth="1"/>
    <col min="15634" max="15634" width="2.5703125" style="892" customWidth="1"/>
    <col min="15635" max="15872" width="11.42578125" style="892"/>
    <col min="15873" max="15873" width="37.7109375" style="892" customWidth="1"/>
    <col min="15874" max="15874" width="12.85546875" style="892" customWidth="1"/>
    <col min="15875" max="15888" width="13" style="892" customWidth="1"/>
    <col min="15889" max="15889" width="0" style="892" hidden="1" customWidth="1"/>
    <col min="15890" max="15890" width="2.5703125" style="892" customWidth="1"/>
    <col min="15891" max="16128" width="11.42578125" style="892"/>
    <col min="16129" max="16129" width="37.7109375" style="892" customWidth="1"/>
    <col min="16130" max="16130" width="12.85546875" style="892" customWidth="1"/>
    <col min="16131" max="16144" width="13" style="892" customWidth="1"/>
    <col min="16145" max="16145" width="0" style="892" hidden="1" customWidth="1"/>
    <col min="16146" max="16146" width="2.5703125" style="892" customWidth="1"/>
    <col min="16147" max="16384" width="11.42578125" style="892"/>
  </cols>
  <sheetData>
    <row r="1" spans="1:17" s="59" customFormat="1" ht="3.75" hidden="1" customHeight="1">
      <c r="A1" s="236"/>
      <c r="B1" s="698"/>
      <c r="C1" s="698"/>
      <c r="D1" s="698"/>
      <c r="E1" s="698"/>
      <c r="F1" s="698"/>
      <c r="G1" s="698"/>
      <c r="H1" s="698"/>
      <c r="I1" s="698"/>
      <c r="J1" s="698"/>
      <c r="K1" s="698"/>
      <c r="L1" s="698"/>
      <c r="M1" s="698"/>
      <c r="N1" s="698"/>
      <c r="O1" s="698"/>
      <c r="P1" s="698"/>
      <c r="Q1" s="645"/>
    </row>
    <row r="2" spans="1:17" s="59" customFormat="1" ht="39" customHeight="1">
      <c r="A2" s="1097" t="s">
        <v>873</v>
      </c>
      <c r="B2" s="1097"/>
      <c r="C2" s="1097"/>
      <c r="D2" s="1097"/>
      <c r="E2" s="1097"/>
      <c r="F2" s="1097"/>
      <c r="G2" s="1097"/>
      <c r="H2" s="1097"/>
      <c r="I2" s="1097"/>
      <c r="J2" s="1097"/>
      <c r="K2" s="1097"/>
      <c r="L2" s="1097"/>
      <c r="M2" s="1097"/>
      <c r="N2" s="1097"/>
      <c r="O2" s="1097"/>
      <c r="P2" s="1097"/>
      <c r="Q2" s="645"/>
    </row>
    <row r="3" spans="1:17" s="59" customFormat="1" ht="30" customHeight="1">
      <c r="A3" s="1097" t="s">
        <v>708</v>
      </c>
      <c r="B3" s="1097"/>
      <c r="C3" s="1097"/>
      <c r="D3" s="1097"/>
      <c r="E3" s="1097"/>
      <c r="F3" s="1097"/>
      <c r="G3" s="1097"/>
      <c r="H3" s="1097"/>
      <c r="I3" s="1097"/>
      <c r="J3" s="1097"/>
      <c r="K3" s="1097"/>
      <c r="L3" s="1097"/>
      <c r="M3" s="1097"/>
      <c r="N3" s="1097"/>
      <c r="O3" s="1097"/>
      <c r="P3" s="1097"/>
      <c r="Q3" s="645"/>
    </row>
    <row r="4" spans="1:17" s="59" customFormat="1" ht="30" customHeight="1">
      <c r="A4" s="1097" t="s">
        <v>1527</v>
      </c>
      <c r="B4" s="1097"/>
      <c r="C4" s="1097"/>
      <c r="D4" s="1097"/>
      <c r="E4" s="1097"/>
      <c r="F4" s="1097"/>
      <c r="G4" s="1097"/>
      <c r="H4" s="1097"/>
      <c r="I4" s="1097"/>
      <c r="J4" s="1097"/>
      <c r="K4" s="1097"/>
      <c r="L4" s="1097"/>
      <c r="M4" s="1097"/>
      <c r="N4" s="1097"/>
      <c r="O4" s="1097"/>
      <c r="P4" s="1097"/>
      <c r="Q4" s="645"/>
    </row>
    <row r="5" spans="1:17" s="140" customFormat="1" ht="39" customHeight="1">
      <c r="A5" s="1120" t="s">
        <v>1348</v>
      </c>
      <c r="B5" s="1120"/>
      <c r="C5" s="1120"/>
      <c r="D5" s="1120"/>
      <c r="E5" s="1120"/>
      <c r="F5" s="1120"/>
      <c r="G5" s="1120"/>
      <c r="H5" s="1120"/>
      <c r="I5" s="1120"/>
      <c r="J5" s="1120"/>
      <c r="K5" s="1120"/>
      <c r="L5" s="1120"/>
      <c r="M5" s="1120"/>
      <c r="N5" s="1120"/>
      <c r="O5" s="1120"/>
      <c r="P5" s="1120"/>
      <c r="Q5" s="238"/>
    </row>
    <row r="6" spans="1:17" s="892" customFormat="1" ht="7.5" customHeight="1">
      <c r="A6" s="141"/>
      <c r="B6" s="55"/>
      <c r="C6" s="55"/>
      <c r="D6" s="55"/>
      <c r="E6" s="55"/>
      <c r="F6" s="55"/>
      <c r="G6" s="55"/>
      <c r="H6" s="55"/>
      <c r="I6" s="55"/>
      <c r="J6" s="55"/>
      <c r="K6" s="55"/>
      <c r="L6" s="55"/>
      <c r="M6" s="55"/>
      <c r="N6" s="55"/>
      <c r="O6" s="55"/>
      <c r="P6" s="476"/>
      <c r="Q6" s="60"/>
    </row>
    <row r="7" spans="1:17" s="892" customFormat="1" ht="10.5" customHeight="1">
      <c r="A7" s="142"/>
      <c r="B7" s="1025"/>
      <c r="C7" s="143"/>
      <c r="D7" s="143"/>
      <c r="E7" s="143"/>
      <c r="F7" s="143"/>
      <c r="G7" s="143"/>
      <c r="H7" s="944"/>
      <c r="I7" s="944"/>
      <c r="J7" s="944"/>
      <c r="K7" s="945"/>
      <c r="L7" s="945"/>
      <c r="M7" s="944"/>
      <c r="N7" s="944"/>
      <c r="O7" s="944"/>
      <c r="P7" s="944"/>
      <c r="Q7" s="646"/>
    </row>
    <row r="8" spans="1:17" s="892" customFormat="1" ht="51" customHeight="1">
      <c r="A8" s="239"/>
      <c r="B8" s="1026" t="s">
        <v>847</v>
      </c>
      <c r="C8" s="1026" t="s">
        <v>848</v>
      </c>
      <c r="D8" s="1026" t="s">
        <v>849</v>
      </c>
      <c r="E8" s="1026" t="s">
        <v>850</v>
      </c>
      <c r="F8" s="1026" t="s">
        <v>851</v>
      </c>
      <c r="G8" s="1026" t="s">
        <v>852</v>
      </c>
      <c r="H8" s="1026" t="s">
        <v>853</v>
      </c>
      <c r="I8" s="1026" t="s">
        <v>854</v>
      </c>
      <c r="J8" s="1026" t="s">
        <v>855</v>
      </c>
      <c r="K8" s="1026" t="s">
        <v>856</v>
      </c>
      <c r="L8" s="1026" t="s">
        <v>857</v>
      </c>
      <c r="M8" s="1026" t="s">
        <v>858</v>
      </c>
      <c r="N8" s="1026" t="s">
        <v>859</v>
      </c>
      <c r="O8" s="1026" t="s">
        <v>860</v>
      </c>
      <c r="P8" s="1026" t="s">
        <v>861</v>
      </c>
      <c r="Q8" s="646" t="s">
        <v>1380</v>
      </c>
    </row>
    <row r="9" spans="1:17" s="892" customFormat="1" ht="42.75" customHeight="1">
      <c r="A9" s="146" t="s">
        <v>710</v>
      </c>
      <c r="B9" s="147">
        <v>1239205.69368</v>
      </c>
      <c r="C9" s="147">
        <v>691367.20990000002</v>
      </c>
      <c r="D9" s="147">
        <v>311192.48518999998</v>
      </c>
      <c r="E9" s="147">
        <v>70877.635049999997</v>
      </c>
      <c r="F9" s="147">
        <v>174199.93987999999</v>
      </c>
      <c r="G9" s="147">
        <v>302401.84802999999</v>
      </c>
      <c r="H9" s="147">
        <v>185355.49452000001</v>
      </c>
      <c r="I9" s="147">
        <v>168100.17688999997</v>
      </c>
      <c r="J9" s="147">
        <v>143167.76896000002</v>
      </c>
      <c r="K9" s="147">
        <v>113605.62679000001</v>
      </c>
      <c r="L9" s="147">
        <v>91657.269650000002</v>
      </c>
      <c r="M9" s="147">
        <v>51076.029350000004</v>
      </c>
      <c r="N9" s="147">
        <v>186589.09675999999</v>
      </c>
      <c r="O9" s="147">
        <v>106433.27687999999</v>
      </c>
      <c r="P9" s="147">
        <v>73520.842069999999</v>
      </c>
      <c r="Q9" s="647"/>
    </row>
    <row r="10" spans="1:17" s="892" customFormat="1" ht="27" customHeight="1">
      <c r="A10" s="146" t="s">
        <v>711</v>
      </c>
      <c r="B10" s="147">
        <v>23670.57605</v>
      </c>
      <c r="C10" s="147">
        <v>6597.4217699999999</v>
      </c>
      <c r="D10" s="147">
        <v>2857.6711099999998</v>
      </c>
      <c r="E10" s="147">
        <v>1880.1911</v>
      </c>
      <c r="F10" s="147">
        <v>856.97122999999999</v>
      </c>
      <c r="G10" s="147">
        <v>3262.8392400000002</v>
      </c>
      <c r="H10" s="147">
        <v>2042.5303100000001</v>
      </c>
      <c r="I10" s="147">
        <v>1331.7132799999999</v>
      </c>
      <c r="J10" s="147">
        <v>482.47417999999999</v>
      </c>
      <c r="K10" s="147">
        <v>1306.75422</v>
      </c>
      <c r="L10" s="147">
        <v>1562.78081</v>
      </c>
      <c r="M10" s="147">
        <v>616.82729000000006</v>
      </c>
      <c r="N10" s="147">
        <v>2542.9933999999998</v>
      </c>
      <c r="O10" s="147">
        <v>1151.5995500000001</v>
      </c>
      <c r="P10" s="147">
        <v>505.10780999999997</v>
      </c>
      <c r="Q10" s="647"/>
    </row>
    <row r="11" spans="1:17" s="892" customFormat="1" ht="42.75" customHeight="1">
      <c r="A11" s="146" t="s">
        <v>712</v>
      </c>
      <c r="B11" s="147">
        <v>20716.819059999998</v>
      </c>
      <c r="C11" s="147">
        <v>21631.720390000002</v>
      </c>
      <c r="D11" s="147">
        <v>17494.540359999999</v>
      </c>
      <c r="E11" s="147">
        <v>5845.3457400000007</v>
      </c>
      <c r="F11" s="147">
        <v>4803.6403700000001</v>
      </c>
      <c r="G11" s="147">
        <v>7287.9694099999997</v>
      </c>
      <c r="H11" s="147">
        <v>2113.7803900000004</v>
      </c>
      <c r="I11" s="147">
        <v>1891.2376899999999</v>
      </c>
      <c r="J11" s="147">
        <v>1425.6715800000002</v>
      </c>
      <c r="K11" s="147">
        <v>436.02752000000004</v>
      </c>
      <c r="L11" s="147">
        <v>875.67577000000006</v>
      </c>
      <c r="M11" s="147">
        <v>1125.5375200000001</v>
      </c>
      <c r="N11" s="147">
        <v>1945.7239299999999</v>
      </c>
      <c r="O11" s="147">
        <v>1945.7941599999999</v>
      </c>
      <c r="P11" s="147">
        <v>3876.5067200000003</v>
      </c>
      <c r="Q11" s="647"/>
    </row>
    <row r="12" spans="1:17" s="892" customFormat="1" ht="27" customHeight="1">
      <c r="A12" s="146" t="s">
        <v>713</v>
      </c>
      <c r="B12" s="147">
        <v>821.86377000000005</v>
      </c>
      <c r="C12" s="147">
        <v>757.10731999999996</v>
      </c>
      <c r="D12" s="147">
        <v>498.21446999999995</v>
      </c>
      <c r="E12" s="147">
        <v>323.52577000000002</v>
      </c>
      <c r="F12" s="147">
        <v>150.0865</v>
      </c>
      <c r="G12" s="147">
        <v>273.48527000000001</v>
      </c>
      <c r="H12" s="147">
        <v>93.153720000000007</v>
      </c>
      <c r="I12" s="147">
        <v>71.851070000000007</v>
      </c>
      <c r="J12" s="147">
        <v>46.558309999999999</v>
      </c>
      <c r="K12" s="147">
        <v>14.671670000000001</v>
      </c>
      <c r="L12" s="147">
        <v>43.577249999999999</v>
      </c>
      <c r="M12" s="147">
        <v>58.215470000000003</v>
      </c>
      <c r="N12" s="147">
        <v>88.424369999999996</v>
      </c>
      <c r="O12" s="147">
        <v>78.194410000000005</v>
      </c>
      <c r="P12" s="147">
        <v>142.64770999999999</v>
      </c>
      <c r="Q12" s="647"/>
    </row>
    <row r="13" spans="1:17" s="892" customFormat="1" ht="42.75" customHeight="1">
      <c r="A13" s="146" t="s">
        <v>714</v>
      </c>
      <c r="B13" s="147">
        <v>4024.5373500000001</v>
      </c>
      <c r="C13" s="147">
        <v>6616.6915599999993</v>
      </c>
      <c r="D13" s="147">
        <v>5512.4724100000003</v>
      </c>
      <c r="E13" s="147">
        <v>1476.37004</v>
      </c>
      <c r="F13" s="147">
        <v>2416.2203799999997</v>
      </c>
      <c r="G13" s="147">
        <v>1901.53982</v>
      </c>
      <c r="H13" s="147">
        <v>624.47444999999993</v>
      </c>
      <c r="I13" s="147">
        <v>317.04806000000002</v>
      </c>
      <c r="J13" s="147">
        <v>258.62184999999999</v>
      </c>
      <c r="K13" s="147">
        <v>439.55381</v>
      </c>
      <c r="L13" s="147">
        <v>883.41870999999992</v>
      </c>
      <c r="M13" s="147">
        <v>317.92613</v>
      </c>
      <c r="N13" s="147">
        <v>561.77458999999999</v>
      </c>
      <c r="O13" s="147">
        <v>588.33332999999993</v>
      </c>
      <c r="P13" s="147">
        <v>457.69869</v>
      </c>
      <c r="Q13" s="647"/>
    </row>
    <row r="14" spans="1:17" s="892" customFormat="1" ht="27" customHeight="1">
      <c r="A14" s="146" t="s">
        <v>715</v>
      </c>
      <c r="B14" s="147">
        <v>638.33281999999997</v>
      </c>
      <c r="C14" s="147">
        <v>875.89733999999999</v>
      </c>
      <c r="D14" s="147">
        <v>607.21391000000006</v>
      </c>
      <c r="E14" s="147">
        <v>186.27788000000001</v>
      </c>
      <c r="F14" s="147">
        <v>270.82346999999999</v>
      </c>
      <c r="G14" s="147">
        <v>265.8134</v>
      </c>
      <c r="H14" s="147">
        <v>123.17416</v>
      </c>
      <c r="I14" s="147">
        <v>51.579519999999995</v>
      </c>
      <c r="J14" s="147">
        <v>47.994990000000001</v>
      </c>
      <c r="K14" s="147">
        <v>59.891160000000006</v>
      </c>
      <c r="L14" s="147">
        <v>140.30255</v>
      </c>
      <c r="M14" s="147">
        <v>57.717269999999999</v>
      </c>
      <c r="N14" s="147">
        <v>91.330820000000003</v>
      </c>
      <c r="O14" s="147">
        <v>76.708079999999995</v>
      </c>
      <c r="P14" s="147">
        <v>87.3048</v>
      </c>
      <c r="Q14" s="647"/>
    </row>
    <row r="15" spans="1:17" s="892" customFormat="1" ht="42.75" customHeight="1">
      <c r="A15" s="146" t="s">
        <v>716</v>
      </c>
      <c r="B15" s="147">
        <v>1054.4397099999999</v>
      </c>
      <c r="C15" s="147">
        <v>918.01287000000002</v>
      </c>
      <c r="D15" s="147">
        <v>1541.3380099999999</v>
      </c>
      <c r="E15" s="147">
        <v>202.31653</v>
      </c>
      <c r="F15" s="147">
        <v>54.302630000000001</v>
      </c>
      <c r="G15" s="147">
        <v>1266.2012</v>
      </c>
      <c r="H15" s="147">
        <v>26.803319999999999</v>
      </c>
      <c r="I15" s="147">
        <v>164.64516</v>
      </c>
      <c r="J15" s="147">
        <v>23.065009999999997</v>
      </c>
      <c r="K15" s="147">
        <v>70.837159999999997</v>
      </c>
      <c r="L15" s="147">
        <v>70.609929999999991</v>
      </c>
      <c r="M15" s="147">
        <v>26.27665</v>
      </c>
      <c r="N15" s="147">
        <v>327.32472999999999</v>
      </c>
      <c r="O15" s="147">
        <v>298.93380999999999</v>
      </c>
      <c r="P15" s="147">
        <v>238.07075</v>
      </c>
      <c r="Q15" s="647"/>
    </row>
    <row r="16" spans="1:17" s="892" customFormat="1" ht="27" customHeight="1">
      <c r="A16" s="146" t="s">
        <v>717</v>
      </c>
      <c r="B16" s="147">
        <v>433.11369999999999</v>
      </c>
      <c r="C16" s="147">
        <v>320.25504999999998</v>
      </c>
      <c r="D16" s="147">
        <v>448.38009000000005</v>
      </c>
      <c r="E16" s="147">
        <v>101.15827</v>
      </c>
      <c r="F16" s="147">
        <v>27.151319999999998</v>
      </c>
      <c r="G16" s="147">
        <v>324.91206</v>
      </c>
      <c r="H16" s="147">
        <v>13.401669999999999</v>
      </c>
      <c r="I16" s="147">
        <v>82.322589999999991</v>
      </c>
      <c r="J16" s="147">
        <v>11.53251</v>
      </c>
      <c r="K16" s="147">
        <v>35.418589999999995</v>
      </c>
      <c r="L16" s="147">
        <v>21.762740000000001</v>
      </c>
      <c r="M16" s="147">
        <v>13.13833</v>
      </c>
      <c r="N16" s="147">
        <v>130.61398</v>
      </c>
      <c r="O16" s="147">
        <v>141.20988</v>
      </c>
      <c r="P16" s="147">
        <v>117.82167</v>
      </c>
      <c r="Q16" s="647"/>
    </row>
    <row r="17" spans="1:22" ht="42.75" customHeight="1">
      <c r="A17" s="146" t="s">
        <v>718</v>
      </c>
      <c r="B17" s="147">
        <v>3901.6355199999998</v>
      </c>
      <c r="C17" s="147">
        <v>633.55052000000001</v>
      </c>
      <c r="D17" s="147">
        <v>155.29503</v>
      </c>
      <c r="E17" s="147">
        <v>93.418600000000012</v>
      </c>
      <c r="F17" s="147">
        <v>414.56190000000004</v>
      </c>
      <c r="G17" s="147">
        <v>2241.6529599999999</v>
      </c>
      <c r="H17" s="147">
        <v>1112.7359299999998</v>
      </c>
      <c r="I17" s="147">
        <v>273.11733000000004</v>
      </c>
      <c r="J17" s="147">
        <v>113.1142</v>
      </c>
      <c r="K17" s="147">
        <v>173.26214000000002</v>
      </c>
      <c r="L17" s="147">
        <v>145.94999999999999</v>
      </c>
      <c r="M17" s="147">
        <v>144.53839000000002</v>
      </c>
      <c r="N17" s="147">
        <v>74.630359999999996</v>
      </c>
      <c r="O17" s="147">
        <v>50.807780000000001</v>
      </c>
      <c r="P17" s="147">
        <v>311.52194000000003</v>
      </c>
      <c r="Q17" s="647"/>
      <c r="R17" s="892"/>
    </row>
    <row r="18" spans="1:22" ht="27" customHeight="1">
      <c r="A18" s="146" t="s">
        <v>719</v>
      </c>
      <c r="B18" s="147">
        <v>2030.0722900000001</v>
      </c>
      <c r="C18" s="147">
        <v>448.19664</v>
      </c>
      <c r="D18" s="147">
        <v>124.23603999999999</v>
      </c>
      <c r="E18" s="147">
        <v>74.734889999999993</v>
      </c>
      <c r="F18" s="147">
        <v>331.64949000000001</v>
      </c>
      <c r="G18" s="147">
        <v>1073.2058300000001</v>
      </c>
      <c r="H18" s="147">
        <v>562.31967000000009</v>
      </c>
      <c r="I18" s="147">
        <v>168.61875000000001</v>
      </c>
      <c r="J18" s="147">
        <v>90.491369999999989</v>
      </c>
      <c r="K18" s="147">
        <v>76.568559999999991</v>
      </c>
      <c r="L18" s="147">
        <v>116.76</v>
      </c>
      <c r="M18" s="147">
        <v>115.63071000000001</v>
      </c>
      <c r="N18" s="147">
        <v>59.704279999999997</v>
      </c>
      <c r="O18" s="147">
        <v>27.071300000000001</v>
      </c>
      <c r="P18" s="147">
        <v>163.96571</v>
      </c>
      <c r="Q18" s="647"/>
      <c r="R18" s="892"/>
    </row>
    <row r="19" spans="1:22" ht="42.75" customHeight="1">
      <c r="A19" s="146" t="s">
        <v>720</v>
      </c>
      <c r="B19" s="147">
        <v>29051.89314</v>
      </c>
      <c r="C19" s="147">
        <v>21273.518339999999</v>
      </c>
      <c r="D19" s="147">
        <v>13531.47675</v>
      </c>
      <c r="E19" s="147">
        <v>6272.4429400000008</v>
      </c>
      <c r="F19" s="147">
        <v>5889.2568099999999</v>
      </c>
      <c r="G19" s="147">
        <v>9049.6690299999991</v>
      </c>
      <c r="H19" s="147">
        <v>4517.7177300000003</v>
      </c>
      <c r="I19" s="147">
        <v>2210.0532499999999</v>
      </c>
      <c r="J19" s="147">
        <v>6522.7494900000002</v>
      </c>
      <c r="K19" s="147">
        <v>970.41746000000001</v>
      </c>
      <c r="L19" s="147">
        <v>283.31561999999997</v>
      </c>
      <c r="M19" s="147">
        <v>1994.86106</v>
      </c>
      <c r="N19" s="147">
        <v>2375.6367599999999</v>
      </c>
      <c r="O19" s="147">
        <v>660.69818999999995</v>
      </c>
      <c r="P19" s="147">
        <v>1926.4485300000001</v>
      </c>
      <c r="Q19" s="647"/>
      <c r="R19" s="892"/>
    </row>
    <row r="20" spans="1:22" ht="27" customHeight="1">
      <c r="A20" s="146" t="s">
        <v>721</v>
      </c>
      <c r="B20" s="147">
        <v>21504.467570000001</v>
      </c>
      <c r="C20" s="147">
        <v>16950.75995</v>
      </c>
      <c r="D20" s="147">
        <v>8511.1156099999989</v>
      </c>
      <c r="E20" s="147">
        <v>6272.4429400000008</v>
      </c>
      <c r="F20" s="147">
        <v>3874.4662699999999</v>
      </c>
      <c r="G20" s="147">
        <v>7007.8487999999998</v>
      </c>
      <c r="H20" s="147">
        <v>3135.6047799999997</v>
      </c>
      <c r="I20" s="147">
        <v>1795.1623200000001</v>
      </c>
      <c r="J20" s="147">
        <v>6284.1560599999993</v>
      </c>
      <c r="K20" s="147">
        <v>904.06551000000002</v>
      </c>
      <c r="L20" s="147">
        <v>199.04839000000001</v>
      </c>
      <c r="M20" s="147">
        <v>1836.4951699999999</v>
      </c>
      <c r="N20" s="147">
        <v>1944.33017</v>
      </c>
      <c r="O20" s="147">
        <v>561.08222000000001</v>
      </c>
      <c r="P20" s="147">
        <v>1361.42056</v>
      </c>
      <c r="Q20" s="647"/>
      <c r="R20" s="892"/>
    </row>
    <row r="21" spans="1:22" ht="55.5" customHeight="1">
      <c r="A21" s="240" t="s">
        <v>722</v>
      </c>
      <c r="B21" s="1027">
        <v>1297955.0184600002</v>
      </c>
      <c r="C21" s="1027">
        <v>742440.70357999997</v>
      </c>
      <c r="D21" s="1027">
        <v>349427.60774999991</v>
      </c>
      <c r="E21" s="1027">
        <v>84767.528900000005</v>
      </c>
      <c r="F21" s="1027">
        <v>187777.92197</v>
      </c>
      <c r="G21" s="1027">
        <v>324148.88045</v>
      </c>
      <c r="H21" s="1027">
        <v>193751.00634000002</v>
      </c>
      <c r="I21" s="1027">
        <v>172956.27837999997</v>
      </c>
      <c r="J21" s="1027">
        <v>151510.99109</v>
      </c>
      <c r="K21" s="1027">
        <v>115695.72488000001</v>
      </c>
      <c r="L21" s="1027">
        <v>93916.239679999999</v>
      </c>
      <c r="M21" s="1027">
        <v>54685.169100000006</v>
      </c>
      <c r="N21" s="1027">
        <v>191874.18712999998</v>
      </c>
      <c r="O21" s="1027">
        <v>109977.84414999999</v>
      </c>
      <c r="P21" s="1027">
        <v>80331.088700000008</v>
      </c>
      <c r="Q21" s="489">
        <f>Q9+Q11+Q13+Q15+Q17+Q19</f>
        <v>0</v>
      </c>
      <c r="R21" s="892"/>
    </row>
    <row r="22" spans="1:22" ht="55.5" customHeight="1">
      <c r="A22" s="151" t="s">
        <v>839</v>
      </c>
      <c r="B22" s="376">
        <v>49098.426200000002</v>
      </c>
      <c r="C22" s="376">
        <v>25949.638070000001</v>
      </c>
      <c r="D22" s="376">
        <v>13046.831229999998</v>
      </c>
      <c r="E22" s="376">
        <v>8838.3308500000021</v>
      </c>
      <c r="F22" s="376">
        <v>5511.1482799999994</v>
      </c>
      <c r="G22" s="376">
        <v>12208.104599999999</v>
      </c>
      <c r="H22" s="376">
        <v>5970.1843099999996</v>
      </c>
      <c r="I22" s="376">
        <v>3501.2475300000001</v>
      </c>
      <c r="J22" s="376">
        <v>6963.2074199999988</v>
      </c>
      <c r="K22" s="376">
        <v>2397.3697099999999</v>
      </c>
      <c r="L22" s="376">
        <v>2084.2317399999997</v>
      </c>
      <c r="M22" s="376">
        <v>2698.0242399999997</v>
      </c>
      <c r="N22" s="376">
        <v>4857.3970200000003</v>
      </c>
      <c r="O22" s="376">
        <v>2035.8654400000003</v>
      </c>
      <c r="P22" s="376">
        <v>2378.2682599999998</v>
      </c>
      <c r="Q22" s="489">
        <f>Q10+Q12+Q14+Q16+Q18+Q20</f>
        <v>0</v>
      </c>
      <c r="R22" s="892"/>
    </row>
    <row r="23" spans="1:22" s="154" customFormat="1" ht="55.5" customHeight="1" thickBot="1">
      <c r="A23" s="241" t="s">
        <v>840</v>
      </c>
      <c r="B23" s="242">
        <v>0.20338640204529387</v>
      </c>
      <c r="C23" s="242">
        <v>0.11633865679896538</v>
      </c>
      <c r="D23" s="242">
        <v>5.4754458286149693E-2</v>
      </c>
      <c r="E23" s="242">
        <v>1.3282866099394632E-2</v>
      </c>
      <c r="F23" s="242">
        <v>2.9424344749892587E-2</v>
      </c>
      <c r="G23" s="242">
        <v>5.0793343054335846E-2</v>
      </c>
      <c r="H23" s="242">
        <v>3.0360312577628772E-2</v>
      </c>
      <c r="I23" s="242">
        <v>2.7101829162453763E-2</v>
      </c>
      <c r="J23" s="242">
        <v>2.3741404678779575E-2</v>
      </c>
      <c r="K23" s="242">
        <v>1.8129239365540124E-2</v>
      </c>
      <c r="L23" s="242">
        <v>1.4716446880263993E-2</v>
      </c>
      <c r="M23" s="242">
        <v>8.5690333103251859E-3</v>
      </c>
      <c r="N23" s="242">
        <v>3.0066219561320471E-2</v>
      </c>
      <c r="O23" s="242">
        <v>1.7233261328967926E-2</v>
      </c>
      <c r="P23" s="242">
        <v>1.2587686684596668E-2</v>
      </c>
      <c r="Q23" s="648"/>
      <c r="V23" s="62"/>
    </row>
    <row r="24" spans="1:22" ht="15" customHeight="1">
      <c r="A24" s="719" t="s">
        <v>882</v>
      </c>
      <c r="B24" s="965"/>
      <c r="C24" s="224"/>
      <c r="D24" s="224"/>
      <c r="E24" s="224"/>
      <c r="F24" s="224"/>
      <c r="G24" s="224"/>
      <c r="H24" s="224"/>
      <c r="I24" s="224"/>
      <c r="J24" s="224"/>
      <c r="K24" s="224"/>
      <c r="L24" s="224"/>
      <c r="M24" s="224"/>
      <c r="N24" s="224"/>
      <c r="O24" s="224"/>
      <c r="P24" s="1028"/>
      <c r="Q24" s="490"/>
      <c r="R24" s="892"/>
    </row>
    <row r="25" spans="1:22" ht="39" customHeight="1">
      <c r="A25" s="1091" t="s">
        <v>354</v>
      </c>
      <c r="B25" s="1135"/>
      <c r="C25" s="1135"/>
      <c r="D25" s="1135"/>
      <c r="E25" s="1135"/>
      <c r="F25" s="1135"/>
      <c r="G25" s="1135"/>
      <c r="H25" s="1135"/>
      <c r="I25" s="1135"/>
      <c r="J25" s="1135"/>
      <c r="K25" s="1135"/>
      <c r="L25" s="1136"/>
      <c r="M25" s="1136"/>
      <c r="N25" s="1136"/>
      <c r="O25" s="1136"/>
      <c r="P25" s="1136"/>
      <c r="Q25" s="490"/>
      <c r="R25" s="892"/>
    </row>
    <row r="26" spans="1:22" ht="39" customHeight="1">
      <c r="A26" s="1091" t="s">
        <v>355</v>
      </c>
      <c r="B26" s="1135"/>
      <c r="C26" s="1135"/>
      <c r="D26" s="1135"/>
      <c r="E26" s="1135"/>
      <c r="F26" s="1135"/>
      <c r="G26" s="1135"/>
      <c r="H26" s="1135"/>
      <c r="I26" s="1135"/>
      <c r="J26" s="1135"/>
      <c r="K26" s="1135"/>
      <c r="L26" s="1135"/>
      <c r="M26" s="1135"/>
      <c r="N26" s="1135"/>
      <c r="O26" s="1135"/>
      <c r="P26" s="1135"/>
      <c r="Q26" s="243"/>
      <c r="R26" s="892"/>
    </row>
    <row r="27" spans="1:22" ht="13.5" customHeight="1">
      <c r="A27" s="719" t="s">
        <v>883</v>
      </c>
      <c r="C27" s="158"/>
      <c r="D27" s="158"/>
      <c r="E27" s="158"/>
      <c r="F27" s="158"/>
      <c r="G27" s="158"/>
      <c r="H27" s="306"/>
      <c r="I27" s="306"/>
      <c r="J27" s="306"/>
      <c r="K27" s="306"/>
      <c r="L27" s="306"/>
      <c r="M27" s="306"/>
      <c r="N27" s="306"/>
      <c r="O27" s="306"/>
      <c r="P27" s="1028"/>
      <c r="Q27" s="243"/>
      <c r="R27" s="892"/>
    </row>
    <row r="28" spans="1:22" ht="9" customHeight="1">
      <c r="A28" s="162"/>
      <c r="C28" s="158"/>
      <c r="D28" s="158"/>
      <c r="E28" s="158"/>
      <c r="F28" s="158"/>
      <c r="G28" s="158"/>
      <c r="H28" s="306"/>
      <c r="I28" s="306"/>
      <c r="J28" s="306"/>
      <c r="K28" s="306"/>
      <c r="L28" s="306"/>
      <c r="M28" s="306"/>
      <c r="N28" s="306"/>
      <c r="O28" s="306"/>
      <c r="P28" s="1028"/>
      <c r="Q28" s="243"/>
      <c r="R28" s="892"/>
    </row>
    <row r="29" spans="1:22" ht="9" customHeight="1">
      <c r="A29" s="157"/>
      <c r="C29" s="158"/>
      <c r="D29" s="158"/>
      <c r="E29" s="158"/>
      <c r="F29" s="158"/>
      <c r="G29" s="158"/>
      <c r="H29" s="306"/>
      <c r="I29" s="306"/>
      <c r="J29" s="306"/>
      <c r="K29" s="306"/>
      <c r="L29" s="306"/>
      <c r="M29" s="306"/>
      <c r="N29" s="306"/>
      <c r="O29" s="306"/>
      <c r="P29" s="1028"/>
      <c r="Q29" s="243"/>
      <c r="R29" s="892"/>
    </row>
    <row r="30" spans="1:22" ht="9" customHeight="1">
      <c r="A30" s="157"/>
      <c r="C30" s="158"/>
      <c r="D30" s="158"/>
      <c r="E30" s="158"/>
      <c r="F30" s="158"/>
      <c r="G30" s="158"/>
      <c r="H30" s="306"/>
      <c r="I30" s="306"/>
      <c r="J30" s="306"/>
      <c r="K30" s="306"/>
      <c r="L30" s="306"/>
      <c r="M30" s="306"/>
      <c r="N30" s="306"/>
      <c r="O30" s="306"/>
      <c r="P30" s="1028"/>
      <c r="Q30" s="243"/>
      <c r="R30" s="892"/>
    </row>
    <row r="31" spans="1:22" ht="9" customHeight="1">
      <c r="A31" s="157"/>
      <c r="B31" s="920"/>
      <c r="C31" s="158"/>
      <c r="D31" s="158"/>
      <c r="E31" s="158"/>
      <c r="F31" s="158"/>
      <c r="G31" s="158"/>
      <c r="H31" s="306"/>
      <c r="I31" s="306"/>
      <c r="J31" s="306"/>
      <c r="K31" s="306"/>
      <c r="L31" s="306"/>
      <c r="M31" s="306"/>
      <c r="N31" s="306"/>
      <c r="O31" s="306"/>
      <c r="P31" s="306"/>
      <c r="Q31" s="243"/>
      <c r="R31" s="892"/>
    </row>
    <row r="32" spans="1:22" ht="9" customHeight="1">
      <c r="A32" s="157"/>
      <c r="B32" s="920"/>
      <c r="C32" s="158"/>
      <c r="D32" s="158"/>
      <c r="E32" s="158"/>
      <c r="F32" s="158"/>
      <c r="G32" s="158"/>
      <c r="H32" s="306"/>
      <c r="I32" s="306"/>
      <c r="J32" s="306"/>
      <c r="K32" s="306"/>
      <c r="L32" s="306"/>
      <c r="M32" s="306"/>
      <c r="N32" s="306"/>
      <c r="O32" s="306"/>
      <c r="P32" s="306"/>
      <c r="Q32" s="243"/>
      <c r="R32" s="892"/>
    </row>
    <row r="33" spans="1:17" s="892" customFormat="1" ht="9" customHeight="1">
      <c r="A33" s="157"/>
      <c r="B33" s="920"/>
      <c r="C33" s="158"/>
      <c r="D33" s="158"/>
      <c r="E33" s="158"/>
      <c r="F33" s="158"/>
      <c r="G33" s="158"/>
      <c r="H33" s="306"/>
      <c r="I33" s="306"/>
      <c r="J33" s="306"/>
      <c r="K33" s="306"/>
      <c r="L33" s="306"/>
      <c r="M33" s="306"/>
      <c r="N33" s="306"/>
      <c r="O33" s="306"/>
      <c r="P33" s="306"/>
      <c r="Q33" s="243"/>
    </row>
    <row r="34" spans="1:17" s="892" customFormat="1" ht="9" customHeight="1">
      <c r="A34" s="159"/>
      <c r="B34" s="920"/>
      <c r="C34" s="158"/>
      <c r="D34" s="158"/>
      <c r="E34" s="158"/>
      <c r="F34" s="158"/>
      <c r="G34" s="158"/>
      <c r="H34" s="306"/>
      <c r="I34" s="306"/>
      <c r="J34" s="306"/>
      <c r="K34" s="306"/>
      <c r="L34" s="306"/>
      <c r="M34" s="306"/>
      <c r="N34" s="306"/>
      <c r="O34" s="306"/>
      <c r="P34" s="306"/>
      <c r="Q34" s="243"/>
    </row>
    <row r="35" spans="1:17" s="892" customFormat="1" ht="9" customHeight="1">
      <c r="A35" s="157"/>
      <c r="B35" s="920"/>
      <c r="C35" s="158"/>
      <c r="D35" s="158"/>
      <c r="E35" s="158"/>
      <c r="F35" s="158"/>
      <c r="G35" s="158"/>
      <c r="H35" s="306"/>
      <c r="I35" s="306"/>
      <c r="J35" s="306"/>
      <c r="K35" s="306"/>
      <c r="L35" s="306"/>
      <c r="M35" s="306"/>
      <c r="N35" s="306"/>
      <c r="O35" s="306"/>
      <c r="P35" s="306"/>
      <c r="Q35" s="243"/>
    </row>
    <row r="36" spans="1:17" s="892" customFormat="1" ht="9" customHeight="1">
      <c r="A36" s="157"/>
      <c r="B36" s="920"/>
      <c r="C36" s="158"/>
      <c r="D36" s="158"/>
      <c r="E36" s="158"/>
      <c r="F36" s="158"/>
      <c r="G36" s="158"/>
      <c r="H36" s="306"/>
      <c r="I36" s="306"/>
      <c r="J36" s="306"/>
      <c r="K36" s="306"/>
      <c r="L36" s="306"/>
      <c r="M36" s="306"/>
      <c r="N36" s="306"/>
      <c r="O36" s="306"/>
      <c r="P36" s="306"/>
      <c r="Q36" s="243"/>
    </row>
    <row r="37" spans="1:17" s="892" customFormat="1" ht="9" customHeight="1">
      <c r="A37" s="157"/>
      <c r="B37" s="920"/>
      <c r="C37" s="158"/>
      <c r="D37" s="158"/>
      <c r="E37" s="158"/>
      <c r="F37" s="158"/>
      <c r="G37" s="158"/>
      <c r="H37" s="306"/>
      <c r="I37" s="306"/>
      <c r="J37" s="306"/>
      <c r="K37" s="306"/>
      <c r="L37" s="306"/>
      <c r="M37" s="306"/>
      <c r="N37" s="306"/>
      <c r="O37" s="306"/>
      <c r="P37" s="306"/>
      <c r="Q37" s="243"/>
    </row>
    <row r="38" spans="1:17" s="892" customFormat="1" ht="9" customHeight="1">
      <c r="A38" s="157"/>
      <c r="B38" s="55"/>
      <c r="C38" s="158"/>
      <c r="D38" s="158"/>
      <c r="E38" s="158"/>
      <c r="F38" s="158"/>
      <c r="G38" s="158"/>
      <c r="H38" s="306"/>
      <c r="I38" s="306"/>
      <c r="J38" s="306"/>
      <c r="K38" s="306"/>
      <c r="L38" s="306"/>
      <c r="M38" s="306"/>
      <c r="N38" s="306"/>
      <c r="O38" s="306"/>
      <c r="P38" s="306"/>
      <c r="Q38" s="243"/>
    </row>
    <row r="39" spans="1:17" s="892" customFormat="1" ht="9" customHeight="1">
      <c r="A39" s="157"/>
      <c r="B39" s="55"/>
      <c r="C39" s="158"/>
      <c r="D39" s="158"/>
      <c r="E39" s="158"/>
      <c r="F39" s="158"/>
      <c r="G39" s="158"/>
      <c r="H39" s="306"/>
      <c r="I39" s="306"/>
      <c r="J39" s="306"/>
      <c r="K39" s="306"/>
      <c r="L39" s="306"/>
      <c r="M39" s="306"/>
      <c r="N39" s="306"/>
      <c r="O39" s="306"/>
      <c r="P39" s="306"/>
      <c r="Q39" s="243"/>
    </row>
    <row r="40" spans="1:17" s="892" customFormat="1" ht="9" customHeight="1">
      <c r="A40" s="159"/>
      <c r="B40" s="55"/>
      <c r="C40" s="158"/>
      <c r="D40" s="158"/>
      <c r="E40" s="158"/>
      <c r="F40" s="158"/>
      <c r="G40" s="158"/>
      <c r="H40" s="306"/>
      <c r="I40" s="306"/>
      <c r="J40" s="306"/>
      <c r="K40" s="306"/>
      <c r="L40" s="306"/>
      <c r="M40" s="306"/>
      <c r="N40" s="306"/>
      <c r="O40" s="306"/>
      <c r="P40" s="306"/>
      <c r="Q40" s="243"/>
    </row>
    <row r="41" spans="1:17" s="892" customFormat="1" ht="9" customHeight="1">
      <c r="A41" s="157"/>
      <c r="B41" s="55"/>
      <c r="C41" s="158"/>
      <c r="D41" s="158"/>
      <c r="E41" s="158"/>
      <c r="F41" s="158"/>
      <c r="G41" s="158"/>
      <c r="H41" s="306"/>
      <c r="I41" s="306"/>
      <c r="J41" s="306"/>
      <c r="K41" s="306"/>
      <c r="L41" s="306"/>
      <c r="M41" s="306"/>
      <c r="N41" s="306"/>
      <c r="O41" s="306"/>
      <c r="P41" s="306"/>
      <c r="Q41" s="243"/>
    </row>
    <row r="42" spans="1:17" s="892" customFormat="1" ht="9" customHeight="1">
      <c r="A42" s="157"/>
      <c r="B42" s="55"/>
      <c r="C42" s="158"/>
      <c r="D42" s="158"/>
      <c r="E42" s="158"/>
      <c r="F42" s="158"/>
      <c r="G42" s="158"/>
      <c r="H42" s="306"/>
      <c r="I42" s="306"/>
      <c r="J42" s="306"/>
      <c r="K42" s="306"/>
      <c r="L42" s="306"/>
      <c r="M42" s="306"/>
      <c r="N42" s="306"/>
      <c r="O42" s="306"/>
      <c r="P42" s="306"/>
      <c r="Q42" s="243"/>
    </row>
    <row r="43" spans="1:17" s="892" customFormat="1" ht="9" customHeight="1">
      <c r="A43" s="157"/>
      <c r="B43" s="55"/>
      <c r="C43" s="158"/>
      <c r="D43" s="158"/>
      <c r="E43" s="158"/>
      <c r="F43" s="158"/>
      <c r="G43" s="158"/>
      <c r="H43" s="306"/>
      <c r="I43" s="306"/>
      <c r="J43" s="306"/>
      <c r="K43" s="306"/>
      <c r="L43" s="306"/>
      <c r="M43" s="306"/>
      <c r="N43" s="306"/>
      <c r="O43" s="306"/>
      <c r="P43" s="306"/>
      <c r="Q43" s="243"/>
    </row>
    <row r="44" spans="1:17" s="892" customFormat="1" ht="9" customHeight="1">
      <c r="A44" s="157"/>
      <c r="B44" s="55"/>
      <c r="C44" s="158"/>
      <c r="D44" s="158"/>
      <c r="E44" s="158"/>
      <c r="F44" s="158"/>
      <c r="G44" s="158"/>
      <c r="H44" s="306"/>
      <c r="I44" s="306"/>
      <c r="J44" s="306"/>
      <c r="K44" s="306"/>
      <c r="L44" s="306"/>
      <c r="M44" s="306"/>
      <c r="N44" s="306"/>
      <c r="O44" s="306"/>
      <c r="P44" s="306"/>
      <c r="Q44" s="243"/>
    </row>
    <row r="45" spans="1:17" s="892" customFormat="1" ht="9" customHeight="1">
      <c r="A45" s="157"/>
      <c r="B45" s="55"/>
      <c r="C45" s="158"/>
      <c r="D45" s="158"/>
      <c r="E45" s="158"/>
      <c r="F45" s="158"/>
      <c r="G45" s="158"/>
      <c r="H45" s="306"/>
      <c r="I45" s="306"/>
      <c r="J45" s="306"/>
      <c r="K45" s="306"/>
      <c r="L45" s="306"/>
      <c r="M45" s="306"/>
      <c r="N45" s="306"/>
      <c r="O45" s="306"/>
      <c r="P45" s="306"/>
      <c r="Q45" s="243"/>
    </row>
    <row r="46" spans="1:17" s="892" customFormat="1" ht="9" customHeight="1">
      <c r="A46" s="159"/>
      <c r="B46" s="55"/>
      <c r="C46" s="158"/>
      <c r="D46" s="158"/>
      <c r="E46" s="158"/>
      <c r="F46" s="158"/>
      <c r="G46" s="158"/>
      <c r="H46" s="306"/>
      <c r="I46" s="306"/>
      <c r="J46" s="306"/>
      <c r="K46" s="306"/>
      <c r="L46" s="306"/>
      <c r="M46" s="306"/>
      <c r="N46" s="306"/>
      <c r="O46" s="306"/>
      <c r="P46" s="306"/>
      <c r="Q46" s="243"/>
    </row>
    <row r="47" spans="1:17" s="892" customFormat="1" ht="9" customHeight="1">
      <c r="A47" s="157"/>
      <c r="B47" s="55"/>
      <c r="C47" s="158"/>
      <c r="D47" s="158"/>
      <c r="E47" s="158"/>
      <c r="F47" s="158"/>
      <c r="G47" s="158"/>
      <c r="H47" s="306"/>
      <c r="I47" s="306"/>
      <c r="J47" s="306"/>
      <c r="K47" s="306"/>
      <c r="L47" s="306"/>
      <c r="M47" s="306"/>
      <c r="N47" s="306"/>
      <c r="O47" s="306"/>
      <c r="P47" s="306"/>
      <c r="Q47" s="243"/>
    </row>
    <row r="48" spans="1:17" s="892" customFormat="1" ht="9" customHeight="1">
      <c r="A48" s="157"/>
      <c r="B48" s="55"/>
      <c r="C48" s="158"/>
      <c r="D48" s="158"/>
      <c r="E48" s="158"/>
      <c r="F48" s="158"/>
      <c r="G48" s="158"/>
      <c r="H48" s="306"/>
      <c r="I48" s="306"/>
      <c r="J48" s="306"/>
      <c r="K48" s="306"/>
      <c r="L48" s="306"/>
      <c r="M48" s="306"/>
      <c r="N48" s="306"/>
      <c r="O48" s="306"/>
      <c r="P48" s="306"/>
      <c r="Q48" s="243"/>
    </row>
    <row r="49" spans="1:17" s="892" customFormat="1" ht="9" customHeight="1">
      <c r="A49" s="157"/>
      <c r="B49" s="55"/>
      <c r="C49" s="158"/>
      <c r="D49" s="158"/>
      <c r="E49" s="158"/>
      <c r="F49" s="158"/>
      <c r="G49" s="158"/>
      <c r="H49" s="306"/>
      <c r="I49" s="306"/>
      <c r="J49" s="306"/>
      <c r="K49" s="306"/>
      <c r="L49" s="306"/>
      <c r="M49" s="306"/>
      <c r="N49" s="306"/>
      <c r="O49" s="306"/>
      <c r="P49" s="306"/>
      <c r="Q49" s="243"/>
    </row>
    <row r="50" spans="1:17" s="892" customFormat="1" ht="9" customHeight="1">
      <c r="A50" s="157"/>
      <c r="B50" s="55"/>
      <c r="C50" s="158"/>
      <c r="D50" s="158"/>
      <c r="E50" s="158"/>
      <c r="F50" s="158"/>
      <c r="G50" s="158"/>
      <c r="H50" s="306"/>
      <c r="I50" s="306"/>
      <c r="J50" s="306"/>
      <c r="K50" s="306"/>
      <c r="L50" s="306"/>
      <c r="M50" s="306"/>
      <c r="N50" s="306"/>
      <c r="O50" s="306"/>
      <c r="P50" s="306"/>
      <c r="Q50" s="243"/>
    </row>
    <row r="51" spans="1:17" s="892" customFormat="1" ht="9" customHeight="1">
      <c r="A51" s="159"/>
      <c r="B51" s="55"/>
      <c r="C51" s="158"/>
      <c r="D51" s="158"/>
      <c r="E51" s="158"/>
      <c r="F51" s="158"/>
      <c r="G51" s="158"/>
      <c r="H51" s="306"/>
      <c r="I51" s="306"/>
      <c r="J51" s="306"/>
      <c r="K51" s="306"/>
      <c r="L51" s="306"/>
      <c r="M51" s="306"/>
      <c r="N51" s="306"/>
      <c r="O51" s="306"/>
      <c r="P51" s="306"/>
      <c r="Q51" s="243"/>
    </row>
    <row r="52" spans="1:17" s="892" customFormat="1" ht="9" customHeight="1">
      <c r="A52" s="160"/>
      <c r="B52" s="55"/>
      <c r="C52" s="158"/>
      <c r="D52" s="158"/>
      <c r="E52" s="158"/>
      <c r="F52" s="158"/>
      <c r="G52" s="158"/>
      <c r="H52" s="306"/>
      <c r="I52" s="306"/>
      <c r="J52" s="306"/>
      <c r="K52" s="306"/>
      <c r="L52" s="306"/>
      <c r="M52" s="306"/>
      <c r="N52" s="306"/>
      <c r="O52" s="306"/>
      <c r="P52" s="306"/>
      <c r="Q52" s="243"/>
    </row>
    <row r="53" spans="1:17" s="892" customFormat="1" ht="9" customHeight="1">
      <c r="A53" s="160"/>
      <c r="B53" s="55"/>
      <c r="C53" s="158"/>
      <c r="D53" s="158"/>
      <c r="E53" s="158"/>
      <c r="F53" s="158"/>
      <c r="G53" s="158"/>
      <c r="H53" s="306"/>
      <c r="I53" s="306"/>
      <c r="J53" s="306"/>
      <c r="K53" s="306"/>
      <c r="L53" s="306"/>
      <c r="M53" s="306"/>
      <c r="N53" s="306"/>
      <c r="O53" s="306"/>
      <c r="P53" s="306"/>
      <c r="Q53" s="243"/>
    </row>
    <row r="54" spans="1:17" s="892" customFormat="1" ht="9" customHeight="1">
      <c r="A54" s="160"/>
      <c r="B54" s="55"/>
      <c r="C54" s="158"/>
      <c r="D54" s="158"/>
      <c r="E54" s="158"/>
      <c r="F54" s="158"/>
      <c r="G54" s="158"/>
      <c r="H54" s="306"/>
      <c r="I54" s="306"/>
      <c r="J54" s="306"/>
      <c r="K54" s="306"/>
      <c r="L54" s="306"/>
      <c r="M54" s="306"/>
      <c r="N54" s="306"/>
      <c r="O54" s="306"/>
      <c r="P54" s="306"/>
      <c r="Q54" s="243"/>
    </row>
    <row r="55" spans="1:17" s="892" customFormat="1" ht="9" customHeight="1">
      <c r="A55" s="160"/>
      <c r="B55" s="55"/>
      <c r="C55" s="158"/>
      <c r="D55" s="158"/>
      <c r="E55" s="158"/>
      <c r="F55" s="158"/>
      <c r="G55" s="158"/>
      <c r="H55" s="306"/>
      <c r="I55" s="306"/>
      <c r="J55" s="306"/>
      <c r="K55" s="306"/>
      <c r="L55" s="306"/>
      <c r="M55" s="306"/>
      <c r="N55" s="306"/>
      <c r="O55" s="306"/>
      <c r="P55" s="306"/>
      <c r="Q55" s="243"/>
    </row>
    <row r="56" spans="1:17" s="892" customFormat="1" ht="9" customHeight="1">
      <c r="A56" s="161"/>
      <c r="B56" s="55"/>
      <c r="C56" s="158"/>
      <c r="D56" s="158"/>
      <c r="E56" s="158"/>
      <c r="F56" s="158"/>
      <c r="G56" s="158"/>
      <c r="H56" s="306"/>
      <c r="I56" s="306"/>
      <c r="J56" s="306"/>
      <c r="K56" s="306"/>
      <c r="L56" s="306"/>
      <c r="M56" s="306"/>
      <c r="N56" s="306"/>
      <c r="O56" s="306"/>
      <c r="P56" s="306"/>
      <c r="Q56" s="243"/>
    </row>
    <row r="57" spans="1:17" s="892" customFormat="1" ht="9" customHeight="1">
      <c r="A57" s="161"/>
      <c r="B57" s="55"/>
      <c r="C57" s="158"/>
      <c r="D57" s="158"/>
      <c r="E57" s="158"/>
      <c r="F57" s="158"/>
      <c r="G57" s="158"/>
      <c r="H57" s="306"/>
      <c r="I57" s="306"/>
      <c r="J57" s="306"/>
      <c r="K57" s="306"/>
      <c r="L57" s="306"/>
      <c r="M57" s="306"/>
      <c r="N57" s="306"/>
      <c r="O57" s="306"/>
      <c r="P57" s="306"/>
      <c r="Q57" s="243"/>
    </row>
    <row r="58" spans="1:17" s="892" customFormat="1" ht="9" customHeight="1">
      <c r="A58" s="162"/>
      <c r="B58" s="55"/>
      <c r="C58" s="158"/>
      <c r="D58" s="158"/>
      <c r="E58" s="158"/>
      <c r="F58" s="158"/>
      <c r="G58" s="158"/>
      <c r="H58" s="306"/>
      <c r="I58" s="306"/>
      <c r="J58" s="306"/>
      <c r="K58" s="306"/>
      <c r="L58" s="306"/>
      <c r="M58" s="306"/>
      <c r="N58" s="306"/>
      <c r="O58" s="306"/>
      <c r="P58" s="306"/>
      <c r="Q58" s="243"/>
    </row>
    <row r="59" spans="1:17" s="892" customFormat="1" ht="9" customHeight="1">
      <c r="A59" s="157"/>
      <c r="B59" s="55"/>
      <c r="C59" s="158"/>
      <c r="D59" s="158"/>
      <c r="E59" s="158"/>
      <c r="F59" s="158"/>
      <c r="G59" s="158"/>
      <c r="H59" s="306"/>
      <c r="I59" s="306"/>
      <c r="J59" s="306"/>
      <c r="K59" s="306"/>
      <c r="L59" s="306"/>
      <c r="M59" s="306"/>
      <c r="N59" s="306"/>
      <c r="O59" s="306"/>
      <c r="P59" s="306"/>
      <c r="Q59" s="243"/>
    </row>
    <row r="60" spans="1:17" s="892" customFormat="1" ht="9" customHeight="1">
      <c r="A60" s="157"/>
      <c r="B60" s="55"/>
      <c r="C60" s="158"/>
      <c r="D60" s="158"/>
      <c r="E60" s="158"/>
      <c r="F60" s="158"/>
      <c r="G60" s="158"/>
      <c r="H60" s="306"/>
      <c r="I60" s="306"/>
      <c r="J60" s="306"/>
      <c r="K60" s="306"/>
      <c r="L60" s="306"/>
      <c r="M60" s="306"/>
      <c r="N60" s="306"/>
      <c r="O60" s="306"/>
      <c r="P60" s="306"/>
      <c r="Q60" s="243"/>
    </row>
    <row r="61" spans="1:17" s="892" customFormat="1" ht="9" customHeight="1">
      <c r="A61" s="157"/>
      <c r="B61" s="55"/>
      <c r="C61" s="158"/>
      <c r="D61" s="158"/>
      <c r="E61" s="158"/>
      <c r="F61" s="158"/>
      <c r="G61" s="158"/>
      <c r="H61" s="306"/>
      <c r="I61" s="306"/>
      <c r="J61" s="306"/>
      <c r="K61" s="306"/>
      <c r="L61" s="306"/>
      <c r="M61" s="306"/>
      <c r="N61" s="306"/>
      <c r="O61" s="306"/>
      <c r="P61" s="306"/>
      <c r="Q61" s="243"/>
    </row>
    <row r="62" spans="1:17" s="892" customFormat="1" ht="9" customHeight="1">
      <c r="A62" s="157"/>
      <c r="B62" s="55"/>
      <c r="C62" s="158"/>
      <c r="D62" s="158"/>
      <c r="E62" s="158"/>
      <c r="F62" s="158"/>
      <c r="G62" s="158"/>
      <c r="H62" s="306"/>
      <c r="I62" s="306"/>
      <c r="J62" s="306"/>
      <c r="K62" s="306"/>
      <c r="L62" s="306"/>
      <c r="M62" s="306"/>
      <c r="N62" s="306"/>
      <c r="O62" s="306"/>
      <c r="P62" s="306"/>
      <c r="Q62" s="243"/>
    </row>
    <row r="63" spans="1:17" s="892" customFormat="1" ht="9" customHeight="1">
      <c r="A63" s="160"/>
      <c r="B63" s="55"/>
      <c r="C63" s="158"/>
      <c r="D63" s="158"/>
      <c r="E63" s="158"/>
      <c r="F63" s="158"/>
      <c r="G63" s="158"/>
      <c r="H63" s="306"/>
      <c r="I63" s="306"/>
      <c r="J63" s="306"/>
      <c r="K63" s="306"/>
      <c r="L63" s="306"/>
      <c r="M63" s="306"/>
      <c r="N63" s="306"/>
      <c r="O63" s="306"/>
      <c r="P63" s="306"/>
      <c r="Q63" s="243"/>
    </row>
    <row r="64" spans="1:17" s="892" customFormat="1" ht="9" customHeight="1">
      <c r="A64" s="162"/>
      <c r="B64" s="55"/>
      <c r="C64" s="158"/>
      <c r="D64" s="158"/>
      <c r="E64" s="158"/>
      <c r="F64" s="158"/>
      <c r="G64" s="158"/>
      <c r="H64" s="306"/>
      <c r="I64" s="306"/>
      <c r="J64" s="306"/>
      <c r="K64" s="306"/>
      <c r="L64" s="306"/>
      <c r="M64" s="306"/>
      <c r="N64" s="306"/>
      <c r="O64" s="306"/>
      <c r="P64" s="306"/>
      <c r="Q64" s="243"/>
    </row>
    <row r="65" spans="1:17" s="892" customFormat="1" ht="9" customHeight="1">
      <c r="A65" s="157"/>
      <c r="B65" s="55"/>
      <c r="C65" s="158"/>
      <c r="D65" s="158"/>
      <c r="E65" s="158"/>
      <c r="F65" s="158"/>
      <c r="G65" s="158"/>
      <c r="H65" s="306"/>
      <c r="I65" s="306"/>
      <c r="J65" s="306"/>
      <c r="K65" s="306"/>
      <c r="L65" s="306"/>
      <c r="M65" s="306"/>
      <c r="N65" s="306"/>
      <c r="O65" s="306"/>
      <c r="P65" s="306"/>
      <c r="Q65" s="243"/>
    </row>
    <row r="66" spans="1:17" s="892" customFormat="1" ht="9" customHeight="1">
      <c r="A66" s="157"/>
      <c r="B66" s="55"/>
      <c r="C66" s="158"/>
      <c r="D66" s="158"/>
      <c r="E66" s="158"/>
      <c r="F66" s="158"/>
      <c r="G66" s="158"/>
      <c r="H66" s="306"/>
      <c r="I66" s="306"/>
      <c r="J66" s="306"/>
      <c r="K66" s="306"/>
      <c r="L66" s="306"/>
      <c r="M66" s="306"/>
      <c r="N66" s="306"/>
      <c r="O66" s="306"/>
      <c r="P66" s="306"/>
      <c r="Q66" s="243"/>
    </row>
    <row r="67" spans="1:17" s="892" customFormat="1" ht="9" customHeight="1">
      <c r="A67" s="157"/>
      <c r="B67" s="55"/>
      <c r="C67" s="158"/>
      <c r="D67" s="158"/>
      <c r="E67" s="158"/>
      <c r="F67" s="158"/>
      <c r="G67" s="158"/>
      <c r="H67" s="306"/>
      <c r="I67" s="306"/>
      <c r="J67" s="306"/>
      <c r="K67" s="306"/>
      <c r="L67" s="306"/>
      <c r="M67" s="306"/>
      <c r="N67" s="306"/>
      <c r="O67" s="306"/>
      <c r="P67" s="306"/>
      <c r="Q67" s="243"/>
    </row>
    <row r="68" spans="1:17" s="892" customFormat="1" ht="9" customHeight="1">
      <c r="A68" s="157"/>
      <c r="B68" s="55"/>
      <c r="C68" s="158"/>
      <c r="D68" s="158"/>
      <c r="E68" s="158"/>
      <c r="F68" s="158"/>
      <c r="G68" s="158"/>
      <c r="H68" s="306"/>
      <c r="I68" s="306"/>
      <c r="J68" s="306"/>
      <c r="K68" s="306"/>
      <c r="L68" s="306"/>
      <c r="M68" s="306"/>
      <c r="N68" s="306"/>
      <c r="O68" s="306"/>
      <c r="P68" s="306"/>
      <c r="Q68" s="243"/>
    </row>
    <row r="69" spans="1:17" s="892" customFormat="1" ht="9" customHeight="1">
      <c r="A69" s="160"/>
      <c r="B69" s="55"/>
      <c r="C69" s="158"/>
      <c r="D69" s="158"/>
      <c r="E69" s="158"/>
      <c r="F69" s="158"/>
      <c r="G69" s="158"/>
      <c r="H69" s="306"/>
      <c r="I69" s="306"/>
      <c r="J69" s="306"/>
      <c r="K69" s="306"/>
      <c r="L69" s="306"/>
      <c r="M69" s="306"/>
      <c r="N69" s="306"/>
      <c r="O69" s="306"/>
      <c r="P69" s="306"/>
      <c r="Q69" s="243"/>
    </row>
    <row r="70" spans="1:17" s="892" customFormat="1" ht="9" customHeight="1">
      <c r="A70" s="162"/>
      <c r="B70" s="55"/>
      <c r="C70" s="158"/>
      <c r="D70" s="158"/>
      <c r="E70" s="158"/>
      <c r="F70" s="158"/>
      <c r="G70" s="158"/>
      <c r="H70" s="306"/>
      <c r="I70" s="306"/>
      <c r="J70" s="306"/>
      <c r="K70" s="306"/>
      <c r="L70" s="306"/>
      <c r="M70" s="306"/>
      <c r="N70" s="306"/>
      <c r="O70" s="306"/>
      <c r="P70" s="306"/>
      <c r="Q70" s="243"/>
    </row>
    <row r="71" spans="1:17" s="892" customFormat="1" ht="9" customHeight="1">
      <c r="A71" s="157"/>
      <c r="B71" s="55"/>
      <c r="C71" s="158"/>
      <c r="D71" s="158"/>
      <c r="E71" s="158"/>
      <c r="F71" s="158"/>
      <c r="G71" s="158"/>
      <c r="H71" s="306"/>
      <c r="I71" s="306"/>
      <c r="J71" s="306"/>
      <c r="K71" s="306"/>
      <c r="L71" s="306"/>
      <c r="M71" s="306"/>
      <c r="N71" s="306"/>
      <c r="O71" s="306"/>
      <c r="P71" s="306"/>
      <c r="Q71" s="243"/>
    </row>
    <row r="72" spans="1:17" s="892" customFormat="1" ht="9" customHeight="1">
      <c r="A72" s="157"/>
      <c r="B72" s="55"/>
      <c r="C72" s="158"/>
      <c r="D72" s="158"/>
      <c r="E72" s="158"/>
      <c r="F72" s="158"/>
      <c r="G72" s="158"/>
      <c r="H72" s="306"/>
      <c r="I72" s="306"/>
      <c r="J72" s="306"/>
      <c r="K72" s="306"/>
      <c r="L72" s="306"/>
      <c r="M72" s="306"/>
      <c r="N72" s="306"/>
      <c r="O72" s="306"/>
      <c r="P72" s="306"/>
      <c r="Q72" s="243"/>
    </row>
    <row r="73" spans="1:17" s="892" customFormat="1" ht="9" customHeight="1">
      <c r="A73" s="157"/>
      <c r="B73" s="55"/>
      <c r="C73" s="382"/>
      <c r="D73" s="382"/>
      <c r="E73" s="382"/>
      <c r="F73" s="382"/>
      <c r="G73" s="382"/>
      <c r="H73" s="55"/>
      <c r="I73" s="55"/>
      <c r="J73" s="55"/>
      <c r="K73" s="55"/>
      <c r="L73" s="55"/>
      <c r="M73" s="55"/>
      <c r="N73" s="55"/>
      <c r="O73" s="55"/>
      <c r="P73" s="476"/>
      <c r="Q73" s="60"/>
    </row>
    <row r="74" spans="1:17" s="892" customFormat="1" ht="9" customHeight="1">
      <c r="A74" s="157"/>
      <c r="B74" s="55"/>
      <c r="C74" s="382"/>
      <c r="D74" s="382"/>
      <c r="E74" s="382"/>
      <c r="F74" s="382"/>
      <c r="G74" s="382"/>
      <c r="H74" s="55"/>
      <c r="I74" s="55"/>
      <c r="J74" s="55"/>
      <c r="K74" s="55"/>
      <c r="L74" s="55"/>
      <c r="M74" s="55"/>
      <c r="N74" s="55"/>
      <c r="O74" s="55"/>
      <c r="P74" s="476"/>
      <c r="Q74" s="60"/>
    </row>
    <row r="75" spans="1:17" s="892" customFormat="1" ht="9" customHeight="1">
      <c r="A75" s="157"/>
      <c r="B75" s="55"/>
      <c r="C75" s="382"/>
      <c r="D75" s="382"/>
      <c r="E75" s="382"/>
      <c r="F75" s="382"/>
      <c r="G75" s="382"/>
      <c r="H75" s="55"/>
      <c r="I75" s="55"/>
      <c r="J75" s="55"/>
      <c r="K75" s="55"/>
      <c r="L75" s="55"/>
      <c r="M75" s="55"/>
      <c r="N75" s="55"/>
      <c r="O75" s="55"/>
      <c r="P75" s="476"/>
      <c r="Q75" s="60"/>
    </row>
    <row r="76" spans="1:17" s="892" customFormat="1" ht="9" customHeight="1">
      <c r="A76" s="157"/>
      <c r="B76" s="55"/>
      <c r="C76" s="382"/>
      <c r="D76" s="382"/>
      <c r="E76" s="382"/>
      <c r="F76" s="382"/>
      <c r="G76" s="382"/>
      <c r="H76" s="55"/>
      <c r="I76" s="55"/>
      <c r="J76" s="55"/>
      <c r="K76" s="55"/>
      <c r="L76" s="55"/>
      <c r="M76" s="55"/>
      <c r="N76" s="55"/>
      <c r="O76" s="55"/>
      <c r="P76" s="476"/>
      <c r="Q76" s="60"/>
    </row>
    <row r="77" spans="1:17" s="892" customFormat="1" ht="9" customHeight="1">
      <c r="A77" s="157"/>
      <c r="B77" s="55"/>
      <c r="C77" s="382"/>
      <c r="D77" s="382"/>
      <c r="E77" s="382"/>
      <c r="F77" s="382"/>
      <c r="G77" s="382"/>
      <c r="H77" s="55"/>
      <c r="I77" s="55"/>
      <c r="J77" s="55"/>
      <c r="K77" s="55"/>
      <c r="L77" s="55"/>
      <c r="M77" s="55"/>
      <c r="N77" s="55"/>
      <c r="O77" s="55"/>
      <c r="P77" s="476"/>
      <c r="Q77" s="60"/>
    </row>
    <row r="78" spans="1:17" s="892" customFormat="1" ht="9" customHeight="1">
      <c r="A78" s="157"/>
      <c r="B78" s="55"/>
      <c r="C78" s="382"/>
      <c r="D78" s="382"/>
      <c r="E78" s="382"/>
      <c r="F78" s="382"/>
      <c r="G78" s="382"/>
      <c r="H78" s="55"/>
      <c r="I78" s="55"/>
      <c r="J78" s="55"/>
      <c r="K78" s="55"/>
      <c r="L78" s="55"/>
      <c r="M78" s="55"/>
      <c r="N78" s="55"/>
      <c r="O78" s="55"/>
      <c r="P78" s="476"/>
      <c r="Q78" s="60"/>
    </row>
    <row r="79" spans="1:17" s="892" customFormat="1" ht="9" customHeight="1">
      <c r="A79" s="160"/>
      <c r="B79" s="55"/>
      <c r="C79" s="382"/>
      <c r="D79" s="382"/>
      <c r="E79" s="382"/>
      <c r="F79" s="382"/>
      <c r="G79" s="382"/>
      <c r="H79" s="55"/>
      <c r="I79" s="55"/>
      <c r="J79" s="55"/>
      <c r="K79" s="55"/>
      <c r="L79" s="55"/>
      <c r="M79" s="55"/>
      <c r="N79" s="55"/>
      <c r="O79" s="55"/>
      <c r="P79" s="476"/>
      <c r="Q79" s="60"/>
    </row>
    <row r="80" spans="1:17" s="892" customFormat="1" ht="9" customHeight="1">
      <c r="A80" s="162"/>
      <c r="B80" s="55"/>
      <c r="C80" s="382"/>
      <c r="D80" s="382"/>
      <c r="E80" s="382"/>
      <c r="F80" s="382"/>
      <c r="G80" s="382"/>
      <c r="H80" s="55"/>
      <c r="I80" s="55"/>
      <c r="J80" s="55"/>
      <c r="K80" s="55"/>
      <c r="L80" s="55"/>
      <c r="M80" s="55"/>
      <c r="N80" s="55"/>
      <c r="O80" s="55"/>
      <c r="P80" s="476"/>
      <c r="Q80" s="60"/>
    </row>
    <row r="81" spans="1:17" s="892" customFormat="1" ht="9" customHeight="1">
      <c r="A81" s="157"/>
      <c r="B81" s="55"/>
      <c r="C81" s="382"/>
      <c r="D81" s="382"/>
      <c r="E81" s="382"/>
      <c r="F81" s="382"/>
      <c r="G81" s="382"/>
      <c r="H81" s="55"/>
      <c r="I81" s="55"/>
      <c r="J81" s="55"/>
      <c r="K81" s="55"/>
      <c r="L81" s="55"/>
      <c r="M81" s="55"/>
      <c r="N81" s="55"/>
      <c r="O81" s="55"/>
      <c r="P81" s="476"/>
      <c r="Q81" s="60"/>
    </row>
    <row r="82" spans="1:17" s="892" customFormat="1" ht="9" customHeight="1">
      <c r="A82" s="157"/>
      <c r="B82" s="55"/>
      <c r="C82" s="382"/>
      <c r="D82" s="382"/>
      <c r="E82" s="382"/>
      <c r="F82" s="382"/>
      <c r="G82" s="382"/>
      <c r="H82" s="55"/>
      <c r="I82" s="55"/>
      <c r="J82" s="55"/>
      <c r="K82" s="55"/>
      <c r="L82" s="55"/>
      <c r="M82" s="55"/>
      <c r="N82" s="55"/>
      <c r="O82" s="55"/>
      <c r="P82" s="476"/>
      <c r="Q82" s="60"/>
    </row>
    <row r="83" spans="1:17" s="892" customFormat="1" ht="9" customHeight="1">
      <c r="A83" s="157"/>
      <c r="B83" s="55"/>
      <c r="C83" s="382"/>
      <c r="D83" s="382"/>
      <c r="E83" s="382"/>
      <c r="F83" s="382"/>
      <c r="G83" s="382"/>
      <c r="H83" s="55"/>
      <c r="I83" s="55"/>
      <c r="J83" s="55"/>
      <c r="K83" s="55"/>
      <c r="L83" s="55"/>
      <c r="M83" s="55"/>
      <c r="N83" s="55"/>
      <c r="O83" s="55"/>
      <c r="P83" s="476"/>
      <c r="Q83" s="60"/>
    </row>
    <row r="84" spans="1:17" s="892" customFormat="1" ht="9" customHeight="1">
      <c r="A84" s="157"/>
      <c r="B84" s="55"/>
      <c r="C84" s="382"/>
      <c r="D84" s="382"/>
      <c r="E84" s="382"/>
      <c r="F84" s="382"/>
      <c r="G84" s="382"/>
      <c r="H84" s="55"/>
      <c r="I84" s="55"/>
      <c r="J84" s="55"/>
      <c r="K84" s="55"/>
      <c r="L84" s="55"/>
      <c r="M84" s="55"/>
      <c r="N84" s="55"/>
      <c r="O84" s="55"/>
      <c r="P84" s="476"/>
      <c r="Q84" s="60"/>
    </row>
    <row r="85" spans="1:17" s="892" customFormat="1" ht="9" customHeight="1">
      <c r="A85" s="157"/>
      <c r="B85" s="55"/>
      <c r="C85" s="382"/>
      <c r="D85" s="382"/>
      <c r="E85" s="382"/>
      <c r="F85" s="382"/>
      <c r="G85" s="382"/>
      <c r="H85" s="55"/>
      <c r="I85" s="55"/>
      <c r="J85" s="55"/>
      <c r="K85" s="55"/>
      <c r="L85" s="55"/>
      <c r="M85" s="55"/>
      <c r="N85" s="55"/>
      <c r="O85" s="55"/>
      <c r="P85" s="476"/>
      <c r="Q85" s="60"/>
    </row>
    <row r="86" spans="1:17" s="892" customFormat="1" ht="9" customHeight="1">
      <c r="A86" s="157"/>
      <c r="B86" s="55"/>
      <c r="C86" s="382"/>
      <c r="D86" s="382"/>
      <c r="E86" s="382"/>
      <c r="F86" s="382"/>
      <c r="G86" s="382"/>
      <c r="H86" s="55"/>
      <c r="I86" s="55"/>
      <c r="J86" s="55"/>
      <c r="K86" s="55"/>
      <c r="L86" s="55"/>
      <c r="M86" s="55"/>
      <c r="N86" s="55"/>
      <c r="O86" s="55"/>
      <c r="P86" s="476"/>
      <c r="Q86" s="60"/>
    </row>
    <row r="87" spans="1:17" s="892" customFormat="1" ht="9" customHeight="1">
      <c r="A87" s="157"/>
      <c r="B87" s="55"/>
      <c r="C87" s="382"/>
      <c r="D87" s="382"/>
      <c r="E87" s="382"/>
      <c r="F87" s="382"/>
      <c r="G87" s="382"/>
      <c r="H87" s="55"/>
      <c r="I87" s="55"/>
      <c r="J87" s="55"/>
      <c r="K87" s="55"/>
      <c r="L87" s="55"/>
      <c r="M87" s="55"/>
      <c r="N87" s="55"/>
      <c r="O87" s="55"/>
      <c r="P87" s="476"/>
      <c r="Q87" s="60"/>
    </row>
    <row r="88" spans="1:17" s="892" customFormat="1" ht="9" customHeight="1">
      <c r="A88" s="157"/>
      <c r="B88" s="55"/>
      <c r="C88" s="382"/>
      <c r="D88" s="382"/>
      <c r="E88" s="382"/>
      <c r="F88" s="382"/>
      <c r="G88" s="382"/>
      <c r="H88" s="55"/>
      <c r="I88" s="55"/>
      <c r="J88" s="55"/>
      <c r="K88" s="55"/>
      <c r="L88" s="55"/>
      <c r="M88" s="55"/>
      <c r="N88" s="55"/>
      <c r="O88" s="55"/>
      <c r="P88" s="476"/>
      <c r="Q88" s="60"/>
    </row>
    <row r="89" spans="1:17" s="892" customFormat="1" ht="9" customHeight="1">
      <c r="A89" s="157"/>
      <c r="B89" s="55"/>
      <c r="C89" s="382"/>
      <c r="D89" s="382"/>
      <c r="E89" s="382"/>
      <c r="F89" s="382"/>
      <c r="G89" s="382"/>
      <c r="H89" s="55"/>
      <c r="I89" s="55"/>
      <c r="J89" s="55"/>
      <c r="K89" s="55"/>
      <c r="L89" s="55"/>
      <c r="M89" s="55"/>
      <c r="N89" s="55"/>
      <c r="O89" s="55"/>
      <c r="P89" s="476"/>
      <c r="Q89" s="60"/>
    </row>
    <row r="90" spans="1:17" s="892" customFormat="1" ht="9" customHeight="1">
      <c r="A90" s="162"/>
      <c r="B90" s="55"/>
      <c r="C90" s="382"/>
      <c r="D90" s="382"/>
      <c r="E90" s="382"/>
      <c r="F90" s="382"/>
      <c r="G90" s="382"/>
      <c r="H90" s="55"/>
      <c r="I90" s="55"/>
      <c r="J90" s="55"/>
      <c r="K90" s="55"/>
      <c r="L90" s="55"/>
      <c r="M90" s="55"/>
      <c r="N90" s="55"/>
      <c r="O90" s="55"/>
      <c r="P90" s="476"/>
      <c r="Q90" s="60"/>
    </row>
    <row r="91" spans="1:17" s="892" customFormat="1" ht="9" customHeight="1">
      <c r="A91" s="157"/>
      <c r="B91" s="55"/>
      <c r="C91" s="382"/>
      <c r="D91" s="382"/>
      <c r="E91" s="382"/>
      <c r="F91" s="382"/>
      <c r="G91" s="382"/>
      <c r="H91" s="55"/>
      <c r="I91" s="55"/>
      <c r="J91" s="55"/>
      <c r="K91" s="55"/>
      <c r="L91" s="55"/>
      <c r="M91" s="55"/>
      <c r="N91" s="55"/>
      <c r="O91" s="55"/>
      <c r="P91" s="476"/>
      <c r="Q91" s="60"/>
    </row>
    <row r="92" spans="1:17" s="892" customFormat="1" ht="9" customHeight="1">
      <c r="A92" s="157"/>
      <c r="B92" s="55"/>
      <c r="C92" s="382"/>
      <c r="D92" s="382"/>
      <c r="E92" s="382"/>
      <c r="F92" s="382"/>
      <c r="G92" s="382"/>
      <c r="H92" s="55"/>
      <c r="I92" s="55"/>
      <c r="J92" s="55"/>
      <c r="K92" s="55"/>
      <c r="L92" s="55"/>
      <c r="M92" s="55"/>
      <c r="N92" s="55"/>
      <c r="O92" s="55"/>
      <c r="P92" s="476"/>
      <c r="Q92" s="60"/>
    </row>
    <row r="93" spans="1:17" s="892" customFormat="1" ht="9" customHeight="1">
      <c r="A93" s="157"/>
      <c r="B93" s="55"/>
      <c r="C93" s="382"/>
      <c r="D93" s="382"/>
      <c r="E93" s="382"/>
      <c r="F93" s="382"/>
      <c r="G93" s="382"/>
      <c r="H93" s="55"/>
      <c r="I93" s="55"/>
      <c r="J93" s="55"/>
      <c r="K93" s="55"/>
      <c r="L93" s="55"/>
      <c r="M93" s="55"/>
      <c r="N93" s="55"/>
      <c r="O93" s="55"/>
      <c r="P93" s="476"/>
      <c r="Q93" s="60"/>
    </row>
    <row r="94" spans="1:17" s="892" customFormat="1">
      <c r="A94" s="163"/>
      <c r="B94" s="55"/>
      <c r="C94" s="382"/>
      <c r="D94" s="382"/>
      <c r="E94" s="382"/>
      <c r="F94" s="382"/>
      <c r="G94" s="382"/>
      <c r="H94" s="55"/>
      <c r="I94" s="55"/>
      <c r="J94" s="55"/>
      <c r="K94" s="55"/>
      <c r="L94" s="55"/>
      <c r="M94" s="55"/>
      <c r="N94" s="55"/>
      <c r="O94" s="55"/>
      <c r="P94" s="476"/>
      <c r="Q94" s="60"/>
    </row>
    <row r="95" spans="1:17" s="892" customFormat="1">
      <c r="A95" s="163"/>
      <c r="B95" s="55"/>
      <c r="C95" s="382"/>
      <c r="D95" s="382"/>
      <c r="E95" s="382"/>
      <c r="F95" s="382"/>
      <c r="G95" s="382"/>
      <c r="H95" s="55"/>
      <c r="I95" s="55"/>
      <c r="J95" s="55"/>
      <c r="K95" s="55"/>
      <c r="L95" s="55"/>
      <c r="M95" s="55"/>
      <c r="N95" s="55"/>
      <c r="O95" s="55"/>
      <c r="P95" s="476"/>
      <c r="Q95" s="60"/>
    </row>
    <row r="96" spans="1:17" s="892" customFormat="1">
      <c r="A96" s="163"/>
      <c r="B96" s="55"/>
      <c r="C96" s="382"/>
      <c r="D96" s="382"/>
      <c r="E96" s="382"/>
      <c r="F96" s="382"/>
      <c r="G96" s="382"/>
      <c r="H96" s="55"/>
      <c r="I96" s="55"/>
      <c r="J96" s="55"/>
      <c r="K96" s="55"/>
      <c r="L96" s="55"/>
      <c r="M96" s="55"/>
      <c r="N96" s="55"/>
      <c r="O96" s="55"/>
      <c r="P96" s="476"/>
      <c r="Q96" s="60"/>
    </row>
    <row r="97" spans="1:17" s="892" customFormat="1">
      <c r="A97" s="163"/>
      <c r="B97" s="55"/>
      <c r="C97" s="382"/>
      <c r="D97" s="382"/>
      <c r="E97" s="382"/>
      <c r="F97" s="382"/>
      <c r="G97" s="382"/>
      <c r="H97" s="55"/>
      <c r="I97" s="55"/>
      <c r="J97" s="55"/>
      <c r="K97" s="55"/>
      <c r="L97" s="55"/>
      <c r="M97" s="55"/>
      <c r="N97" s="55"/>
      <c r="O97" s="55"/>
      <c r="P97" s="476"/>
      <c r="Q97" s="60"/>
    </row>
    <row r="98" spans="1:17" s="892" customFormat="1">
      <c r="A98" s="163"/>
      <c r="B98" s="55"/>
      <c r="C98" s="382"/>
      <c r="D98" s="382"/>
      <c r="E98" s="382"/>
      <c r="F98" s="382"/>
      <c r="G98" s="382"/>
      <c r="H98" s="55"/>
      <c r="I98" s="55"/>
      <c r="J98" s="55"/>
      <c r="K98" s="55"/>
      <c r="L98" s="55"/>
      <c r="M98" s="55"/>
      <c r="N98" s="55"/>
      <c r="O98" s="55"/>
      <c r="P98" s="476"/>
      <c r="Q98" s="60"/>
    </row>
    <row r="99" spans="1:17" s="892" customFormat="1">
      <c r="A99" s="163"/>
      <c r="B99" s="55"/>
      <c r="C99" s="382"/>
      <c r="D99" s="382"/>
      <c r="E99" s="382"/>
      <c r="F99" s="382"/>
      <c r="G99" s="382"/>
      <c r="H99" s="55"/>
      <c r="I99" s="55"/>
      <c r="J99" s="55"/>
      <c r="K99" s="55"/>
      <c r="L99" s="55"/>
      <c r="M99" s="55"/>
      <c r="N99" s="55"/>
      <c r="O99" s="55"/>
      <c r="P99" s="476"/>
      <c r="Q99" s="60"/>
    </row>
    <row r="100" spans="1:17" s="892" customFormat="1">
      <c r="A100" s="163"/>
      <c r="B100" s="55"/>
      <c r="C100" s="382"/>
      <c r="D100" s="382"/>
      <c r="E100" s="382"/>
      <c r="F100" s="382"/>
      <c r="G100" s="382"/>
      <c r="H100" s="55"/>
      <c r="I100" s="55"/>
      <c r="J100" s="55"/>
      <c r="K100" s="55"/>
      <c r="L100" s="55"/>
      <c r="M100" s="55"/>
      <c r="N100" s="55"/>
      <c r="O100" s="55"/>
      <c r="P100" s="476"/>
      <c r="Q100" s="60"/>
    </row>
    <row r="101" spans="1:17" s="892" customFormat="1" ht="15.75">
      <c r="A101" s="164"/>
      <c r="B101" s="55"/>
      <c r="C101" s="382"/>
      <c r="D101" s="382"/>
      <c r="E101" s="382"/>
      <c r="F101" s="382"/>
      <c r="G101" s="382"/>
      <c r="H101" s="55"/>
      <c r="I101" s="55"/>
      <c r="J101" s="55"/>
      <c r="K101" s="55"/>
      <c r="L101" s="55"/>
      <c r="M101" s="55"/>
      <c r="N101" s="55"/>
      <c r="O101" s="55"/>
      <c r="P101" s="476"/>
      <c r="Q101" s="60"/>
    </row>
    <row r="102" spans="1:17" s="892" customFormat="1" ht="15.75">
      <c r="A102" s="164"/>
      <c r="B102" s="55"/>
      <c r="C102" s="382"/>
      <c r="D102" s="382"/>
      <c r="E102" s="382"/>
      <c r="F102" s="382"/>
      <c r="G102" s="382"/>
      <c r="H102" s="55"/>
      <c r="I102" s="55"/>
      <c r="J102" s="55"/>
      <c r="K102" s="55"/>
      <c r="L102" s="55"/>
      <c r="M102" s="55"/>
      <c r="N102" s="55"/>
      <c r="O102" s="55"/>
      <c r="P102" s="476"/>
      <c r="Q102" s="60"/>
    </row>
    <row r="103" spans="1:17" s="892" customFormat="1" ht="15.75">
      <c r="A103" s="164"/>
      <c r="B103" s="55"/>
      <c r="C103" s="382"/>
      <c r="D103" s="382"/>
      <c r="E103" s="382"/>
      <c r="F103" s="382"/>
      <c r="G103" s="382"/>
      <c r="H103" s="55"/>
      <c r="I103" s="55"/>
      <c r="J103" s="55"/>
      <c r="K103" s="55"/>
      <c r="L103" s="55"/>
      <c r="M103" s="55"/>
      <c r="N103" s="55"/>
      <c r="O103" s="55"/>
      <c r="P103" s="476"/>
      <c r="Q103" s="60"/>
    </row>
    <row r="104" spans="1:17" s="892" customFormat="1" ht="15.75">
      <c r="A104" s="164"/>
      <c r="B104" s="55"/>
      <c r="C104" s="382"/>
      <c r="D104" s="382"/>
      <c r="E104" s="382"/>
      <c r="F104" s="382"/>
      <c r="G104" s="382"/>
      <c r="H104" s="55"/>
      <c r="I104" s="55"/>
      <c r="J104" s="55"/>
      <c r="K104" s="55"/>
      <c r="L104" s="55"/>
      <c r="M104" s="55"/>
      <c r="N104" s="55"/>
      <c r="O104" s="55"/>
      <c r="P104" s="476"/>
      <c r="Q104" s="60"/>
    </row>
    <row r="105" spans="1:17" s="892" customFormat="1" ht="15.75">
      <c r="A105" s="164"/>
      <c r="B105" s="55"/>
      <c r="C105" s="382"/>
      <c r="D105" s="382"/>
      <c r="E105" s="382"/>
      <c r="F105" s="382"/>
      <c r="G105" s="382"/>
      <c r="H105" s="55"/>
      <c r="I105" s="55"/>
      <c r="J105" s="55"/>
      <c r="K105" s="55"/>
      <c r="L105" s="55"/>
      <c r="M105" s="55"/>
      <c r="N105" s="55"/>
      <c r="O105" s="55"/>
      <c r="P105" s="476"/>
      <c r="Q105" s="60"/>
    </row>
    <row r="106" spans="1:17" s="892" customFormat="1" ht="15.75">
      <c r="A106" s="164"/>
      <c r="B106" s="55"/>
      <c r="C106" s="382"/>
      <c r="D106" s="382"/>
      <c r="E106" s="382"/>
      <c r="F106" s="382"/>
      <c r="G106" s="382"/>
      <c r="H106" s="55"/>
      <c r="I106" s="55"/>
      <c r="J106" s="55"/>
      <c r="K106" s="55"/>
      <c r="L106" s="55"/>
      <c r="M106" s="55"/>
      <c r="N106" s="55"/>
      <c r="O106" s="55"/>
      <c r="P106" s="476"/>
      <c r="Q106" s="60"/>
    </row>
    <row r="107" spans="1:17" s="892" customFormat="1" ht="15.75">
      <c r="A107" s="164"/>
      <c r="B107" s="55"/>
      <c r="C107" s="382"/>
      <c r="D107" s="382"/>
      <c r="E107" s="382"/>
      <c r="F107" s="382"/>
      <c r="G107" s="382"/>
      <c r="H107" s="55"/>
      <c r="I107" s="55"/>
      <c r="J107" s="55"/>
      <c r="K107" s="55"/>
      <c r="L107" s="55"/>
      <c r="M107" s="55"/>
      <c r="N107" s="55"/>
      <c r="O107" s="55"/>
      <c r="P107" s="476"/>
      <c r="Q107" s="60"/>
    </row>
    <row r="108" spans="1:17" s="892" customFormat="1" ht="15.75">
      <c r="A108" s="164"/>
      <c r="B108" s="55"/>
      <c r="C108" s="382"/>
      <c r="D108" s="382"/>
      <c r="E108" s="382"/>
      <c r="F108" s="382"/>
      <c r="G108" s="382"/>
      <c r="H108" s="55"/>
      <c r="I108" s="55"/>
      <c r="J108" s="55"/>
      <c r="K108" s="55"/>
      <c r="L108" s="55"/>
      <c r="M108" s="55"/>
      <c r="N108" s="55"/>
      <c r="O108" s="55"/>
      <c r="P108" s="476"/>
      <c r="Q108" s="60"/>
    </row>
    <row r="109" spans="1:17" s="892" customFormat="1" ht="15.75">
      <c r="A109" s="164"/>
      <c r="B109" s="55"/>
      <c r="C109" s="382"/>
      <c r="D109" s="382"/>
      <c r="E109" s="382"/>
      <c r="F109" s="382"/>
      <c r="G109" s="382"/>
      <c r="H109" s="55"/>
      <c r="I109" s="55"/>
      <c r="J109" s="55"/>
      <c r="K109" s="55"/>
      <c r="L109" s="55"/>
      <c r="M109" s="55"/>
      <c r="N109" s="55"/>
      <c r="O109" s="55"/>
      <c r="P109" s="476"/>
      <c r="Q109" s="60"/>
    </row>
    <row r="110" spans="1:17" s="892" customFormat="1" ht="15.75">
      <c r="A110" s="164"/>
      <c r="B110" s="55"/>
      <c r="C110" s="382"/>
      <c r="D110" s="382"/>
      <c r="E110" s="382"/>
      <c r="F110" s="382"/>
      <c r="G110" s="382"/>
      <c r="H110" s="55"/>
      <c r="I110" s="55"/>
      <c r="J110" s="55"/>
      <c r="K110" s="55"/>
      <c r="L110" s="55"/>
      <c r="M110" s="55"/>
      <c r="N110" s="55"/>
      <c r="O110" s="55"/>
      <c r="P110" s="476"/>
      <c r="Q110" s="60"/>
    </row>
    <row r="111" spans="1:17" s="892" customFormat="1" ht="15.75">
      <c r="A111" s="164"/>
      <c r="B111" s="55"/>
      <c r="C111" s="382"/>
      <c r="D111" s="382"/>
      <c r="E111" s="382"/>
      <c r="F111" s="382"/>
      <c r="G111" s="382"/>
      <c r="H111" s="55"/>
      <c r="I111" s="55"/>
      <c r="J111" s="55"/>
      <c r="K111" s="55"/>
      <c r="L111" s="55"/>
      <c r="M111" s="55"/>
      <c r="N111" s="55"/>
      <c r="O111" s="55"/>
      <c r="P111" s="476"/>
      <c r="Q111" s="60"/>
    </row>
    <row r="112" spans="1:17" s="892" customFormat="1" ht="15.75">
      <c r="A112" s="164"/>
      <c r="B112" s="55"/>
      <c r="C112" s="382"/>
      <c r="D112" s="382"/>
      <c r="E112" s="382"/>
      <c r="F112" s="382"/>
      <c r="G112" s="382"/>
      <c r="H112" s="55"/>
      <c r="I112" s="55"/>
      <c r="J112" s="55"/>
      <c r="K112" s="55"/>
      <c r="L112" s="55"/>
      <c r="M112" s="55"/>
      <c r="N112" s="55"/>
      <c r="O112" s="55"/>
      <c r="P112" s="476"/>
      <c r="Q112" s="60"/>
    </row>
    <row r="113" spans="1:17" s="892" customFormat="1" ht="15.75">
      <c r="A113" s="164"/>
      <c r="B113" s="55"/>
      <c r="C113" s="382"/>
      <c r="D113" s="382"/>
      <c r="E113" s="382"/>
      <c r="F113" s="382"/>
      <c r="G113" s="382"/>
      <c r="H113" s="55"/>
      <c r="I113" s="55"/>
      <c r="J113" s="55"/>
      <c r="K113" s="55"/>
      <c r="L113" s="55"/>
      <c r="M113" s="55"/>
      <c r="N113" s="55"/>
      <c r="O113" s="55"/>
      <c r="P113" s="476"/>
      <c r="Q113" s="60"/>
    </row>
    <row r="114" spans="1:17" s="892" customFormat="1" ht="15.75">
      <c r="A114" s="164"/>
      <c r="B114" s="55"/>
      <c r="C114" s="382"/>
      <c r="D114" s="382"/>
      <c r="E114" s="382"/>
      <c r="F114" s="382"/>
      <c r="G114" s="382"/>
      <c r="H114" s="55"/>
      <c r="I114" s="55"/>
      <c r="J114" s="55"/>
      <c r="K114" s="55"/>
      <c r="L114" s="55"/>
      <c r="M114" s="55"/>
      <c r="N114" s="55"/>
      <c r="O114" s="55"/>
      <c r="P114" s="476"/>
      <c r="Q114" s="60"/>
    </row>
    <row r="115" spans="1:17" s="892" customFormat="1" ht="15.75">
      <c r="A115" s="164"/>
      <c r="B115" s="55"/>
      <c r="C115" s="382"/>
      <c r="D115" s="382"/>
      <c r="E115" s="382"/>
      <c r="F115" s="382"/>
      <c r="G115" s="382"/>
      <c r="H115" s="55"/>
      <c r="I115" s="55"/>
      <c r="J115" s="55"/>
      <c r="K115" s="55"/>
      <c r="L115" s="55"/>
      <c r="M115" s="55"/>
      <c r="N115" s="55"/>
      <c r="O115" s="55"/>
      <c r="P115" s="476"/>
      <c r="Q115" s="60"/>
    </row>
    <row r="116" spans="1:17" s="892" customFormat="1" ht="15.75">
      <c r="A116" s="164"/>
      <c r="B116" s="55"/>
      <c r="C116" s="382"/>
      <c r="D116" s="382"/>
      <c r="E116" s="382"/>
      <c r="F116" s="382"/>
      <c r="G116" s="382"/>
      <c r="H116" s="55"/>
      <c r="I116" s="55"/>
      <c r="J116" s="55"/>
      <c r="K116" s="55"/>
      <c r="L116" s="55"/>
      <c r="M116" s="55"/>
      <c r="N116" s="55"/>
      <c r="O116" s="55"/>
      <c r="P116" s="476"/>
      <c r="Q116" s="60"/>
    </row>
    <row r="117" spans="1:17" s="892" customFormat="1" ht="15.75">
      <c r="A117" s="164"/>
      <c r="B117" s="55"/>
      <c r="C117" s="382"/>
      <c r="D117" s="382"/>
      <c r="E117" s="382"/>
      <c r="F117" s="382"/>
      <c r="G117" s="382"/>
      <c r="H117" s="55"/>
      <c r="I117" s="55"/>
      <c r="J117" s="55"/>
      <c r="K117" s="55"/>
      <c r="L117" s="55"/>
      <c r="M117" s="55"/>
      <c r="N117" s="55"/>
      <c r="O117" s="55"/>
      <c r="P117" s="476"/>
      <c r="Q117" s="60"/>
    </row>
    <row r="118" spans="1:17" s="892" customFormat="1" ht="15.75">
      <c r="A118" s="164"/>
      <c r="B118" s="55"/>
      <c r="C118" s="382"/>
      <c r="D118" s="382"/>
      <c r="E118" s="382"/>
      <c r="F118" s="382"/>
      <c r="G118" s="382"/>
      <c r="H118" s="55"/>
      <c r="I118" s="55"/>
      <c r="J118" s="55"/>
      <c r="K118" s="55"/>
      <c r="L118" s="55"/>
      <c r="M118" s="55"/>
      <c r="N118" s="55"/>
      <c r="O118" s="55"/>
      <c r="P118" s="476"/>
      <c r="Q118" s="60"/>
    </row>
    <row r="119" spans="1:17" s="892" customFormat="1" ht="15.75">
      <c r="A119" s="164"/>
      <c r="B119" s="55"/>
      <c r="C119" s="382"/>
      <c r="D119" s="382"/>
      <c r="E119" s="382"/>
      <c r="F119" s="382"/>
      <c r="G119" s="382"/>
      <c r="H119" s="55"/>
      <c r="I119" s="55"/>
      <c r="J119" s="55"/>
      <c r="K119" s="55"/>
      <c r="L119" s="55"/>
      <c r="M119" s="55"/>
      <c r="N119" s="55"/>
      <c r="O119" s="55"/>
      <c r="P119" s="476"/>
      <c r="Q119" s="60"/>
    </row>
    <row r="120" spans="1:17" s="892" customFormat="1" ht="15.75">
      <c r="A120" s="164"/>
      <c r="B120" s="55"/>
      <c r="C120" s="382"/>
      <c r="D120" s="382"/>
      <c r="E120" s="382"/>
      <c r="F120" s="382"/>
      <c r="G120" s="382"/>
      <c r="H120" s="55"/>
      <c r="I120" s="55"/>
      <c r="J120" s="55"/>
      <c r="K120" s="55"/>
      <c r="L120" s="55"/>
      <c r="M120" s="55"/>
      <c r="N120" s="55"/>
      <c r="O120" s="55"/>
      <c r="P120" s="476"/>
      <c r="Q120" s="60"/>
    </row>
    <row r="121" spans="1:17" s="892" customFormat="1" ht="15.75">
      <c r="A121" s="164"/>
      <c r="B121" s="55"/>
      <c r="C121" s="382"/>
      <c r="D121" s="382"/>
      <c r="E121" s="382"/>
      <c r="F121" s="382"/>
      <c r="G121" s="382"/>
      <c r="H121" s="55"/>
      <c r="I121" s="55"/>
      <c r="J121" s="55"/>
      <c r="K121" s="55"/>
      <c r="L121" s="55"/>
      <c r="M121" s="55"/>
      <c r="N121" s="55"/>
      <c r="O121" s="55"/>
      <c r="P121" s="476"/>
      <c r="Q121" s="60"/>
    </row>
    <row r="122" spans="1:17" s="892" customFormat="1" ht="15.75">
      <c r="A122" s="164"/>
      <c r="B122" s="55"/>
      <c r="C122" s="382"/>
      <c r="D122" s="382"/>
      <c r="E122" s="382"/>
      <c r="F122" s="382"/>
      <c r="G122" s="382"/>
      <c r="H122" s="55"/>
      <c r="I122" s="55"/>
      <c r="J122" s="55"/>
      <c r="K122" s="55"/>
      <c r="L122" s="55"/>
      <c r="M122" s="55"/>
      <c r="N122" s="55"/>
      <c r="O122" s="55"/>
      <c r="P122" s="476"/>
      <c r="Q122" s="60"/>
    </row>
    <row r="123" spans="1:17" s="892" customFormat="1" ht="15.75">
      <c r="A123" s="164"/>
      <c r="B123" s="55"/>
      <c r="C123" s="382"/>
      <c r="D123" s="382"/>
      <c r="E123" s="382"/>
      <c r="F123" s="382"/>
      <c r="G123" s="382"/>
      <c r="H123" s="55"/>
      <c r="I123" s="55"/>
      <c r="J123" s="55"/>
      <c r="K123" s="55"/>
      <c r="L123" s="55"/>
      <c r="M123" s="55"/>
      <c r="N123" s="55"/>
      <c r="O123" s="55"/>
      <c r="P123" s="476"/>
      <c r="Q123" s="60"/>
    </row>
    <row r="124" spans="1:17" s="892" customFormat="1" ht="15.75">
      <c r="A124" s="164"/>
      <c r="B124" s="55"/>
      <c r="C124" s="382"/>
      <c r="D124" s="382"/>
      <c r="E124" s="382"/>
      <c r="F124" s="382"/>
      <c r="G124" s="382"/>
      <c r="H124" s="55"/>
      <c r="I124" s="55"/>
      <c r="J124" s="55"/>
      <c r="K124" s="55"/>
      <c r="L124" s="55"/>
      <c r="M124" s="55"/>
      <c r="N124" s="55"/>
      <c r="O124" s="55"/>
      <c r="P124" s="476"/>
      <c r="Q124" s="60"/>
    </row>
    <row r="125" spans="1:17" s="892" customFormat="1" ht="15.75">
      <c r="A125" s="164"/>
      <c r="B125" s="55"/>
      <c r="C125" s="382"/>
      <c r="D125" s="382"/>
      <c r="E125" s="382"/>
      <c r="F125" s="382"/>
      <c r="G125" s="382"/>
      <c r="H125" s="55"/>
      <c r="I125" s="55"/>
      <c r="J125" s="55"/>
      <c r="K125" s="55"/>
      <c r="L125" s="55"/>
      <c r="M125" s="55"/>
      <c r="N125" s="55"/>
      <c r="O125" s="55"/>
      <c r="P125" s="476"/>
      <c r="Q125" s="60"/>
    </row>
    <row r="126" spans="1:17" s="892" customFormat="1" ht="15.75">
      <c r="A126" s="164"/>
      <c r="B126" s="55"/>
      <c r="C126" s="382"/>
      <c r="D126" s="382"/>
      <c r="E126" s="382"/>
      <c r="F126" s="382"/>
      <c r="G126" s="382"/>
      <c r="H126" s="55"/>
      <c r="I126" s="55"/>
      <c r="J126" s="55"/>
      <c r="K126" s="55"/>
      <c r="L126" s="55"/>
      <c r="M126" s="55"/>
      <c r="N126" s="55"/>
      <c r="O126" s="55"/>
      <c r="P126" s="476"/>
      <c r="Q126" s="60"/>
    </row>
    <row r="127" spans="1:17" s="892" customFormat="1" ht="15.75">
      <c r="A127" s="164"/>
      <c r="B127" s="55"/>
      <c r="C127" s="382"/>
      <c r="D127" s="382"/>
      <c r="E127" s="382"/>
      <c r="F127" s="382"/>
      <c r="G127" s="382"/>
      <c r="H127" s="55"/>
      <c r="I127" s="55"/>
      <c r="J127" s="55"/>
      <c r="K127" s="55"/>
      <c r="L127" s="55"/>
      <c r="M127" s="55"/>
      <c r="N127" s="55"/>
      <c r="O127" s="55"/>
      <c r="P127" s="476"/>
      <c r="Q127" s="60"/>
    </row>
    <row r="128" spans="1:17" s="892" customFormat="1" ht="15.75">
      <c r="A128" s="164"/>
      <c r="B128" s="55"/>
      <c r="C128" s="382"/>
      <c r="D128" s="382"/>
      <c r="E128" s="382"/>
      <c r="F128" s="382"/>
      <c r="G128" s="382"/>
      <c r="H128" s="55"/>
      <c r="I128" s="55"/>
      <c r="J128" s="55"/>
      <c r="K128" s="55"/>
      <c r="L128" s="55"/>
      <c r="M128" s="55"/>
      <c r="N128" s="55"/>
      <c r="O128" s="55"/>
      <c r="P128" s="476"/>
      <c r="Q128" s="60"/>
    </row>
    <row r="129" spans="1:17" s="892" customFormat="1" ht="15.75">
      <c r="A129" s="164"/>
      <c r="B129" s="55"/>
      <c r="C129" s="382"/>
      <c r="D129" s="382"/>
      <c r="E129" s="382"/>
      <c r="F129" s="382"/>
      <c r="G129" s="382"/>
      <c r="H129" s="55"/>
      <c r="I129" s="55"/>
      <c r="J129" s="55"/>
      <c r="K129" s="55"/>
      <c r="L129" s="55"/>
      <c r="M129" s="55"/>
      <c r="N129" s="55"/>
      <c r="O129" s="55"/>
      <c r="P129" s="476"/>
      <c r="Q129" s="60"/>
    </row>
    <row r="130" spans="1:17" s="892" customFormat="1" ht="15.75">
      <c r="A130" s="164"/>
      <c r="B130" s="55"/>
      <c r="C130" s="382"/>
      <c r="D130" s="382"/>
      <c r="E130" s="382"/>
      <c r="F130" s="382"/>
      <c r="G130" s="382"/>
      <c r="H130" s="55"/>
      <c r="I130" s="55"/>
      <c r="J130" s="55"/>
      <c r="K130" s="55"/>
      <c r="L130" s="55"/>
      <c r="M130" s="55"/>
      <c r="N130" s="55"/>
      <c r="O130" s="55"/>
      <c r="P130" s="476"/>
      <c r="Q130" s="60"/>
    </row>
    <row r="131" spans="1:17" s="892" customFormat="1" ht="15.75">
      <c r="A131" s="164"/>
      <c r="B131" s="55"/>
      <c r="C131" s="382"/>
      <c r="D131" s="382"/>
      <c r="E131" s="382"/>
      <c r="F131" s="382"/>
      <c r="G131" s="382"/>
      <c r="H131" s="55"/>
      <c r="I131" s="55"/>
      <c r="J131" s="55"/>
      <c r="K131" s="55"/>
      <c r="L131" s="55"/>
      <c r="M131" s="55"/>
      <c r="N131" s="55"/>
      <c r="O131" s="55"/>
      <c r="P131" s="476"/>
      <c r="Q131" s="60"/>
    </row>
    <row r="132" spans="1:17" s="892" customFormat="1" ht="15.75">
      <c r="A132" s="164"/>
      <c r="B132" s="55"/>
      <c r="C132" s="382"/>
      <c r="D132" s="382"/>
      <c r="E132" s="382"/>
      <c r="F132" s="382"/>
      <c r="G132" s="382"/>
      <c r="H132" s="55"/>
      <c r="I132" s="55"/>
      <c r="J132" s="55"/>
      <c r="K132" s="55"/>
      <c r="L132" s="55"/>
      <c r="M132" s="55"/>
      <c r="N132" s="55"/>
      <c r="O132" s="55"/>
      <c r="P132" s="476"/>
      <c r="Q132" s="60"/>
    </row>
    <row r="133" spans="1:17" s="892" customFormat="1" ht="15.75">
      <c r="A133" s="164"/>
      <c r="B133" s="55"/>
      <c r="C133" s="382"/>
      <c r="D133" s="382"/>
      <c r="E133" s="382"/>
      <c r="F133" s="382"/>
      <c r="G133" s="382"/>
      <c r="H133" s="55"/>
      <c r="I133" s="55"/>
      <c r="J133" s="55"/>
      <c r="K133" s="55"/>
      <c r="L133" s="55"/>
      <c r="M133" s="55"/>
      <c r="N133" s="55"/>
      <c r="O133" s="55"/>
      <c r="P133" s="476"/>
      <c r="Q133" s="60"/>
    </row>
    <row r="134" spans="1:17" s="892" customFormat="1" ht="15.75">
      <c r="A134" s="164"/>
      <c r="B134" s="55"/>
      <c r="C134" s="382"/>
      <c r="D134" s="382"/>
      <c r="E134" s="382"/>
      <c r="F134" s="382"/>
      <c r="G134" s="382"/>
      <c r="H134" s="55"/>
      <c r="I134" s="55"/>
      <c r="J134" s="55"/>
      <c r="K134" s="55"/>
      <c r="L134" s="55"/>
      <c r="M134" s="55"/>
      <c r="N134" s="55"/>
      <c r="O134" s="55"/>
      <c r="P134" s="476"/>
      <c r="Q134" s="60"/>
    </row>
    <row r="135" spans="1:17" s="892" customFormat="1" ht="15.75">
      <c r="A135" s="164"/>
      <c r="B135" s="55"/>
      <c r="C135" s="382"/>
      <c r="D135" s="382"/>
      <c r="E135" s="382"/>
      <c r="F135" s="382"/>
      <c r="G135" s="382"/>
      <c r="H135" s="55"/>
      <c r="I135" s="55"/>
      <c r="J135" s="55"/>
      <c r="K135" s="55"/>
      <c r="L135" s="55"/>
      <c r="M135" s="55"/>
      <c r="N135" s="55"/>
      <c r="O135" s="55"/>
      <c r="P135" s="476"/>
      <c r="Q135" s="60"/>
    </row>
    <row r="136" spans="1:17" s="892" customFormat="1" ht="15.75">
      <c r="A136" s="164"/>
      <c r="B136" s="55"/>
      <c r="C136" s="382"/>
      <c r="D136" s="382"/>
      <c r="E136" s="382"/>
      <c r="F136" s="382"/>
      <c r="G136" s="382"/>
      <c r="H136" s="55"/>
      <c r="I136" s="55"/>
      <c r="J136" s="55"/>
      <c r="K136" s="55"/>
      <c r="L136" s="55"/>
      <c r="M136" s="55"/>
      <c r="N136" s="55"/>
      <c r="O136" s="55"/>
      <c r="P136" s="476"/>
      <c r="Q136" s="60"/>
    </row>
    <row r="137" spans="1:17" s="892" customFormat="1" ht="15.75">
      <c r="A137" s="164"/>
      <c r="B137" s="55"/>
      <c r="C137" s="382"/>
      <c r="D137" s="382"/>
      <c r="E137" s="382"/>
      <c r="F137" s="382"/>
      <c r="G137" s="382"/>
      <c r="H137" s="55"/>
      <c r="I137" s="55"/>
      <c r="J137" s="55"/>
      <c r="K137" s="55"/>
      <c r="L137" s="55"/>
      <c r="M137" s="55"/>
      <c r="N137" s="55"/>
      <c r="O137" s="55"/>
      <c r="P137" s="476"/>
      <c r="Q137" s="60"/>
    </row>
    <row r="138" spans="1:17" s="892" customFormat="1" ht="15.75">
      <c r="A138" s="164"/>
      <c r="B138" s="55"/>
      <c r="C138" s="382"/>
      <c r="D138" s="382"/>
      <c r="E138" s="382"/>
      <c r="F138" s="382"/>
      <c r="G138" s="382"/>
      <c r="H138" s="55"/>
      <c r="I138" s="55"/>
      <c r="J138" s="55"/>
      <c r="K138" s="55"/>
      <c r="L138" s="55"/>
      <c r="M138" s="55"/>
      <c r="N138" s="55"/>
      <c r="O138" s="55"/>
      <c r="P138" s="476"/>
      <c r="Q138" s="60"/>
    </row>
    <row r="139" spans="1:17" s="892" customFormat="1" ht="15.75">
      <c r="A139" s="164"/>
      <c r="B139" s="55"/>
      <c r="C139" s="382"/>
      <c r="D139" s="382"/>
      <c r="E139" s="382"/>
      <c r="F139" s="382"/>
      <c r="G139" s="382"/>
      <c r="H139" s="55"/>
      <c r="I139" s="55"/>
      <c r="J139" s="55"/>
      <c r="K139" s="55"/>
      <c r="L139" s="55"/>
      <c r="M139" s="55"/>
      <c r="N139" s="55"/>
      <c r="O139" s="55"/>
      <c r="P139" s="476"/>
      <c r="Q139" s="60"/>
    </row>
    <row r="140" spans="1:17" s="892" customFormat="1" ht="15.75">
      <c r="A140" s="164"/>
      <c r="B140" s="55"/>
      <c r="C140" s="382"/>
      <c r="D140" s="382"/>
      <c r="E140" s="382"/>
      <c r="F140" s="382"/>
      <c r="G140" s="382"/>
      <c r="H140" s="55"/>
      <c r="I140" s="55"/>
      <c r="J140" s="55"/>
      <c r="K140" s="55"/>
      <c r="L140" s="55"/>
      <c r="M140" s="55"/>
      <c r="N140" s="55"/>
      <c r="O140" s="55"/>
      <c r="P140" s="476"/>
      <c r="Q140" s="60"/>
    </row>
    <row r="141" spans="1:17" s="892" customFormat="1" ht="15.75">
      <c r="A141" s="164"/>
      <c r="B141" s="55"/>
      <c r="C141" s="382"/>
      <c r="D141" s="382"/>
      <c r="E141" s="382"/>
      <c r="F141" s="382"/>
      <c r="G141" s="382"/>
      <c r="H141" s="55"/>
      <c r="I141" s="55"/>
      <c r="J141" s="55"/>
      <c r="K141" s="55"/>
      <c r="L141" s="55"/>
      <c r="M141" s="55"/>
      <c r="N141" s="55"/>
      <c r="O141" s="55"/>
      <c r="P141" s="476"/>
      <c r="Q141" s="60"/>
    </row>
    <row r="142" spans="1:17" s="892" customFormat="1" ht="15.75">
      <c r="A142" s="164"/>
      <c r="B142" s="55"/>
      <c r="C142" s="382"/>
      <c r="D142" s="382"/>
      <c r="E142" s="382"/>
      <c r="F142" s="382"/>
      <c r="G142" s="382"/>
      <c r="H142" s="55"/>
      <c r="I142" s="55"/>
      <c r="J142" s="55"/>
      <c r="K142" s="55"/>
      <c r="L142" s="55"/>
      <c r="M142" s="55"/>
      <c r="N142" s="55"/>
      <c r="O142" s="55"/>
      <c r="P142" s="476"/>
      <c r="Q142" s="60"/>
    </row>
    <row r="143" spans="1:17" s="892" customFormat="1" ht="15.75">
      <c r="A143" s="164"/>
      <c r="B143" s="55"/>
      <c r="C143" s="382"/>
      <c r="D143" s="382"/>
      <c r="E143" s="382"/>
      <c r="F143" s="382"/>
      <c r="G143" s="382"/>
      <c r="H143" s="55"/>
      <c r="I143" s="55"/>
      <c r="J143" s="55"/>
      <c r="K143" s="55"/>
      <c r="L143" s="55"/>
      <c r="M143" s="55"/>
      <c r="N143" s="55"/>
      <c r="O143" s="55"/>
      <c r="P143" s="476"/>
      <c r="Q143" s="60"/>
    </row>
    <row r="144" spans="1:17" s="892" customFormat="1" ht="15.75">
      <c r="A144" s="164"/>
      <c r="B144" s="55"/>
      <c r="C144" s="382"/>
      <c r="D144" s="382"/>
      <c r="E144" s="382"/>
      <c r="F144" s="382"/>
      <c r="G144" s="382"/>
      <c r="H144" s="55"/>
      <c r="I144" s="55"/>
      <c r="J144" s="55"/>
      <c r="K144" s="55"/>
      <c r="L144" s="55"/>
      <c r="M144" s="55"/>
      <c r="N144" s="55"/>
      <c r="O144" s="55"/>
      <c r="P144" s="476"/>
      <c r="Q144" s="60"/>
    </row>
    <row r="145" spans="1:17" s="892" customFormat="1" ht="15.75">
      <c r="A145" s="164"/>
      <c r="B145" s="55"/>
      <c r="C145" s="382"/>
      <c r="D145" s="382"/>
      <c r="E145" s="382"/>
      <c r="F145" s="382"/>
      <c r="G145" s="382"/>
      <c r="H145" s="55"/>
      <c r="I145" s="55"/>
      <c r="J145" s="55"/>
      <c r="K145" s="55"/>
      <c r="L145" s="55"/>
      <c r="M145" s="55"/>
      <c r="N145" s="55"/>
      <c r="O145" s="55"/>
      <c r="P145" s="476"/>
      <c r="Q145" s="60"/>
    </row>
    <row r="146" spans="1:17" s="892" customFormat="1" ht="15.75">
      <c r="A146" s="164"/>
      <c r="B146" s="55"/>
      <c r="C146" s="382"/>
      <c r="D146" s="382"/>
      <c r="E146" s="382"/>
      <c r="F146" s="382"/>
      <c r="G146" s="382"/>
      <c r="H146" s="55"/>
      <c r="I146" s="55"/>
      <c r="J146" s="55"/>
      <c r="K146" s="55"/>
      <c r="L146" s="55"/>
      <c r="M146" s="55"/>
      <c r="N146" s="55"/>
      <c r="O146" s="55"/>
      <c r="P146" s="476"/>
      <c r="Q146" s="60"/>
    </row>
    <row r="147" spans="1:17" s="892" customFormat="1" ht="15.75">
      <c r="A147" s="164"/>
      <c r="B147" s="55"/>
      <c r="C147" s="382"/>
      <c r="D147" s="382"/>
      <c r="E147" s="382"/>
      <c r="F147" s="382"/>
      <c r="G147" s="382"/>
      <c r="H147" s="55"/>
      <c r="I147" s="55"/>
      <c r="J147" s="55"/>
      <c r="K147" s="55"/>
      <c r="L147" s="55"/>
      <c r="M147" s="55"/>
      <c r="N147" s="55"/>
      <c r="O147" s="55"/>
      <c r="P147" s="476"/>
      <c r="Q147" s="60"/>
    </row>
    <row r="148" spans="1:17" s="892" customFormat="1" ht="15.75">
      <c r="A148" s="164"/>
      <c r="B148" s="55"/>
      <c r="C148" s="382"/>
      <c r="D148" s="382"/>
      <c r="E148" s="382"/>
      <c r="F148" s="382"/>
      <c r="G148" s="382"/>
      <c r="H148" s="55"/>
      <c r="I148" s="55"/>
      <c r="J148" s="55"/>
      <c r="K148" s="55"/>
      <c r="L148" s="55"/>
      <c r="M148" s="55"/>
      <c r="N148" s="55"/>
      <c r="O148" s="55"/>
      <c r="P148" s="476"/>
      <c r="Q148" s="60"/>
    </row>
    <row r="149" spans="1:17" s="892" customFormat="1" ht="15.75">
      <c r="A149" s="164"/>
      <c r="B149" s="55"/>
      <c r="C149" s="382"/>
      <c r="D149" s="382"/>
      <c r="E149" s="382"/>
      <c r="F149" s="382"/>
      <c r="G149" s="382"/>
      <c r="H149" s="55"/>
      <c r="I149" s="55"/>
      <c r="J149" s="55"/>
      <c r="K149" s="55"/>
      <c r="L149" s="55"/>
      <c r="M149" s="55"/>
      <c r="N149" s="55"/>
      <c r="O149" s="55"/>
      <c r="P149" s="476"/>
      <c r="Q149" s="60"/>
    </row>
    <row r="150" spans="1:17" s="892" customFormat="1" ht="15.75">
      <c r="A150" s="164"/>
      <c r="B150" s="55"/>
      <c r="C150" s="382"/>
      <c r="D150" s="382"/>
      <c r="E150" s="382"/>
      <c r="F150" s="382"/>
      <c r="G150" s="382"/>
      <c r="H150" s="55"/>
      <c r="I150" s="55"/>
      <c r="J150" s="55"/>
      <c r="K150" s="55"/>
      <c r="L150" s="55"/>
      <c r="M150" s="55"/>
      <c r="N150" s="55"/>
      <c r="O150" s="55"/>
      <c r="P150" s="476"/>
      <c r="Q150" s="60"/>
    </row>
    <row r="151" spans="1:17" s="892" customFormat="1" ht="15.75">
      <c r="A151" s="164"/>
      <c r="B151" s="55"/>
      <c r="C151" s="382"/>
      <c r="D151" s="382"/>
      <c r="E151" s="382"/>
      <c r="F151" s="382"/>
      <c r="G151" s="382"/>
      <c r="H151" s="55"/>
      <c r="I151" s="55"/>
      <c r="J151" s="55"/>
      <c r="K151" s="55"/>
      <c r="L151" s="55"/>
      <c r="M151" s="55"/>
      <c r="N151" s="55"/>
      <c r="O151" s="55"/>
      <c r="P151" s="476"/>
      <c r="Q151" s="60"/>
    </row>
    <row r="152" spans="1:17" s="892" customFormat="1" ht="15.75">
      <c r="A152" s="164"/>
      <c r="B152" s="55"/>
      <c r="C152" s="382"/>
      <c r="D152" s="382"/>
      <c r="E152" s="382"/>
      <c r="F152" s="382"/>
      <c r="G152" s="382"/>
      <c r="H152" s="55"/>
      <c r="I152" s="55"/>
      <c r="J152" s="55"/>
      <c r="K152" s="55"/>
      <c r="L152" s="55"/>
      <c r="M152" s="55"/>
      <c r="N152" s="55"/>
      <c r="O152" s="55"/>
      <c r="P152" s="476"/>
      <c r="Q152" s="60"/>
    </row>
    <row r="153" spans="1:17" s="892" customFormat="1" ht="15.75">
      <c r="A153" s="164"/>
      <c r="B153" s="55"/>
      <c r="C153" s="382"/>
      <c r="D153" s="382"/>
      <c r="E153" s="382"/>
      <c r="F153" s="382"/>
      <c r="G153" s="382"/>
      <c r="H153" s="55"/>
      <c r="I153" s="55"/>
      <c r="J153" s="55"/>
      <c r="K153" s="55"/>
      <c r="L153" s="55"/>
      <c r="M153" s="55"/>
      <c r="N153" s="55"/>
      <c r="O153" s="55"/>
      <c r="P153" s="476"/>
      <c r="Q153" s="60"/>
    </row>
    <row r="154" spans="1:17" s="892" customFormat="1" ht="15.75">
      <c r="A154" s="164"/>
      <c r="B154" s="55"/>
      <c r="C154" s="382"/>
      <c r="D154" s="382"/>
      <c r="E154" s="382"/>
      <c r="F154" s="382"/>
      <c r="G154" s="382"/>
      <c r="H154" s="55"/>
      <c r="I154" s="55"/>
      <c r="J154" s="55"/>
      <c r="K154" s="55"/>
      <c r="L154" s="55"/>
      <c r="M154" s="55"/>
      <c r="N154" s="55"/>
      <c r="O154" s="55"/>
      <c r="P154" s="476"/>
      <c r="Q154" s="60"/>
    </row>
    <row r="155" spans="1:17" s="892" customFormat="1" ht="15.75">
      <c r="A155" s="164"/>
      <c r="B155" s="55"/>
      <c r="C155" s="382"/>
      <c r="D155" s="382"/>
      <c r="E155" s="382"/>
      <c r="F155" s="382"/>
      <c r="G155" s="382"/>
      <c r="H155" s="55"/>
      <c r="I155" s="55"/>
      <c r="J155" s="55"/>
      <c r="K155" s="55"/>
      <c r="L155" s="55"/>
      <c r="M155" s="55"/>
      <c r="N155" s="55"/>
      <c r="O155" s="55"/>
      <c r="P155" s="476"/>
      <c r="Q155" s="60"/>
    </row>
    <row r="156" spans="1:17" s="892" customFormat="1" ht="15.75">
      <c r="A156" s="164"/>
      <c r="B156" s="55"/>
      <c r="C156" s="382"/>
      <c r="D156" s="382"/>
      <c r="E156" s="382"/>
      <c r="F156" s="382"/>
      <c r="G156" s="382"/>
      <c r="H156" s="55"/>
      <c r="I156" s="55"/>
      <c r="J156" s="55"/>
      <c r="K156" s="55"/>
      <c r="L156" s="55"/>
      <c r="M156" s="55"/>
      <c r="N156" s="55"/>
      <c r="O156" s="55"/>
      <c r="P156" s="476"/>
      <c r="Q156" s="60"/>
    </row>
    <row r="157" spans="1:17" s="892" customFormat="1" ht="15.75">
      <c r="A157" s="164"/>
      <c r="B157" s="55"/>
      <c r="C157" s="382"/>
      <c r="D157" s="382"/>
      <c r="E157" s="382"/>
      <c r="F157" s="382"/>
      <c r="G157" s="382"/>
      <c r="H157" s="55"/>
      <c r="I157" s="55"/>
      <c r="J157" s="55"/>
      <c r="K157" s="55"/>
      <c r="L157" s="55"/>
      <c r="M157" s="55"/>
      <c r="N157" s="55"/>
      <c r="O157" s="55"/>
      <c r="P157" s="476"/>
      <c r="Q157" s="60"/>
    </row>
    <row r="158" spans="1:17" s="892" customFormat="1" ht="15.75">
      <c r="A158" s="164"/>
      <c r="B158" s="55"/>
      <c r="C158" s="382"/>
      <c r="D158" s="382"/>
      <c r="E158" s="382"/>
      <c r="F158" s="382"/>
      <c r="G158" s="382"/>
      <c r="H158" s="55"/>
      <c r="I158" s="55"/>
      <c r="J158" s="55"/>
      <c r="K158" s="55"/>
      <c r="L158" s="55"/>
      <c r="M158" s="55"/>
      <c r="N158" s="55"/>
      <c r="O158" s="55"/>
      <c r="P158" s="476"/>
      <c r="Q158" s="60"/>
    </row>
    <row r="159" spans="1:17" s="892" customFormat="1" ht="15.75">
      <c r="A159" s="164"/>
      <c r="B159" s="55"/>
      <c r="C159" s="382"/>
      <c r="D159" s="382"/>
      <c r="E159" s="382"/>
      <c r="F159" s="382"/>
      <c r="G159" s="382"/>
      <c r="H159" s="55"/>
      <c r="I159" s="55"/>
      <c r="J159" s="55"/>
      <c r="K159" s="55"/>
      <c r="L159" s="55"/>
      <c r="M159" s="55"/>
      <c r="N159" s="55"/>
      <c r="O159" s="55"/>
      <c r="P159" s="476"/>
      <c r="Q159" s="60"/>
    </row>
    <row r="160" spans="1:17" s="892" customFormat="1" ht="15.75">
      <c r="A160" s="164"/>
      <c r="B160" s="55"/>
      <c r="C160" s="382"/>
      <c r="D160" s="382"/>
      <c r="E160" s="382"/>
      <c r="F160" s="382"/>
      <c r="G160" s="382"/>
      <c r="H160" s="55"/>
      <c r="I160" s="55"/>
      <c r="J160" s="55"/>
      <c r="K160" s="55"/>
      <c r="L160" s="55"/>
      <c r="M160" s="55"/>
      <c r="N160" s="55"/>
      <c r="O160" s="55"/>
      <c r="P160" s="476"/>
      <c r="Q160" s="60"/>
    </row>
    <row r="161" spans="1:17" s="892" customFormat="1" ht="15.75">
      <c r="A161" s="164"/>
      <c r="B161" s="55"/>
      <c r="C161" s="382"/>
      <c r="D161" s="382"/>
      <c r="E161" s="382"/>
      <c r="F161" s="382"/>
      <c r="G161" s="382"/>
      <c r="H161" s="55"/>
      <c r="I161" s="55"/>
      <c r="J161" s="55"/>
      <c r="K161" s="55"/>
      <c r="L161" s="55"/>
      <c r="M161" s="55"/>
      <c r="N161" s="55"/>
      <c r="O161" s="55"/>
      <c r="P161" s="476"/>
      <c r="Q161" s="60"/>
    </row>
    <row r="162" spans="1:17" s="892" customFormat="1" ht="15.75">
      <c r="A162" s="164"/>
      <c r="B162" s="55"/>
      <c r="C162" s="382"/>
      <c r="D162" s="382"/>
      <c r="E162" s="382"/>
      <c r="F162" s="382"/>
      <c r="G162" s="382"/>
      <c r="H162" s="55"/>
      <c r="I162" s="55"/>
      <c r="J162" s="55"/>
      <c r="K162" s="55"/>
      <c r="L162" s="55"/>
      <c r="M162" s="55"/>
      <c r="N162" s="55"/>
      <c r="O162" s="55"/>
      <c r="P162" s="476"/>
      <c r="Q162" s="60"/>
    </row>
    <row r="163" spans="1:17" s="892" customFormat="1" ht="15.75">
      <c r="A163" s="164"/>
      <c r="B163" s="55"/>
      <c r="C163" s="382"/>
      <c r="D163" s="382"/>
      <c r="E163" s="382"/>
      <c r="F163" s="382"/>
      <c r="G163" s="382"/>
      <c r="H163" s="55"/>
      <c r="I163" s="55"/>
      <c r="J163" s="55"/>
      <c r="K163" s="55"/>
      <c r="L163" s="55"/>
      <c r="M163" s="55"/>
      <c r="N163" s="55"/>
      <c r="O163" s="55"/>
      <c r="P163" s="476"/>
      <c r="Q163" s="60"/>
    </row>
    <row r="164" spans="1:17" s="892" customFormat="1" ht="15.75">
      <c r="A164" s="164"/>
      <c r="B164" s="55"/>
      <c r="C164" s="382"/>
      <c r="D164" s="382"/>
      <c r="E164" s="382"/>
      <c r="F164" s="382"/>
      <c r="G164" s="382"/>
      <c r="H164" s="55"/>
      <c r="I164" s="55"/>
      <c r="J164" s="55"/>
      <c r="K164" s="55"/>
      <c r="L164" s="55"/>
      <c r="M164" s="55"/>
      <c r="N164" s="55"/>
      <c r="O164" s="55"/>
      <c r="P164" s="476"/>
      <c r="Q164" s="60"/>
    </row>
    <row r="165" spans="1:17" s="892" customFormat="1" ht="15.75">
      <c r="A165" s="164"/>
      <c r="B165" s="55"/>
      <c r="C165" s="382"/>
      <c r="D165" s="382"/>
      <c r="E165" s="382"/>
      <c r="F165" s="382"/>
      <c r="G165" s="382"/>
      <c r="H165" s="55"/>
      <c r="I165" s="55"/>
      <c r="J165" s="55"/>
      <c r="K165" s="55"/>
      <c r="L165" s="55"/>
      <c r="M165" s="55"/>
      <c r="N165" s="55"/>
      <c r="O165" s="55"/>
      <c r="P165" s="476"/>
      <c r="Q165" s="60"/>
    </row>
    <row r="166" spans="1:17" s="892" customFormat="1" ht="15.75">
      <c r="A166" s="164"/>
      <c r="B166" s="55"/>
      <c r="C166" s="382"/>
      <c r="D166" s="382"/>
      <c r="E166" s="382"/>
      <c r="F166" s="382"/>
      <c r="G166" s="382"/>
      <c r="H166" s="55"/>
      <c r="I166" s="55"/>
      <c r="J166" s="55"/>
      <c r="K166" s="55"/>
      <c r="L166" s="55"/>
      <c r="M166" s="55"/>
      <c r="N166" s="55"/>
      <c r="O166" s="55"/>
      <c r="P166" s="476"/>
      <c r="Q166" s="60"/>
    </row>
    <row r="167" spans="1:17" s="892" customFormat="1" ht="15.75">
      <c r="A167" s="164"/>
      <c r="B167" s="55"/>
      <c r="C167" s="382"/>
      <c r="D167" s="382"/>
      <c r="E167" s="382"/>
      <c r="F167" s="382"/>
      <c r="G167" s="382"/>
      <c r="H167" s="55"/>
      <c r="I167" s="55"/>
      <c r="J167" s="55"/>
      <c r="K167" s="55"/>
      <c r="L167" s="55"/>
      <c r="M167" s="55"/>
      <c r="N167" s="55"/>
      <c r="O167" s="55"/>
      <c r="P167" s="476"/>
      <c r="Q167" s="60"/>
    </row>
    <row r="168" spans="1:17" s="892" customFormat="1" ht="15.75">
      <c r="A168" s="164"/>
      <c r="B168" s="55"/>
      <c r="C168" s="382"/>
      <c r="D168" s="382"/>
      <c r="E168" s="382"/>
      <c r="F168" s="382"/>
      <c r="G168" s="382"/>
      <c r="H168" s="55"/>
      <c r="I168" s="55"/>
      <c r="J168" s="55"/>
      <c r="K168" s="55"/>
      <c r="L168" s="55"/>
      <c r="M168" s="55"/>
      <c r="N168" s="55"/>
      <c r="O168" s="55"/>
      <c r="P168" s="476"/>
      <c r="Q168" s="60"/>
    </row>
    <row r="169" spans="1:17" s="892" customFormat="1" ht="15.75">
      <c r="A169" s="164"/>
      <c r="B169" s="55"/>
      <c r="C169" s="382"/>
      <c r="D169" s="382"/>
      <c r="E169" s="382"/>
      <c r="F169" s="382"/>
      <c r="G169" s="382"/>
      <c r="H169" s="55"/>
      <c r="I169" s="55"/>
      <c r="J169" s="55"/>
      <c r="K169" s="55"/>
      <c r="L169" s="55"/>
      <c r="M169" s="55"/>
      <c r="N169" s="55"/>
      <c r="O169" s="55"/>
      <c r="P169" s="476"/>
      <c r="Q169" s="60"/>
    </row>
    <row r="170" spans="1:17" s="892" customFormat="1" ht="15.75">
      <c r="A170" s="164"/>
      <c r="B170" s="55"/>
      <c r="C170" s="382"/>
      <c r="D170" s="382"/>
      <c r="E170" s="382"/>
      <c r="F170" s="382"/>
      <c r="G170" s="382"/>
      <c r="H170" s="55"/>
      <c r="I170" s="55"/>
      <c r="J170" s="55"/>
      <c r="K170" s="55"/>
      <c r="L170" s="55"/>
      <c r="M170" s="55"/>
      <c r="N170" s="55"/>
      <c r="O170" s="55"/>
      <c r="P170" s="476"/>
      <c r="Q170" s="60"/>
    </row>
    <row r="171" spans="1:17" s="892" customFormat="1" ht="15.75">
      <c r="A171" s="164"/>
      <c r="B171" s="55"/>
      <c r="C171" s="382"/>
      <c r="D171" s="382"/>
      <c r="E171" s="382"/>
      <c r="F171" s="382"/>
      <c r="G171" s="382"/>
      <c r="H171" s="55"/>
      <c r="I171" s="55"/>
      <c r="J171" s="55"/>
      <c r="K171" s="55"/>
      <c r="L171" s="55"/>
      <c r="M171" s="55"/>
      <c r="N171" s="55"/>
      <c r="O171" s="55"/>
      <c r="P171" s="476"/>
      <c r="Q171" s="60"/>
    </row>
    <row r="172" spans="1:17" s="892" customFormat="1" ht="15.75">
      <c r="A172" s="164"/>
      <c r="B172" s="55"/>
      <c r="C172" s="382"/>
      <c r="D172" s="382"/>
      <c r="E172" s="382"/>
      <c r="F172" s="382"/>
      <c r="G172" s="382"/>
      <c r="H172" s="55"/>
      <c r="I172" s="55"/>
      <c r="J172" s="55"/>
      <c r="K172" s="55"/>
      <c r="L172" s="55"/>
      <c r="M172" s="55"/>
      <c r="N172" s="55"/>
      <c r="O172" s="55"/>
      <c r="P172" s="476"/>
      <c r="Q172" s="60"/>
    </row>
    <row r="173" spans="1:17" s="892" customFormat="1" ht="15.75">
      <c r="A173" s="164"/>
      <c r="B173" s="55"/>
      <c r="C173" s="382"/>
      <c r="D173" s="382"/>
      <c r="E173" s="382"/>
      <c r="F173" s="382"/>
      <c r="G173" s="382"/>
      <c r="H173" s="55"/>
      <c r="I173" s="55"/>
      <c r="J173" s="55"/>
      <c r="K173" s="55"/>
      <c r="L173" s="55"/>
      <c r="M173" s="55"/>
      <c r="N173" s="55"/>
      <c r="O173" s="55"/>
      <c r="P173" s="476"/>
      <c r="Q173" s="60"/>
    </row>
    <row r="174" spans="1:17" s="892" customFormat="1" ht="15.75">
      <c r="A174" s="164"/>
      <c r="B174" s="55"/>
      <c r="C174" s="382"/>
      <c r="D174" s="382"/>
      <c r="E174" s="382"/>
      <c r="F174" s="382"/>
      <c r="G174" s="382"/>
      <c r="H174" s="55"/>
      <c r="I174" s="55"/>
      <c r="J174" s="55"/>
      <c r="K174" s="55"/>
      <c r="L174" s="55"/>
      <c r="M174" s="55"/>
      <c r="N174" s="55"/>
      <c r="O174" s="55"/>
      <c r="P174" s="476"/>
      <c r="Q174" s="60"/>
    </row>
    <row r="175" spans="1:17" s="892" customFormat="1" ht="15.75">
      <c r="A175" s="164"/>
      <c r="B175" s="55"/>
      <c r="C175" s="382"/>
      <c r="D175" s="382"/>
      <c r="E175" s="382"/>
      <c r="F175" s="382"/>
      <c r="G175" s="382"/>
      <c r="H175" s="55"/>
      <c r="I175" s="55"/>
      <c r="J175" s="55"/>
      <c r="K175" s="55"/>
      <c r="L175" s="55"/>
      <c r="M175" s="55"/>
      <c r="N175" s="55"/>
      <c r="O175" s="55"/>
      <c r="P175" s="476"/>
      <c r="Q175" s="60"/>
    </row>
    <row r="176" spans="1:17" s="892" customFormat="1" ht="15.75">
      <c r="A176" s="164"/>
      <c r="B176" s="55"/>
      <c r="C176" s="382"/>
      <c r="D176" s="382"/>
      <c r="E176" s="382"/>
      <c r="F176" s="382"/>
      <c r="G176" s="382"/>
      <c r="H176" s="55"/>
      <c r="I176" s="55"/>
      <c r="J176" s="55"/>
      <c r="K176" s="55"/>
      <c r="L176" s="55"/>
      <c r="M176" s="55"/>
      <c r="N176" s="55"/>
      <c r="O176" s="55"/>
      <c r="P176" s="476"/>
      <c r="Q176" s="60"/>
    </row>
    <row r="177" spans="1:17" s="892" customFormat="1" ht="15.75">
      <c r="A177" s="164"/>
      <c r="B177" s="55"/>
      <c r="C177" s="382"/>
      <c r="D177" s="382"/>
      <c r="E177" s="382"/>
      <c r="F177" s="382"/>
      <c r="G177" s="382"/>
      <c r="H177" s="55"/>
      <c r="I177" s="55"/>
      <c r="J177" s="55"/>
      <c r="K177" s="55"/>
      <c r="L177" s="55"/>
      <c r="M177" s="55"/>
      <c r="N177" s="55"/>
      <c r="O177" s="55"/>
      <c r="P177" s="476"/>
      <c r="Q177" s="60"/>
    </row>
    <row r="178" spans="1:17" s="892" customFormat="1" ht="15.75">
      <c r="A178" s="164"/>
      <c r="B178" s="55"/>
      <c r="C178" s="382"/>
      <c r="D178" s="382"/>
      <c r="E178" s="382"/>
      <c r="F178" s="382"/>
      <c r="G178" s="382"/>
      <c r="H178" s="55"/>
      <c r="I178" s="55"/>
      <c r="J178" s="55"/>
      <c r="K178" s="55"/>
      <c r="L178" s="55"/>
      <c r="M178" s="55"/>
      <c r="N178" s="55"/>
      <c r="O178" s="55"/>
      <c r="P178" s="476"/>
      <c r="Q178" s="60"/>
    </row>
    <row r="179" spans="1:17" s="892" customFormat="1" ht="15.75">
      <c r="A179" s="164"/>
      <c r="B179" s="55"/>
      <c r="C179" s="382"/>
      <c r="D179" s="382"/>
      <c r="E179" s="382"/>
      <c r="F179" s="382"/>
      <c r="G179" s="382"/>
      <c r="H179" s="55"/>
      <c r="I179" s="55"/>
      <c r="J179" s="55"/>
      <c r="K179" s="55"/>
      <c r="L179" s="55"/>
      <c r="M179" s="55"/>
      <c r="N179" s="55"/>
      <c r="O179" s="55"/>
      <c r="P179" s="476"/>
      <c r="Q179" s="60"/>
    </row>
    <row r="180" spans="1:17" s="892" customFormat="1" ht="15.75">
      <c r="A180" s="164"/>
      <c r="B180" s="55"/>
      <c r="C180" s="382"/>
      <c r="D180" s="382"/>
      <c r="E180" s="382"/>
      <c r="F180" s="382"/>
      <c r="G180" s="382"/>
      <c r="H180" s="55"/>
      <c r="I180" s="55"/>
      <c r="J180" s="55"/>
      <c r="K180" s="55"/>
      <c r="L180" s="55"/>
      <c r="M180" s="55"/>
      <c r="N180" s="55"/>
      <c r="O180" s="55"/>
      <c r="P180" s="476"/>
      <c r="Q180" s="60"/>
    </row>
    <row r="181" spans="1:17" s="892" customFormat="1" ht="15.75">
      <c r="A181" s="164"/>
      <c r="B181" s="55"/>
      <c r="C181" s="382"/>
      <c r="D181" s="382"/>
      <c r="E181" s="382"/>
      <c r="F181" s="382"/>
      <c r="G181" s="382"/>
      <c r="H181" s="55"/>
      <c r="I181" s="55"/>
      <c r="J181" s="55"/>
      <c r="K181" s="55"/>
      <c r="L181" s="55"/>
      <c r="M181" s="55"/>
      <c r="N181" s="55"/>
      <c r="O181" s="55"/>
      <c r="P181" s="476"/>
      <c r="Q181" s="60"/>
    </row>
    <row r="182" spans="1:17" s="892" customFormat="1" ht="15.75">
      <c r="A182" s="164"/>
      <c r="B182" s="55"/>
      <c r="C182" s="382"/>
      <c r="D182" s="382"/>
      <c r="E182" s="382"/>
      <c r="F182" s="382"/>
      <c r="G182" s="382"/>
      <c r="H182" s="55"/>
      <c r="I182" s="55"/>
      <c r="J182" s="55"/>
      <c r="K182" s="55"/>
      <c r="L182" s="55"/>
      <c r="M182" s="55"/>
      <c r="N182" s="55"/>
      <c r="O182" s="55"/>
      <c r="P182" s="476"/>
      <c r="Q182" s="60"/>
    </row>
    <row r="183" spans="1:17" s="892" customFormat="1" ht="15.75">
      <c r="A183" s="164"/>
      <c r="B183" s="55"/>
      <c r="C183" s="382"/>
      <c r="D183" s="382"/>
      <c r="E183" s="382"/>
      <c r="F183" s="382"/>
      <c r="G183" s="382"/>
      <c r="H183" s="55"/>
      <c r="I183" s="55"/>
      <c r="J183" s="55"/>
      <c r="K183" s="55"/>
      <c r="L183" s="55"/>
      <c r="M183" s="55"/>
      <c r="N183" s="55"/>
      <c r="O183" s="55"/>
      <c r="P183" s="476"/>
      <c r="Q183" s="60"/>
    </row>
    <row r="184" spans="1:17" s="892" customFormat="1" ht="15.75">
      <c r="A184" s="164"/>
      <c r="B184" s="55"/>
      <c r="C184" s="382"/>
      <c r="D184" s="382"/>
      <c r="E184" s="382"/>
      <c r="F184" s="382"/>
      <c r="G184" s="382"/>
      <c r="H184" s="55"/>
      <c r="I184" s="55"/>
      <c r="J184" s="55"/>
      <c r="K184" s="55"/>
      <c r="L184" s="55"/>
      <c r="M184" s="55"/>
      <c r="N184" s="55"/>
      <c r="O184" s="55"/>
      <c r="P184" s="476"/>
      <c r="Q184" s="60"/>
    </row>
    <row r="185" spans="1:17" s="892" customFormat="1" ht="15.75">
      <c r="A185" s="164"/>
      <c r="B185" s="55"/>
      <c r="C185" s="382"/>
      <c r="D185" s="382"/>
      <c r="E185" s="382"/>
      <c r="F185" s="382"/>
      <c r="G185" s="382"/>
      <c r="H185" s="55"/>
      <c r="I185" s="55"/>
      <c r="J185" s="55"/>
      <c r="K185" s="55"/>
      <c r="L185" s="55"/>
      <c r="M185" s="55"/>
      <c r="N185" s="55"/>
      <c r="O185" s="55"/>
      <c r="P185" s="476"/>
      <c r="Q185" s="60"/>
    </row>
    <row r="186" spans="1:17" s="892" customFormat="1" ht="15.75">
      <c r="A186" s="164"/>
      <c r="B186" s="55"/>
      <c r="C186" s="382"/>
      <c r="D186" s="382"/>
      <c r="E186" s="382"/>
      <c r="F186" s="382"/>
      <c r="G186" s="382"/>
      <c r="H186" s="55"/>
      <c r="I186" s="55"/>
      <c r="J186" s="55"/>
      <c r="K186" s="55"/>
      <c r="L186" s="55"/>
      <c r="M186" s="55"/>
      <c r="N186" s="55"/>
      <c r="O186" s="55"/>
      <c r="P186" s="476"/>
      <c r="Q186" s="60"/>
    </row>
    <row r="187" spans="1:17" s="892" customFormat="1" ht="15.75">
      <c r="A187" s="164"/>
      <c r="B187" s="55"/>
      <c r="C187" s="382"/>
      <c r="D187" s="382"/>
      <c r="E187" s="382"/>
      <c r="F187" s="382"/>
      <c r="G187" s="382"/>
      <c r="H187" s="55"/>
      <c r="I187" s="55"/>
      <c r="J187" s="55"/>
      <c r="K187" s="55"/>
      <c r="L187" s="55"/>
      <c r="M187" s="55"/>
      <c r="N187" s="55"/>
      <c r="O187" s="55"/>
      <c r="P187" s="476"/>
      <c r="Q187" s="60"/>
    </row>
    <row r="188" spans="1:17" s="892" customFormat="1" ht="15.75">
      <c r="A188" s="164"/>
      <c r="B188" s="55"/>
      <c r="C188" s="382"/>
      <c r="D188" s="382"/>
      <c r="E188" s="382"/>
      <c r="F188" s="382"/>
      <c r="G188" s="382"/>
      <c r="H188" s="55"/>
      <c r="I188" s="55"/>
      <c r="J188" s="55"/>
      <c r="K188" s="55"/>
      <c r="L188" s="55"/>
      <c r="M188" s="55"/>
      <c r="N188" s="55"/>
      <c r="O188" s="55"/>
      <c r="P188" s="476"/>
      <c r="Q188" s="60"/>
    </row>
    <row r="189" spans="1:17" s="892" customFormat="1" ht="15.75">
      <c r="A189" s="164"/>
      <c r="B189" s="55"/>
      <c r="C189" s="382"/>
      <c r="D189" s="382"/>
      <c r="E189" s="382"/>
      <c r="F189" s="382"/>
      <c r="G189" s="382"/>
      <c r="H189" s="55"/>
      <c r="I189" s="55"/>
      <c r="J189" s="55"/>
      <c r="K189" s="55"/>
      <c r="L189" s="55"/>
      <c r="M189" s="55"/>
      <c r="N189" s="55"/>
      <c r="O189" s="55"/>
      <c r="P189" s="476"/>
      <c r="Q189" s="60"/>
    </row>
    <row r="190" spans="1:17" s="892" customFormat="1" ht="15.75">
      <c r="A190" s="164"/>
      <c r="B190" s="55"/>
      <c r="C190" s="382"/>
      <c r="D190" s="382"/>
      <c r="E190" s="382"/>
      <c r="F190" s="382"/>
      <c r="G190" s="382"/>
      <c r="H190" s="55"/>
      <c r="I190" s="55"/>
      <c r="J190" s="55"/>
      <c r="K190" s="55"/>
      <c r="L190" s="55"/>
      <c r="M190" s="55"/>
      <c r="N190" s="55"/>
      <c r="O190" s="55"/>
      <c r="P190" s="476"/>
      <c r="Q190" s="60"/>
    </row>
    <row r="191" spans="1:17" s="892" customFormat="1" ht="15.75">
      <c r="A191" s="164"/>
      <c r="B191" s="55"/>
      <c r="C191" s="382"/>
      <c r="D191" s="382"/>
      <c r="E191" s="382"/>
      <c r="F191" s="382"/>
      <c r="G191" s="382"/>
      <c r="H191" s="55"/>
      <c r="I191" s="55"/>
      <c r="J191" s="55"/>
      <c r="K191" s="55"/>
      <c r="L191" s="55"/>
      <c r="M191" s="55"/>
      <c r="N191" s="55"/>
      <c r="O191" s="55"/>
      <c r="P191" s="476"/>
      <c r="Q191" s="60"/>
    </row>
    <row r="192" spans="1:17" s="892" customFormat="1" ht="15.75">
      <c r="A192" s="54"/>
      <c r="B192" s="55"/>
      <c r="C192" s="382"/>
      <c r="D192" s="382"/>
      <c r="E192" s="382"/>
      <c r="F192" s="382"/>
      <c r="G192" s="382"/>
      <c r="H192" s="55"/>
      <c r="I192" s="55"/>
      <c r="J192" s="55"/>
      <c r="K192" s="55"/>
      <c r="L192" s="55"/>
      <c r="M192" s="55"/>
      <c r="N192" s="55"/>
      <c r="O192" s="55"/>
      <c r="P192" s="476"/>
      <c r="Q192" s="60"/>
    </row>
    <row r="193" spans="1:18" ht="15.75">
      <c r="A193" s="54"/>
      <c r="C193" s="382"/>
      <c r="D193" s="382"/>
      <c r="E193" s="382"/>
      <c r="F193" s="382"/>
      <c r="G193" s="382"/>
      <c r="R193" s="892"/>
    </row>
    <row r="194" spans="1:18" ht="15.75">
      <c r="A194" s="54"/>
      <c r="C194" s="382"/>
      <c r="D194" s="382"/>
      <c r="E194" s="382"/>
      <c r="F194" s="382"/>
      <c r="G194" s="382"/>
      <c r="R194" s="892"/>
    </row>
    <row r="195" spans="1:18" ht="15.75">
      <c r="A195" s="54"/>
      <c r="C195" s="382"/>
      <c r="D195" s="382"/>
      <c r="E195" s="382"/>
      <c r="F195" s="382"/>
      <c r="G195" s="382"/>
      <c r="R195" s="892"/>
    </row>
    <row r="196" spans="1:18" ht="15.75">
      <c r="A196" s="54"/>
      <c r="C196" s="382"/>
      <c r="D196" s="382"/>
      <c r="E196" s="382"/>
      <c r="F196" s="382"/>
      <c r="G196" s="382"/>
      <c r="R196" s="892"/>
    </row>
    <row r="197" spans="1:18" ht="15.75">
      <c r="A197" s="54"/>
      <c r="C197" s="382"/>
      <c r="D197" s="382"/>
      <c r="E197" s="382"/>
      <c r="F197" s="382"/>
      <c r="G197" s="382"/>
      <c r="R197" s="892"/>
    </row>
    <row r="198" spans="1:18" ht="15.75">
      <c r="A198" s="54"/>
      <c r="C198" s="382"/>
      <c r="D198" s="382"/>
      <c r="E198" s="382"/>
      <c r="F198" s="382"/>
      <c r="G198" s="382"/>
      <c r="R198" s="892"/>
    </row>
    <row r="199" spans="1:18" ht="15.75">
      <c r="A199" s="54"/>
      <c r="C199" s="382"/>
      <c r="D199" s="382"/>
      <c r="E199" s="382"/>
      <c r="F199" s="382"/>
      <c r="G199" s="382"/>
      <c r="R199" s="892"/>
    </row>
    <row r="200" spans="1:18" ht="15.75">
      <c r="A200" s="54"/>
      <c r="C200" s="382"/>
      <c r="D200" s="382"/>
      <c r="E200" s="382"/>
      <c r="F200" s="382"/>
      <c r="G200" s="382"/>
      <c r="R200" s="892"/>
    </row>
    <row r="201" spans="1:18" ht="15.75">
      <c r="A201" s="54"/>
      <c r="C201" s="382"/>
      <c r="D201" s="382"/>
      <c r="E201" s="382"/>
      <c r="F201" s="382"/>
      <c r="G201" s="382"/>
    </row>
    <row r="202" spans="1:18" ht="15.75">
      <c r="A202" s="54"/>
      <c r="C202" s="382"/>
      <c r="D202" s="382"/>
      <c r="E202" s="382"/>
      <c r="F202" s="382"/>
      <c r="G202" s="382"/>
    </row>
    <row r="203" spans="1:18" ht="15.75">
      <c r="A203" s="54"/>
      <c r="C203" s="382"/>
      <c r="D203" s="382"/>
      <c r="E203" s="382"/>
      <c r="F203" s="382"/>
      <c r="G203" s="382"/>
    </row>
    <row r="204" spans="1:18" ht="15.75">
      <c r="A204" s="54"/>
      <c r="C204" s="382"/>
      <c r="D204" s="382"/>
      <c r="E204" s="382"/>
      <c r="F204" s="382"/>
      <c r="G204" s="382"/>
    </row>
    <row r="205" spans="1:18" ht="15.75">
      <c r="A205" s="54"/>
      <c r="C205" s="382"/>
      <c r="D205" s="382"/>
      <c r="E205" s="382"/>
      <c r="F205" s="382"/>
      <c r="G205" s="382"/>
    </row>
    <row r="206" spans="1:18" ht="15.75">
      <c r="A206" s="54"/>
      <c r="C206" s="382"/>
      <c r="D206" s="382"/>
      <c r="E206" s="382"/>
      <c r="F206" s="382"/>
      <c r="G206" s="382"/>
    </row>
    <row r="207" spans="1:18" ht="15.75">
      <c r="A207" s="54"/>
      <c r="C207" s="382"/>
      <c r="D207" s="382"/>
      <c r="E207" s="382"/>
      <c r="F207" s="382"/>
      <c r="G207" s="382"/>
    </row>
    <row r="208" spans="1:18" ht="15.75">
      <c r="A208" s="54"/>
      <c r="C208" s="382"/>
      <c r="D208" s="382"/>
      <c r="E208" s="382"/>
      <c r="F208" s="382"/>
      <c r="G208" s="382"/>
    </row>
    <row r="209" spans="1:7" ht="15.75">
      <c r="A209" s="54"/>
      <c r="C209" s="382"/>
      <c r="D209" s="382"/>
      <c r="E209" s="382"/>
      <c r="F209" s="382"/>
      <c r="G209" s="382"/>
    </row>
    <row r="210" spans="1:7" ht="15.75">
      <c r="A210" s="54"/>
      <c r="C210" s="382"/>
      <c r="D210" s="382"/>
      <c r="E210" s="382"/>
      <c r="F210" s="382"/>
      <c r="G210" s="382"/>
    </row>
    <row r="211" spans="1:7" ht="15.75">
      <c r="A211" s="54"/>
      <c r="C211" s="382"/>
      <c r="D211" s="382"/>
      <c r="E211" s="382"/>
      <c r="F211" s="382"/>
      <c r="G211" s="382"/>
    </row>
    <row r="212" spans="1:7" ht="15.75">
      <c r="A212" s="54"/>
      <c r="C212" s="382"/>
      <c r="D212" s="382"/>
      <c r="E212" s="382"/>
      <c r="F212" s="382"/>
      <c r="G212" s="382"/>
    </row>
    <row r="213" spans="1:7" ht="15.75">
      <c r="A213" s="54"/>
      <c r="C213" s="382"/>
      <c r="D213" s="382"/>
      <c r="E213" s="382"/>
      <c r="F213" s="382"/>
      <c r="G213" s="382"/>
    </row>
    <row r="214" spans="1:7" ht="15.75">
      <c r="A214" s="54"/>
      <c r="C214" s="382"/>
      <c r="D214" s="382"/>
      <c r="E214" s="382"/>
      <c r="F214" s="382"/>
      <c r="G214" s="382"/>
    </row>
    <row r="215" spans="1:7" ht="15.75">
      <c r="A215" s="54"/>
      <c r="C215" s="382"/>
      <c r="D215" s="382"/>
      <c r="E215" s="382"/>
      <c r="F215" s="382"/>
      <c r="G215" s="382"/>
    </row>
    <row r="216" spans="1:7" ht="15.75">
      <c r="A216" s="54"/>
      <c r="C216" s="382"/>
      <c r="D216" s="382"/>
      <c r="E216" s="382"/>
      <c r="F216" s="382"/>
      <c r="G216" s="382"/>
    </row>
    <row r="217" spans="1:7" ht="15.75">
      <c r="A217" s="54"/>
      <c r="C217" s="382"/>
      <c r="D217" s="382"/>
      <c r="E217" s="382"/>
      <c r="F217" s="382"/>
      <c r="G217" s="382"/>
    </row>
    <row r="218" spans="1:7" ht="15.75">
      <c r="A218" s="54"/>
      <c r="C218" s="382"/>
      <c r="D218" s="382"/>
      <c r="E218" s="382"/>
      <c r="F218" s="382"/>
      <c r="G218" s="382"/>
    </row>
    <row r="219" spans="1:7" ht="15.75">
      <c r="A219" s="54"/>
      <c r="C219" s="382"/>
      <c r="D219" s="382"/>
      <c r="E219" s="382"/>
      <c r="F219" s="382"/>
      <c r="G219" s="382"/>
    </row>
    <row r="220" spans="1:7" ht="15.75">
      <c r="A220" s="54"/>
      <c r="C220" s="382"/>
      <c r="D220" s="382"/>
      <c r="E220" s="382"/>
      <c r="F220" s="382"/>
      <c r="G220" s="382"/>
    </row>
    <row r="221" spans="1:7" ht="15.75">
      <c r="A221" s="54"/>
      <c r="C221" s="382"/>
      <c r="D221" s="382"/>
      <c r="E221" s="382"/>
      <c r="F221" s="382"/>
      <c r="G221" s="382"/>
    </row>
    <row r="222" spans="1:7" ht="15.75">
      <c r="A222" s="54"/>
      <c r="C222" s="382"/>
      <c r="D222" s="382"/>
      <c r="E222" s="382"/>
      <c r="F222" s="382"/>
      <c r="G222" s="382"/>
    </row>
    <row r="223" spans="1:7" ht="15.75">
      <c r="A223" s="54"/>
      <c r="C223" s="382"/>
      <c r="D223" s="382"/>
      <c r="E223" s="382"/>
      <c r="F223" s="382"/>
      <c r="G223" s="382"/>
    </row>
    <row r="224" spans="1:7" ht="15.75">
      <c r="A224" s="54"/>
      <c r="C224" s="382"/>
      <c r="D224" s="382"/>
      <c r="E224" s="382"/>
      <c r="F224" s="382"/>
      <c r="G224" s="382"/>
    </row>
    <row r="225" spans="1:7" ht="15.75">
      <c r="A225" s="54"/>
      <c r="C225" s="382"/>
      <c r="D225" s="382"/>
      <c r="E225" s="382"/>
      <c r="F225" s="382"/>
      <c r="G225" s="382"/>
    </row>
    <row r="226" spans="1:7" ht="15.75">
      <c r="A226" s="54"/>
      <c r="C226" s="382"/>
      <c r="D226" s="382"/>
      <c r="E226" s="382"/>
      <c r="F226" s="382"/>
      <c r="G226" s="382"/>
    </row>
    <row r="227" spans="1:7" ht="15.75">
      <c r="A227" s="54"/>
      <c r="C227" s="382"/>
      <c r="D227" s="382"/>
      <c r="E227" s="382"/>
      <c r="F227" s="382"/>
      <c r="G227" s="382"/>
    </row>
    <row r="228" spans="1:7" ht="15.75">
      <c r="A228" s="54"/>
      <c r="C228" s="382"/>
      <c r="D228" s="382"/>
      <c r="E228" s="382"/>
      <c r="F228" s="382"/>
      <c r="G228" s="382"/>
    </row>
    <row r="229" spans="1:7" ht="15.75">
      <c r="A229" s="54"/>
      <c r="C229" s="382"/>
      <c r="D229" s="382"/>
      <c r="E229" s="382"/>
      <c r="F229" s="382"/>
      <c r="G229" s="382"/>
    </row>
    <row r="230" spans="1:7" ht="15.75">
      <c r="A230" s="54"/>
      <c r="C230" s="382"/>
      <c r="D230" s="382"/>
      <c r="E230" s="382"/>
      <c r="F230" s="382"/>
      <c r="G230" s="382"/>
    </row>
    <row r="231" spans="1:7" ht="15.75">
      <c r="A231" s="54"/>
      <c r="C231" s="382"/>
      <c r="D231" s="382"/>
      <c r="E231" s="382"/>
      <c r="F231" s="382"/>
      <c r="G231" s="382"/>
    </row>
    <row r="232" spans="1:7" ht="15.75">
      <c r="A232" s="54"/>
      <c r="C232" s="382"/>
      <c r="D232" s="382"/>
      <c r="E232" s="382"/>
      <c r="F232" s="382"/>
      <c r="G232" s="382"/>
    </row>
    <row r="233" spans="1:7" ht="15.75">
      <c r="A233" s="54"/>
      <c r="C233" s="382"/>
      <c r="D233" s="382"/>
      <c r="E233" s="382"/>
      <c r="F233" s="382"/>
      <c r="G233" s="382"/>
    </row>
    <row r="234" spans="1:7" ht="15.75">
      <c r="A234" s="54"/>
      <c r="C234" s="382"/>
      <c r="D234" s="382"/>
      <c r="E234" s="382"/>
      <c r="F234" s="382"/>
      <c r="G234" s="382"/>
    </row>
    <row r="235" spans="1:7" ht="15.75">
      <c r="A235" s="54"/>
      <c r="C235" s="382"/>
      <c r="D235" s="382"/>
      <c r="E235" s="382"/>
      <c r="F235" s="382"/>
      <c r="G235" s="382"/>
    </row>
    <row r="236" spans="1:7" ht="15.75">
      <c r="A236" s="54"/>
      <c r="C236" s="382"/>
      <c r="D236" s="382"/>
      <c r="E236" s="382"/>
      <c r="F236" s="382"/>
      <c r="G236" s="382"/>
    </row>
    <row r="237" spans="1:7" ht="15.75">
      <c r="A237" s="54"/>
      <c r="C237" s="382"/>
      <c r="D237" s="382"/>
      <c r="E237" s="382"/>
      <c r="F237" s="382"/>
      <c r="G237" s="382"/>
    </row>
    <row r="238" spans="1:7" ht="15.75">
      <c r="A238" s="54"/>
      <c r="C238" s="382"/>
      <c r="D238" s="382"/>
      <c r="E238" s="382"/>
      <c r="F238" s="382"/>
      <c r="G238" s="382"/>
    </row>
    <row r="239" spans="1:7" ht="15.75">
      <c r="A239" s="54"/>
      <c r="C239" s="382"/>
      <c r="D239" s="382"/>
      <c r="E239" s="382"/>
      <c r="F239" s="382"/>
      <c r="G239" s="382"/>
    </row>
    <row r="240" spans="1:7" ht="15.75">
      <c r="A240" s="54"/>
      <c r="C240" s="382"/>
      <c r="D240" s="382"/>
      <c r="E240" s="382"/>
      <c r="F240" s="382"/>
      <c r="G240" s="382"/>
    </row>
    <row r="241" spans="1:7" ht="15.75">
      <c r="A241" s="54"/>
      <c r="C241" s="382"/>
      <c r="D241" s="382"/>
      <c r="E241" s="382"/>
      <c r="F241" s="382"/>
      <c r="G241" s="382"/>
    </row>
    <row r="242" spans="1:7" ht="15.75">
      <c r="A242" s="54"/>
      <c r="C242" s="382"/>
      <c r="D242" s="382"/>
      <c r="E242" s="382"/>
      <c r="F242" s="382"/>
      <c r="G242" s="382"/>
    </row>
    <row r="243" spans="1:7" ht="15.75">
      <c r="A243" s="54"/>
      <c r="C243" s="382"/>
      <c r="D243" s="382"/>
      <c r="E243" s="382"/>
      <c r="F243" s="382"/>
      <c r="G243" s="382"/>
    </row>
    <row r="244" spans="1:7" ht="15.75">
      <c r="A244" s="54"/>
      <c r="C244" s="382"/>
      <c r="D244" s="382"/>
      <c r="E244" s="382"/>
      <c r="F244" s="382"/>
      <c r="G244" s="382"/>
    </row>
    <row r="245" spans="1:7" ht="15.75">
      <c r="A245" s="54"/>
      <c r="C245" s="382"/>
      <c r="D245" s="382"/>
      <c r="E245" s="382"/>
      <c r="F245" s="382"/>
      <c r="G245" s="382"/>
    </row>
    <row r="246" spans="1:7" ht="15.75">
      <c r="A246" s="54"/>
      <c r="C246" s="382"/>
      <c r="D246" s="382"/>
      <c r="E246" s="382"/>
      <c r="F246" s="382"/>
      <c r="G246" s="382"/>
    </row>
    <row r="247" spans="1:7" ht="15.75">
      <c r="A247" s="54"/>
      <c r="C247" s="382"/>
      <c r="D247" s="382"/>
      <c r="E247" s="382"/>
      <c r="F247" s="382"/>
      <c r="G247" s="382"/>
    </row>
    <row r="248" spans="1:7" ht="15.75">
      <c r="A248" s="54"/>
      <c r="C248" s="382"/>
      <c r="D248" s="382"/>
      <c r="E248" s="382"/>
      <c r="F248" s="382"/>
      <c r="G248" s="382"/>
    </row>
    <row r="249" spans="1:7" ht="15.75">
      <c r="A249" s="54"/>
      <c r="C249" s="382"/>
      <c r="D249" s="382"/>
      <c r="E249" s="382"/>
      <c r="F249" s="382"/>
      <c r="G249" s="382"/>
    </row>
    <row r="250" spans="1:7" ht="15.75">
      <c r="A250" s="54"/>
      <c r="C250" s="382"/>
      <c r="D250" s="382"/>
      <c r="E250" s="382"/>
      <c r="F250" s="382"/>
      <c r="G250" s="382"/>
    </row>
    <row r="251" spans="1:7" ht="15.75">
      <c r="A251" s="54"/>
      <c r="C251" s="382"/>
      <c r="D251" s="382"/>
      <c r="E251" s="382"/>
      <c r="F251" s="382"/>
      <c r="G251" s="382"/>
    </row>
    <row r="252" spans="1:7" ht="15.75">
      <c r="A252" s="54"/>
      <c r="C252" s="382"/>
      <c r="D252" s="382"/>
      <c r="E252" s="382"/>
      <c r="F252" s="382"/>
      <c r="G252" s="382"/>
    </row>
    <row r="253" spans="1:7" ht="15.75">
      <c r="A253" s="54"/>
      <c r="C253" s="382"/>
      <c r="D253" s="382"/>
      <c r="E253" s="382"/>
      <c r="F253" s="382"/>
      <c r="G253" s="382"/>
    </row>
    <row r="254" spans="1:7" ht="15.75">
      <c r="A254" s="54"/>
      <c r="C254" s="382"/>
      <c r="D254" s="382"/>
      <c r="E254" s="382"/>
      <c r="F254" s="382"/>
      <c r="G254" s="382"/>
    </row>
    <row r="255" spans="1:7" ht="15.75">
      <c r="A255" s="54"/>
      <c r="C255" s="382"/>
      <c r="D255" s="382"/>
      <c r="E255" s="382"/>
      <c r="F255" s="382"/>
      <c r="G255" s="382"/>
    </row>
    <row r="256" spans="1:7" ht="15.75">
      <c r="A256" s="54"/>
      <c r="C256" s="382"/>
      <c r="D256" s="382"/>
      <c r="E256" s="382"/>
      <c r="F256" s="382"/>
      <c r="G256" s="382"/>
    </row>
    <row r="257" spans="1:7" ht="15.75">
      <c r="A257" s="54"/>
      <c r="C257" s="382"/>
      <c r="D257" s="382"/>
      <c r="E257" s="382"/>
      <c r="F257" s="382"/>
      <c r="G257" s="382"/>
    </row>
    <row r="258" spans="1:7" ht="15.75">
      <c r="A258" s="54"/>
      <c r="C258" s="382"/>
      <c r="D258" s="382"/>
      <c r="E258" s="382"/>
      <c r="F258" s="382"/>
      <c r="G258" s="382"/>
    </row>
    <row r="259" spans="1:7" ht="15.75">
      <c r="A259" s="54"/>
      <c r="C259" s="382"/>
      <c r="D259" s="382"/>
      <c r="E259" s="382"/>
      <c r="F259" s="382"/>
      <c r="G259" s="382"/>
    </row>
    <row r="260" spans="1:7" ht="15.75">
      <c r="A260" s="54"/>
      <c r="C260" s="382"/>
      <c r="D260" s="382"/>
      <c r="E260" s="382"/>
      <c r="F260" s="382"/>
      <c r="G260" s="382"/>
    </row>
    <row r="261" spans="1:7" ht="15.75">
      <c r="A261" s="54"/>
      <c r="C261" s="382"/>
      <c r="D261" s="382"/>
      <c r="E261" s="382"/>
      <c r="F261" s="382"/>
      <c r="G261" s="382"/>
    </row>
    <row r="262" spans="1:7" ht="15.75">
      <c r="A262" s="54"/>
      <c r="C262" s="382"/>
      <c r="D262" s="382"/>
      <c r="E262" s="382"/>
      <c r="F262" s="382"/>
      <c r="G262" s="382"/>
    </row>
    <row r="263" spans="1:7" ht="15.75">
      <c r="A263" s="54"/>
      <c r="C263" s="382"/>
      <c r="D263" s="382"/>
      <c r="E263" s="382"/>
      <c r="F263" s="382"/>
      <c r="G263" s="382"/>
    </row>
    <row r="264" spans="1:7" ht="15.75">
      <c r="A264" s="54"/>
    </row>
    <row r="265" spans="1:7" ht="15.75">
      <c r="A265" s="54"/>
    </row>
    <row r="266" spans="1:7" ht="15.75">
      <c r="A266" s="54"/>
    </row>
    <row r="267" spans="1:7" ht="15.75">
      <c r="A267" s="54"/>
    </row>
    <row r="268" spans="1:7" ht="15.75">
      <c r="A268" s="54"/>
    </row>
    <row r="269" spans="1:7" ht="15.75">
      <c r="A269" s="54"/>
    </row>
    <row r="270" spans="1:7" ht="15.75">
      <c r="A270" s="54"/>
    </row>
    <row r="271" spans="1:7" ht="15.75">
      <c r="A271" s="54"/>
    </row>
    <row r="272" spans="1:7"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S647"/>
  <sheetViews>
    <sheetView showGridLines="0" topLeftCell="A2" zoomScale="70" zoomScaleNormal="70" workbookViewId="0">
      <selection activeCell="X20" sqref="X20"/>
    </sheetView>
  </sheetViews>
  <sheetFormatPr baseColWidth="10" defaultRowHeight="15"/>
  <cols>
    <col min="1" max="1" width="42.5703125" style="56" customWidth="1"/>
    <col min="2" max="17" width="13.140625" style="55" customWidth="1"/>
    <col min="18" max="18" width="13.140625" style="965" customWidth="1"/>
    <col min="19" max="19" width="2.5703125" style="60" customWidth="1"/>
    <col min="20" max="256" width="11.42578125" style="892"/>
    <col min="257" max="257" width="42.5703125" style="892" customWidth="1"/>
    <col min="258" max="274" width="13.140625" style="892" customWidth="1"/>
    <col min="275" max="275" width="2.5703125" style="892" customWidth="1"/>
    <col min="276" max="512" width="11.42578125" style="892"/>
    <col min="513" max="513" width="42.5703125" style="892" customWidth="1"/>
    <col min="514" max="530" width="13.140625" style="892" customWidth="1"/>
    <col min="531" max="531" width="2.5703125" style="892" customWidth="1"/>
    <col min="532" max="768" width="11.42578125" style="892"/>
    <col min="769" max="769" width="42.5703125" style="892" customWidth="1"/>
    <col min="770" max="786" width="13.140625" style="892" customWidth="1"/>
    <col min="787" max="787" width="2.5703125" style="892" customWidth="1"/>
    <col min="788" max="1024" width="11.42578125" style="892"/>
    <col min="1025" max="1025" width="42.5703125" style="892" customWidth="1"/>
    <col min="1026" max="1042" width="13.140625" style="892" customWidth="1"/>
    <col min="1043" max="1043" width="2.5703125" style="892" customWidth="1"/>
    <col min="1044" max="1280" width="11.42578125" style="892"/>
    <col min="1281" max="1281" width="42.5703125" style="892" customWidth="1"/>
    <col min="1282" max="1298" width="13.140625" style="892" customWidth="1"/>
    <col min="1299" max="1299" width="2.5703125" style="892" customWidth="1"/>
    <col min="1300" max="1536" width="11.42578125" style="892"/>
    <col min="1537" max="1537" width="42.5703125" style="892" customWidth="1"/>
    <col min="1538" max="1554" width="13.140625" style="892" customWidth="1"/>
    <col min="1555" max="1555" width="2.5703125" style="892" customWidth="1"/>
    <col min="1556" max="1792" width="11.42578125" style="892"/>
    <col min="1793" max="1793" width="42.5703125" style="892" customWidth="1"/>
    <col min="1794" max="1810" width="13.140625" style="892" customWidth="1"/>
    <col min="1811" max="1811" width="2.5703125" style="892" customWidth="1"/>
    <col min="1812" max="2048" width="11.42578125" style="892"/>
    <col min="2049" max="2049" width="42.5703125" style="892" customWidth="1"/>
    <col min="2050" max="2066" width="13.140625" style="892" customWidth="1"/>
    <col min="2067" max="2067" width="2.5703125" style="892" customWidth="1"/>
    <col min="2068" max="2304" width="11.42578125" style="892"/>
    <col min="2305" max="2305" width="42.5703125" style="892" customWidth="1"/>
    <col min="2306" max="2322" width="13.140625" style="892" customWidth="1"/>
    <col min="2323" max="2323" width="2.5703125" style="892" customWidth="1"/>
    <col min="2324" max="2560" width="11.42578125" style="892"/>
    <col min="2561" max="2561" width="42.5703125" style="892" customWidth="1"/>
    <col min="2562" max="2578" width="13.140625" style="892" customWidth="1"/>
    <col min="2579" max="2579" width="2.5703125" style="892" customWidth="1"/>
    <col min="2580" max="2816" width="11.42578125" style="892"/>
    <col min="2817" max="2817" width="42.5703125" style="892" customWidth="1"/>
    <col min="2818" max="2834" width="13.140625" style="892" customWidth="1"/>
    <col min="2835" max="2835" width="2.5703125" style="892" customWidth="1"/>
    <col min="2836" max="3072" width="11.42578125" style="892"/>
    <col min="3073" max="3073" width="42.5703125" style="892" customWidth="1"/>
    <col min="3074" max="3090" width="13.140625" style="892" customWidth="1"/>
    <col min="3091" max="3091" width="2.5703125" style="892" customWidth="1"/>
    <col min="3092" max="3328" width="11.42578125" style="892"/>
    <col min="3329" max="3329" width="42.5703125" style="892" customWidth="1"/>
    <col min="3330" max="3346" width="13.140625" style="892" customWidth="1"/>
    <col min="3347" max="3347" width="2.5703125" style="892" customWidth="1"/>
    <col min="3348" max="3584" width="11.42578125" style="892"/>
    <col min="3585" max="3585" width="42.5703125" style="892" customWidth="1"/>
    <col min="3586" max="3602" width="13.140625" style="892" customWidth="1"/>
    <col min="3603" max="3603" width="2.5703125" style="892" customWidth="1"/>
    <col min="3604" max="3840" width="11.42578125" style="892"/>
    <col min="3841" max="3841" width="42.5703125" style="892" customWidth="1"/>
    <col min="3842" max="3858" width="13.140625" style="892" customWidth="1"/>
    <col min="3859" max="3859" width="2.5703125" style="892" customWidth="1"/>
    <col min="3860" max="4096" width="11.42578125" style="892"/>
    <col min="4097" max="4097" width="42.5703125" style="892" customWidth="1"/>
    <col min="4098" max="4114" width="13.140625" style="892" customWidth="1"/>
    <col min="4115" max="4115" width="2.5703125" style="892" customWidth="1"/>
    <col min="4116" max="4352" width="11.42578125" style="892"/>
    <col min="4353" max="4353" width="42.5703125" style="892" customWidth="1"/>
    <col min="4354" max="4370" width="13.140625" style="892" customWidth="1"/>
    <col min="4371" max="4371" width="2.5703125" style="892" customWidth="1"/>
    <col min="4372" max="4608" width="11.42578125" style="892"/>
    <col min="4609" max="4609" width="42.5703125" style="892" customWidth="1"/>
    <col min="4610" max="4626" width="13.140625" style="892" customWidth="1"/>
    <col min="4627" max="4627" width="2.5703125" style="892" customWidth="1"/>
    <col min="4628" max="4864" width="11.42578125" style="892"/>
    <col min="4865" max="4865" width="42.5703125" style="892" customWidth="1"/>
    <col min="4866" max="4882" width="13.140625" style="892" customWidth="1"/>
    <col min="4883" max="4883" width="2.5703125" style="892" customWidth="1"/>
    <col min="4884" max="5120" width="11.42578125" style="892"/>
    <col min="5121" max="5121" width="42.5703125" style="892" customWidth="1"/>
    <col min="5122" max="5138" width="13.140625" style="892" customWidth="1"/>
    <col min="5139" max="5139" width="2.5703125" style="892" customWidth="1"/>
    <col min="5140" max="5376" width="11.42578125" style="892"/>
    <col min="5377" max="5377" width="42.5703125" style="892" customWidth="1"/>
    <col min="5378" max="5394" width="13.140625" style="892" customWidth="1"/>
    <col min="5395" max="5395" width="2.5703125" style="892" customWidth="1"/>
    <col min="5396" max="5632" width="11.42578125" style="892"/>
    <col min="5633" max="5633" width="42.5703125" style="892" customWidth="1"/>
    <col min="5634" max="5650" width="13.140625" style="892" customWidth="1"/>
    <col min="5651" max="5651" width="2.5703125" style="892" customWidth="1"/>
    <col min="5652" max="5888" width="11.42578125" style="892"/>
    <col min="5889" max="5889" width="42.5703125" style="892" customWidth="1"/>
    <col min="5890" max="5906" width="13.140625" style="892" customWidth="1"/>
    <col min="5907" max="5907" width="2.5703125" style="892" customWidth="1"/>
    <col min="5908" max="6144" width="11.42578125" style="892"/>
    <col min="6145" max="6145" width="42.5703125" style="892" customWidth="1"/>
    <col min="6146" max="6162" width="13.140625" style="892" customWidth="1"/>
    <col min="6163" max="6163" width="2.5703125" style="892" customWidth="1"/>
    <col min="6164" max="6400" width="11.42578125" style="892"/>
    <col min="6401" max="6401" width="42.5703125" style="892" customWidth="1"/>
    <col min="6402" max="6418" width="13.140625" style="892" customWidth="1"/>
    <col min="6419" max="6419" width="2.5703125" style="892" customWidth="1"/>
    <col min="6420" max="6656" width="11.42578125" style="892"/>
    <col min="6657" max="6657" width="42.5703125" style="892" customWidth="1"/>
    <col min="6658" max="6674" width="13.140625" style="892" customWidth="1"/>
    <col min="6675" max="6675" width="2.5703125" style="892" customWidth="1"/>
    <col min="6676" max="6912" width="11.42578125" style="892"/>
    <col min="6913" max="6913" width="42.5703125" style="892" customWidth="1"/>
    <col min="6914" max="6930" width="13.140625" style="892" customWidth="1"/>
    <col min="6931" max="6931" width="2.5703125" style="892" customWidth="1"/>
    <col min="6932" max="7168" width="11.42578125" style="892"/>
    <col min="7169" max="7169" width="42.5703125" style="892" customWidth="1"/>
    <col min="7170" max="7186" width="13.140625" style="892" customWidth="1"/>
    <col min="7187" max="7187" width="2.5703125" style="892" customWidth="1"/>
    <col min="7188" max="7424" width="11.42578125" style="892"/>
    <col min="7425" max="7425" width="42.5703125" style="892" customWidth="1"/>
    <col min="7426" max="7442" width="13.140625" style="892" customWidth="1"/>
    <col min="7443" max="7443" width="2.5703125" style="892" customWidth="1"/>
    <col min="7444" max="7680" width="11.42578125" style="892"/>
    <col min="7681" max="7681" width="42.5703125" style="892" customWidth="1"/>
    <col min="7682" max="7698" width="13.140625" style="892" customWidth="1"/>
    <col min="7699" max="7699" width="2.5703125" style="892" customWidth="1"/>
    <col min="7700" max="7936" width="11.42578125" style="892"/>
    <col min="7937" max="7937" width="42.5703125" style="892" customWidth="1"/>
    <col min="7938" max="7954" width="13.140625" style="892" customWidth="1"/>
    <col min="7955" max="7955" width="2.5703125" style="892" customWidth="1"/>
    <col min="7956" max="8192" width="11.42578125" style="892"/>
    <col min="8193" max="8193" width="42.5703125" style="892" customWidth="1"/>
    <col min="8194" max="8210" width="13.140625" style="892" customWidth="1"/>
    <col min="8211" max="8211" width="2.5703125" style="892" customWidth="1"/>
    <col min="8212" max="8448" width="11.42578125" style="892"/>
    <col min="8449" max="8449" width="42.5703125" style="892" customWidth="1"/>
    <col min="8450" max="8466" width="13.140625" style="892" customWidth="1"/>
    <col min="8467" max="8467" width="2.5703125" style="892" customWidth="1"/>
    <col min="8468" max="8704" width="11.42578125" style="892"/>
    <col min="8705" max="8705" width="42.5703125" style="892" customWidth="1"/>
    <col min="8706" max="8722" width="13.140625" style="892" customWidth="1"/>
    <col min="8723" max="8723" width="2.5703125" style="892" customWidth="1"/>
    <col min="8724" max="8960" width="11.42578125" style="892"/>
    <col min="8961" max="8961" width="42.5703125" style="892" customWidth="1"/>
    <col min="8962" max="8978" width="13.140625" style="892" customWidth="1"/>
    <col min="8979" max="8979" width="2.5703125" style="892" customWidth="1"/>
    <col min="8980" max="9216" width="11.42578125" style="892"/>
    <col min="9217" max="9217" width="42.5703125" style="892" customWidth="1"/>
    <col min="9218" max="9234" width="13.140625" style="892" customWidth="1"/>
    <col min="9235" max="9235" width="2.5703125" style="892" customWidth="1"/>
    <col min="9236" max="9472" width="11.42578125" style="892"/>
    <col min="9473" max="9473" width="42.5703125" style="892" customWidth="1"/>
    <col min="9474" max="9490" width="13.140625" style="892" customWidth="1"/>
    <col min="9491" max="9491" width="2.5703125" style="892" customWidth="1"/>
    <col min="9492" max="9728" width="11.42578125" style="892"/>
    <col min="9729" max="9729" width="42.5703125" style="892" customWidth="1"/>
    <col min="9730" max="9746" width="13.140625" style="892" customWidth="1"/>
    <col min="9747" max="9747" width="2.5703125" style="892" customWidth="1"/>
    <col min="9748" max="9984" width="11.42578125" style="892"/>
    <col min="9985" max="9985" width="42.5703125" style="892" customWidth="1"/>
    <col min="9986" max="10002" width="13.140625" style="892" customWidth="1"/>
    <col min="10003" max="10003" width="2.5703125" style="892" customWidth="1"/>
    <col min="10004" max="10240" width="11.42578125" style="892"/>
    <col min="10241" max="10241" width="42.5703125" style="892" customWidth="1"/>
    <col min="10242" max="10258" width="13.140625" style="892" customWidth="1"/>
    <col min="10259" max="10259" width="2.5703125" style="892" customWidth="1"/>
    <col min="10260" max="10496" width="11.42578125" style="892"/>
    <col min="10497" max="10497" width="42.5703125" style="892" customWidth="1"/>
    <col min="10498" max="10514" width="13.140625" style="892" customWidth="1"/>
    <col min="10515" max="10515" width="2.5703125" style="892" customWidth="1"/>
    <col min="10516" max="10752" width="11.42578125" style="892"/>
    <col min="10753" max="10753" width="42.5703125" style="892" customWidth="1"/>
    <col min="10754" max="10770" width="13.140625" style="892" customWidth="1"/>
    <col min="10771" max="10771" width="2.5703125" style="892" customWidth="1"/>
    <col min="10772" max="11008" width="11.42578125" style="892"/>
    <col min="11009" max="11009" width="42.5703125" style="892" customWidth="1"/>
    <col min="11010" max="11026" width="13.140625" style="892" customWidth="1"/>
    <col min="11027" max="11027" width="2.5703125" style="892" customWidth="1"/>
    <col min="11028" max="11264" width="11.42578125" style="892"/>
    <col min="11265" max="11265" width="42.5703125" style="892" customWidth="1"/>
    <col min="11266" max="11282" width="13.140625" style="892" customWidth="1"/>
    <col min="11283" max="11283" width="2.5703125" style="892" customWidth="1"/>
    <col min="11284" max="11520" width="11.42578125" style="892"/>
    <col min="11521" max="11521" width="42.5703125" style="892" customWidth="1"/>
    <col min="11522" max="11538" width="13.140625" style="892" customWidth="1"/>
    <col min="11539" max="11539" width="2.5703125" style="892" customWidth="1"/>
    <col min="11540" max="11776" width="11.42578125" style="892"/>
    <col min="11777" max="11777" width="42.5703125" style="892" customWidth="1"/>
    <col min="11778" max="11794" width="13.140625" style="892" customWidth="1"/>
    <col min="11795" max="11795" width="2.5703125" style="892" customWidth="1"/>
    <col min="11796" max="12032" width="11.42578125" style="892"/>
    <col min="12033" max="12033" width="42.5703125" style="892" customWidth="1"/>
    <col min="12034" max="12050" width="13.140625" style="892" customWidth="1"/>
    <col min="12051" max="12051" width="2.5703125" style="892" customWidth="1"/>
    <col min="12052" max="12288" width="11.42578125" style="892"/>
    <col min="12289" max="12289" width="42.5703125" style="892" customWidth="1"/>
    <col min="12290" max="12306" width="13.140625" style="892" customWidth="1"/>
    <col min="12307" max="12307" width="2.5703125" style="892" customWidth="1"/>
    <col min="12308" max="12544" width="11.42578125" style="892"/>
    <col min="12545" max="12545" width="42.5703125" style="892" customWidth="1"/>
    <col min="12546" max="12562" width="13.140625" style="892" customWidth="1"/>
    <col min="12563" max="12563" width="2.5703125" style="892" customWidth="1"/>
    <col min="12564" max="12800" width="11.42578125" style="892"/>
    <col min="12801" max="12801" width="42.5703125" style="892" customWidth="1"/>
    <col min="12802" max="12818" width="13.140625" style="892" customWidth="1"/>
    <col min="12819" max="12819" width="2.5703125" style="892" customWidth="1"/>
    <col min="12820" max="13056" width="11.42578125" style="892"/>
    <col min="13057" max="13057" width="42.5703125" style="892" customWidth="1"/>
    <col min="13058" max="13074" width="13.140625" style="892" customWidth="1"/>
    <col min="13075" max="13075" width="2.5703125" style="892" customWidth="1"/>
    <col min="13076" max="13312" width="11.42578125" style="892"/>
    <col min="13313" max="13313" width="42.5703125" style="892" customWidth="1"/>
    <col min="13314" max="13330" width="13.140625" style="892" customWidth="1"/>
    <col min="13331" max="13331" width="2.5703125" style="892" customWidth="1"/>
    <col min="13332" max="13568" width="11.42578125" style="892"/>
    <col min="13569" max="13569" width="42.5703125" style="892" customWidth="1"/>
    <col min="13570" max="13586" width="13.140625" style="892" customWidth="1"/>
    <col min="13587" max="13587" width="2.5703125" style="892" customWidth="1"/>
    <col min="13588" max="13824" width="11.42578125" style="892"/>
    <col min="13825" max="13825" width="42.5703125" style="892" customWidth="1"/>
    <col min="13826" max="13842" width="13.140625" style="892" customWidth="1"/>
    <col min="13843" max="13843" width="2.5703125" style="892" customWidth="1"/>
    <col min="13844" max="14080" width="11.42578125" style="892"/>
    <col min="14081" max="14081" width="42.5703125" style="892" customWidth="1"/>
    <col min="14082" max="14098" width="13.140625" style="892" customWidth="1"/>
    <col min="14099" max="14099" width="2.5703125" style="892" customWidth="1"/>
    <col min="14100" max="14336" width="11.42578125" style="892"/>
    <col min="14337" max="14337" width="42.5703125" style="892" customWidth="1"/>
    <col min="14338" max="14354" width="13.140625" style="892" customWidth="1"/>
    <col min="14355" max="14355" width="2.5703125" style="892" customWidth="1"/>
    <col min="14356" max="14592" width="11.42578125" style="892"/>
    <col min="14593" max="14593" width="42.5703125" style="892" customWidth="1"/>
    <col min="14594" max="14610" width="13.140625" style="892" customWidth="1"/>
    <col min="14611" max="14611" width="2.5703125" style="892" customWidth="1"/>
    <col min="14612" max="14848" width="11.42578125" style="892"/>
    <col min="14849" max="14849" width="42.5703125" style="892" customWidth="1"/>
    <col min="14850" max="14866" width="13.140625" style="892" customWidth="1"/>
    <col min="14867" max="14867" width="2.5703125" style="892" customWidth="1"/>
    <col min="14868" max="15104" width="11.42578125" style="892"/>
    <col min="15105" max="15105" width="42.5703125" style="892" customWidth="1"/>
    <col min="15106" max="15122" width="13.140625" style="892" customWidth="1"/>
    <col min="15123" max="15123" width="2.5703125" style="892" customWidth="1"/>
    <col min="15124" max="15360" width="11.42578125" style="892"/>
    <col min="15361" max="15361" width="42.5703125" style="892" customWidth="1"/>
    <col min="15362" max="15378" width="13.140625" style="892" customWidth="1"/>
    <col min="15379" max="15379" width="2.5703125" style="892" customWidth="1"/>
    <col min="15380" max="15616" width="11.42578125" style="892"/>
    <col min="15617" max="15617" width="42.5703125" style="892" customWidth="1"/>
    <col min="15618" max="15634" width="13.140625" style="892" customWidth="1"/>
    <col min="15635" max="15635" width="2.5703125" style="892" customWidth="1"/>
    <col min="15636" max="15872" width="11.42578125" style="892"/>
    <col min="15873" max="15873" width="42.5703125" style="892" customWidth="1"/>
    <col min="15874" max="15890" width="13.140625" style="892" customWidth="1"/>
    <col min="15891" max="15891" width="2.5703125" style="892" customWidth="1"/>
    <col min="15892" max="16128" width="11.42578125" style="892"/>
    <col min="16129" max="16129" width="42.5703125" style="892" customWidth="1"/>
    <col min="16130" max="16146" width="13.140625" style="892" customWidth="1"/>
    <col min="16147" max="16147" width="2.5703125" style="892" customWidth="1"/>
    <col min="16148" max="16384" width="11.42578125" style="892"/>
  </cols>
  <sheetData>
    <row r="1" spans="1:18" s="59" customFormat="1" ht="3.75" hidden="1" customHeight="1">
      <c r="A1" s="236"/>
      <c r="B1" s="698"/>
      <c r="C1" s="698"/>
      <c r="D1" s="698"/>
      <c r="E1" s="698"/>
      <c r="F1" s="698"/>
      <c r="G1" s="698"/>
      <c r="H1" s="698"/>
      <c r="I1" s="698"/>
      <c r="J1" s="698"/>
      <c r="K1" s="698"/>
      <c r="L1" s="698"/>
      <c r="M1" s="698"/>
      <c r="N1" s="698"/>
      <c r="O1" s="698"/>
      <c r="P1" s="698"/>
      <c r="Q1" s="698"/>
      <c r="R1" s="1029"/>
    </row>
    <row r="2" spans="1:18" s="59" customFormat="1" ht="39" customHeight="1">
      <c r="A2" s="1097" t="s">
        <v>873</v>
      </c>
      <c r="B2" s="1097"/>
      <c r="C2" s="1097"/>
      <c r="D2" s="1097"/>
      <c r="E2" s="1097"/>
      <c r="F2" s="1097"/>
      <c r="G2" s="1097"/>
      <c r="H2" s="1097"/>
      <c r="I2" s="1097"/>
      <c r="J2" s="1097"/>
      <c r="K2" s="1097"/>
      <c r="L2" s="1097"/>
      <c r="M2" s="1097"/>
      <c r="N2" s="1097"/>
      <c r="O2" s="1097"/>
      <c r="P2" s="1097"/>
      <c r="Q2" s="1097"/>
      <c r="R2" s="1097"/>
    </row>
    <row r="3" spans="1:18" s="59" customFormat="1" ht="24" customHeight="1">
      <c r="A3" s="1097" t="s">
        <v>708</v>
      </c>
      <c r="B3" s="1097"/>
      <c r="C3" s="1097"/>
      <c r="D3" s="1097"/>
      <c r="E3" s="1097"/>
      <c r="F3" s="1097"/>
      <c r="G3" s="1097"/>
      <c r="H3" s="1097"/>
      <c r="I3" s="1097"/>
      <c r="J3" s="1097"/>
      <c r="K3" s="1097"/>
      <c r="L3" s="1097"/>
      <c r="M3" s="1097"/>
      <c r="N3" s="1097"/>
      <c r="O3" s="1097"/>
      <c r="P3" s="1097"/>
      <c r="Q3" s="1097"/>
      <c r="R3" s="1097"/>
    </row>
    <row r="4" spans="1:18" s="59" customFormat="1" ht="20.25" customHeight="1">
      <c r="A4" s="1097" t="s">
        <v>1527</v>
      </c>
      <c r="B4" s="1097"/>
      <c r="C4" s="1097"/>
      <c r="D4" s="1097"/>
      <c r="E4" s="1097"/>
      <c r="F4" s="1097"/>
      <c r="G4" s="1097"/>
      <c r="H4" s="1097"/>
      <c r="I4" s="1097"/>
      <c r="J4" s="1097"/>
      <c r="K4" s="1097"/>
      <c r="L4" s="1097"/>
      <c r="M4" s="1097"/>
      <c r="N4" s="1097"/>
      <c r="O4" s="1097"/>
      <c r="P4" s="1097"/>
      <c r="Q4" s="1097"/>
      <c r="R4" s="1097"/>
    </row>
    <row r="5" spans="1:18" s="59" customFormat="1" ht="34.5" customHeight="1">
      <c r="A5" s="1120" t="s">
        <v>1156</v>
      </c>
      <c r="B5" s="1120"/>
      <c r="C5" s="1120"/>
      <c r="D5" s="1120"/>
      <c r="E5" s="1120"/>
      <c r="F5" s="1120"/>
      <c r="G5" s="1120"/>
      <c r="H5" s="1120"/>
      <c r="I5" s="1120"/>
      <c r="J5" s="1120"/>
      <c r="K5" s="1120"/>
      <c r="L5" s="1120"/>
      <c r="M5" s="1120"/>
      <c r="N5" s="1120"/>
      <c r="O5" s="1120"/>
      <c r="P5" s="1120"/>
      <c r="Q5" s="1120"/>
      <c r="R5" s="1120"/>
    </row>
    <row r="6" spans="1:18" s="892" customFormat="1" ht="7.5" customHeight="1">
      <c r="A6" s="141"/>
      <c r="B6" s="55"/>
      <c r="C6" s="55"/>
      <c r="D6" s="55"/>
      <c r="E6" s="55"/>
      <c r="F6" s="55"/>
      <c r="G6" s="55"/>
      <c r="H6" s="55"/>
      <c r="I6" s="55"/>
      <c r="J6" s="55"/>
      <c r="K6" s="55"/>
      <c r="L6" s="55"/>
      <c r="M6" s="55"/>
      <c r="N6" s="55"/>
      <c r="O6" s="55"/>
      <c r="P6" s="55"/>
      <c r="Q6" s="55"/>
      <c r="R6" s="965"/>
    </row>
    <row r="7" spans="1:18" s="892" customFormat="1" ht="10.5" customHeight="1">
      <c r="A7" s="142"/>
      <c r="B7" s="1025"/>
      <c r="C7" s="143"/>
      <c r="D7" s="143"/>
      <c r="E7" s="143"/>
      <c r="F7" s="143"/>
      <c r="G7" s="143"/>
      <c r="H7" s="944"/>
      <c r="I7" s="944"/>
      <c r="J7" s="944"/>
      <c r="K7" s="945"/>
      <c r="L7" s="945"/>
      <c r="M7" s="945"/>
      <c r="N7" s="945"/>
      <c r="O7" s="945"/>
      <c r="P7" s="945"/>
      <c r="Q7" s="944"/>
      <c r="R7" s="1030"/>
    </row>
    <row r="8" spans="1:18" s="892" customFormat="1" ht="33.75" customHeight="1">
      <c r="A8" s="239"/>
      <c r="B8" s="1026" t="s">
        <v>862</v>
      </c>
      <c r="C8" s="1026" t="s">
        <v>863</v>
      </c>
      <c r="D8" s="1026" t="s">
        <v>864</v>
      </c>
      <c r="E8" s="1026" t="s">
        <v>865</v>
      </c>
      <c r="F8" s="1026" t="s">
        <v>866</v>
      </c>
      <c r="G8" s="1026" t="s">
        <v>867</v>
      </c>
      <c r="H8" s="1026" t="s">
        <v>868</v>
      </c>
      <c r="I8" s="1026" t="s">
        <v>869</v>
      </c>
      <c r="J8" s="1026" t="s">
        <v>870</v>
      </c>
      <c r="K8" s="1026" t="s">
        <v>871</v>
      </c>
      <c r="L8" s="1026" t="s">
        <v>872</v>
      </c>
      <c r="M8" s="1026" t="s">
        <v>1246</v>
      </c>
      <c r="N8" s="1026" t="s">
        <v>1256</v>
      </c>
      <c r="O8" s="1026" t="s">
        <v>1291</v>
      </c>
      <c r="P8" s="1026" t="s">
        <v>1292</v>
      </c>
      <c r="Q8" s="1031" t="s">
        <v>884</v>
      </c>
      <c r="R8" s="1032" t="s">
        <v>709</v>
      </c>
    </row>
    <row r="9" spans="1:18" s="892" customFormat="1" ht="33.75" customHeight="1">
      <c r="A9" s="146" t="s">
        <v>710</v>
      </c>
      <c r="B9" s="147">
        <v>53607.923670000004</v>
      </c>
      <c r="C9" s="147">
        <v>85177.535989999989</v>
      </c>
      <c r="D9" s="147">
        <v>144336.56956999999</v>
      </c>
      <c r="E9" s="147">
        <v>64508.723579999998</v>
      </c>
      <c r="F9" s="147">
        <v>196808.91724000001</v>
      </c>
      <c r="G9" s="147">
        <v>228635.03058000002</v>
      </c>
      <c r="H9" s="147">
        <v>103652.29587</v>
      </c>
      <c r="I9" s="147">
        <v>161507.11238999999</v>
      </c>
      <c r="J9" s="147">
        <v>92448.185549999995</v>
      </c>
      <c r="K9" s="147">
        <v>216621.48797999998</v>
      </c>
      <c r="L9" s="147">
        <v>98405.127519999995</v>
      </c>
      <c r="M9" s="147">
        <v>220447.91927000001</v>
      </c>
      <c r="N9" s="147">
        <v>227444.27919999999</v>
      </c>
      <c r="O9" s="147">
        <v>56882.825750000004</v>
      </c>
      <c r="P9" s="147">
        <v>201513.79005000001</v>
      </c>
      <c r="Q9" s="147">
        <v>6060748.1178100007</v>
      </c>
      <c r="R9" s="148">
        <v>0.94970452431141084</v>
      </c>
    </row>
    <row r="10" spans="1:18" s="892" customFormat="1" ht="33.75" customHeight="1">
      <c r="A10" s="146" t="s">
        <v>711</v>
      </c>
      <c r="B10" s="147">
        <v>948.05016000000001</v>
      </c>
      <c r="C10" s="147">
        <v>763.20389999999998</v>
      </c>
      <c r="D10" s="147">
        <v>3554.5561699999998</v>
      </c>
      <c r="E10" s="147">
        <v>832.58902</v>
      </c>
      <c r="F10" s="147">
        <v>2187.1575800000001</v>
      </c>
      <c r="G10" s="147">
        <v>4317.5318699999998</v>
      </c>
      <c r="H10" s="147">
        <v>2610.4540000000002</v>
      </c>
      <c r="I10" s="147">
        <v>2579.5091400000001</v>
      </c>
      <c r="J10" s="147">
        <v>2295.9711200000002</v>
      </c>
      <c r="K10" s="147">
        <v>2210.31041</v>
      </c>
      <c r="L10" s="147">
        <v>834.74433999999997</v>
      </c>
      <c r="M10" s="147">
        <v>2255.34004</v>
      </c>
      <c r="N10" s="147">
        <v>1666.0440100000001</v>
      </c>
      <c r="O10" s="147">
        <v>728.88387999999998</v>
      </c>
      <c r="P10" s="147">
        <v>3504.7836499999999</v>
      </c>
      <c r="Q10" s="147">
        <v>-81957.58064</v>
      </c>
      <c r="R10" s="148">
        <v>-1.2842554025087992E-2</v>
      </c>
    </row>
    <row r="11" spans="1:18" s="892" customFormat="1" ht="33.75" customHeight="1">
      <c r="A11" s="146" t="s">
        <v>712</v>
      </c>
      <c r="B11" s="147">
        <v>148.10607000000002</v>
      </c>
      <c r="C11" s="147">
        <v>1701.7586000000001</v>
      </c>
      <c r="D11" s="147">
        <v>1594.93254</v>
      </c>
      <c r="E11" s="147">
        <v>742.93856999999991</v>
      </c>
      <c r="F11" s="147">
        <v>600.72239999999999</v>
      </c>
      <c r="G11" s="147">
        <v>1958.1698100000001</v>
      </c>
      <c r="H11" s="147">
        <v>3663.9420700000001</v>
      </c>
      <c r="I11" s="147">
        <v>4518.85826</v>
      </c>
      <c r="J11" s="147">
        <v>523.45996000000002</v>
      </c>
      <c r="K11" s="147">
        <v>14194.862999999999</v>
      </c>
      <c r="L11" s="147">
        <v>2003.38876</v>
      </c>
      <c r="M11" s="147">
        <v>2083.79241</v>
      </c>
      <c r="N11" s="147">
        <v>3187.7462400000004</v>
      </c>
      <c r="O11" s="147">
        <v>448.04866999999996</v>
      </c>
      <c r="P11" s="147">
        <v>247.05408</v>
      </c>
      <c r="Q11" s="147">
        <v>131033.77205</v>
      </c>
      <c r="R11" s="148">
        <v>2.053267414096754E-2</v>
      </c>
    </row>
    <row r="12" spans="1:18" s="892" customFormat="1" ht="33.75" customHeight="1">
      <c r="A12" s="146" t="s">
        <v>713</v>
      </c>
      <c r="B12" s="147">
        <v>7.8063599999999997</v>
      </c>
      <c r="C12" s="147">
        <v>67.789600000000007</v>
      </c>
      <c r="D12" s="147">
        <v>104.39773</v>
      </c>
      <c r="E12" s="147">
        <v>36.987540000000003</v>
      </c>
      <c r="F12" s="147">
        <v>32.531240000000004</v>
      </c>
      <c r="G12" s="147">
        <v>109.01742999999999</v>
      </c>
      <c r="H12" s="147">
        <v>175.16989000000001</v>
      </c>
      <c r="I12" s="147">
        <v>197.65610999999998</v>
      </c>
      <c r="J12" s="147">
        <v>29.155830000000002</v>
      </c>
      <c r="K12" s="147">
        <v>487.78472999999997</v>
      </c>
      <c r="L12" s="147">
        <v>81.556110000000004</v>
      </c>
      <c r="M12" s="147">
        <v>74.50112</v>
      </c>
      <c r="N12" s="147">
        <v>132.39121</v>
      </c>
      <c r="O12" s="147">
        <v>24.839790000000001</v>
      </c>
      <c r="P12" s="147">
        <v>15.08037</v>
      </c>
      <c r="Q12" s="147">
        <v>-5038.2421399999994</v>
      </c>
      <c r="R12" s="148">
        <v>-7.894803185886836E-4</v>
      </c>
    </row>
    <row r="13" spans="1:18" s="892" customFormat="1" ht="33.75" customHeight="1">
      <c r="A13" s="146" t="s">
        <v>714</v>
      </c>
      <c r="B13" s="147">
        <v>32.223439999999997</v>
      </c>
      <c r="C13" s="147">
        <v>301.17945000000003</v>
      </c>
      <c r="D13" s="147">
        <v>279.68592000000001</v>
      </c>
      <c r="E13" s="147">
        <v>345.25569999999999</v>
      </c>
      <c r="F13" s="147">
        <v>46.531870000000005</v>
      </c>
      <c r="G13" s="147">
        <v>233.31268</v>
      </c>
      <c r="H13" s="147">
        <v>339.83913999999999</v>
      </c>
      <c r="I13" s="147">
        <v>460.43315999999999</v>
      </c>
      <c r="J13" s="147">
        <v>77.921570000000003</v>
      </c>
      <c r="K13" s="147">
        <v>2378.0139300000001</v>
      </c>
      <c r="L13" s="147">
        <v>64.380309999999994</v>
      </c>
      <c r="M13" s="147">
        <v>574.34838999999999</v>
      </c>
      <c r="N13" s="147">
        <v>515.69177000000002</v>
      </c>
      <c r="O13" s="147">
        <v>116.8188</v>
      </c>
      <c r="P13" s="147">
        <v>64.435230000000004</v>
      </c>
      <c r="Q13" s="147">
        <v>32226.752539999998</v>
      </c>
      <c r="R13" s="148">
        <v>5.0498539282905269E-3</v>
      </c>
    </row>
    <row r="14" spans="1:18" s="892" customFormat="1" ht="33.75" customHeight="1">
      <c r="A14" s="146" t="s">
        <v>715</v>
      </c>
      <c r="B14" s="147">
        <v>5.7873000000000001</v>
      </c>
      <c r="C14" s="147">
        <v>49.107690000000005</v>
      </c>
      <c r="D14" s="147">
        <v>55.937199999999997</v>
      </c>
      <c r="E14" s="147">
        <v>44.990639999999999</v>
      </c>
      <c r="F14" s="147">
        <v>9.306379999999999</v>
      </c>
      <c r="G14" s="147">
        <v>46.662529999999997</v>
      </c>
      <c r="H14" s="147">
        <v>67.967830000000006</v>
      </c>
      <c r="I14" s="147">
        <v>82.316000000000003</v>
      </c>
      <c r="J14" s="147">
        <v>15.58431</v>
      </c>
      <c r="K14" s="147">
        <v>291.89022</v>
      </c>
      <c r="L14" s="147">
        <v>8.3781499999999998</v>
      </c>
      <c r="M14" s="147">
        <v>73.828559999999996</v>
      </c>
      <c r="N14" s="147">
        <v>87.922269999999997</v>
      </c>
      <c r="O14" s="147">
        <v>34.041429999999998</v>
      </c>
      <c r="P14" s="147">
        <v>12.887040000000001</v>
      </c>
      <c r="Q14" s="147">
        <v>-4466.9697200000001</v>
      </c>
      <c r="R14" s="148">
        <v>-6.9996331650538804E-4</v>
      </c>
    </row>
    <row r="15" spans="1:18" s="892" customFormat="1" ht="33.75" customHeight="1">
      <c r="A15" s="146" t="s">
        <v>716</v>
      </c>
      <c r="B15" s="147">
        <v>71.171530000000004</v>
      </c>
      <c r="C15" s="147">
        <v>7.8776899999999994</v>
      </c>
      <c r="D15" s="147">
        <v>252.02222</v>
      </c>
      <c r="E15" s="147">
        <v>126.37732000000001</v>
      </c>
      <c r="F15" s="147">
        <v>39.064099999999996</v>
      </c>
      <c r="G15" s="147">
        <v>110.15175000000001</v>
      </c>
      <c r="H15" s="147">
        <v>315.07681000000002</v>
      </c>
      <c r="I15" s="147">
        <v>744.45369999999991</v>
      </c>
      <c r="J15" s="147">
        <v>169.03310000000002</v>
      </c>
      <c r="K15" s="147">
        <v>713.75980000000004</v>
      </c>
      <c r="L15" s="147">
        <v>761.21093999999994</v>
      </c>
      <c r="M15" s="147">
        <v>602.85958999999991</v>
      </c>
      <c r="N15" s="147">
        <v>162.72932999999998</v>
      </c>
      <c r="O15" s="147">
        <v>152.90755999999999</v>
      </c>
      <c r="P15" s="147">
        <v>3.4409099999999997</v>
      </c>
      <c r="Q15" s="147">
        <v>10515.313819999999</v>
      </c>
      <c r="R15" s="148">
        <v>1.6477241613229786E-3</v>
      </c>
    </row>
    <row r="16" spans="1:18" s="892" customFormat="1" ht="33.75" customHeight="1">
      <c r="A16" s="146" t="s">
        <v>717</v>
      </c>
      <c r="B16" s="147">
        <v>18.529150000000001</v>
      </c>
      <c r="C16" s="147">
        <v>3.93885</v>
      </c>
      <c r="D16" s="147">
        <v>126.01113000000001</v>
      </c>
      <c r="E16" s="147">
        <v>35.153660000000002</v>
      </c>
      <c r="F16" s="147">
        <v>19.532049999999998</v>
      </c>
      <c r="G16" s="147">
        <v>55.075890000000001</v>
      </c>
      <c r="H16" s="147">
        <v>128.48587000000001</v>
      </c>
      <c r="I16" s="147">
        <v>201.58611999999999</v>
      </c>
      <c r="J16" s="147">
        <v>84.516580000000005</v>
      </c>
      <c r="K16" s="147">
        <v>321.85134000000005</v>
      </c>
      <c r="L16" s="147">
        <v>380.60548</v>
      </c>
      <c r="M16" s="147">
        <v>216.20583999999999</v>
      </c>
      <c r="N16" s="147">
        <v>59.166989999999998</v>
      </c>
      <c r="O16" s="147">
        <v>67.078789999999998</v>
      </c>
      <c r="P16" s="147">
        <v>1.7204600000000001</v>
      </c>
      <c r="Q16" s="147">
        <v>-3941.65065</v>
      </c>
      <c r="R16" s="148">
        <v>-6.1764709286626159E-4</v>
      </c>
    </row>
    <row r="17" spans="1:18" s="892" customFormat="1" ht="33.75" customHeight="1">
      <c r="A17" s="146" t="s">
        <v>718</v>
      </c>
      <c r="B17" s="147">
        <v>31.235199999999999</v>
      </c>
      <c r="C17" s="147">
        <v>308.97005999999999</v>
      </c>
      <c r="D17" s="147">
        <v>24.98949</v>
      </c>
      <c r="E17" s="147">
        <v>40.894239999999996</v>
      </c>
      <c r="F17" s="147">
        <v>3.9878499999999999</v>
      </c>
      <c r="G17" s="147">
        <v>133.21788000000001</v>
      </c>
      <c r="H17" s="147">
        <v>34.489910000000002</v>
      </c>
      <c r="I17" s="147">
        <v>150.11720000000003</v>
      </c>
      <c r="J17" s="147">
        <v>17.175409999999999</v>
      </c>
      <c r="K17" s="147">
        <v>309.86475999999999</v>
      </c>
      <c r="L17" s="147">
        <v>117.86606</v>
      </c>
      <c r="M17" s="147">
        <v>121.44829</v>
      </c>
      <c r="N17" s="147">
        <v>325.08696999999995</v>
      </c>
      <c r="O17" s="147">
        <v>109.72018</v>
      </c>
      <c r="P17" s="147">
        <v>0</v>
      </c>
      <c r="Q17" s="147">
        <v>11568.856099999999</v>
      </c>
      <c r="R17" s="148">
        <v>1.81281168029265E-3</v>
      </c>
    </row>
    <row r="18" spans="1:18" s="892" customFormat="1" ht="33.75" customHeight="1">
      <c r="A18" s="146" t="s">
        <v>719</v>
      </c>
      <c r="B18" s="147">
        <v>22.382759999999998</v>
      </c>
      <c r="C18" s="147">
        <v>243.31510999999998</v>
      </c>
      <c r="D18" s="147">
        <v>19.991589999999999</v>
      </c>
      <c r="E18" s="147">
        <v>32.715389999999999</v>
      </c>
      <c r="F18" s="147">
        <v>3.19028</v>
      </c>
      <c r="G18" s="147">
        <v>53.287150000000004</v>
      </c>
      <c r="H18" s="147">
        <v>27.591939999999997</v>
      </c>
      <c r="I18" s="147">
        <v>120.09377000000001</v>
      </c>
      <c r="J18" s="147">
        <v>13.74033</v>
      </c>
      <c r="K18" s="147">
        <v>223.83432000000002</v>
      </c>
      <c r="L18" s="147">
        <v>94.292850000000001</v>
      </c>
      <c r="M18" s="147">
        <v>73.549530000000004</v>
      </c>
      <c r="N18" s="147">
        <v>205.91435000000001</v>
      </c>
      <c r="O18" s="147">
        <v>87.689019999999999</v>
      </c>
      <c r="P18" s="147">
        <v>0</v>
      </c>
      <c r="Q18" s="147">
        <v>-6684.8139199999996</v>
      </c>
      <c r="R18" s="148">
        <v>-1.0474941212864509E-3</v>
      </c>
    </row>
    <row r="19" spans="1:18" s="892" customFormat="1" ht="33.75" customHeight="1">
      <c r="A19" s="146" t="s">
        <v>720</v>
      </c>
      <c r="B19" s="147">
        <v>1156.61796</v>
      </c>
      <c r="C19" s="147">
        <v>954.13054</v>
      </c>
      <c r="D19" s="147">
        <v>2207.1329000000001</v>
      </c>
      <c r="E19" s="147">
        <v>379.85559999999998</v>
      </c>
      <c r="F19" s="147">
        <v>1801.9017699999999</v>
      </c>
      <c r="G19" s="147">
        <v>1511.95559</v>
      </c>
      <c r="H19" s="147">
        <v>2984.2509599999998</v>
      </c>
      <c r="I19" s="147">
        <v>1576.7728200000001</v>
      </c>
      <c r="J19" s="147">
        <v>1101.92535</v>
      </c>
      <c r="K19" s="147">
        <v>5753.2436399999997</v>
      </c>
      <c r="L19" s="147">
        <v>3030.90479</v>
      </c>
      <c r="M19" s="147">
        <v>2110.1224900000002</v>
      </c>
      <c r="N19" s="147">
        <v>3000.6993199999997</v>
      </c>
      <c r="O19" s="147">
        <v>1122.5803899999999</v>
      </c>
      <c r="P19" s="147">
        <v>404.68671999999998</v>
      </c>
      <c r="Q19" s="147">
        <v>135626.93594</v>
      </c>
      <c r="R19" s="148">
        <v>2.1252411777715433E-2</v>
      </c>
    </row>
    <row r="20" spans="1:18" s="892" customFormat="1" ht="33.75" customHeight="1">
      <c r="A20" s="146" t="s">
        <v>721</v>
      </c>
      <c r="B20" s="147">
        <v>996.06585999999993</v>
      </c>
      <c r="C20" s="147">
        <v>851.53509999999994</v>
      </c>
      <c r="D20" s="147">
        <v>2128.6208999999999</v>
      </c>
      <c r="E20" s="147">
        <v>340.13634000000002</v>
      </c>
      <c r="F20" s="147">
        <v>1801.9017699999999</v>
      </c>
      <c r="G20" s="147">
        <v>1466.07907</v>
      </c>
      <c r="H20" s="147">
        <v>2762.1846800000003</v>
      </c>
      <c r="I20" s="147">
        <v>1417.0221100000001</v>
      </c>
      <c r="J20" s="147">
        <v>1101.92535</v>
      </c>
      <c r="K20" s="147">
        <v>3989.41966</v>
      </c>
      <c r="L20" s="147">
        <v>2560.6228099999998</v>
      </c>
      <c r="M20" s="147">
        <v>1725.7510600000001</v>
      </c>
      <c r="N20" s="147">
        <v>2350.6323600000001</v>
      </c>
      <c r="O20" s="147">
        <v>1089.7908500000001</v>
      </c>
      <c r="P20" s="147">
        <v>289.52782999999999</v>
      </c>
      <c r="Q20" s="147">
        <v>-107013.68207</v>
      </c>
      <c r="R20" s="148">
        <v>-1.6768784323250432E-2</v>
      </c>
    </row>
    <row r="21" spans="1:18" s="892" customFormat="1" ht="33.75" customHeight="1">
      <c r="A21" s="244" t="s">
        <v>722</v>
      </c>
      <c r="B21" s="1033">
        <v>55047.277870000013</v>
      </c>
      <c r="C21" s="1033">
        <v>88451.452329999986</v>
      </c>
      <c r="D21" s="1033">
        <v>148695.33264000001</v>
      </c>
      <c r="E21" s="1033">
        <v>66144.045009999987</v>
      </c>
      <c r="F21" s="1033">
        <v>199301.12523000001</v>
      </c>
      <c r="G21" s="1033">
        <v>232581.83829000001</v>
      </c>
      <c r="H21" s="1033">
        <v>110989.89476000001</v>
      </c>
      <c r="I21" s="1033">
        <v>168957.74753000002</v>
      </c>
      <c r="J21" s="1033">
        <v>94337.700939999995</v>
      </c>
      <c r="K21" s="1033">
        <v>239971.23310999997</v>
      </c>
      <c r="L21" s="1033">
        <v>104382.87837999999</v>
      </c>
      <c r="M21" s="1033">
        <v>225940.49044000002</v>
      </c>
      <c r="N21" s="1033">
        <v>234636.23282999999</v>
      </c>
      <c r="O21" s="1033">
        <v>58832.90135</v>
      </c>
      <c r="P21" s="1033">
        <v>202233.40699000002</v>
      </c>
      <c r="Q21" s="1033">
        <v>6381719.7482600007</v>
      </c>
      <c r="R21" s="245">
        <v>1</v>
      </c>
    </row>
    <row r="22" spans="1:18" s="892" customFormat="1" ht="33.75" customHeight="1">
      <c r="A22" s="246" t="s">
        <v>839</v>
      </c>
      <c r="B22" s="147">
        <v>1998.6215899999997</v>
      </c>
      <c r="C22" s="147">
        <v>1978.8902499999999</v>
      </c>
      <c r="D22" s="147">
        <v>5989.5147199999992</v>
      </c>
      <c r="E22" s="147">
        <v>1322.5725899999998</v>
      </c>
      <c r="F22" s="147">
        <v>4053.6192999999994</v>
      </c>
      <c r="G22" s="147">
        <v>6047.6539399999992</v>
      </c>
      <c r="H22" s="147">
        <v>5771.8542100000004</v>
      </c>
      <c r="I22" s="147">
        <v>4598.18325</v>
      </c>
      <c r="J22" s="147">
        <v>3540.8935200000005</v>
      </c>
      <c r="K22" s="147">
        <v>7525.0906799999993</v>
      </c>
      <c r="L22" s="147">
        <v>3960.19974</v>
      </c>
      <c r="M22" s="147">
        <v>4419.1761499999993</v>
      </c>
      <c r="N22" s="147">
        <v>4502.0711900000006</v>
      </c>
      <c r="O22" s="147">
        <v>2032.3237600000002</v>
      </c>
      <c r="P22" s="147">
        <v>3823.99935</v>
      </c>
      <c r="Q22" s="147">
        <v>-209102.93913999997</v>
      </c>
      <c r="R22" s="148"/>
    </row>
    <row r="23" spans="1:18" s="154" customFormat="1" ht="33.75" customHeight="1" thickBot="1">
      <c r="A23" s="247" t="s">
        <v>840</v>
      </c>
      <c r="B23" s="248">
        <v>8.6257748759664445E-3</v>
      </c>
      <c r="C23" s="248">
        <v>1.3860127962234098E-2</v>
      </c>
      <c r="D23" s="248">
        <v>2.3300197831555097E-2</v>
      </c>
      <c r="E23" s="248">
        <v>1.0364611361699862E-2</v>
      </c>
      <c r="F23" s="248">
        <v>3.1230002740928915E-2</v>
      </c>
      <c r="G23" s="248">
        <v>3.6445009725382303E-2</v>
      </c>
      <c r="H23" s="248">
        <v>1.7391847203923647E-2</v>
      </c>
      <c r="I23" s="248">
        <v>2.6475269080261158E-2</v>
      </c>
      <c r="J23" s="248">
        <v>1.4782488837075855E-2</v>
      </c>
      <c r="K23" s="248">
        <v>3.7602909964109442E-2</v>
      </c>
      <c r="L23" s="248">
        <v>1.6356543768387882E-2</v>
      </c>
      <c r="M23" s="248">
        <v>3.5404326631799134E-2</v>
      </c>
      <c r="N23" s="248">
        <v>3.6766928365034271E-2</v>
      </c>
      <c r="O23" s="248">
        <v>9.2189728898767458E-3</v>
      </c>
      <c r="P23" s="248">
        <v>3.1689484177856553E-2</v>
      </c>
      <c r="Q23" s="248">
        <v>1</v>
      </c>
      <c r="R23" s="248"/>
    </row>
    <row r="24" spans="1:18" s="892" customFormat="1" ht="15" customHeight="1">
      <c r="A24" s="719" t="s">
        <v>841</v>
      </c>
      <c r="B24" s="965"/>
      <c r="C24" s="224"/>
      <c r="D24" s="224"/>
      <c r="E24" s="224"/>
      <c r="F24" s="224"/>
      <c r="G24" s="224"/>
      <c r="H24" s="224"/>
      <c r="I24" s="224"/>
      <c r="J24" s="224"/>
      <c r="K24" s="224"/>
      <c r="L24" s="224"/>
      <c r="M24" s="224"/>
      <c r="N24" s="224"/>
      <c r="O24" s="224"/>
      <c r="P24" s="224"/>
      <c r="Q24" s="224"/>
      <c r="R24" s="224"/>
    </row>
    <row r="25" spans="1:18" s="892" customFormat="1" ht="39" customHeight="1">
      <c r="A25" s="1091" t="s">
        <v>354</v>
      </c>
      <c r="B25" s="1136"/>
      <c r="C25" s="1136"/>
      <c r="D25" s="1136"/>
      <c r="E25" s="1136"/>
      <c r="F25" s="1136"/>
      <c r="G25" s="1136"/>
      <c r="H25" s="1136"/>
      <c r="I25" s="1136"/>
      <c r="J25" s="1136"/>
      <c r="K25" s="1136"/>
      <c r="L25" s="1136"/>
      <c r="M25" s="1136"/>
      <c r="N25" s="1136"/>
      <c r="O25" s="1136"/>
      <c r="P25" s="1136"/>
      <c r="Q25" s="1136"/>
      <c r="R25" s="1136"/>
    </row>
    <row r="26" spans="1:18" s="892" customFormat="1" ht="38.25" customHeight="1">
      <c r="A26" s="1091" t="s">
        <v>355</v>
      </c>
      <c r="B26" s="1135"/>
      <c r="C26" s="1135"/>
      <c r="D26" s="1135"/>
      <c r="E26" s="1135"/>
      <c r="F26" s="1135"/>
      <c r="G26" s="1135"/>
      <c r="H26" s="1135"/>
      <c r="I26" s="1135"/>
      <c r="J26" s="1135"/>
      <c r="K26" s="1135"/>
      <c r="L26" s="1135"/>
      <c r="M26" s="1135"/>
      <c r="N26" s="1135"/>
      <c r="O26" s="1135"/>
      <c r="P26" s="1135"/>
      <c r="Q26" s="1135"/>
      <c r="R26" s="1135"/>
    </row>
    <row r="27" spans="1:18" s="892" customFormat="1" ht="14.25" customHeight="1">
      <c r="A27" s="719" t="s">
        <v>726</v>
      </c>
      <c r="B27" s="55"/>
      <c r="C27" s="158"/>
      <c r="D27" s="158"/>
      <c r="E27" s="158"/>
      <c r="F27" s="158"/>
      <c r="G27" s="158"/>
      <c r="H27" s="306"/>
      <c r="I27" s="306"/>
      <c r="J27" s="306"/>
      <c r="K27" s="306"/>
      <c r="L27" s="306"/>
      <c r="M27" s="306"/>
      <c r="N27" s="306"/>
      <c r="O27" s="306"/>
      <c r="P27" s="306"/>
      <c r="Q27" s="306"/>
      <c r="R27" s="1028"/>
    </row>
    <row r="28" spans="1:18" s="892" customFormat="1" ht="9" customHeight="1">
      <c r="A28" s="162"/>
      <c r="B28" s="55"/>
      <c r="C28" s="158"/>
      <c r="D28" s="158"/>
      <c r="E28" s="158"/>
      <c r="F28" s="158"/>
      <c r="G28" s="158"/>
      <c r="H28" s="306"/>
      <c r="I28" s="306"/>
      <c r="J28" s="306"/>
      <c r="K28" s="306"/>
      <c r="L28" s="306"/>
      <c r="M28" s="306"/>
      <c r="N28" s="306"/>
      <c r="O28" s="306"/>
      <c r="P28" s="306"/>
      <c r="Q28" s="306"/>
      <c r="R28" s="224"/>
    </row>
    <row r="29" spans="1:18" s="892" customFormat="1" ht="9" customHeight="1">
      <c r="A29" s="157"/>
      <c r="B29" s="55"/>
      <c r="C29" s="158"/>
      <c r="D29" s="158"/>
      <c r="E29" s="158"/>
      <c r="F29" s="158"/>
      <c r="G29" s="158"/>
      <c r="H29" s="306"/>
      <c r="I29" s="306"/>
      <c r="J29" s="306"/>
      <c r="K29" s="306"/>
      <c r="L29" s="306"/>
      <c r="M29" s="306"/>
      <c r="N29" s="306"/>
      <c r="O29" s="306"/>
      <c r="P29" s="306"/>
      <c r="Q29" s="306"/>
      <c r="R29" s="224"/>
    </row>
    <row r="30" spans="1:18" s="892" customFormat="1" ht="9" customHeight="1">
      <c r="A30" s="157"/>
      <c r="B30" s="55"/>
      <c r="C30" s="158"/>
      <c r="D30" s="158"/>
      <c r="E30" s="158"/>
      <c r="F30" s="158"/>
      <c r="G30" s="158"/>
      <c r="H30" s="306"/>
      <c r="I30" s="306"/>
      <c r="J30" s="306"/>
      <c r="K30" s="306"/>
      <c r="L30" s="306"/>
      <c r="M30" s="306"/>
      <c r="N30" s="306"/>
      <c r="O30" s="306"/>
      <c r="P30" s="306"/>
      <c r="Q30" s="306"/>
      <c r="R30" s="224"/>
    </row>
    <row r="31" spans="1:18" s="892" customFormat="1" ht="9" customHeight="1">
      <c r="A31" s="157"/>
      <c r="B31" s="920"/>
      <c r="C31" s="158"/>
      <c r="D31" s="158"/>
      <c r="E31" s="158"/>
      <c r="F31" s="158"/>
      <c r="G31" s="158"/>
      <c r="H31" s="306"/>
      <c r="I31" s="306"/>
      <c r="J31" s="306"/>
      <c r="K31" s="306"/>
      <c r="L31" s="306"/>
      <c r="M31" s="306"/>
      <c r="N31" s="306"/>
      <c r="O31" s="306"/>
      <c r="P31" s="306"/>
      <c r="Q31" s="306"/>
      <c r="R31" s="224"/>
    </row>
    <row r="32" spans="1:18" s="892" customFormat="1" ht="9" customHeight="1">
      <c r="A32" s="157"/>
      <c r="B32" s="920"/>
      <c r="C32" s="158"/>
      <c r="D32" s="158"/>
      <c r="E32" s="158"/>
      <c r="F32" s="158"/>
      <c r="G32" s="158"/>
      <c r="H32" s="306"/>
      <c r="I32" s="306"/>
      <c r="J32" s="306"/>
      <c r="K32" s="306"/>
      <c r="L32" s="306"/>
      <c r="M32" s="306"/>
      <c r="N32" s="306"/>
      <c r="O32" s="306"/>
      <c r="P32" s="306"/>
      <c r="Q32" s="306"/>
      <c r="R32" s="224"/>
    </row>
    <row r="33" spans="1:18" s="892" customFormat="1" ht="9" customHeight="1">
      <c r="A33" s="157"/>
      <c r="B33" s="920"/>
      <c r="C33" s="158"/>
      <c r="D33" s="158"/>
      <c r="E33" s="158"/>
      <c r="F33" s="158"/>
      <c r="G33" s="158"/>
      <c r="H33" s="306"/>
      <c r="I33" s="306"/>
      <c r="J33" s="306"/>
      <c r="K33" s="306"/>
      <c r="L33" s="306"/>
      <c r="M33" s="306"/>
      <c r="N33" s="306"/>
      <c r="O33" s="306"/>
      <c r="P33" s="306"/>
      <c r="Q33" s="306"/>
      <c r="R33" s="224"/>
    </row>
    <row r="34" spans="1:18" s="892" customFormat="1" ht="9" customHeight="1">
      <c r="A34" s="159"/>
      <c r="B34" s="920"/>
      <c r="C34" s="158"/>
      <c r="D34" s="158"/>
      <c r="E34" s="158"/>
      <c r="F34" s="158"/>
      <c r="G34" s="158"/>
      <c r="H34" s="306"/>
      <c r="I34" s="306"/>
      <c r="J34" s="306"/>
      <c r="K34" s="306"/>
      <c r="L34" s="306"/>
      <c r="M34" s="306"/>
      <c r="N34" s="306"/>
      <c r="O34" s="306"/>
      <c r="P34" s="306"/>
      <c r="Q34" s="306"/>
      <c r="R34" s="224"/>
    </row>
    <row r="35" spans="1:18" s="892" customFormat="1" ht="9" customHeight="1">
      <c r="A35" s="157"/>
      <c r="B35" s="920"/>
      <c r="C35" s="158"/>
      <c r="D35" s="158"/>
      <c r="E35" s="158"/>
      <c r="F35" s="158"/>
      <c r="G35" s="158"/>
      <c r="H35" s="306"/>
      <c r="I35" s="306"/>
      <c r="J35" s="306"/>
      <c r="K35" s="306"/>
      <c r="L35" s="306"/>
      <c r="M35" s="306"/>
      <c r="N35" s="306"/>
      <c r="O35" s="306"/>
      <c r="P35" s="306"/>
      <c r="Q35" s="306"/>
      <c r="R35" s="224"/>
    </row>
    <row r="36" spans="1:18" s="892" customFormat="1" ht="9" customHeight="1">
      <c r="A36" s="157"/>
      <c r="B36" s="920"/>
      <c r="C36" s="158"/>
      <c r="D36" s="158"/>
      <c r="E36" s="158"/>
      <c r="F36" s="158"/>
      <c r="G36" s="158"/>
      <c r="H36" s="306"/>
      <c r="I36" s="306"/>
      <c r="J36" s="306"/>
      <c r="K36" s="306"/>
      <c r="L36" s="306"/>
      <c r="M36" s="306"/>
      <c r="N36" s="306"/>
      <c r="O36" s="306"/>
      <c r="P36" s="306"/>
      <c r="Q36" s="306"/>
      <c r="R36" s="224"/>
    </row>
    <row r="37" spans="1:18" s="892" customFormat="1" ht="9" customHeight="1">
      <c r="A37" s="157"/>
      <c r="B37" s="920"/>
      <c r="C37" s="158"/>
      <c r="D37" s="158"/>
      <c r="E37" s="158"/>
      <c r="F37" s="158"/>
      <c r="G37" s="158"/>
      <c r="H37" s="306"/>
      <c r="I37" s="306"/>
      <c r="J37" s="306"/>
      <c r="K37" s="306"/>
      <c r="L37" s="306"/>
      <c r="M37" s="306"/>
      <c r="N37" s="306"/>
      <c r="O37" s="306"/>
      <c r="P37" s="306"/>
      <c r="Q37" s="306"/>
      <c r="R37" s="224"/>
    </row>
    <row r="38" spans="1:18" s="892" customFormat="1" ht="9" customHeight="1">
      <c r="A38" s="157"/>
      <c r="B38" s="55"/>
      <c r="C38" s="158"/>
      <c r="D38" s="158"/>
      <c r="E38" s="158"/>
      <c r="F38" s="158"/>
      <c r="G38" s="158"/>
      <c r="H38" s="306"/>
      <c r="I38" s="306"/>
      <c r="J38" s="306"/>
      <c r="K38" s="306"/>
      <c r="L38" s="306"/>
      <c r="M38" s="306"/>
      <c r="N38" s="306"/>
      <c r="O38" s="306"/>
      <c r="P38" s="306"/>
      <c r="Q38" s="306"/>
      <c r="R38" s="224"/>
    </row>
    <row r="39" spans="1:18" s="892" customFormat="1" ht="9" customHeight="1">
      <c r="A39" s="157"/>
      <c r="B39" s="55"/>
      <c r="C39" s="158"/>
      <c r="D39" s="158"/>
      <c r="E39" s="158"/>
      <c r="F39" s="158"/>
      <c r="G39" s="158"/>
      <c r="H39" s="306"/>
      <c r="I39" s="306"/>
      <c r="J39" s="306"/>
      <c r="K39" s="306"/>
      <c r="L39" s="306"/>
      <c r="M39" s="306"/>
      <c r="N39" s="306"/>
      <c r="O39" s="306"/>
      <c r="P39" s="306"/>
      <c r="Q39" s="306"/>
      <c r="R39" s="224"/>
    </row>
    <row r="40" spans="1:18" s="892" customFormat="1" ht="9" customHeight="1">
      <c r="A40" s="159"/>
      <c r="B40" s="55"/>
      <c r="C40" s="158"/>
      <c r="D40" s="158"/>
      <c r="E40" s="158"/>
      <c r="F40" s="158"/>
      <c r="G40" s="158"/>
      <c r="H40" s="306"/>
      <c r="I40" s="306"/>
      <c r="J40" s="306"/>
      <c r="K40" s="306"/>
      <c r="L40" s="306"/>
      <c r="M40" s="306"/>
      <c r="N40" s="306"/>
      <c r="O40" s="306"/>
      <c r="P40" s="306"/>
      <c r="Q40" s="306"/>
      <c r="R40" s="224"/>
    </row>
    <row r="41" spans="1:18" s="892" customFormat="1" ht="9" customHeight="1">
      <c r="A41" s="157"/>
      <c r="B41" s="55"/>
      <c r="C41" s="158"/>
      <c r="D41" s="158"/>
      <c r="E41" s="158"/>
      <c r="F41" s="158"/>
      <c r="G41" s="158"/>
      <c r="H41" s="306"/>
      <c r="I41" s="306"/>
      <c r="J41" s="306"/>
      <c r="K41" s="306"/>
      <c r="L41" s="306"/>
      <c r="M41" s="306"/>
      <c r="N41" s="306"/>
      <c r="O41" s="306"/>
      <c r="P41" s="306"/>
      <c r="Q41" s="306"/>
      <c r="R41" s="224"/>
    </row>
    <row r="42" spans="1:18" s="892" customFormat="1" ht="9" customHeight="1">
      <c r="A42" s="157"/>
      <c r="B42" s="55"/>
      <c r="C42" s="158"/>
      <c r="D42" s="158"/>
      <c r="E42" s="158"/>
      <c r="F42" s="158"/>
      <c r="G42" s="158"/>
      <c r="H42" s="306"/>
      <c r="I42" s="306"/>
      <c r="J42" s="306"/>
      <c r="K42" s="306"/>
      <c r="L42" s="306"/>
      <c r="M42" s="306"/>
      <c r="N42" s="306"/>
      <c r="O42" s="306"/>
      <c r="P42" s="306"/>
      <c r="Q42" s="306"/>
      <c r="R42" s="224"/>
    </row>
    <row r="43" spans="1:18" s="892" customFormat="1" ht="9" customHeight="1">
      <c r="A43" s="157"/>
      <c r="B43" s="55"/>
      <c r="C43" s="158"/>
      <c r="D43" s="158"/>
      <c r="E43" s="158"/>
      <c r="F43" s="158"/>
      <c r="G43" s="158"/>
      <c r="H43" s="306"/>
      <c r="I43" s="306"/>
      <c r="J43" s="306"/>
      <c r="K43" s="306"/>
      <c r="L43" s="306"/>
      <c r="M43" s="306"/>
      <c r="N43" s="306"/>
      <c r="O43" s="306"/>
      <c r="P43" s="306"/>
      <c r="Q43" s="306"/>
      <c r="R43" s="224"/>
    </row>
    <row r="44" spans="1:18" s="892" customFormat="1" ht="9" customHeight="1">
      <c r="A44" s="157"/>
      <c r="B44" s="55"/>
      <c r="C44" s="158"/>
      <c r="D44" s="158"/>
      <c r="E44" s="158"/>
      <c r="F44" s="158"/>
      <c r="G44" s="158"/>
      <c r="H44" s="306"/>
      <c r="I44" s="306"/>
      <c r="J44" s="306"/>
      <c r="K44" s="306"/>
      <c r="L44" s="306"/>
      <c r="M44" s="306"/>
      <c r="N44" s="306"/>
      <c r="O44" s="306"/>
      <c r="P44" s="306"/>
      <c r="Q44" s="306"/>
      <c r="R44" s="224"/>
    </row>
    <row r="45" spans="1:18" s="892" customFormat="1" ht="9" customHeight="1">
      <c r="A45" s="157"/>
      <c r="B45" s="55"/>
      <c r="C45" s="158"/>
      <c r="D45" s="158"/>
      <c r="E45" s="158"/>
      <c r="F45" s="158"/>
      <c r="G45" s="158"/>
      <c r="H45" s="306"/>
      <c r="I45" s="306"/>
      <c r="J45" s="306"/>
      <c r="K45" s="306"/>
      <c r="L45" s="306"/>
      <c r="M45" s="306"/>
      <c r="N45" s="306"/>
      <c r="O45" s="306"/>
      <c r="P45" s="306"/>
      <c r="Q45" s="306"/>
      <c r="R45" s="224"/>
    </row>
    <row r="46" spans="1:18" s="892" customFormat="1" ht="9" customHeight="1">
      <c r="A46" s="159"/>
      <c r="B46" s="55"/>
      <c r="C46" s="158"/>
      <c r="D46" s="158"/>
      <c r="E46" s="158"/>
      <c r="F46" s="158"/>
      <c r="G46" s="158"/>
      <c r="H46" s="306"/>
      <c r="I46" s="306"/>
      <c r="J46" s="306"/>
      <c r="K46" s="306"/>
      <c r="L46" s="306"/>
      <c r="M46" s="306"/>
      <c r="N46" s="306"/>
      <c r="O46" s="306"/>
      <c r="P46" s="306"/>
      <c r="Q46" s="306"/>
      <c r="R46" s="224"/>
    </row>
    <row r="47" spans="1:18" s="892" customFormat="1" ht="9" customHeight="1">
      <c r="A47" s="157"/>
      <c r="B47" s="55"/>
      <c r="C47" s="158"/>
      <c r="D47" s="158"/>
      <c r="E47" s="158"/>
      <c r="F47" s="158"/>
      <c r="G47" s="158"/>
      <c r="H47" s="306"/>
      <c r="I47" s="306"/>
      <c r="J47" s="306"/>
      <c r="K47" s="306"/>
      <c r="L47" s="306"/>
      <c r="M47" s="306"/>
      <c r="N47" s="306"/>
      <c r="O47" s="306"/>
      <c r="P47" s="306"/>
      <c r="Q47" s="306"/>
      <c r="R47" s="224"/>
    </row>
    <row r="48" spans="1:18" s="892" customFormat="1" ht="9" customHeight="1">
      <c r="A48" s="157"/>
      <c r="B48" s="55"/>
      <c r="C48" s="158"/>
      <c r="D48" s="158"/>
      <c r="E48" s="158"/>
      <c r="F48" s="158"/>
      <c r="G48" s="158"/>
      <c r="H48" s="306"/>
      <c r="I48" s="306"/>
      <c r="J48" s="306"/>
      <c r="K48" s="306"/>
      <c r="L48" s="306"/>
      <c r="M48" s="306"/>
      <c r="N48" s="306"/>
      <c r="O48" s="306"/>
      <c r="P48" s="306"/>
      <c r="Q48" s="306"/>
      <c r="R48" s="224"/>
    </row>
    <row r="49" spans="1:18" s="892" customFormat="1" ht="9" customHeight="1">
      <c r="A49" s="157"/>
      <c r="B49" s="55"/>
      <c r="C49" s="158"/>
      <c r="D49" s="158"/>
      <c r="E49" s="158"/>
      <c r="F49" s="158"/>
      <c r="G49" s="158"/>
      <c r="H49" s="306"/>
      <c r="I49" s="306"/>
      <c r="J49" s="306"/>
      <c r="K49" s="306"/>
      <c r="L49" s="306"/>
      <c r="M49" s="306"/>
      <c r="N49" s="306"/>
      <c r="O49" s="306"/>
      <c r="P49" s="306"/>
      <c r="Q49" s="306"/>
      <c r="R49" s="224"/>
    </row>
    <row r="50" spans="1:18" s="892" customFormat="1" ht="9" customHeight="1">
      <c r="A50" s="157"/>
      <c r="B50" s="55"/>
      <c r="C50" s="158"/>
      <c r="D50" s="158"/>
      <c r="E50" s="158"/>
      <c r="F50" s="158"/>
      <c r="G50" s="158"/>
      <c r="H50" s="306"/>
      <c r="I50" s="306"/>
      <c r="J50" s="306"/>
      <c r="K50" s="306"/>
      <c r="L50" s="306"/>
      <c r="M50" s="306"/>
      <c r="N50" s="306"/>
      <c r="O50" s="306"/>
      <c r="P50" s="306"/>
      <c r="Q50" s="306"/>
      <c r="R50" s="224"/>
    </row>
    <row r="51" spans="1:18" s="892" customFormat="1" ht="9" customHeight="1">
      <c r="A51" s="159"/>
      <c r="B51" s="55"/>
      <c r="C51" s="158"/>
      <c r="D51" s="158"/>
      <c r="E51" s="158"/>
      <c r="F51" s="158"/>
      <c r="G51" s="158"/>
      <c r="H51" s="306"/>
      <c r="I51" s="306"/>
      <c r="J51" s="306"/>
      <c r="K51" s="306"/>
      <c r="L51" s="306"/>
      <c r="M51" s="306"/>
      <c r="N51" s="306"/>
      <c r="O51" s="306"/>
      <c r="P51" s="306"/>
      <c r="Q51" s="306"/>
      <c r="R51" s="224"/>
    </row>
    <row r="52" spans="1:18" s="892" customFormat="1" ht="9" customHeight="1">
      <c r="A52" s="160"/>
      <c r="B52" s="55"/>
      <c r="C52" s="158"/>
      <c r="D52" s="158"/>
      <c r="E52" s="158"/>
      <c r="F52" s="158"/>
      <c r="G52" s="158"/>
      <c r="H52" s="306"/>
      <c r="I52" s="306"/>
      <c r="J52" s="306"/>
      <c r="K52" s="306"/>
      <c r="L52" s="306"/>
      <c r="M52" s="306"/>
      <c r="N52" s="306"/>
      <c r="O52" s="306"/>
      <c r="P52" s="306"/>
      <c r="Q52" s="306"/>
      <c r="R52" s="224"/>
    </row>
    <row r="53" spans="1:18" s="892" customFormat="1" ht="9" customHeight="1">
      <c r="A53" s="160"/>
      <c r="B53" s="55"/>
      <c r="C53" s="158"/>
      <c r="D53" s="158"/>
      <c r="E53" s="158"/>
      <c r="F53" s="158"/>
      <c r="G53" s="158"/>
      <c r="H53" s="306"/>
      <c r="I53" s="306"/>
      <c r="J53" s="306"/>
      <c r="K53" s="306"/>
      <c r="L53" s="306"/>
      <c r="M53" s="306"/>
      <c r="N53" s="306"/>
      <c r="O53" s="306"/>
      <c r="P53" s="306"/>
      <c r="Q53" s="306"/>
      <c r="R53" s="224"/>
    </row>
    <row r="54" spans="1:18" s="892" customFormat="1" ht="9" customHeight="1">
      <c r="A54" s="160"/>
      <c r="B54" s="55"/>
      <c r="C54" s="158"/>
      <c r="D54" s="158"/>
      <c r="E54" s="158"/>
      <c r="F54" s="158"/>
      <c r="G54" s="158"/>
      <c r="H54" s="306"/>
      <c r="I54" s="306"/>
      <c r="J54" s="306"/>
      <c r="K54" s="306"/>
      <c r="L54" s="306"/>
      <c r="M54" s="306"/>
      <c r="N54" s="306"/>
      <c r="O54" s="306"/>
      <c r="P54" s="306"/>
      <c r="Q54" s="306"/>
      <c r="R54" s="224"/>
    </row>
    <row r="55" spans="1:18" s="892" customFormat="1" ht="9" customHeight="1">
      <c r="A55" s="160"/>
      <c r="B55" s="55"/>
      <c r="C55" s="158"/>
      <c r="D55" s="158"/>
      <c r="E55" s="158"/>
      <c r="F55" s="158"/>
      <c r="G55" s="158"/>
      <c r="H55" s="306"/>
      <c r="I55" s="306"/>
      <c r="J55" s="306"/>
      <c r="K55" s="306"/>
      <c r="L55" s="306"/>
      <c r="M55" s="306"/>
      <c r="N55" s="306"/>
      <c r="O55" s="306"/>
      <c r="P55" s="306"/>
      <c r="Q55" s="306"/>
      <c r="R55" s="224"/>
    </row>
    <row r="56" spans="1:18" s="892" customFormat="1" ht="9" customHeight="1">
      <c r="A56" s="161"/>
      <c r="B56" s="55"/>
      <c r="C56" s="158"/>
      <c r="D56" s="158"/>
      <c r="E56" s="158"/>
      <c r="F56" s="158"/>
      <c r="G56" s="158"/>
      <c r="H56" s="306"/>
      <c r="I56" s="306"/>
      <c r="J56" s="306"/>
      <c r="K56" s="306"/>
      <c r="L56" s="306"/>
      <c r="M56" s="306"/>
      <c r="N56" s="306"/>
      <c r="O56" s="306"/>
      <c r="P56" s="306"/>
      <c r="Q56" s="306"/>
      <c r="R56" s="224"/>
    </row>
    <row r="57" spans="1:18" s="892" customFormat="1" ht="9" customHeight="1">
      <c r="A57" s="161"/>
      <c r="B57" s="55"/>
      <c r="C57" s="158"/>
      <c r="D57" s="158"/>
      <c r="E57" s="158"/>
      <c r="F57" s="158"/>
      <c r="G57" s="158"/>
      <c r="H57" s="306"/>
      <c r="I57" s="306"/>
      <c r="J57" s="306"/>
      <c r="K57" s="306"/>
      <c r="L57" s="306"/>
      <c r="M57" s="306"/>
      <c r="N57" s="306"/>
      <c r="O57" s="306"/>
      <c r="P57" s="306"/>
      <c r="Q57" s="306"/>
      <c r="R57" s="224"/>
    </row>
    <row r="58" spans="1:18" s="892" customFormat="1" ht="9" customHeight="1">
      <c r="A58" s="162"/>
      <c r="B58" s="55"/>
      <c r="C58" s="158"/>
      <c r="D58" s="158"/>
      <c r="E58" s="158"/>
      <c r="F58" s="158"/>
      <c r="G58" s="158"/>
      <c r="H58" s="306"/>
      <c r="I58" s="306"/>
      <c r="J58" s="306"/>
      <c r="K58" s="306"/>
      <c r="L58" s="306"/>
      <c r="M58" s="306"/>
      <c r="N58" s="306"/>
      <c r="O58" s="306"/>
      <c r="P58" s="306"/>
      <c r="Q58" s="306"/>
      <c r="R58" s="224"/>
    </row>
    <row r="59" spans="1:18" s="892" customFormat="1" ht="9" customHeight="1">
      <c r="A59" s="157"/>
      <c r="B59" s="55"/>
      <c r="C59" s="158"/>
      <c r="D59" s="158"/>
      <c r="E59" s="158"/>
      <c r="F59" s="158"/>
      <c r="G59" s="158"/>
      <c r="H59" s="306"/>
      <c r="I59" s="306"/>
      <c r="J59" s="306"/>
      <c r="K59" s="306"/>
      <c r="L59" s="306"/>
      <c r="M59" s="306"/>
      <c r="N59" s="306"/>
      <c r="O59" s="306"/>
      <c r="P59" s="306"/>
      <c r="Q59" s="306"/>
      <c r="R59" s="224"/>
    </row>
    <row r="60" spans="1:18" s="892" customFormat="1" ht="9" customHeight="1">
      <c r="A60" s="157"/>
      <c r="B60" s="55"/>
      <c r="C60" s="158"/>
      <c r="D60" s="158"/>
      <c r="E60" s="158"/>
      <c r="F60" s="158"/>
      <c r="G60" s="158"/>
      <c r="H60" s="306"/>
      <c r="I60" s="306"/>
      <c r="J60" s="306"/>
      <c r="K60" s="306"/>
      <c r="L60" s="306"/>
      <c r="M60" s="306"/>
      <c r="N60" s="306"/>
      <c r="O60" s="306"/>
      <c r="P60" s="306"/>
      <c r="Q60" s="306"/>
      <c r="R60" s="224"/>
    </row>
    <row r="61" spans="1:18" s="892" customFormat="1" ht="9" customHeight="1">
      <c r="A61" s="157"/>
      <c r="B61" s="55"/>
      <c r="C61" s="158"/>
      <c r="D61" s="158"/>
      <c r="E61" s="158"/>
      <c r="F61" s="158"/>
      <c r="G61" s="158"/>
      <c r="H61" s="306"/>
      <c r="I61" s="306"/>
      <c r="J61" s="306"/>
      <c r="K61" s="306"/>
      <c r="L61" s="306"/>
      <c r="M61" s="306"/>
      <c r="N61" s="306"/>
      <c r="O61" s="306"/>
      <c r="P61" s="306"/>
      <c r="Q61" s="306"/>
      <c r="R61" s="224"/>
    </row>
    <row r="62" spans="1:18" s="892" customFormat="1" ht="9" customHeight="1">
      <c r="A62" s="157"/>
      <c r="B62" s="55"/>
      <c r="C62" s="158"/>
      <c r="D62" s="158"/>
      <c r="E62" s="158"/>
      <c r="F62" s="158"/>
      <c r="G62" s="158"/>
      <c r="H62" s="306"/>
      <c r="I62" s="306"/>
      <c r="J62" s="306"/>
      <c r="K62" s="306"/>
      <c r="L62" s="306"/>
      <c r="M62" s="306"/>
      <c r="N62" s="306"/>
      <c r="O62" s="306"/>
      <c r="P62" s="306"/>
      <c r="Q62" s="306"/>
      <c r="R62" s="224"/>
    </row>
    <row r="63" spans="1:18" s="892" customFormat="1" ht="9" customHeight="1">
      <c r="A63" s="160"/>
      <c r="B63" s="55"/>
      <c r="C63" s="158"/>
      <c r="D63" s="158"/>
      <c r="E63" s="158"/>
      <c r="F63" s="158"/>
      <c r="G63" s="158"/>
      <c r="H63" s="306"/>
      <c r="I63" s="306"/>
      <c r="J63" s="306"/>
      <c r="K63" s="306"/>
      <c r="L63" s="306"/>
      <c r="M63" s="306"/>
      <c r="N63" s="306"/>
      <c r="O63" s="306"/>
      <c r="P63" s="306"/>
      <c r="Q63" s="306"/>
      <c r="R63" s="224"/>
    </row>
    <row r="64" spans="1:18" s="892" customFormat="1" ht="9" customHeight="1">
      <c r="A64" s="162"/>
      <c r="B64" s="55"/>
      <c r="C64" s="158"/>
      <c r="D64" s="158"/>
      <c r="E64" s="158"/>
      <c r="F64" s="158"/>
      <c r="G64" s="158"/>
      <c r="H64" s="306"/>
      <c r="I64" s="306"/>
      <c r="J64" s="306"/>
      <c r="K64" s="306"/>
      <c r="L64" s="306"/>
      <c r="M64" s="306"/>
      <c r="N64" s="306"/>
      <c r="O64" s="306"/>
      <c r="P64" s="306"/>
      <c r="Q64" s="306"/>
      <c r="R64" s="224"/>
    </row>
    <row r="65" spans="1:18" s="892" customFormat="1" ht="9" customHeight="1">
      <c r="A65" s="157"/>
      <c r="B65" s="55"/>
      <c r="C65" s="158"/>
      <c r="D65" s="158"/>
      <c r="E65" s="158"/>
      <c r="F65" s="158"/>
      <c r="G65" s="158"/>
      <c r="H65" s="306"/>
      <c r="I65" s="306"/>
      <c r="J65" s="306"/>
      <c r="K65" s="306"/>
      <c r="L65" s="306"/>
      <c r="M65" s="306"/>
      <c r="N65" s="306"/>
      <c r="O65" s="306"/>
      <c r="P65" s="306"/>
      <c r="Q65" s="306"/>
      <c r="R65" s="224"/>
    </row>
    <row r="66" spans="1:18" s="892" customFormat="1" ht="9" customHeight="1">
      <c r="A66" s="157"/>
      <c r="B66" s="55"/>
      <c r="C66" s="158"/>
      <c r="D66" s="158"/>
      <c r="E66" s="158"/>
      <c r="F66" s="158"/>
      <c r="G66" s="158"/>
      <c r="H66" s="306"/>
      <c r="I66" s="306"/>
      <c r="J66" s="306"/>
      <c r="K66" s="306"/>
      <c r="L66" s="306"/>
      <c r="M66" s="306"/>
      <c r="N66" s="306"/>
      <c r="O66" s="306"/>
      <c r="P66" s="306"/>
      <c r="Q66" s="306"/>
      <c r="R66" s="224"/>
    </row>
    <row r="67" spans="1:18" s="892" customFormat="1" ht="9" customHeight="1">
      <c r="A67" s="157"/>
      <c r="B67" s="55"/>
      <c r="C67" s="158"/>
      <c r="D67" s="158"/>
      <c r="E67" s="158"/>
      <c r="F67" s="158"/>
      <c r="G67" s="158"/>
      <c r="H67" s="306"/>
      <c r="I67" s="306"/>
      <c r="J67" s="306"/>
      <c r="K67" s="306"/>
      <c r="L67" s="306"/>
      <c r="M67" s="306"/>
      <c r="N67" s="306"/>
      <c r="O67" s="306"/>
      <c r="P67" s="306"/>
      <c r="Q67" s="306"/>
      <c r="R67" s="224"/>
    </row>
    <row r="68" spans="1:18" s="892" customFormat="1" ht="9" customHeight="1">
      <c r="A68" s="157"/>
      <c r="B68" s="55"/>
      <c r="C68" s="158"/>
      <c r="D68" s="158"/>
      <c r="E68" s="158"/>
      <c r="F68" s="158"/>
      <c r="G68" s="158"/>
      <c r="H68" s="306"/>
      <c r="I68" s="306"/>
      <c r="J68" s="306"/>
      <c r="K68" s="306"/>
      <c r="L68" s="306"/>
      <c r="M68" s="306"/>
      <c r="N68" s="306"/>
      <c r="O68" s="306"/>
      <c r="P68" s="306"/>
      <c r="Q68" s="306"/>
      <c r="R68" s="224"/>
    </row>
    <row r="69" spans="1:18" s="892" customFormat="1" ht="9" customHeight="1">
      <c r="A69" s="160"/>
      <c r="B69" s="55"/>
      <c r="C69" s="158"/>
      <c r="D69" s="158"/>
      <c r="E69" s="158"/>
      <c r="F69" s="158"/>
      <c r="G69" s="158"/>
      <c r="H69" s="306"/>
      <c r="I69" s="306"/>
      <c r="J69" s="306"/>
      <c r="K69" s="306"/>
      <c r="L69" s="306"/>
      <c r="M69" s="306"/>
      <c r="N69" s="306"/>
      <c r="O69" s="306"/>
      <c r="P69" s="306"/>
      <c r="Q69" s="306"/>
      <c r="R69" s="224"/>
    </row>
    <row r="70" spans="1:18" s="892" customFormat="1" ht="9" customHeight="1">
      <c r="A70" s="162"/>
      <c r="B70" s="55"/>
      <c r="C70" s="158"/>
      <c r="D70" s="158"/>
      <c r="E70" s="158"/>
      <c r="F70" s="158"/>
      <c r="G70" s="158"/>
      <c r="H70" s="306"/>
      <c r="I70" s="306"/>
      <c r="J70" s="306"/>
      <c r="K70" s="306"/>
      <c r="L70" s="306"/>
      <c r="M70" s="306"/>
      <c r="N70" s="306"/>
      <c r="O70" s="306"/>
      <c r="P70" s="306"/>
      <c r="Q70" s="306"/>
      <c r="R70" s="224"/>
    </row>
    <row r="71" spans="1:18" s="892" customFormat="1" ht="9" customHeight="1">
      <c r="A71" s="157"/>
      <c r="B71" s="55"/>
      <c r="C71" s="158"/>
      <c r="D71" s="158"/>
      <c r="E71" s="158"/>
      <c r="F71" s="158"/>
      <c r="G71" s="158"/>
      <c r="H71" s="306"/>
      <c r="I71" s="306"/>
      <c r="J71" s="306"/>
      <c r="K71" s="306"/>
      <c r="L71" s="306"/>
      <c r="M71" s="306"/>
      <c r="N71" s="306"/>
      <c r="O71" s="306"/>
      <c r="P71" s="306"/>
      <c r="Q71" s="306"/>
      <c r="R71" s="224"/>
    </row>
    <row r="72" spans="1:18" s="892" customFormat="1" ht="9" customHeight="1">
      <c r="A72" s="157"/>
      <c r="B72" s="55"/>
      <c r="C72" s="158"/>
      <c r="D72" s="158"/>
      <c r="E72" s="158"/>
      <c r="F72" s="158"/>
      <c r="G72" s="158"/>
      <c r="H72" s="306"/>
      <c r="I72" s="306"/>
      <c r="J72" s="306"/>
      <c r="K72" s="306"/>
      <c r="L72" s="306"/>
      <c r="M72" s="306"/>
      <c r="N72" s="306"/>
      <c r="O72" s="306"/>
      <c r="P72" s="306"/>
      <c r="Q72" s="306"/>
      <c r="R72" s="224"/>
    </row>
    <row r="73" spans="1:18" s="892" customFormat="1" ht="9" customHeight="1">
      <c r="A73" s="157"/>
      <c r="B73" s="55"/>
      <c r="C73" s="382"/>
      <c r="D73" s="382"/>
      <c r="E73" s="382"/>
      <c r="F73" s="382"/>
      <c r="G73" s="382"/>
      <c r="H73" s="55"/>
      <c r="I73" s="55"/>
      <c r="J73" s="55"/>
      <c r="K73" s="55"/>
      <c r="L73" s="55"/>
      <c r="M73" s="55"/>
      <c r="N73" s="55"/>
      <c r="O73" s="55"/>
      <c r="P73" s="55"/>
      <c r="Q73" s="55"/>
      <c r="R73" s="965"/>
    </row>
    <row r="74" spans="1:18" s="892" customFormat="1" ht="9" customHeight="1">
      <c r="A74" s="157"/>
      <c r="B74" s="55"/>
      <c r="C74" s="382"/>
      <c r="D74" s="382"/>
      <c r="E74" s="382"/>
      <c r="F74" s="382"/>
      <c r="G74" s="382"/>
      <c r="H74" s="55"/>
      <c r="I74" s="55"/>
      <c r="J74" s="55"/>
      <c r="K74" s="55"/>
      <c r="L74" s="55"/>
      <c r="M74" s="55"/>
      <c r="N74" s="55"/>
      <c r="O74" s="55"/>
      <c r="P74" s="55"/>
      <c r="Q74" s="55"/>
      <c r="R74" s="965"/>
    </row>
    <row r="75" spans="1:18" s="892" customFormat="1" ht="9" customHeight="1">
      <c r="A75" s="157"/>
      <c r="B75" s="55"/>
      <c r="C75" s="382"/>
      <c r="D75" s="382"/>
      <c r="E75" s="382"/>
      <c r="F75" s="382"/>
      <c r="G75" s="382"/>
      <c r="H75" s="55"/>
      <c r="I75" s="55"/>
      <c r="J75" s="55"/>
      <c r="K75" s="55"/>
      <c r="L75" s="55"/>
      <c r="M75" s="55"/>
      <c r="N75" s="55"/>
      <c r="O75" s="55"/>
      <c r="P75" s="55"/>
      <c r="Q75" s="55"/>
      <c r="R75" s="965"/>
    </row>
    <row r="76" spans="1:18" s="892" customFormat="1" ht="9" customHeight="1">
      <c r="A76" s="157"/>
      <c r="B76" s="55"/>
      <c r="C76" s="382"/>
      <c r="D76" s="382"/>
      <c r="E76" s="382"/>
      <c r="F76" s="382"/>
      <c r="G76" s="382"/>
      <c r="H76" s="55"/>
      <c r="I76" s="55"/>
      <c r="J76" s="55"/>
      <c r="K76" s="55"/>
      <c r="L76" s="55"/>
      <c r="M76" s="55"/>
      <c r="N76" s="55"/>
      <c r="O76" s="55"/>
      <c r="P76" s="55"/>
      <c r="Q76" s="55"/>
      <c r="R76" s="965"/>
    </row>
    <row r="77" spans="1:18" s="892" customFormat="1" ht="9" customHeight="1">
      <c r="A77" s="157"/>
      <c r="B77" s="55"/>
      <c r="C77" s="382"/>
      <c r="D77" s="382"/>
      <c r="E77" s="382"/>
      <c r="F77" s="382"/>
      <c r="G77" s="382"/>
      <c r="H77" s="55"/>
      <c r="I77" s="55"/>
      <c r="J77" s="55"/>
      <c r="K77" s="55"/>
      <c r="L77" s="55"/>
      <c r="M77" s="55"/>
      <c r="N77" s="55"/>
      <c r="O77" s="55"/>
      <c r="P77" s="55"/>
      <c r="Q77" s="55"/>
      <c r="R77" s="965"/>
    </row>
    <row r="78" spans="1:18" s="892" customFormat="1" ht="9" customHeight="1">
      <c r="A78" s="157"/>
      <c r="B78" s="55"/>
      <c r="C78" s="382"/>
      <c r="D78" s="382"/>
      <c r="E78" s="382"/>
      <c r="F78" s="382"/>
      <c r="G78" s="382"/>
      <c r="H78" s="55"/>
      <c r="I78" s="55"/>
      <c r="J78" s="55"/>
      <c r="K78" s="55"/>
      <c r="L78" s="55"/>
      <c r="M78" s="55"/>
      <c r="N78" s="55"/>
      <c r="O78" s="55"/>
      <c r="P78" s="55"/>
      <c r="Q78" s="55"/>
      <c r="R78" s="965"/>
    </row>
    <row r="79" spans="1:18" s="892" customFormat="1" ht="9" customHeight="1">
      <c r="A79" s="160"/>
      <c r="B79" s="55"/>
      <c r="C79" s="382"/>
      <c r="D79" s="382"/>
      <c r="E79" s="382"/>
      <c r="F79" s="382"/>
      <c r="G79" s="382"/>
      <c r="H79" s="55"/>
      <c r="I79" s="55"/>
      <c r="J79" s="55"/>
      <c r="K79" s="55"/>
      <c r="L79" s="55"/>
      <c r="M79" s="55"/>
      <c r="N79" s="55"/>
      <c r="O79" s="55"/>
      <c r="P79" s="55"/>
      <c r="Q79" s="55"/>
      <c r="R79" s="965"/>
    </row>
    <row r="80" spans="1:18" s="892" customFormat="1" ht="9" customHeight="1">
      <c r="A80" s="162"/>
      <c r="B80" s="55"/>
      <c r="C80" s="382"/>
      <c r="D80" s="382"/>
      <c r="E80" s="382"/>
      <c r="F80" s="382"/>
      <c r="G80" s="382"/>
      <c r="H80" s="55"/>
      <c r="I80" s="55"/>
      <c r="J80" s="55"/>
      <c r="K80" s="55"/>
      <c r="L80" s="55"/>
      <c r="M80" s="55"/>
      <c r="N80" s="55"/>
      <c r="O80" s="55"/>
      <c r="P80" s="55"/>
      <c r="Q80" s="55"/>
      <c r="R80" s="965"/>
    </row>
    <row r="81" spans="1:18" s="892" customFormat="1" ht="9" customHeight="1">
      <c r="A81" s="157"/>
      <c r="B81" s="55"/>
      <c r="C81" s="382"/>
      <c r="D81" s="382"/>
      <c r="E81" s="382"/>
      <c r="F81" s="382"/>
      <c r="G81" s="382"/>
      <c r="H81" s="55"/>
      <c r="I81" s="55"/>
      <c r="J81" s="55"/>
      <c r="K81" s="55"/>
      <c r="L81" s="55"/>
      <c r="M81" s="55"/>
      <c r="N81" s="55"/>
      <c r="O81" s="55"/>
      <c r="P81" s="55"/>
      <c r="Q81" s="55"/>
      <c r="R81" s="965"/>
    </row>
    <row r="82" spans="1:18" s="892" customFormat="1" ht="9" customHeight="1">
      <c r="A82" s="157"/>
      <c r="B82" s="55"/>
      <c r="C82" s="382"/>
      <c r="D82" s="382"/>
      <c r="E82" s="382"/>
      <c r="F82" s="382"/>
      <c r="G82" s="382"/>
      <c r="H82" s="55"/>
      <c r="I82" s="55"/>
      <c r="J82" s="55"/>
      <c r="K82" s="55"/>
      <c r="L82" s="55"/>
      <c r="M82" s="55"/>
      <c r="N82" s="55"/>
      <c r="O82" s="55"/>
      <c r="P82" s="55"/>
      <c r="Q82" s="55"/>
      <c r="R82" s="965"/>
    </row>
    <row r="83" spans="1:18" s="892" customFormat="1" ht="9" customHeight="1">
      <c r="A83" s="157"/>
      <c r="B83" s="55"/>
      <c r="C83" s="382"/>
      <c r="D83" s="382"/>
      <c r="E83" s="382"/>
      <c r="F83" s="382"/>
      <c r="G83" s="382"/>
      <c r="H83" s="55"/>
      <c r="I83" s="55"/>
      <c r="J83" s="55"/>
      <c r="K83" s="55"/>
      <c r="L83" s="55"/>
      <c r="M83" s="55"/>
      <c r="N83" s="55"/>
      <c r="O83" s="55"/>
      <c r="P83" s="55"/>
      <c r="Q83" s="55"/>
      <c r="R83" s="965"/>
    </row>
    <row r="84" spans="1:18" s="892" customFormat="1" ht="9" customHeight="1">
      <c r="A84" s="157"/>
      <c r="B84" s="55"/>
      <c r="C84" s="382"/>
      <c r="D84" s="382"/>
      <c r="E84" s="382"/>
      <c r="F84" s="382"/>
      <c r="G84" s="382"/>
      <c r="H84" s="55"/>
      <c r="I84" s="55"/>
      <c r="J84" s="55"/>
      <c r="K84" s="55"/>
      <c r="L84" s="55"/>
      <c r="M84" s="55"/>
      <c r="N84" s="55"/>
      <c r="O84" s="55"/>
      <c r="P84" s="55"/>
      <c r="Q84" s="55"/>
      <c r="R84" s="965"/>
    </row>
    <row r="85" spans="1:18" s="892" customFormat="1" ht="9" customHeight="1">
      <c r="A85" s="157"/>
      <c r="B85" s="55"/>
      <c r="C85" s="382"/>
      <c r="D85" s="382"/>
      <c r="E85" s="382"/>
      <c r="F85" s="382"/>
      <c r="G85" s="382"/>
      <c r="H85" s="55"/>
      <c r="I85" s="55"/>
      <c r="J85" s="55"/>
      <c r="K85" s="55"/>
      <c r="L85" s="55"/>
      <c r="M85" s="55"/>
      <c r="N85" s="55"/>
      <c r="O85" s="55"/>
      <c r="P85" s="55"/>
      <c r="Q85" s="55"/>
      <c r="R85" s="965"/>
    </row>
    <row r="86" spans="1:18" s="892" customFormat="1" ht="9" customHeight="1">
      <c r="A86" s="157"/>
      <c r="B86" s="55"/>
      <c r="C86" s="382"/>
      <c r="D86" s="382"/>
      <c r="E86" s="382"/>
      <c r="F86" s="382"/>
      <c r="G86" s="382"/>
      <c r="H86" s="55"/>
      <c r="I86" s="55"/>
      <c r="J86" s="55"/>
      <c r="K86" s="55"/>
      <c r="L86" s="55"/>
      <c r="M86" s="55"/>
      <c r="N86" s="55"/>
      <c r="O86" s="55"/>
      <c r="P86" s="55"/>
      <c r="Q86" s="55"/>
      <c r="R86" s="965"/>
    </row>
    <row r="87" spans="1:18" s="892" customFormat="1" ht="9" customHeight="1">
      <c r="A87" s="157"/>
      <c r="B87" s="55"/>
      <c r="C87" s="382"/>
      <c r="D87" s="382"/>
      <c r="E87" s="382"/>
      <c r="F87" s="382"/>
      <c r="G87" s="382"/>
      <c r="H87" s="55"/>
      <c r="I87" s="55"/>
      <c r="J87" s="55"/>
      <c r="K87" s="55"/>
      <c r="L87" s="55"/>
      <c r="M87" s="55"/>
      <c r="N87" s="55"/>
      <c r="O87" s="55"/>
      <c r="P87" s="55"/>
      <c r="Q87" s="55"/>
      <c r="R87" s="965"/>
    </row>
    <row r="88" spans="1:18" s="892" customFormat="1" ht="9" customHeight="1">
      <c r="A88" s="157"/>
      <c r="B88" s="55"/>
      <c r="C88" s="382"/>
      <c r="D88" s="382"/>
      <c r="E88" s="382"/>
      <c r="F88" s="382"/>
      <c r="G88" s="382"/>
      <c r="H88" s="55"/>
      <c r="I88" s="55"/>
      <c r="J88" s="55"/>
      <c r="K88" s="55"/>
      <c r="L88" s="55"/>
      <c r="M88" s="55"/>
      <c r="N88" s="55"/>
      <c r="O88" s="55"/>
      <c r="P88" s="55"/>
      <c r="Q88" s="55"/>
      <c r="R88" s="965"/>
    </row>
    <row r="89" spans="1:18" s="892" customFormat="1" ht="9" customHeight="1">
      <c r="A89" s="157"/>
      <c r="B89" s="55"/>
      <c r="C89" s="382"/>
      <c r="D89" s="382"/>
      <c r="E89" s="382"/>
      <c r="F89" s="382"/>
      <c r="G89" s="382"/>
      <c r="H89" s="55"/>
      <c r="I89" s="55"/>
      <c r="J89" s="55"/>
      <c r="K89" s="55"/>
      <c r="L89" s="55"/>
      <c r="M89" s="55"/>
      <c r="N89" s="55"/>
      <c r="O89" s="55"/>
      <c r="P89" s="55"/>
      <c r="Q89" s="55"/>
      <c r="R89" s="965"/>
    </row>
    <row r="90" spans="1:18" s="892" customFormat="1" ht="9" customHeight="1">
      <c r="A90" s="162"/>
      <c r="B90" s="55"/>
      <c r="C90" s="382"/>
      <c r="D90" s="382"/>
      <c r="E90" s="382"/>
      <c r="F90" s="382"/>
      <c r="G90" s="382"/>
      <c r="H90" s="55"/>
      <c r="I90" s="55"/>
      <c r="J90" s="55"/>
      <c r="K90" s="55"/>
      <c r="L90" s="55"/>
      <c r="M90" s="55"/>
      <c r="N90" s="55"/>
      <c r="O90" s="55"/>
      <c r="P90" s="55"/>
      <c r="Q90" s="55"/>
      <c r="R90" s="965"/>
    </row>
    <row r="91" spans="1:18" s="892" customFormat="1" ht="9" customHeight="1">
      <c r="A91" s="157"/>
      <c r="B91" s="55"/>
      <c r="C91" s="382"/>
      <c r="D91" s="382"/>
      <c r="E91" s="382"/>
      <c r="F91" s="382"/>
      <c r="G91" s="382"/>
      <c r="H91" s="55"/>
      <c r="I91" s="55"/>
      <c r="J91" s="55"/>
      <c r="K91" s="55"/>
      <c r="L91" s="55"/>
      <c r="M91" s="55"/>
      <c r="N91" s="55"/>
      <c r="O91" s="55"/>
      <c r="P91" s="55"/>
      <c r="Q91" s="55"/>
      <c r="R91" s="965"/>
    </row>
    <row r="92" spans="1:18" s="892" customFormat="1" ht="9" customHeight="1">
      <c r="A92" s="157"/>
      <c r="B92" s="55"/>
      <c r="C92" s="382"/>
      <c r="D92" s="382"/>
      <c r="E92" s="382"/>
      <c r="F92" s="382"/>
      <c r="G92" s="382"/>
      <c r="H92" s="55"/>
      <c r="I92" s="55"/>
      <c r="J92" s="55"/>
      <c r="K92" s="55"/>
      <c r="L92" s="55"/>
      <c r="M92" s="55"/>
      <c r="N92" s="55"/>
      <c r="O92" s="55"/>
      <c r="P92" s="55"/>
      <c r="Q92" s="55"/>
      <c r="R92" s="965"/>
    </row>
    <row r="93" spans="1:18" s="892" customFormat="1" ht="9" customHeight="1">
      <c r="A93" s="157"/>
      <c r="B93" s="55"/>
      <c r="C93" s="382"/>
      <c r="D93" s="382"/>
      <c r="E93" s="382"/>
      <c r="F93" s="382"/>
      <c r="G93" s="382"/>
      <c r="H93" s="55"/>
      <c r="I93" s="55"/>
      <c r="J93" s="55"/>
      <c r="K93" s="55"/>
      <c r="L93" s="55"/>
      <c r="M93" s="55"/>
      <c r="N93" s="55"/>
      <c r="O93" s="55"/>
      <c r="P93" s="55"/>
      <c r="Q93" s="55"/>
      <c r="R93" s="965"/>
    </row>
    <row r="94" spans="1:18" s="892" customFormat="1">
      <c r="A94" s="163"/>
      <c r="B94" s="55"/>
      <c r="C94" s="382"/>
      <c r="D94" s="382"/>
      <c r="E94" s="382"/>
      <c r="F94" s="382"/>
      <c r="G94" s="382"/>
      <c r="H94" s="55"/>
      <c r="I94" s="55"/>
      <c r="J94" s="55"/>
      <c r="K94" s="55"/>
      <c r="L94" s="55"/>
      <c r="M94" s="55"/>
      <c r="N94" s="55"/>
      <c r="O94" s="55"/>
      <c r="P94" s="55"/>
      <c r="Q94" s="55"/>
      <c r="R94" s="965"/>
    </row>
    <row r="95" spans="1:18" s="892" customFormat="1">
      <c r="A95" s="163"/>
      <c r="B95" s="55"/>
      <c r="C95" s="382"/>
      <c r="D95" s="382"/>
      <c r="E95" s="382"/>
      <c r="F95" s="382"/>
      <c r="G95" s="382"/>
      <c r="H95" s="55"/>
      <c r="I95" s="55"/>
      <c r="J95" s="55"/>
      <c r="K95" s="55"/>
      <c r="L95" s="55"/>
      <c r="M95" s="55"/>
      <c r="N95" s="55"/>
      <c r="O95" s="55"/>
      <c r="P95" s="55"/>
      <c r="Q95" s="55"/>
      <c r="R95" s="965"/>
    </row>
    <row r="96" spans="1:18" s="892" customFormat="1">
      <c r="A96" s="163"/>
      <c r="B96" s="55"/>
      <c r="C96" s="382"/>
      <c r="D96" s="382"/>
      <c r="E96" s="382"/>
      <c r="F96" s="382"/>
      <c r="G96" s="382"/>
      <c r="H96" s="55"/>
      <c r="I96" s="55"/>
      <c r="J96" s="55"/>
      <c r="K96" s="55"/>
      <c r="L96" s="55"/>
      <c r="M96" s="55"/>
      <c r="N96" s="55"/>
      <c r="O96" s="55"/>
      <c r="P96" s="55"/>
      <c r="Q96" s="55"/>
      <c r="R96" s="965"/>
    </row>
    <row r="97" spans="1:18" s="892" customFormat="1">
      <c r="A97" s="163"/>
      <c r="B97" s="55"/>
      <c r="C97" s="382"/>
      <c r="D97" s="382"/>
      <c r="E97" s="382"/>
      <c r="F97" s="382"/>
      <c r="G97" s="382"/>
      <c r="H97" s="55"/>
      <c r="I97" s="55"/>
      <c r="J97" s="55"/>
      <c r="K97" s="55"/>
      <c r="L97" s="55"/>
      <c r="M97" s="55"/>
      <c r="N97" s="55"/>
      <c r="O97" s="55"/>
      <c r="P97" s="55"/>
      <c r="Q97" s="55"/>
      <c r="R97" s="965"/>
    </row>
    <row r="98" spans="1:18" s="892" customFormat="1">
      <c r="A98" s="163"/>
      <c r="B98" s="55"/>
      <c r="C98" s="382"/>
      <c r="D98" s="382"/>
      <c r="E98" s="382"/>
      <c r="F98" s="382"/>
      <c r="G98" s="382"/>
      <c r="H98" s="55"/>
      <c r="I98" s="55"/>
      <c r="J98" s="55"/>
      <c r="K98" s="55"/>
      <c r="L98" s="55"/>
      <c r="M98" s="55"/>
      <c r="N98" s="55"/>
      <c r="O98" s="55"/>
      <c r="P98" s="55"/>
      <c r="Q98" s="55"/>
      <c r="R98" s="965"/>
    </row>
    <row r="99" spans="1:18" s="892" customFormat="1">
      <c r="A99" s="163"/>
      <c r="B99" s="55"/>
      <c r="C99" s="382"/>
      <c r="D99" s="382"/>
      <c r="E99" s="382"/>
      <c r="F99" s="382"/>
      <c r="G99" s="382"/>
      <c r="H99" s="55"/>
      <c r="I99" s="55"/>
      <c r="J99" s="55"/>
      <c r="K99" s="55"/>
      <c r="L99" s="55"/>
      <c r="M99" s="55"/>
      <c r="N99" s="55"/>
      <c r="O99" s="55"/>
      <c r="P99" s="55"/>
      <c r="Q99" s="55"/>
      <c r="R99" s="965"/>
    </row>
    <row r="100" spans="1:18" s="892" customFormat="1">
      <c r="A100" s="163"/>
      <c r="B100" s="55"/>
      <c r="C100" s="382"/>
      <c r="D100" s="382"/>
      <c r="E100" s="382"/>
      <c r="F100" s="382"/>
      <c r="G100" s="382"/>
      <c r="H100" s="55"/>
      <c r="I100" s="55"/>
      <c r="J100" s="55"/>
      <c r="K100" s="55"/>
      <c r="L100" s="55"/>
      <c r="M100" s="55"/>
      <c r="N100" s="55"/>
      <c r="O100" s="55"/>
      <c r="P100" s="55"/>
      <c r="Q100" s="55"/>
      <c r="R100" s="965"/>
    </row>
    <row r="101" spans="1:18" s="892" customFormat="1" ht="15.75">
      <c r="A101" s="164"/>
      <c r="B101" s="55"/>
      <c r="C101" s="382"/>
      <c r="D101" s="382"/>
      <c r="E101" s="382"/>
      <c r="F101" s="382"/>
      <c r="G101" s="382"/>
      <c r="H101" s="55"/>
      <c r="I101" s="55"/>
      <c r="J101" s="55"/>
      <c r="K101" s="55"/>
      <c r="L101" s="55"/>
      <c r="M101" s="55"/>
      <c r="N101" s="55"/>
      <c r="O101" s="55"/>
      <c r="P101" s="55"/>
      <c r="Q101" s="55"/>
      <c r="R101" s="965"/>
    </row>
    <row r="102" spans="1:18" s="892" customFormat="1" ht="15.75">
      <c r="A102" s="164"/>
      <c r="B102" s="55"/>
      <c r="C102" s="382"/>
      <c r="D102" s="382"/>
      <c r="E102" s="382"/>
      <c r="F102" s="382"/>
      <c r="G102" s="382"/>
      <c r="H102" s="55"/>
      <c r="I102" s="55"/>
      <c r="J102" s="55"/>
      <c r="K102" s="55"/>
      <c r="L102" s="55"/>
      <c r="M102" s="55"/>
      <c r="N102" s="55"/>
      <c r="O102" s="55"/>
      <c r="P102" s="55"/>
      <c r="Q102" s="55"/>
      <c r="R102" s="965"/>
    </row>
    <row r="103" spans="1:18" s="892" customFormat="1" ht="15.75">
      <c r="A103" s="164"/>
      <c r="B103" s="55"/>
      <c r="C103" s="382"/>
      <c r="D103" s="382"/>
      <c r="E103" s="382"/>
      <c r="F103" s="382"/>
      <c r="G103" s="382"/>
      <c r="H103" s="55"/>
      <c r="I103" s="55"/>
      <c r="J103" s="55"/>
      <c r="K103" s="55"/>
      <c r="L103" s="55"/>
      <c r="M103" s="55"/>
      <c r="N103" s="55"/>
      <c r="O103" s="55"/>
      <c r="P103" s="55"/>
      <c r="Q103" s="55"/>
      <c r="R103" s="965"/>
    </row>
    <row r="104" spans="1:18" s="892" customFormat="1" ht="15.75">
      <c r="A104" s="164"/>
      <c r="B104" s="55"/>
      <c r="C104" s="382"/>
      <c r="D104" s="382"/>
      <c r="E104" s="382"/>
      <c r="F104" s="382"/>
      <c r="G104" s="382"/>
      <c r="H104" s="55"/>
      <c r="I104" s="55"/>
      <c r="J104" s="55"/>
      <c r="K104" s="55"/>
      <c r="L104" s="55"/>
      <c r="M104" s="55"/>
      <c r="N104" s="55"/>
      <c r="O104" s="55"/>
      <c r="P104" s="55"/>
      <c r="Q104" s="55"/>
      <c r="R104" s="965"/>
    </row>
    <row r="105" spans="1:18" s="892" customFormat="1" ht="15.75">
      <c r="A105" s="164"/>
      <c r="B105" s="55"/>
      <c r="C105" s="382"/>
      <c r="D105" s="382"/>
      <c r="E105" s="382"/>
      <c r="F105" s="382"/>
      <c r="G105" s="382"/>
      <c r="H105" s="55"/>
      <c r="I105" s="55"/>
      <c r="J105" s="55"/>
      <c r="K105" s="55"/>
      <c r="L105" s="55"/>
      <c r="M105" s="55"/>
      <c r="N105" s="55"/>
      <c r="O105" s="55"/>
      <c r="P105" s="55"/>
      <c r="Q105" s="55"/>
      <c r="R105" s="965"/>
    </row>
    <row r="106" spans="1:18" s="892" customFormat="1" ht="15.75">
      <c r="A106" s="164"/>
      <c r="B106" s="55"/>
      <c r="C106" s="382"/>
      <c r="D106" s="382"/>
      <c r="E106" s="382"/>
      <c r="F106" s="382"/>
      <c r="G106" s="382"/>
      <c r="H106" s="55"/>
      <c r="I106" s="55"/>
      <c r="J106" s="55"/>
      <c r="K106" s="55"/>
      <c r="L106" s="55"/>
      <c r="M106" s="55"/>
      <c r="N106" s="55"/>
      <c r="O106" s="55"/>
      <c r="P106" s="55"/>
      <c r="Q106" s="55"/>
      <c r="R106" s="965"/>
    </row>
    <row r="107" spans="1:18" s="892" customFormat="1" ht="15.75">
      <c r="A107" s="164"/>
      <c r="B107" s="55"/>
      <c r="C107" s="382"/>
      <c r="D107" s="382"/>
      <c r="E107" s="382"/>
      <c r="F107" s="382"/>
      <c r="G107" s="382"/>
      <c r="H107" s="55"/>
      <c r="I107" s="55"/>
      <c r="J107" s="55"/>
      <c r="K107" s="55"/>
      <c r="L107" s="55"/>
      <c r="M107" s="55"/>
      <c r="N107" s="55"/>
      <c r="O107" s="55"/>
      <c r="P107" s="55"/>
      <c r="Q107" s="55"/>
      <c r="R107" s="965"/>
    </row>
    <row r="108" spans="1:18" s="892" customFormat="1" ht="15.75">
      <c r="A108" s="164"/>
      <c r="B108" s="55"/>
      <c r="C108" s="382"/>
      <c r="D108" s="382"/>
      <c r="E108" s="382"/>
      <c r="F108" s="382"/>
      <c r="G108" s="382"/>
      <c r="H108" s="55"/>
      <c r="I108" s="55"/>
      <c r="J108" s="55"/>
      <c r="K108" s="55"/>
      <c r="L108" s="55"/>
      <c r="M108" s="55"/>
      <c r="N108" s="55"/>
      <c r="O108" s="55"/>
      <c r="P108" s="55"/>
      <c r="Q108" s="55"/>
      <c r="R108" s="965"/>
    </row>
    <row r="109" spans="1:18" s="892" customFormat="1" ht="15.75">
      <c r="A109" s="164"/>
      <c r="B109" s="55"/>
      <c r="C109" s="382"/>
      <c r="D109" s="382"/>
      <c r="E109" s="382"/>
      <c r="F109" s="382"/>
      <c r="G109" s="382"/>
      <c r="H109" s="55"/>
      <c r="I109" s="55"/>
      <c r="J109" s="55"/>
      <c r="K109" s="55"/>
      <c r="L109" s="55"/>
      <c r="M109" s="55"/>
      <c r="N109" s="55"/>
      <c r="O109" s="55"/>
      <c r="P109" s="55"/>
      <c r="Q109" s="55"/>
      <c r="R109" s="965"/>
    </row>
    <row r="110" spans="1:18" s="892" customFormat="1" ht="15.75">
      <c r="A110" s="164"/>
      <c r="B110" s="55"/>
      <c r="C110" s="382"/>
      <c r="D110" s="382"/>
      <c r="E110" s="382"/>
      <c r="F110" s="382"/>
      <c r="G110" s="382"/>
      <c r="H110" s="55"/>
      <c r="I110" s="55"/>
      <c r="J110" s="55"/>
      <c r="K110" s="55"/>
      <c r="L110" s="55"/>
      <c r="M110" s="55"/>
      <c r="N110" s="55"/>
      <c r="O110" s="55"/>
      <c r="P110" s="55"/>
      <c r="Q110" s="55"/>
      <c r="R110" s="965"/>
    </row>
    <row r="111" spans="1:18" s="892" customFormat="1" ht="15.75">
      <c r="A111" s="164"/>
      <c r="B111" s="55"/>
      <c r="C111" s="382"/>
      <c r="D111" s="382"/>
      <c r="E111" s="382"/>
      <c r="F111" s="382"/>
      <c r="G111" s="382"/>
      <c r="H111" s="55"/>
      <c r="I111" s="55"/>
      <c r="J111" s="55"/>
      <c r="K111" s="55"/>
      <c r="L111" s="55"/>
      <c r="M111" s="55"/>
      <c r="N111" s="55"/>
      <c r="O111" s="55"/>
      <c r="P111" s="55"/>
      <c r="Q111" s="55"/>
      <c r="R111" s="965"/>
    </row>
    <row r="112" spans="1:18" s="892" customFormat="1" ht="15.75">
      <c r="A112" s="164"/>
      <c r="B112" s="55"/>
      <c r="C112" s="382"/>
      <c r="D112" s="382"/>
      <c r="E112" s="382"/>
      <c r="F112" s="382"/>
      <c r="G112" s="382"/>
      <c r="H112" s="55"/>
      <c r="I112" s="55"/>
      <c r="J112" s="55"/>
      <c r="K112" s="55"/>
      <c r="L112" s="55"/>
      <c r="M112" s="55"/>
      <c r="N112" s="55"/>
      <c r="O112" s="55"/>
      <c r="P112" s="55"/>
      <c r="Q112" s="55"/>
      <c r="R112" s="965"/>
    </row>
    <row r="113" spans="1:18" s="892" customFormat="1" ht="15.75">
      <c r="A113" s="164"/>
      <c r="B113" s="55"/>
      <c r="C113" s="382"/>
      <c r="D113" s="382"/>
      <c r="E113" s="382"/>
      <c r="F113" s="382"/>
      <c r="G113" s="382"/>
      <c r="H113" s="55"/>
      <c r="I113" s="55"/>
      <c r="J113" s="55"/>
      <c r="K113" s="55"/>
      <c r="L113" s="55"/>
      <c r="M113" s="55"/>
      <c r="N113" s="55"/>
      <c r="O113" s="55"/>
      <c r="P113" s="55"/>
      <c r="Q113" s="55"/>
      <c r="R113" s="965"/>
    </row>
    <row r="114" spans="1:18" s="892" customFormat="1" ht="15.75">
      <c r="A114" s="164"/>
      <c r="B114" s="55"/>
      <c r="C114" s="382"/>
      <c r="D114" s="382"/>
      <c r="E114" s="382"/>
      <c r="F114" s="382"/>
      <c r="G114" s="382"/>
      <c r="H114" s="55"/>
      <c r="I114" s="55"/>
      <c r="J114" s="55"/>
      <c r="K114" s="55"/>
      <c r="L114" s="55"/>
      <c r="M114" s="55"/>
      <c r="N114" s="55"/>
      <c r="O114" s="55"/>
      <c r="P114" s="55"/>
      <c r="Q114" s="55"/>
      <c r="R114" s="965"/>
    </row>
    <row r="115" spans="1:18" s="892" customFormat="1" ht="15.75">
      <c r="A115" s="164"/>
      <c r="B115" s="55"/>
      <c r="C115" s="382"/>
      <c r="D115" s="382"/>
      <c r="E115" s="382"/>
      <c r="F115" s="382"/>
      <c r="G115" s="382"/>
      <c r="H115" s="55"/>
      <c r="I115" s="55"/>
      <c r="J115" s="55"/>
      <c r="K115" s="55"/>
      <c r="L115" s="55"/>
      <c r="M115" s="55"/>
      <c r="N115" s="55"/>
      <c r="O115" s="55"/>
      <c r="P115" s="55"/>
      <c r="Q115" s="55"/>
      <c r="R115" s="965"/>
    </row>
    <row r="116" spans="1:18" s="892" customFormat="1" ht="15.75">
      <c r="A116" s="164"/>
      <c r="B116" s="55"/>
      <c r="C116" s="382"/>
      <c r="D116" s="382"/>
      <c r="E116" s="382"/>
      <c r="F116" s="382"/>
      <c r="G116" s="382"/>
      <c r="H116" s="55"/>
      <c r="I116" s="55"/>
      <c r="J116" s="55"/>
      <c r="K116" s="55"/>
      <c r="L116" s="55"/>
      <c r="M116" s="55"/>
      <c r="N116" s="55"/>
      <c r="O116" s="55"/>
      <c r="P116" s="55"/>
      <c r="Q116" s="55"/>
      <c r="R116" s="965"/>
    </row>
    <row r="117" spans="1:18" s="892" customFormat="1" ht="15.75">
      <c r="A117" s="164"/>
      <c r="B117" s="55"/>
      <c r="C117" s="382"/>
      <c r="D117" s="382"/>
      <c r="E117" s="382"/>
      <c r="F117" s="382"/>
      <c r="G117" s="382"/>
      <c r="H117" s="55"/>
      <c r="I117" s="55"/>
      <c r="J117" s="55"/>
      <c r="K117" s="55"/>
      <c r="L117" s="55"/>
      <c r="M117" s="55"/>
      <c r="N117" s="55"/>
      <c r="O117" s="55"/>
      <c r="P117" s="55"/>
      <c r="Q117" s="55"/>
      <c r="R117" s="965"/>
    </row>
    <row r="118" spans="1:18" s="892" customFormat="1" ht="15.75">
      <c r="A118" s="164"/>
      <c r="B118" s="55"/>
      <c r="C118" s="382"/>
      <c r="D118" s="382"/>
      <c r="E118" s="382"/>
      <c r="F118" s="382"/>
      <c r="G118" s="382"/>
      <c r="H118" s="55"/>
      <c r="I118" s="55"/>
      <c r="J118" s="55"/>
      <c r="K118" s="55"/>
      <c r="L118" s="55"/>
      <c r="M118" s="55"/>
      <c r="N118" s="55"/>
      <c r="O118" s="55"/>
      <c r="P118" s="55"/>
      <c r="Q118" s="55"/>
      <c r="R118" s="965"/>
    </row>
    <row r="119" spans="1:18" s="892" customFormat="1" ht="15.75">
      <c r="A119" s="164"/>
      <c r="B119" s="55"/>
      <c r="C119" s="382"/>
      <c r="D119" s="382"/>
      <c r="E119" s="382"/>
      <c r="F119" s="382"/>
      <c r="G119" s="382"/>
      <c r="H119" s="55"/>
      <c r="I119" s="55"/>
      <c r="J119" s="55"/>
      <c r="K119" s="55"/>
      <c r="L119" s="55"/>
      <c r="M119" s="55"/>
      <c r="N119" s="55"/>
      <c r="O119" s="55"/>
      <c r="P119" s="55"/>
      <c r="Q119" s="55"/>
      <c r="R119" s="965"/>
    </row>
    <row r="120" spans="1:18" s="892" customFormat="1" ht="15.75">
      <c r="A120" s="164"/>
      <c r="B120" s="55"/>
      <c r="C120" s="382"/>
      <c r="D120" s="382"/>
      <c r="E120" s="382"/>
      <c r="F120" s="382"/>
      <c r="G120" s="382"/>
      <c r="H120" s="55"/>
      <c r="I120" s="55"/>
      <c r="J120" s="55"/>
      <c r="K120" s="55"/>
      <c r="L120" s="55"/>
      <c r="M120" s="55"/>
      <c r="N120" s="55"/>
      <c r="O120" s="55"/>
      <c r="P120" s="55"/>
      <c r="Q120" s="55"/>
      <c r="R120" s="965"/>
    </row>
    <row r="121" spans="1:18" s="892" customFormat="1" ht="15.75">
      <c r="A121" s="164"/>
      <c r="B121" s="55"/>
      <c r="C121" s="382"/>
      <c r="D121" s="382"/>
      <c r="E121" s="382"/>
      <c r="F121" s="382"/>
      <c r="G121" s="382"/>
      <c r="H121" s="55"/>
      <c r="I121" s="55"/>
      <c r="J121" s="55"/>
      <c r="K121" s="55"/>
      <c r="L121" s="55"/>
      <c r="M121" s="55"/>
      <c r="N121" s="55"/>
      <c r="O121" s="55"/>
      <c r="P121" s="55"/>
      <c r="Q121" s="55"/>
      <c r="R121" s="965"/>
    </row>
    <row r="122" spans="1:18" s="892" customFormat="1" ht="15.75">
      <c r="A122" s="164"/>
      <c r="B122" s="55"/>
      <c r="C122" s="382"/>
      <c r="D122" s="382"/>
      <c r="E122" s="382"/>
      <c r="F122" s="382"/>
      <c r="G122" s="382"/>
      <c r="H122" s="55"/>
      <c r="I122" s="55"/>
      <c r="J122" s="55"/>
      <c r="K122" s="55"/>
      <c r="L122" s="55"/>
      <c r="M122" s="55"/>
      <c r="N122" s="55"/>
      <c r="O122" s="55"/>
      <c r="P122" s="55"/>
      <c r="Q122" s="55"/>
      <c r="R122" s="965"/>
    </row>
    <row r="123" spans="1:18" s="892" customFormat="1" ht="15.75">
      <c r="A123" s="164"/>
      <c r="B123" s="55"/>
      <c r="C123" s="382"/>
      <c r="D123" s="382"/>
      <c r="E123" s="382"/>
      <c r="F123" s="382"/>
      <c r="G123" s="382"/>
      <c r="H123" s="55"/>
      <c r="I123" s="55"/>
      <c r="J123" s="55"/>
      <c r="K123" s="55"/>
      <c r="L123" s="55"/>
      <c r="M123" s="55"/>
      <c r="N123" s="55"/>
      <c r="O123" s="55"/>
      <c r="P123" s="55"/>
      <c r="Q123" s="55"/>
      <c r="R123" s="965"/>
    </row>
    <row r="124" spans="1:18" s="892" customFormat="1" ht="15.75">
      <c r="A124" s="164"/>
      <c r="B124" s="55"/>
      <c r="C124" s="382"/>
      <c r="D124" s="382"/>
      <c r="E124" s="382"/>
      <c r="F124" s="382"/>
      <c r="G124" s="382"/>
      <c r="H124" s="55"/>
      <c r="I124" s="55"/>
      <c r="J124" s="55"/>
      <c r="K124" s="55"/>
      <c r="L124" s="55"/>
      <c r="M124" s="55"/>
      <c r="N124" s="55"/>
      <c r="O124" s="55"/>
      <c r="P124" s="55"/>
      <c r="Q124" s="55"/>
      <c r="R124" s="965"/>
    </row>
    <row r="125" spans="1:18" s="892" customFormat="1" ht="15.75">
      <c r="A125" s="164"/>
      <c r="B125" s="55"/>
      <c r="C125" s="382"/>
      <c r="D125" s="382"/>
      <c r="E125" s="382"/>
      <c r="F125" s="382"/>
      <c r="G125" s="382"/>
      <c r="H125" s="55"/>
      <c r="I125" s="55"/>
      <c r="J125" s="55"/>
      <c r="K125" s="55"/>
      <c r="L125" s="55"/>
      <c r="M125" s="55"/>
      <c r="N125" s="55"/>
      <c r="O125" s="55"/>
      <c r="P125" s="55"/>
      <c r="Q125" s="55"/>
      <c r="R125" s="965"/>
    </row>
    <row r="126" spans="1:18" s="892" customFormat="1" ht="15.75">
      <c r="A126" s="164"/>
      <c r="B126" s="55"/>
      <c r="C126" s="382"/>
      <c r="D126" s="382"/>
      <c r="E126" s="382"/>
      <c r="F126" s="382"/>
      <c r="G126" s="382"/>
      <c r="H126" s="55"/>
      <c r="I126" s="55"/>
      <c r="J126" s="55"/>
      <c r="K126" s="55"/>
      <c r="L126" s="55"/>
      <c r="M126" s="55"/>
      <c r="N126" s="55"/>
      <c r="O126" s="55"/>
      <c r="P126" s="55"/>
      <c r="Q126" s="55"/>
      <c r="R126" s="965"/>
    </row>
    <row r="127" spans="1:18" s="892" customFormat="1" ht="15.75">
      <c r="A127" s="164"/>
      <c r="B127" s="55"/>
      <c r="C127" s="382"/>
      <c r="D127" s="382"/>
      <c r="E127" s="382"/>
      <c r="F127" s="382"/>
      <c r="G127" s="382"/>
      <c r="H127" s="55"/>
      <c r="I127" s="55"/>
      <c r="J127" s="55"/>
      <c r="K127" s="55"/>
      <c r="L127" s="55"/>
      <c r="M127" s="55"/>
      <c r="N127" s="55"/>
      <c r="O127" s="55"/>
      <c r="P127" s="55"/>
      <c r="Q127" s="55"/>
      <c r="R127" s="965"/>
    </row>
    <row r="128" spans="1:18" s="892" customFormat="1" ht="15.75">
      <c r="A128" s="164"/>
      <c r="B128" s="55"/>
      <c r="C128" s="382"/>
      <c r="D128" s="382"/>
      <c r="E128" s="382"/>
      <c r="F128" s="382"/>
      <c r="G128" s="382"/>
      <c r="H128" s="55"/>
      <c r="I128" s="55"/>
      <c r="J128" s="55"/>
      <c r="K128" s="55"/>
      <c r="L128" s="55"/>
      <c r="M128" s="55"/>
      <c r="N128" s="55"/>
      <c r="O128" s="55"/>
      <c r="P128" s="55"/>
      <c r="Q128" s="55"/>
      <c r="R128" s="965"/>
    </row>
    <row r="129" spans="1:18" s="892" customFormat="1" ht="15.75">
      <c r="A129" s="164"/>
      <c r="B129" s="55"/>
      <c r="C129" s="382"/>
      <c r="D129" s="382"/>
      <c r="E129" s="382"/>
      <c r="F129" s="382"/>
      <c r="G129" s="382"/>
      <c r="H129" s="55"/>
      <c r="I129" s="55"/>
      <c r="J129" s="55"/>
      <c r="K129" s="55"/>
      <c r="L129" s="55"/>
      <c r="M129" s="55"/>
      <c r="N129" s="55"/>
      <c r="O129" s="55"/>
      <c r="P129" s="55"/>
      <c r="Q129" s="55"/>
      <c r="R129" s="965"/>
    </row>
    <row r="130" spans="1:18" s="892" customFormat="1" ht="15.75">
      <c r="A130" s="164"/>
      <c r="B130" s="55"/>
      <c r="C130" s="382"/>
      <c r="D130" s="382"/>
      <c r="E130" s="382"/>
      <c r="F130" s="382"/>
      <c r="G130" s="382"/>
      <c r="H130" s="55"/>
      <c r="I130" s="55"/>
      <c r="J130" s="55"/>
      <c r="K130" s="55"/>
      <c r="L130" s="55"/>
      <c r="M130" s="55"/>
      <c r="N130" s="55"/>
      <c r="O130" s="55"/>
      <c r="P130" s="55"/>
      <c r="Q130" s="55"/>
      <c r="R130" s="965"/>
    </row>
    <row r="131" spans="1:18" s="892" customFormat="1" ht="15.75">
      <c r="A131" s="164"/>
      <c r="B131" s="55"/>
      <c r="C131" s="382"/>
      <c r="D131" s="382"/>
      <c r="E131" s="382"/>
      <c r="F131" s="382"/>
      <c r="G131" s="382"/>
      <c r="H131" s="55"/>
      <c r="I131" s="55"/>
      <c r="J131" s="55"/>
      <c r="K131" s="55"/>
      <c r="L131" s="55"/>
      <c r="M131" s="55"/>
      <c r="N131" s="55"/>
      <c r="O131" s="55"/>
      <c r="P131" s="55"/>
      <c r="Q131" s="55"/>
      <c r="R131" s="965"/>
    </row>
    <row r="132" spans="1:18" s="892" customFormat="1" ht="15.75">
      <c r="A132" s="164"/>
      <c r="B132" s="55"/>
      <c r="C132" s="382"/>
      <c r="D132" s="382"/>
      <c r="E132" s="382"/>
      <c r="F132" s="382"/>
      <c r="G132" s="382"/>
      <c r="H132" s="55"/>
      <c r="I132" s="55"/>
      <c r="J132" s="55"/>
      <c r="K132" s="55"/>
      <c r="L132" s="55"/>
      <c r="M132" s="55"/>
      <c r="N132" s="55"/>
      <c r="O132" s="55"/>
      <c r="P132" s="55"/>
      <c r="Q132" s="55"/>
      <c r="R132" s="965"/>
    </row>
    <row r="133" spans="1:18" s="892" customFormat="1" ht="15.75">
      <c r="A133" s="164"/>
      <c r="B133" s="55"/>
      <c r="C133" s="382"/>
      <c r="D133" s="382"/>
      <c r="E133" s="382"/>
      <c r="F133" s="382"/>
      <c r="G133" s="382"/>
      <c r="H133" s="55"/>
      <c r="I133" s="55"/>
      <c r="J133" s="55"/>
      <c r="K133" s="55"/>
      <c r="L133" s="55"/>
      <c r="M133" s="55"/>
      <c r="N133" s="55"/>
      <c r="O133" s="55"/>
      <c r="P133" s="55"/>
      <c r="Q133" s="55"/>
      <c r="R133" s="965"/>
    </row>
    <row r="134" spans="1:18" s="892" customFormat="1" ht="15.75">
      <c r="A134" s="164"/>
      <c r="B134" s="55"/>
      <c r="C134" s="382"/>
      <c r="D134" s="382"/>
      <c r="E134" s="382"/>
      <c r="F134" s="382"/>
      <c r="G134" s="382"/>
      <c r="H134" s="55"/>
      <c r="I134" s="55"/>
      <c r="J134" s="55"/>
      <c r="K134" s="55"/>
      <c r="L134" s="55"/>
      <c r="M134" s="55"/>
      <c r="N134" s="55"/>
      <c r="O134" s="55"/>
      <c r="P134" s="55"/>
      <c r="Q134" s="55"/>
      <c r="R134" s="965"/>
    </row>
    <row r="135" spans="1:18" s="892" customFormat="1" ht="15.75">
      <c r="A135" s="164"/>
      <c r="B135" s="55"/>
      <c r="C135" s="382"/>
      <c r="D135" s="382"/>
      <c r="E135" s="382"/>
      <c r="F135" s="382"/>
      <c r="G135" s="382"/>
      <c r="H135" s="55"/>
      <c r="I135" s="55"/>
      <c r="J135" s="55"/>
      <c r="K135" s="55"/>
      <c r="L135" s="55"/>
      <c r="M135" s="55"/>
      <c r="N135" s="55"/>
      <c r="O135" s="55"/>
      <c r="P135" s="55"/>
      <c r="Q135" s="55"/>
      <c r="R135" s="965"/>
    </row>
    <row r="136" spans="1:18" s="892" customFormat="1" ht="15.75">
      <c r="A136" s="164"/>
      <c r="B136" s="55"/>
      <c r="C136" s="382"/>
      <c r="D136" s="382"/>
      <c r="E136" s="382"/>
      <c r="F136" s="382"/>
      <c r="G136" s="382"/>
      <c r="H136" s="55"/>
      <c r="I136" s="55"/>
      <c r="J136" s="55"/>
      <c r="K136" s="55"/>
      <c r="L136" s="55"/>
      <c r="M136" s="55"/>
      <c r="N136" s="55"/>
      <c r="O136" s="55"/>
      <c r="P136" s="55"/>
      <c r="Q136" s="55"/>
      <c r="R136" s="965"/>
    </row>
    <row r="137" spans="1:18" s="892" customFormat="1" ht="15.75">
      <c r="A137" s="164"/>
      <c r="B137" s="55"/>
      <c r="C137" s="382"/>
      <c r="D137" s="382"/>
      <c r="E137" s="382"/>
      <c r="F137" s="382"/>
      <c r="G137" s="382"/>
      <c r="H137" s="55"/>
      <c r="I137" s="55"/>
      <c r="J137" s="55"/>
      <c r="K137" s="55"/>
      <c r="L137" s="55"/>
      <c r="M137" s="55"/>
      <c r="N137" s="55"/>
      <c r="O137" s="55"/>
      <c r="P137" s="55"/>
      <c r="Q137" s="55"/>
      <c r="R137" s="965"/>
    </row>
    <row r="138" spans="1:18" s="892" customFormat="1" ht="15.75">
      <c r="A138" s="164"/>
      <c r="B138" s="55"/>
      <c r="C138" s="382"/>
      <c r="D138" s="382"/>
      <c r="E138" s="382"/>
      <c r="F138" s="382"/>
      <c r="G138" s="382"/>
      <c r="H138" s="55"/>
      <c r="I138" s="55"/>
      <c r="J138" s="55"/>
      <c r="K138" s="55"/>
      <c r="L138" s="55"/>
      <c r="M138" s="55"/>
      <c r="N138" s="55"/>
      <c r="O138" s="55"/>
      <c r="P138" s="55"/>
      <c r="Q138" s="55"/>
      <c r="R138" s="965"/>
    </row>
    <row r="139" spans="1:18" s="892" customFormat="1" ht="15.75">
      <c r="A139" s="164"/>
      <c r="B139" s="55"/>
      <c r="C139" s="382"/>
      <c r="D139" s="382"/>
      <c r="E139" s="382"/>
      <c r="F139" s="382"/>
      <c r="G139" s="382"/>
      <c r="H139" s="55"/>
      <c r="I139" s="55"/>
      <c r="J139" s="55"/>
      <c r="K139" s="55"/>
      <c r="L139" s="55"/>
      <c r="M139" s="55"/>
      <c r="N139" s="55"/>
      <c r="O139" s="55"/>
      <c r="P139" s="55"/>
      <c r="Q139" s="55"/>
      <c r="R139" s="965"/>
    </row>
    <row r="140" spans="1:18" s="892" customFormat="1" ht="15.75">
      <c r="A140" s="164"/>
      <c r="B140" s="55"/>
      <c r="C140" s="382"/>
      <c r="D140" s="382"/>
      <c r="E140" s="382"/>
      <c r="F140" s="382"/>
      <c r="G140" s="382"/>
      <c r="H140" s="55"/>
      <c r="I140" s="55"/>
      <c r="J140" s="55"/>
      <c r="K140" s="55"/>
      <c r="L140" s="55"/>
      <c r="M140" s="55"/>
      <c r="N140" s="55"/>
      <c r="O140" s="55"/>
      <c r="P140" s="55"/>
      <c r="Q140" s="55"/>
      <c r="R140" s="965"/>
    </row>
    <row r="141" spans="1:18" s="892" customFormat="1" ht="15.75">
      <c r="A141" s="164"/>
      <c r="B141" s="55"/>
      <c r="C141" s="382"/>
      <c r="D141" s="382"/>
      <c r="E141" s="382"/>
      <c r="F141" s="382"/>
      <c r="G141" s="382"/>
      <c r="H141" s="55"/>
      <c r="I141" s="55"/>
      <c r="J141" s="55"/>
      <c r="K141" s="55"/>
      <c r="L141" s="55"/>
      <c r="M141" s="55"/>
      <c r="N141" s="55"/>
      <c r="O141" s="55"/>
      <c r="P141" s="55"/>
      <c r="Q141" s="55"/>
      <c r="R141" s="965"/>
    </row>
    <row r="142" spans="1:18" s="892" customFormat="1" ht="15.75">
      <c r="A142" s="164"/>
      <c r="B142" s="55"/>
      <c r="C142" s="382"/>
      <c r="D142" s="382"/>
      <c r="E142" s="382"/>
      <c r="F142" s="382"/>
      <c r="G142" s="382"/>
      <c r="H142" s="55"/>
      <c r="I142" s="55"/>
      <c r="J142" s="55"/>
      <c r="K142" s="55"/>
      <c r="L142" s="55"/>
      <c r="M142" s="55"/>
      <c r="N142" s="55"/>
      <c r="O142" s="55"/>
      <c r="P142" s="55"/>
      <c r="Q142" s="55"/>
      <c r="R142" s="965"/>
    </row>
    <row r="143" spans="1:18" s="892" customFormat="1" ht="15.75">
      <c r="A143" s="164"/>
      <c r="B143" s="55"/>
      <c r="C143" s="382"/>
      <c r="D143" s="382"/>
      <c r="E143" s="382"/>
      <c r="F143" s="382"/>
      <c r="G143" s="382"/>
      <c r="H143" s="55"/>
      <c r="I143" s="55"/>
      <c r="J143" s="55"/>
      <c r="K143" s="55"/>
      <c r="L143" s="55"/>
      <c r="M143" s="55"/>
      <c r="N143" s="55"/>
      <c r="O143" s="55"/>
      <c r="P143" s="55"/>
      <c r="Q143" s="55"/>
      <c r="R143" s="965"/>
    </row>
    <row r="144" spans="1:18" s="892" customFormat="1" ht="15.75">
      <c r="A144" s="164"/>
      <c r="B144" s="55"/>
      <c r="C144" s="382"/>
      <c r="D144" s="382"/>
      <c r="E144" s="382"/>
      <c r="F144" s="382"/>
      <c r="G144" s="382"/>
      <c r="H144" s="55"/>
      <c r="I144" s="55"/>
      <c r="J144" s="55"/>
      <c r="K144" s="55"/>
      <c r="L144" s="55"/>
      <c r="M144" s="55"/>
      <c r="N144" s="55"/>
      <c r="O144" s="55"/>
      <c r="P144" s="55"/>
      <c r="Q144" s="55"/>
      <c r="R144" s="965"/>
    </row>
    <row r="145" spans="1:18" s="892" customFormat="1" ht="15.75">
      <c r="A145" s="164"/>
      <c r="B145" s="55"/>
      <c r="C145" s="382"/>
      <c r="D145" s="382"/>
      <c r="E145" s="382"/>
      <c r="F145" s="382"/>
      <c r="G145" s="382"/>
      <c r="H145" s="55"/>
      <c r="I145" s="55"/>
      <c r="J145" s="55"/>
      <c r="K145" s="55"/>
      <c r="L145" s="55"/>
      <c r="M145" s="55"/>
      <c r="N145" s="55"/>
      <c r="O145" s="55"/>
      <c r="P145" s="55"/>
      <c r="Q145" s="55"/>
      <c r="R145" s="965"/>
    </row>
    <row r="146" spans="1:18" s="892" customFormat="1" ht="15.75">
      <c r="A146" s="164"/>
      <c r="B146" s="55"/>
      <c r="C146" s="382"/>
      <c r="D146" s="382"/>
      <c r="E146" s="382"/>
      <c r="F146" s="382"/>
      <c r="G146" s="382"/>
      <c r="H146" s="55"/>
      <c r="I146" s="55"/>
      <c r="J146" s="55"/>
      <c r="K146" s="55"/>
      <c r="L146" s="55"/>
      <c r="M146" s="55"/>
      <c r="N146" s="55"/>
      <c r="O146" s="55"/>
      <c r="P146" s="55"/>
      <c r="Q146" s="55"/>
      <c r="R146" s="965"/>
    </row>
    <row r="147" spans="1:18" s="892" customFormat="1" ht="15.75">
      <c r="A147" s="164"/>
      <c r="B147" s="55"/>
      <c r="C147" s="382"/>
      <c r="D147" s="382"/>
      <c r="E147" s="382"/>
      <c r="F147" s="382"/>
      <c r="G147" s="382"/>
      <c r="H147" s="55"/>
      <c r="I147" s="55"/>
      <c r="J147" s="55"/>
      <c r="K147" s="55"/>
      <c r="L147" s="55"/>
      <c r="M147" s="55"/>
      <c r="N147" s="55"/>
      <c r="O147" s="55"/>
      <c r="P147" s="55"/>
      <c r="Q147" s="55"/>
      <c r="R147" s="965"/>
    </row>
    <row r="148" spans="1:18" s="892" customFormat="1" ht="15.75">
      <c r="A148" s="164"/>
      <c r="B148" s="55"/>
      <c r="C148" s="382"/>
      <c r="D148" s="382"/>
      <c r="E148" s="382"/>
      <c r="F148" s="382"/>
      <c r="G148" s="382"/>
      <c r="H148" s="55"/>
      <c r="I148" s="55"/>
      <c r="J148" s="55"/>
      <c r="K148" s="55"/>
      <c r="L148" s="55"/>
      <c r="M148" s="55"/>
      <c r="N148" s="55"/>
      <c r="O148" s="55"/>
      <c r="P148" s="55"/>
      <c r="Q148" s="55"/>
      <c r="R148" s="965"/>
    </row>
    <row r="149" spans="1:18" s="892" customFormat="1" ht="15.75">
      <c r="A149" s="164"/>
      <c r="B149" s="55"/>
      <c r="C149" s="382"/>
      <c r="D149" s="382"/>
      <c r="E149" s="382"/>
      <c r="F149" s="382"/>
      <c r="G149" s="382"/>
      <c r="H149" s="55"/>
      <c r="I149" s="55"/>
      <c r="J149" s="55"/>
      <c r="K149" s="55"/>
      <c r="L149" s="55"/>
      <c r="M149" s="55"/>
      <c r="N149" s="55"/>
      <c r="O149" s="55"/>
      <c r="P149" s="55"/>
      <c r="Q149" s="55"/>
      <c r="R149" s="965"/>
    </row>
    <row r="150" spans="1:18" s="892" customFormat="1" ht="15.75">
      <c r="A150" s="164"/>
      <c r="B150" s="55"/>
      <c r="C150" s="382"/>
      <c r="D150" s="382"/>
      <c r="E150" s="382"/>
      <c r="F150" s="382"/>
      <c r="G150" s="382"/>
      <c r="H150" s="55"/>
      <c r="I150" s="55"/>
      <c r="J150" s="55"/>
      <c r="K150" s="55"/>
      <c r="L150" s="55"/>
      <c r="M150" s="55"/>
      <c r="N150" s="55"/>
      <c r="O150" s="55"/>
      <c r="P150" s="55"/>
      <c r="Q150" s="55"/>
      <c r="R150" s="965"/>
    </row>
    <row r="151" spans="1:18" s="892" customFormat="1" ht="15.75">
      <c r="A151" s="164"/>
      <c r="B151" s="55"/>
      <c r="C151" s="382"/>
      <c r="D151" s="382"/>
      <c r="E151" s="382"/>
      <c r="F151" s="382"/>
      <c r="G151" s="382"/>
      <c r="H151" s="55"/>
      <c r="I151" s="55"/>
      <c r="J151" s="55"/>
      <c r="K151" s="55"/>
      <c r="L151" s="55"/>
      <c r="M151" s="55"/>
      <c r="N151" s="55"/>
      <c r="O151" s="55"/>
      <c r="P151" s="55"/>
      <c r="Q151" s="55"/>
      <c r="R151" s="965"/>
    </row>
    <row r="152" spans="1:18" s="892" customFormat="1" ht="15.75">
      <c r="A152" s="164"/>
      <c r="B152" s="55"/>
      <c r="C152" s="382"/>
      <c r="D152" s="382"/>
      <c r="E152" s="382"/>
      <c r="F152" s="382"/>
      <c r="G152" s="382"/>
      <c r="H152" s="55"/>
      <c r="I152" s="55"/>
      <c r="J152" s="55"/>
      <c r="K152" s="55"/>
      <c r="L152" s="55"/>
      <c r="M152" s="55"/>
      <c r="N152" s="55"/>
      <c r="O152" s="55"/>
      <c r="P152" s="55"/>
      <c r="Q152" s="55"/>
      <c r="R152" s="965"/>
    </row>
    <row r="153" spans="1:18" s="892" customFormat="1" ht="15.75">
      <c r="A153" s="164"/>
      <c r="B153" s="55"/>
      <c r="C153" s="382"/>
      <c r="D153" s="382"/>
      <c r="E153" s="382"/>
      <c r="F153" s="382"/>
      <c r="G153" s="382"/>
      <c r="H153" s="55"/>
      <c r="I153" s="55"/>
      <c r="J153" s="55"/>
      <c r="K153" s="55"/>
      <c r="L153" s="55"/>
      <c r="M153" s="55"/>
      <c r="N153" s="55"/>
      <c r="O153" s="55"/>
      <c r="P153" s="55"/>
      <c r="Q153" s="55"/>
      <c r="R153" s="965"/>
    </row>
    <row r="154" spans="1:18" s="892" customFormat="1" ht="15.75">
      <c r="A154" s="164"/>
      <c r="B154" s="55"/>
      <c r="C154" s="382"/>
      <c r="D154" s="382"/>
      <c r="E154" s="382"/>
      <c r="F154" s="382"/>
      <c r="G154" s="382"/>
      <c r="H154" s="55"/>
      <c r="I154" s="55"/>
      <c r="J154" s="55"/>
      <c r="K154" s="55"/>
      <c r="L154" s="55"/>
      <c r="M154" s="55"/>
      <c r="N154" s="55"/>
      <c r="O154" s="55"/>
      <c r="P154" s="55"/>
      <c r="Q154" s="55"/>
      <c r="R154" s="965"/>
    </row>
    <row r="155" spans="1:18" s="892" customFormat="1" ht="15.75">
      <c r="A155" s="164"/>
      <c r="B155" s="55"/>
      <c r="C155" s="382"/>
      <c r="D155" s="382"/>
      <c r="E155" s="382"/>
      <c r="F155" s="382"/>
      <c r="G155" s="382"/>
      <c r="H155" s="55"/>
      <c r="I155" s="55"/>
      <c r="J155" s="55"/>
      <c r="K155" s="55"/>
      <c r="L155" s="55"/>
      <c r="M155" s="55"/>
      <c r="N155" s="55"/>
      <c r="O155" s="55"/>
      <c r="P155" s="55"/>
      <c r="Q155" s="55"/>
      <c r="R155" s="965"/>
    </row>
    <row r="156" spans="1:18" s="892" customFormat="1" ht="15.75">
      <c r="A156" s="164"/>
      <c r="B156" s="55"/>
      <c r="C156" s="382"/>
      <c r="D156" s="382"/>
      <c r="E156" s="382"/>
      <c r="F156" s="382"/>
      <c r="G156" s="382"/>
      <c r="H156" s="55"/>
      <c r="I156" s="55"/>
      <c r="J156" s="55"/>
      <c r="K156" s="55"/>
      <c r="L156" s="55"/>
      <c r="M156" s="55"/>
      <c r="N156" s="55"/>
      <c r="O156" s="55"/>
      <c r="P156" s="55"/>
      <c r="Q156" s="55"/>
      <c r="R156" s="965"/>
    </row>
    <row r="157" spans="1:18" s="892" customFormat="1" ht="15.75">
      <c r="A157" s="164"/>
      <c r="B157" s="55"/>
      <c r="C157" s="382"/>
      <c r="D157" s="382"/>
      <c r="E157" s="382"/>
      <c r="F157" s="382"/>
      <c r="G157" s="382"/>
      <c r="H157" s="55"/>
      <c r="I157" s="55"/>
      <c r="J157" s="55"/>
      <c r="K157" s="55"/>
      <c r="L157" s="55"/>
      <c r="M157" s="55"/>
      <c r="N157" s="55"/>
      <c r="O157" s="55"/>
      <c r="P157" s="55"/>
      <c r="Q157" s="55"/>
      <c r="R157" s="965"/>
    </row>
    <row r="158" spans="1:18" s="892" customFormat="1" ht="15.75">
      <c r="A158" s="164"/>
      <c r="B158" s="55"/>
      <c r="C158" s="382"/>
      <c r="D158" s="382"/>
      <c r="E158" s="382"/>
      <c r="F158" s="382"/>
      <c r="G158" s="382"/>
      <c r="H158" s="55"/>
      <c r="I158" s="55"/>
      <c r="J158" s="55"/>
      <c r="K158" s="55"/>
      <c r="L158" s="55"/>
      <c r="M158" s="55"/>
      <c r="N158" s="55"/>
      <c r="O158" s="55"/>
      <c r="P158" s="55"/>
      <c r="Q158" s="55"/>
      <c r="R158" s="965"/>
    </row>
    <row r="159" spans="1:18" s="892" customFormat="1" ht="15.75">
      <c r="A159" s="164"/>
      <c r="B159" s="55"/>
      <c r="C159" s="382"/>
      <c r="D159" s="382"/>
      <c r="E159" s="382"/>
      <c r="F159" s="382"/>
      <c r="G159" s="382"/>
      <c r="H159" s="55"/>
      <c r="I159" s="55"/>
      <c r="J159" s="55"/>
      <c r="K159" s="55"/>
      <c r="L159" s="55"/>
      <c r="M159" s="55"/>
      <c r="N159" s="55"/>
      <c r="O159" s="55"/>
      <c r="P159" s="55"/>
      <c r="Q159" s="55"/>
      <c r="R159" s="965"/>
    </row>
    <row r="160" spans="1:18" s="892" customFormat="1" ht="15.75">
      <c r="A160" s="164"/>
      <c r="B160" s="55"/>
      <c r="C160" s="382"/>
      <c r="D160" s="382"/>
      <c r="E160" s="382"/>
      <c r="F160" s="382"/>
      <c r="G160" s="382"/>
      <c r="H160" s="55"/>
      <c r="I160" s="55"/>
      <c r="J160" s="55"/>
      <c r="K160" s="55"/>
      <c r="L160" s="55"/>
      <c r="M160" s="55"/>
      <c r="N160" s="55"/>
      <c r="O160" s="55"/>
      <c r="P160" s="55"/>
      <c r="Q160" s="55"/>
      <c r="R160" s="965"/>
    </row>
    <row r="161" spans="1:18" s="892" customFormat="1" ht="15.75">
      <c r="A161" s="164"/>
      <c r="B161" s="55"/>
      <c r="C161" s="382"/>
      <c r="D161" s="382"/>
      <c r="E161" s="382"/>
      <c r="F161" s="382"/>
      <c r="G161" s="382"/>
      <c r="H161" s="55"/>
      <c r="I161" s="55"/>
      <c r="J161" s="55"/>
      <c r="K161" s="55"/>
      <c r="L161" s="55"/>
      <c r="M161" s="55"/>
      <c r="N161" s="55"/>
      <c r="O161" s="55"/>
      <c r="P161" s="55"/>
      <c r="Q161" s="55"/>
      <c r="R161" s="965"/>
    </row>
    <row r="162" spans="1:18" s="892" customFormat="1" ht="15.75">
      <c r="A162" s="164"/>
      <c r="B162" s="55"/>
      <c r="C162" s="382"/>
      <c r="D162" s="382"/>
      <c r="E162" s="382"/>
      <c r="F162" s="382"/>
      <c r="G162" s="382"/>
      <c r="H162" s="55"/>
      <c r="I162" s="55"/>
      <c r="J162" s="55"/>
      <c r="K162" s="55"/>
      <c r="L162" s="55"/>
      <c r="M162" s="55"/>
      <c r="N162" s="55"/>
      <c r="O162" s="55"/>
      <c r="P162" s="55"/>
      <c r="Q162" s="55"/>
      <c r="R162" s="965"/>
    </row>
    <row r="163" spans="1:18" s="892" customFormat="1" ht="15.75">
      <c r="A163" s="164"/>
      <c r="B163" s="55"/>
      <c r="C163" s="382"/>
      <c r="D163" s="382"/>
      <c r="E163" s="382"/>
      <c r="F163" s="382"/>
      <c r="G163" s="382"/>
      <c r="H163" s="55"/>
      <c r="I163" s="55"/>
      <c r="J163" s="55"/>
      <c r="K163" s="55"/>
      <c r="L163" s="55"/>
      <c r="M163" s="55"/>
      <c r="N163" s="55"/>
      <c r="O163" s="55"/>
      <c r="P163" s="55"/>
      <c r="Q163" s="55"/>
      <c r="R163" s="965"/>
    </row>
    <row r="164" spans="1:18" s="892" customFormat="1" ht="15.75">
      <c r="A164" s="164"/>
      <c r="B164" s="55"/>
      <c r="C164" s="382"/>
      <c r="D164" s="382"/>
      <c r="E164" s="382"/>
      <c r="F164" s="382"/>
      <c r="G164" s="382"/>
      <c r="H164" s="55"/>
      <c r="I164" s="55"/>
      <c r="J164" s="55"/>
      <c r="K164" s="55"/>
      <c r="L164" s="55"/>
      <c r="M164" s="55"/>
      <c r="N164" s="55"/>
      <c r="O164" s="55"/>
      <c r="P164" s="55"/>
      <c r="Q164" s="55"/>
      <c r="R164" s="965"/>
    </row>
    <row r="165" spans="1:18" s="892" customFormat="1" ht="15.75">
      <c r="A165" s="164"/>
      <c r="B165" s="55"/>
      <c r="C165" s="382"/>
      <c r="D165" s="382"/>
      <c r="E165" s="382"/>
      <c r="F165" s="382"/>
      <c r="G165" s="382"/>
      <c r="H165" s="55"/>
      <c r="I165" s="55"/>
      <c r="J165" s="55"/>
      <c r="K165" s="55"/>
      <c r="L165" s="55"/>
      <c r="M165" s="55"/>
      <c r="N165" s="55"/>
      <c r="O165" s="55"/>
      <c r="P165" s="55"/>
      <c r="Q165" s="55"/>
      <c r="R165" s="965"/>
    </row>
    <row r="166" spans="1:18" s="892" customFormat="1" ht="15.75">
      <c r="A166" s="164"/>
      <c r="B166" s="55"/>
      <c r="C166" s="382"/>
      <c r="D166" s="382"/>
      <c r="E166" s="382"/>
      <c r="F166" s="382"/>
      <c r="G166" s="382"/>
      <c r="H166" s="55"/>
      <c r="I166" s="55"/>
      <c r="J166" s="55"/>
      <c r="K166" s="55"/>
      <c r="L166" s="55"/>
      <c r="M166" s="55"/>
      <c r="N166" s="55"/>
      <c r="O166" s="55"/>
      <c r="P166" s="55"/>
      <c r="Q166" s="55"/>
      <c r="R166" s="965"/>
    </row>
    <row r="167" spans="1:18" s="892" customFormat="1" ht="15.75">
      <c r="A167" s="164"/>
      <c r="B167" s="55"/>
      <c r="C167" s="382"/>
      <c r="D167" s="382"/>
      <c r="E167" s="382"/>
      <c r="F167" s="382"/>
      <c r="G167" s="382"/>
      <c r="H167" s="55"/>
      <c r="I167" s="55"/>
      <c r="J167" s="55"/>
      <c r="K167" s="55"/>
      <c r="L167" s="55"/>
      <c r="M167" s="55"/>
      <c r="N167" s="55"/>
      <c r="O167" s="55"/>
      <c r="P167" s="55"/>
      <c r="Q167" s="55"/>
      <c r="R167" s="965"/>
    </row>
    <row r="168" spans="1:18" s="892" customFormat="1" ht="15.75">
      <c r="A168" s="164"/>
      <c r="B168" s="55"/>
      <c r="C168" s="382"/>
      <c r="D168" s="382"/>
      <c r="E168" s="382"/>
      <c r="F168" s="382"/>
      <c r="G168" s="382"/>
      <c r="H168" s="55"/>
      <c r="I168" s="55"/>
      <c r="J168" s="55"/>
      <c r="K168" s="55"/>
      <c r="L168" s="55"/>
      <c r="M168" s="55"/>
      <c r="N168" s="55"/>
      <c r="O168" s="55"/>
      <c r="P168" s="55"/>
      <c r="Q168" s="55"/>
      <c r="R168" s="965"/>
    </row>
    <row r="169" spans="1:18" s="892" customFormat="1" ht="15.75">
      <c r="A169" s="164"/>
      <c r="B169" s="55"/>
      <c r="C169" s="382"/>
      <c r="D169" s="382"/>
      <c r="E169" s="382"/>
      <c r="F169" s="382"/>
      <c r="G169" s="382"/>
      <c r="H169" s="55"/>
      <c r="I169" s="55"/>
      <c r="J169" s="55"/>
      <c r="K169" s="55"/>
      <c r="L169" s="55"/>
      <c r="M169" s="55"/>
      <c r="N169" s="55"/>
      <c r="O169" s="55"/>
      <c r="P169" s="55"/>
      <c r="Q169" s="55"/>
      <c r="R169" s="965"/>
    </row>
    <row r="170" spans="1:18" s="892" customFormat="1" ht="15.75">
      <c r="A170" s="164"/>
      <c r="B170" s="55"/>
      <c r="C170" s="382"/>
      <c r="D170" s="382"/>
      <c r="E170" s="382"/>
      <c r="F170" s="382"/>
      <c r="G170" s="382"/>
      <c r="H170" s="55"/>
      <c r="I170" s="55"/>
      <c r="J170" s="55"/>
      <c r="K170" s="55"/>
      <c r="L170" s="55"/>
      <c r="M170" s="55"/>
      <c r="N170" s="55"/>
      <c r="O170" s="55"/>
      <c r="P170" s="55"/>
      <c r="Q170" s="55"/>
      <c r="R170" s="965"/>
    </row>
    <row r="171" spans="1:18" s="892" customFormat="1" ht="15.75">
      <c r="A171" s="164"/>
      <c r="B171" s="55"/>
      <c r="C171" s="382"/>
      <c r="D171" s="382"/>
      <c r="E171" s="382"/>
      <c r="F171" s="382"/>
      <c r="G171" s="382"/>
      <c r="H171" s="55"/>
      <c r="I171" s="55"/>
      <c r="J171" s="55"/>
      <c r="K171" s="55"/>
      <c r="L171" s="55"/>
      <c r="M171" s="55"/>
      <c r="N171" s="55"/>
      <c r="O171" s="55"/>
      <c r="P171" s="55"/>
      <c r="Q171" s="55"/>
      <c r="R171" s="965"/>
    </row>
    <row r="172" spans="1:18" s="892" customFormat="1" ht="15.75">
      <c r="A172" s="164"/>
      <c r="B172" s="55"/>
      <c r="C172" s="382"/>
      <c r="D172" s="382"/>
      <c r="E172" s="382"/>
      <c r="F172" s="382"/>
      <c r="G172" s="382"/>
      <c r="H172" s="55"/>
      <c r="I172" s="55"/>
      <c r="J172" s="55"/>
      <c r="K172" s="55"/>
      <c r="L172" s="55"/>
      <c r="M172" s="55"/>
      <c r="N172" s="55"/>
      <c r="O172" s="55"/>
      <c r="P172" s="55"/>
      <c r="Q172" s="55"/>
      <c r="R172" s="965"/>
    </row>
    <row r="173" spans="1:18" s="892" customFormat="1" ht="15.75">
      <c r="A173" s="164"/>
      <c r="B173" s="55"/>
      <c r="C173" s="382"/>
      <c r="D173" s="382"/>
      <c r="E173" s="382"/>
      <c r="F173" s="382"/>
      <c r="G173" s="382"/>
      <c r="H173" s="55"/>
      <c r="I173" s="55"/>
      <c r="J173" s="55"/>
      <c r="K173" s="55"/>
      <c r="L173" s="55"/>
      <c r="M173" s="55"/>
      <c r="N173" s="55"/>
      <c r="O173" s="55"/>
      <c r="P173" s="55"/>
      <c r="Q173" s="55"/>
      <c r="R173" s="965"/>
    </row>
    <row r="174" spans="1:18" s="892" customFormat="1" ht="15.75">
      <c r="A174" s="164"/>
      <c r="B174" s="55"/>
      <c r="C174" s="382"/>
      <c r="D174" s="382"/>
      <c r="E174" s="382"/>
      <c r="F174" s="382"/>
      <c r="G174" s="382"/>
      <c r="H174" s="55"/>
      <c r="I174" s="55"/>
      <c r="J174" s="55"/>
      <c r="K174" s="55"/>
      <c r="L174" s="55"/>
      <c r="M174" s="55"/>
      <c r="N174" s="55"/>
      <c r="O174" s="55"/>
      <c r="P174" s="55"/>
      <c r="Q174" s="55"/>
      <c r="R174" s="965"/>
    </row>
    <row r="175" spans="1:18" s="892" customFormat="1" ht="15.75">
      <c r="A175" s="164"/>
      <c r="B175" s="55"/>
      <c r="C175" s="382"/>
      <c r="D175" s="382"/>
      <c r="E175" s="382"/>
      <c r="F175" s="382"/>
      <c r="G175" s="382"/>
      <c r="H175" s="55"/>
      <c r="I175" s="55"/>
      <c r="J175" s="55"/>
      <c r="K175" s="55"/>
      <c r="L175" s="55"/>
      <c r="M175" s="55"/>
      <c r="N175" s="55"/>
      <c r="O175" s="55"/>
      <c r="P175" s="55"/>
      <c r="Q175" s="55"/>
      <c r="R175" s="965"/>
    </row>
    <row r="176" spans="1:18" s="892" customFormat="1" ht="15.75">
      <c r="A176" s="164"/>
      <c r="B176" s="55"/>
      <c r="C176" s="382"/>
      <c r="D176" s="382"/>
      <c r="E176" s="382"/>
      <c r="F176" s="382"/>
      <c r="G176" s="382"/>
      <c r="H176" s="55"/>
      <c r="I176" s="55"/>
      <c r="J176" s="55"/>
      <c r="K176" s="55"/>
      <c r="L176" s="55"/>
      <c r="M176" s="55"/>
      <c r="N176" s="55"/>
      <c r="O176" s="55"/>
      <c r="P176" s="55"/>
      <c r="Q176" s="55"/>
      <c r="R176" s="965"/>
    </row>
    <row r="177" spans="1:18" s="892" customFormat="1" ht="15.75">
      <c r="A177" s="164"/>
      <c r="B177" s="55"/>
      <c r="C177" s="382"/>
      <c r="D177" s="382"/>
      <c r="E177" s="382"/>
      <c r="F177" s="382"/>
      <c r="G177" s="382"/>
      <c r="H177" s="55"/>
      <c r="I177" s="55"/>
      <c r="J177" s="55"/>
      <c r="K177" s="55"/>
      <c r="L177" s="55"/>
      <c r="M177" s="55"/>
      <c r="N177" s="55"/>
      <c r="O177" s="55"/>
      <c r="P177" s="55"/>
      <c r="Q177" s="55"/>
      <c r="R177" s="965"/>
    </row>
    <row r="178" spans="1:18" s="892" customFormat="1" ht="15.75">
      <c r="A178" s="164"/>
      <c r="B178" s="55"/>
      <c r="C178" s="382"/>
      <c r="D178" s="382"/>
      <c r="E178" s="382"/>
      <c r="F178" s="382"/>
      <c r="G178" s="382"/>
      <c r="H178" s="55"/>
      <c r="I178" s="55"/>
      <c r="J178" s="55"/>
      <c r="K178" s="55"/>
      <c r="L178" s="55"/>
      <c r="M178" s="55"/>
      <c r="N178" s="55"/>
      <c r="O178" s="55"/>
      <c r="P178" s="55"/>
      <c r="Q178" s="55"/>
      <c r="R178" s="965"/>
    </row>
    <row r="179" spans="1:18" s="892" customFormat="1" ht="15.75">
      <c r="A179" s="164"/>
      <c r="B179" s="55"/>
      <c r="C179" s="382"/>
      <c r="D179" s="382"/>
      <c r="E179" s="382"/>
      <c r="F179" s="382"/>
      <c r="G179" s="382"/>
      <c r="H179" s="55"/>
      <c r="I179" s="55"/>
      <c r="J179" s="55"/>
      <c r="K179" s="55"/>
      <c r="L179" s="55"/>
      <c r="M179" s="55"/>
      <c r="N179" s="55"/>
      <c r="O179" s="55"/>
      <c r="P179" s="55"/>
      <c r="Q179" s="55"/>
      <c r="R179" s="965"/>
    </row>
    <row r="180" spans="1:18" s="892" customFormat="1" ht="15.75">
      <c r="A180" s="164"/>
      <c r="B180" s="55"/>
      <c r="C180" s="382"/>
      <c r="D180" s="382"/>
      <c r="E180" s="382"/>
      <c r="F180" s="382"/>
      <c r="G180" s="382"/>
      <c r="H180" s="55"/>
      <c r="I180" s="55"/>
      <c r="J180" s="55"/>
      <c r="K180" s="55"/>
      <c r="L180" s="55"/>
      <c r="M180" s="55"/>
      <c r="N180" s="55"/>
      <c r="O180" s="55"/>
      <c r="P180" s="55"/>
      <c r="Q180" s="55"/>
      <c r="R180" s="965"/>
    </row>
    <row r="181" spans="1:18" s="892" customFormat="1" ht="15.75">
      <c r="A181" s="164"/>
      <c r="B181" s="55"/>
      <c r="C181" s="382"/>
      <c r="D181" s="382"/>
      <c r="E181" s="382"/>
      <c r="F181" s="382"/>
      <c r="G181" s="382"/>
      <c r="H181" s="55"/>
      <c r="I181" s="55"/>
      <c r="J181" s="55"/>
      <c r="K181" s="55"/>
      <c r="L181" s="55"/>
      <c r="M181" s="55"/>
      <c r="N181" s="55"/>
      <c r="O181" s="55"/>
      <c r="P181" s="55"/>
      <c r="Q181" s="55"/>
      <c r="R181" s="965"/>
    </row>
    <row r="182" spans="1:18" s="892" customFormat="1" ht="15.75">
      <c r="A182" s="164"/>
      <c r="B182" s="55"/>
      <c r="C182" s="382"/>
      <c r="D182" s="382"/>
      <c r="E182" s="382"/>
      <c r="F182" s="382"/>
      <c r="G182" s="382"/>
      <c r="H182" s="55"/>
      <c r="I182" s="55"/>
      <c r="J182" s="55"/>
      <c r="K182" s="55"/>
      <c r="L182" s="55"/>
      <c r="M182" s="55"/>
      <c r="N182" s="55"/>
      <c r="O182" s="55"/>
      <c r="P182" s="55"/>
      <c r="Q182" s="55"/>
      <c r="R182" s="965"/>
    </row>
    <row r="183" spans="1:18" s="892" customFormat="1" ht="15.75">
      <c r="A183" s="164"/>
      <c r="B183" s="55"/>
      <c r="C183" s="382"/>
      <c r="D183" s="382"/>
      <c r="E183" s="382"/>
      <c r="F183" s="382"/>
      <c r="G183" s="382"/>
      <c r="H183" s="55"/>
      <c r="I183" s="55"/>
      <c r="J183" s="55"/>
      <c r="K183" s="55"/>
      <c r="L183" s="55"/>
      <c r="M183" s="55"/>
      <c r="N183" s="55"/>
      <c r="O183" s="55"/>
      <c r="P183" s="55"/>
      <c r="Q183" s="55"/>
      <c r="R183" s="965"/>
    </row>
    <row r="184" spans="1:18" s="892" customFormat="1" ht="15.75">
      <c r="A184" s="164"/>
      <c r="B184" s="55"/>
      <c r="C184" s="382"/>
      <c r="D184" s="382"/>
      <c r="E184" s="382"/>
      <c r="F184" s="382"/>
      <c r="G184" s="382"/>
      <c r="H184" s="55"/>
      <c r="I184" s="55"/>
      <c r="J184" s="55"/>
      <c r="K184" s="55"/>
      <c r="L184" s="55"/>
      <c r="M184" s="55"/>
      <c r="N184" s="55"/>
      <c r="O184" s="55"/>
      <c r="P184" s="55"/>
      <c r="Q184" s="55"/>
      <c r="R184" s="965"/>
    </row>
    <row r="185" spans="1:18" s="892" customFormat="1" ht="15.75">
      <c r="A185" s="164"/>
      <c r="B185" s="55"/>
      <c r="C185" s="382"/>
      <c r="D185" s="382"/>
      <c r="E185" s="382"/>
      <c r="F185" s="382"/>
      <c r="G185" s="382"/>
      <c r="H185" s="55"/>
      <c r="I185" s="55"/>
      <c r="J185" s="55"/>
      <c r="K185" s="55"/>
      <c r="L185" s="55"/>
      <c r="M185" s="55"/>
      <c r="N185" s="55"/>
      <c r="O185" s="55"/>
      <c r="P185" s="55"/>
      <c r="Q185" s="55"/>
      <c r="R185" s="965"/>
    </row>
    <row r="186" spans="1:18" s="892" customFormat="1" ht="15.75">
      <c r="A186" s="164"/>
      <c r="B186" s="55"/>
      <c r="C186" s="382"/>
      <c r="D186" s="382"/>
      <c r="E186" s="382"/>
      <c r="F186" s="382"/>
      <c r="G186" s="382"/>
      <c r="H186" s="55"/>
      <c r="I186" s="55"/>
      <c r="J186" s="55"/>
      <c r="K186" s="55"/>
      <c r="L186" s="55"/>
      <c r="M186" s="55"/>
      <c r="N186" s="55"/>
      <c r="O186" s="55"/>
      <c r="P186" s="55"/>
      <c r="Q186" s="55"/>
      <c r="R186" s="965"/>
    </row>
    <row r="187" spans="1:18" s="892" customFormat="1" ht="15.75">
      <c r="A187" s="164"/>
      <c r="B187" s="55"/>
      <c r="C187" s="382"/>
      <c r="D187" s="382"/>
      <c r="E187" s="382"/>
      <c r="F187" s="382"/>
      <c r="G187" s="382"/>
      <c r="H187" s="55"/>
      <c r="I187" s="55"/>
      <c r="J187" s="55"/>
      <c r="K187" s="55"/>
      <c r="L187" s="55"/>
      <c r="M187" s="55"/>
      <c r="N187" s="55"/>
      <c r="O187" s="55"/>
      <c r="P187" s="55"/>
      <c r="Q187" s="55"/>
      <c r="R187" s="965"/>
    </row>
    <row r="188" spans="1:18" s="892" customFormat="1" ht="15.75">
      <c r="A188" s="164"/>
      <c r="B188" s="55"/>
      <c r="C188" s="382"/>
      <c r="D188" s="382"/>
      <c r="E188" s="382"/>
      <c r="F188" s="382"/>
      <c r="G188" s="382"/>
      <c r="H188" s="55"/>
      <c r="I188" s="55"/>
      <c r="J188" s="55"/>
      <c r="K188" s="55"/>
      <c r="L188" s="55"/>
      <c r="M188" s="55"/>
      <c r="N188" s="55"/>
      <c r="O188" s="55"/>
      <c r="P188" s="55"/>
      <c r="Q188" s="55"/>
      <c r="R188" s="965"/>
    </row>
    <row r="189" spans="1:18" s="892" customFormat="1" ht="15.75">
      <c r="A189" s="164"/>
      <c r="B189" s="55"/>
      <c r="C189" s="382"/>
      <c r="D189" s="382"/>
      <c r="E189" s="382"/>
      <c r="F189" s="382"/>
      <c r="G189" s="382"/>
      <c r="H189" s="55"/>
      <c r="I189" s="55"/>
      <c r="J189" s="55"/>
      <c r="K189" s="55"/>
      <c r="L189" s="55"/>
      <c r="M189" s="55"/>
      <c r="N189" s="55"/>
      <c r="O189" s="55"/>
      <c r="P189" s="55"/>
      <c r="Q189" s="55"/>
      <c r="R189" s="965"/>
    </row>
    <row r="190" spans="1:18" s="892" customFormat="1" ht="15.75">
      <c r="A190" s="164"/>
      <c r="B190" s="55"/>
      <c r="C190" s="382"/>
      <c r="D190" s="382"/>
      <c r="E190" s="382"/>
      <c r="F190" s="382"/>
      <c r="G190" s="382"/>
      <c r="H190" s="55"/>
      <c r="I190" s="55"/>
      <c r="J190" s="55"/>
      <c r="K190" s="55"/>
      <c r="L190" s="55"/>
      <c r="M190" s="55"/>
      <c r="N190" s="55"/>
      <c r="O190" s="55"/>
      <c r="P190" s="55"/>
      <c r="Q190" s="55"/>
      <c r="R190" s="965"/>
    </row>
    <row r="191" spans="1:18" s="892" customFormat="1" ht="15.75">
      <c r="A191" s="164"/>
      <c r="B191" s="55"/>
      <c r="C191" s="382"/>
      <c r="D191" s="382"/>
      <c r="E191" s="382"/>
      <c r="F191" s="382"/>
      <c r="G191" s="382"/>
      <c r="H191" s="55"/>
      <c r="I191" s="55"/>
      <c r="J191" s="55"/>
      <c r="K191" s="55"/>
      <c r="L191" s="55"/>
      <c r="M191" s="55"/>
      <c r="N191" s="55"/>
      <c r="O191" s="55"/>
      <c r="P191" s="55"/>
      <c r="Q191" s="55"/>
      <c r="R191" s="965"/>
    </row>
    <row r="192" spans="1:18" s="892" customFormat="1" ht="15.75">
      <c r="A192" s="54"/>
      <c r="B192" s="55"/>
      <c r="C192" s="382"/>
      <c r="D192" s="382"/>
      <c r="E192" s="382"/>
      <c r="F192" s="382"/>
      <c r="G192" s="382"/>
      <c r="H192" s="55"/>
      <c r="I192" s="55"/>
      <c r="J192" s="55"/>
      <c r="K192" s="55"/>
      <c r="L192" s="55"/>
      <c r="M192" s="55"/>
      <c r="N192" s="55"/>
      <c r="O192" s="55"/>
      <c r="P192" s="55"/>
      <c r="Q192" s="55"/>
      <c r="R192" s="965"/>
    </row>
    <row r="193" spans="1:19" ht="15.75">
      <c r="A193" s="54"/>
      <c r="C193" s="382"/>
      <c r="D193" s="382"/>
      <c r="E193" s="382"/>
      <c r="F193" s="382"/>
      <c r="G193" s="382"/>
      <c r="S193" s="892"/>
    </row>
    <row r="194" spans="1:19" ht="15.75">
      <c r="A194" s="54"/>
      <c r="C194" s="382"/>
      <c r="D194" s="382"/>
      <c r="E194" s="382"/>
      <c r="F194" s="382"/>
      <c r="G194" s="382"/>
      <c r="S194" s="892"/>
    </row>
    <row r="195" spans="1:19" ht="15.75">
      <c r="A195" s="54"/>
      <c r="C195" s="382"/>
      <c r="D195" s="382"/>
      <c r="E195" s="382"/>
      <c r="F195" s="382"/>
      <c r="G195" s="382"/>
      <c r="S195" s="892"/>
    </row>
    <row r="196" spans="1:19" ht="15.75">
      <c r="A196" s="54"/>
      <c r="C196" s="382"/>
      <c r="D196" s="382"/>
      <c r="E196" s="382"/>
      <c r="F196" s="382"/>
      <c r="G196" s="382"/>
      <c r="S196" s="892"/>
    </row>
    <row r="197" spans="1:19" ht="15.75">
      <c r="A197" s="54"/>
      <c r="C197" s="382"/>
      <c r="D197" s="382"/>
      <c r="E197" s="382"/>
      <c r="F197" s="382"/>
      <c r="G197" s="382"/>
      <c r="S197" s="892"/>
    </row>
    <row r="198" spans="1:19" ht="15.75">
      <c r="A198" s="54"/>
      <c r="C198" s="382"/>
      <c r="D198" s="382"/>
      <c r="E198" s="382"/>
      <c r="F198" s="382"/>
      <c r="G198" s="382"/>
      <c r="S198" s="892"/>
    </row>
    <row r="199" spans="1:19" ht="15.75">
      <c r="A199" s="54"/>
      <c r="C199" s="382"/>
      <c r="D199" s="382"/>
      <c r="E199" s="382"/>
      <c r="F199" s="382"/>
      <c r="G199" s="382"/>
      <c r="S199" s="892"/>
    </row>
    <row r="200" spans="1:19" ht="15.75">
      <c r="A200" s="54"/>
      <c r="C200" s="382"/>
      <c r="D200" s="382"/>
      <c r="E200" s="382"/>
      <c r="F200" s="382"/>
      <c r="G200" s="382"/>
      <c r="S200" s="892"/>
    </row>
    <row r="201" spans="1:19" ht="15.75">
      <c r="A201" s="54"/>
      <c r="C201" s="382"/>
      <c r="D201" s="382"/>
      <c r="E201" s="382"/>
      <c r="F201" s="382"/>
      <c r="G201" s="382"/>
    </row>
    <row r="202" spans="1:19" ht="15.75">
      <c r="A202" s="54"/>
      <c r="C202" s="382"/>
      <c r="D202" s="382"/>
      <c r="E202" s="382"/>
      <c r="F202" s="382"/>
      <c r="G202" s="382"/>
    </row>
    <row r="203" spans="1:19" ht="15.75">
      <c r="A203" s="54"/>
      <c r="C203" s="382"/>
      <c r="D203" s="382"/>
      <c r="E203" s="382"/>
      <c r="F203" s="382"/>
      <c r="G203" s="382"/>
    </row>
    <row r="204" spans="1:19" ht="15.75">
      <c r="A204" s="54"/>
      <c r="C204" s="382"/>
      <c r="D204" s="382"/>
      <c r="E204" s="382"/>
      <c r="F204" s="382"/>
      <c r="G204" s="382"/>
    </row>
    <row r="205" spans="1:19" ht="15.75">
      <c r="A205" s="54"/>
      <c r="C205" s="382"/>
      <c r="D205" s="382"/>
      <c r="E205" s="382"/>
      <c r="F205" s="382"/>
      <c r="G205" s="382"/>
    </row>
    <row r="206" spans="1:19" ht="15.75">
      <c r="A206" s="54"/>
      <c r="C206" s="382"/>
      <c r="D206" s="382"/>
      <c r="E206" s="382"/>
      <c r="F206" s="382"/>
      <c r="G206" s="382"/>
    </row>
    <row r="207" spans="1:19" ht="15.75">
      <c r="A207" s="54"/>
      <c r="C207" s="382"/>
      <c r="D207" s="382"/>
      <c r="E207" s="382"/>
      <c r="F207" s="382"/>
      <c r="G207" s="382"/>
    </row>
    <row r="208" spans="1:19" ht="15.75">
      <c r="A208" s="54"/>
      <c r="C208" s="382"/>
      <c r="D208" s="382"/>
      <c r="E208" s="382"/>
      <c r="F208" s="382"/>
      <c r="G208" s="382"/>
    </row>
    <row r="209" spans="1:7" ht="15.75">
      <c r="A209" s="54"/>
      <c r="C209" s="382"/>
      <c r="D209" s="382"/>
      <c r="E209" s="382"/>
      <c r="F209" s="382"/>
      <c r="G209" s="382"/>
    </row>
    <row r="210" spans="1:7" ht="15.75">
      <c r="A210" s="54"/>
      <c r="C210" s="382"/>
      <c r="D210" s="382"/>
      <c r="E210" s="382"/>
      <c r="F210" s="382"/>
      <c r="G210" s="382"/>
    </row>
    <row r="211" spans="1:7" ht="15.75">
      <c r="A211" s="54"/>
      <c r="C211" s="382"/>
      <c r="D211" s="382"/>
      <c r="E211" s="382"/>
      <c r="F211" s="382"/>
      <c r="G211" s="382"/>
    </row>
    <row r="212" spans="1:7" ht="15.75">
      <c r="A212" s="54"/>
      <c r="C212" s="382"/>
      <c r="D212" s="382"/>
      <c r="E212" s="382"/>
      <c r="F212" s="382"/>
      <c r="G212" s="382"/>
    </row>
    <row r="213" spans="1:7" ht="15.75">
      <c r="A213" s="54"/>
      <c r="C213" s="382"/>
      <c r="D213" s="382"/>
      <c r="E213" s="382"/>
      <c r="F213" s="382"/>
      <c r="G213" s="382"/>
    </row>
    <row r="214" spans="1:7" ht="15.75">
      <c r="A214" s="54"/>
      <c r="C214" s="382"/>
      <c r="D214" s="382"/>
      <c r="E214" s="382"/>
      <c r="F214" s="382"/>
      <c r="G214" s="382"/>
    </row>
    <row r="215" spans="1:7" ht="15.75">
      <c r="A215" s="54"/>
      <c r="C215" s="382"/>
      <c r="D215" s="382"/>
      <c r="E215" s="382"/>
      <c r="F215" s="382"/>
      <c r="G215" s="382"/>
    </row>
    <row r="216" spans="1:7" ht="15.75">
      <c r="A216" s="54"/>
      <c r="C216" s="382"/>
      <c r="D216" s="382"/>
      <c r="E216" s="382"/>
      <c r="F216" s="382"/>
      <c r="G216" s="382"/>
    </row>
    <row r="217" spans="1:7" ht="15.75">
      <c r="A217" s="54"/>
      <c r="C217" s="382"/>
      <c r="D217" s="382"/>
      <c r="E217" s="382"/>
      <c r="F217" s="382"/>
      <c r="G217" s="382"/>
    </row>
    <row r="218" spans="1:7" ht="15.75">
      <c r="A218" s="54"/>
      <c r="C218" s="382"/>
      <c r="D218" s="382"/>
      <c r="E218" s="382"/>
      <c r="F218" s="382"/>
      <c r="G218" s="382"/>
    </row>
    <row r="219" spans="1:7" ht="15.75">
      <c r="A219" s="54"/>
      <c r="C219" s="382"/>
      <c r="D219" s="382"/>
      <c r="E219" s="382"/>
      <c r="F219" s="382"/>
      <c r="G219" s="382"/>
    </row>
    <row r="220" spans="1:7" ht="15.75">
      <c r="A220" s="54"/>
      <c r="C220" s="382"/>
      <c r="D220" s="382"/>
      <c r="E220" s="382"/>
      <c r="F220" s="382"/>
      <c r="G220" s="382"/>
    </row>
    <row r="221" spans="1:7" ht="15.75">
      <c r="A221" s="54"/>
      <c r="C221" s="382"/>
      <c r="D221" s="382"/>
      <c r="E221" s="382"/>
      <c r="F221" s="382"/>
      <c r="G221" s="382"/>
    </row>
    <row r="222" spans="1:7" ht="15.75">
      <c r="A222" s="54"/>
      <c r="C222" s="382"/>
      <c r="D222" s="382"/>
      <c r="E222" s="382"/>
      <c r="F222" s="382"/>
      <c r="G222" s="382"/>
    </row>
    <row r="223" spans="1:7" ht="15.75">
      <c r="A223" s="54"/>
      <c r="C223" s="382"/>
      <c r="D223" s="382"/>
      <c r="E223" s="382"/>
      <c r="F223" s="382"/>
      <c r="G223" s="382"/>
    </row>
    <row r="224" spans="1:7" ht="15.75">
      <c r="A224" s="54"/>
      <c r="C224" s="382"/>
      <c r="D224" s="382"/>
      <c r="E224" s="382"/>
      <c r="F224" s="382"/>
      <c r="G224" s="382"/>
    </row>
    <row r="225" spans="1:7" ht="15.75">
      <c r="A225" s="54"/>
      <c r="C225" s="382"/>
      <c r="D225" s="382"/>
      <c r="E225" s="382"/>
      <c r="F225" s="382"/>
      <c r="G225" s="382"/>
    </row>
    <row r="226" spans="1:7" ht="15.75">
      <c r="A226" s="54"/>
      <c r="C226" s="382"/>
      <c r="D226" s="382"/>
      <c r="E226" s="382"/>
      <c r="F226" s="382"/>
      <c r="G226" s="382"/>
    </row>
    <row r="227" spans="1:7" ht="15.75">
      <c r="A227" s="54"/>
      <c r="C227" s="382"/>
      <c r="D227" s="382"/>
      <c r="E227" s="382"/>
      <c r="F227" s="382"/>
      <c r="G227" s="382"/>
    </row>
    <row r="228" spans="1:7" ht="15.75">
      <c r="A228" s="54"/>
      <c r="C228" s="382"/>
      <c r="D228" s="382"/>
      <c r="E228" s="382"/>
      <c r="F228" s="382"/>
      <c r="G228" s="382"/>
    </row>
    <row r="229" spans="1:7" ht="15.75">
      <c r="A229" s="54"/>
      <c r="C229" s="382"/>
      <c r="D229" s="382"/>
      <c r="E229" s="382"/>
      <c r="F229" s="382"/>
      <c r="G229" s="382"/>
    </row>
    <row r="230" spans="1:7" ht="15.75">
      <c r="A230" s="54"/>
      <c r="C230" s="382"/>
      <c r="D230" s="382"/>
      <c r="E230" s="382"/>
      <c r="F230" s="382"/>
      <c r="G230" s="382"/>
    </row>
    <row r="231" spans="1:7" ht="15.75">
      <c r="A231" s="54"/>
      <c r="C231" s="382"/>
      <c r="D231" s="382"/>
      <c r="E231" s="382"/>
      <c r="F231" s="382"/>
      <c r="G231" s="382"/>
    </row>
    <row r="232" spans="1:7" ht="15.75">
      <c r="A232" s="54"/>
      <c r="C232" s="382"/>
      <c r="D232" s="382"/>
      <c r="E232" s="382"/>
      <c r="F232" s="382"/>
      <c r="G232" s="382"/>
    </row>
    <row r="233" spans="1:7" ht="15.75">
      <c r="A233" s="54"/>
      <c r="C233" s="382"/>
      <c r="D233" s="382"/>
      <c r="E233" s="382"/>
      <c r="F233" s="382"/>
      <c r="G233" s="382"/>
    </row>
    <row r="234" spans="1:7" ht="15.75">
      <c r="A234" s="54"/>
      <c r="C234" s="382"/>
      <c r="D234" s="382"/>
      <c r="E234" s="382"/>
      <c r="F234" s="382"/>
      <c r="G234" s="382"/>
    </row>
    <row r="235" spans="1:7" ht="15.75">
      <c r="A235" s="54"/>
      <c r="C235" s="382"/>
      <c r="D235" s="382"/>
      <c r="E235" s="382"/>
      <c r="F235" s="382"/>
      <c r="G235" s="382"/>
    </row>
    <row r="236" spans="1:7" ht="15.75">
      <c r="A236" s="54"/>
      <c r="C236" s="382"/>
      <c r="D236" s="382"/>
      <c r="E236" s="382"/>
      <c r="F236" s="382"/>
      <c r="G236" s="382"/>
    </row>
    <row r="237" spans="1:7" ht="15.75">
      <c r="A237" s="54"/>
      <c r="C237" s="382"/>
      <c r="D237" s="382"/>
      <c r="E237" s="382"/>
      <c r="F237" s="382"/>
      <c r="G237" s="382"/>
    </row>
    <row r="238" spans="1:7" ht="15.75">
      <c r="A238" s="54"/>
      <c r="C238" s="382"/>
      <c r="D238" s="382"/>
      <c r="E238" s="382"/>
      <c r="F238" s="382"/>
      <c r="G238" s="382"/>
    </row>
    <row r="239" spans="1:7" ht="15.75">
      <c r="A239" s="54"/>
      <c r="C239" s="382"/>
      <c r="D239" s="382"/>
      <c r="E239" s="382"/>
      <c r="F239" s="382"/>
      <c r="G239" s="382"/>
    </row>
    <row r="240" spans="1:7" ht="15.75">
      <c r="A240" s="54"/>
      <c r="C240" s="382"/>
      <c r="D240" s="382"/>
      <c r="E240" s="382"/>
      <c r="F240" s="382"/>
      <c r="G240" s="382"/>
    </row>
    <row r="241" spans="1:7" ht="15.75">
      <c r="A241" s="54"/>
      <c r="C241" s="382"/>
      <c r="D241" s="382"/>
      <c r="E241" s="382"/>
      <c r="F241" s="382"/>
      <c r="G241" s="382"/>
    </row>
    <row r="242" spans="1:7" ht="15.75">
      <c r="A242" s="54"/>
      <c r="C242" s="382"/>
      <c r="D242" s="382"/>
      <c r="E242" s="382"/>
      <c r="F242" s="382"/>
      <c r="G242" s="382"/>
    </row>
    <row r="243" spans="1:7" ht="15.75">
      <c r="A243" s="54"/>
      <c r="C243" s="382"/>
      <c r="D243" s="382"/>
      <c r="E243" s="382"/>
      <c r="F243" s="382"/>
      <c r="G243" s="382"/>
    </row>
    <row r="244" spans="1:7" ht="15.75">
      <c r="A244" s="54"/>
      <c r="C244" s="382"/>
      <c r="D244" s="382"/>
      <c r="E244" s="382"/>
      <c r="F244" s="382"/>
      <c r="G244" s="382"/>
    </row>
    <row r="245" spans="1:7" ht="15.75">
      <c r="A245" s="54"/>
      <c r="C245" s="382"/>
      <c r="D245" s="382"/>
      <c r="E245" s="382"/>
      <c r="F245" s="382"/>
      <c r="G245" s="382"/>
    </row>
    <row r="246" spans="1:7" ht="15.75">
      <c r="A246" s="54"/>
      <c r="C246" s="382"/>
      <c r="D246" s="382"/>
      <c r="E246" s="382"/>
      <c r="F246" s="382"/>
      <c r="G246" s="382"/>
    </row>
    <row r="247" spans="1:7" ht="15.75">
      <c r="A247" s="54"/>
      <c r="C247" s="382"/>
      <c r="D247" s="382"/>
      <c r="E247" s="382"/>
      <c r="F247" s="382"/>
      <c r="G247" s="382"/>
    </row>
    <row r="248" spans="1:7" ht="15.75">
      <c r="A248" s="54"/>
      <c r="C248" s="382"/>
      <c r="D248" s="382"/>
      <c r="E248" s="382"/>
      <c r="F248" s="382"/>
      <c r="G248" s="382"/>
    </row>
    <row r="249" spans="1:7" ht="15.75">
      <c r="A249" s="54"/>
      <c r="C249" s="382"/>
      <c r="D249" s="382"/>
      <c r="E249" s="382"/>
      <c r="F249" s="382"/>
      <c r="G249" s="382"/>
    </row>
    <row r="250" spans="1:7" ht="15.75">
      <c r="A250" s="54"/>
      <c r="C250" s="382"/>
      <c r="D250" s="382"/>
      <c r="E250" s="382"/>
      <c r="F250" s="382"/>
      <c r="G250" s="382"/>
    </row>
    <row r="251" spans="1:7" ht="15.75">
      <c r="A251" s="54"/>
      <c r="C251" s="382"/>
      <c r="D251" s="382"/>
      <c r="E251" s="382"/>
      <c r="F251" s="382"/>
      <c r="G251" s="382"/>
    </row>
    <row r="252" spans="1:7" ht="15.75">
      <c r="A252" s="54"/>
      <c r="C252" s="382"/>
      <c r="D252" s="382"/>
      <c r="E252" s="382"/>
      <c r="F252" s="382"/>
      <c r="G252" s="382"/>
    </row>
    <row r="253" spans="1:7" ht="15.75">
      <c r="A253" s="54"/>
      <c r="C253" s="382"/>
      <c r="D253" s="382"/>
      <c r="E253" s="382"/>
      <c r="F253" s="382"/>
      <c r="G253" s="382"/>
    </row>
    <row r="254" spans="1:7" ht="15.75">
      <c r="A254" s="54"/>
      <c r="C254" s="382"/>
      <c r="D254" s="382"/>
      <c r="E254" s="382"/>
      <c r="F254" s="382"/>
      <c r="G254" s="382"/>
    </row>
    <row r="255" spans="1:7" ht="15.75">
      <c r="A255" s="54"/>
      <c r="C255" s="382"/>
      <c r="D255" s="382"/>
      <c r="E255" s="382"/>
      <c r="F255" s="382"/>
      <c r="G255" s="382"/>
    </row>
    <row r="256" spans="1:7" ht="15.75">
      <c r="A256" s="54"/>
      <c r="C256" s="382"/>
      <c r="D256" s="382"/>
      <c r="E256" s="382"/>
      <c r="F256" s="382"/>
      <c r="G256" s="382"/>
    </row>
    <row r="257" spans="1:7" ht="15.75">
      <c r="A257" s="54"/>
      <c r="C257" s="382"/>
      <c r="D257" s="382"/>
      <c r="E257" s="382"/>
      <c r="F257" s="382"/>
      <c r="G257" s="382"/>
    </row>
    <row r="258" spans="1:7" ht="15.75">
      <c r="A258" s="54"/>
      <c r="C258" s="382"/>
      <c r="D258" s="382"/>
      <c r="E258" s="382"/>
      <c r="F258" s="382"/>
      <c r="G258" s="382"/>
    </row>
    <row r="259" spans="1:7" ht="15.75">
      <c r="A259" s="54"/>
      <c r="C259" s="382"/>
      <c r="D259" s="382"/>
      <c r="E259" s="382"/>
      <c r="F259" s="382"/>
      <c r="G259" s="382"/>
    </row>
    <row r="260" spans="1:7" ht="15.75">
      <c r="A260" s="54"/>
      <c r="C260" s="382"/>
      <c r="D260" s="382"/>
      <c r="E260" s="382"/>
      <c r="F260" s="382"/>
      <c r="G260" s="382"/>
    </row>
    <row r="261" spans="1:7" ht="15.75">
      <c r="A261" s="54"/>
      <c r="C261" s="382"/>
      <c r="D261" s="382"/>
      <c r="E261" s="382"/>
      <c r="F261" s="382"/>
      <c r="G261" s="382"/>
    </row>
    <row r="262" spans="1:7" ht="15.75">
      <c r="A262" s="54"/>
      <c r="C262" s="382"/>
      <c r="D262" s="382"/>
      <c r="E262" s="382"/>
      <c r="F262" s="382"/>
      <c r="G262" s="382"/>
    </row>
    <row r="263" spans="1:7" ht="15.75">
      <c r="A263" s="54"/>
      <c r="C263" s="382"/>
      <c r="D263" s="382"/>
      <c r="E263" s="382"/>
      <c r="F263" s="382"/>
      <c r="G263" s="382"/>
    </row>
    <row r="264" spans="1:7" ht="15.75">
      <c r="A264" s="54"/>
    </row>
    <row r="265" spans="1:7" ht="15.75">
      <c r="A265" s="54"/>
    </row>
    <row r="266" spans="1:7" ht="15.75">
      <c r="A266" s="54"/>
    </row>
    <row r="267" spans="1:7" ht="15.75">
      <c r="A267" s="54"/>
    </row>
    <row r="268" spans="1:7" ht="15.75">
      <c r="A268" s="54"/>
    </row>
    <row r="269" spans="1:7" ht="15.75">
      <c r="A269" s="54"/>
    </row>
    <row r="270" spans="1:7" ht="15.75">
      <c r="A270" s="54"/>
    </row>
    <row r="271" spans="1:7" ht="15.75">
      <c r="A271" s="54"/>
    </row>
    <row r="272" spans="1:7"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sheetData>
  <mergeCells count="6">
    <mergeCell ref="A26:R26"/>
    <mergeCell ref="A2:R2"/>
    <mergeCell ref="A3:R3"/>
    <mergeCell ref="A4:R4"/>
    <mergeCell ref="A5:R5"/>
    <mergeCell ref="A25:R25"/>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G649"/>
  <sheetViews>
    <sheetView showGridLines="0" topLeftCell="A5" zoomScale="55" zoomScaleNormal="55" workbookViewId="0">
      <selection activeCell="T15" sqref="T15"/>
    </sheetView>
  </sheetViews>
  <sheetFormatPr baseColWidth="10" defaultRowHeight="18"/>
  <cols>
    <col min="1" max="1" width="57.85546875" style="462" customWidth="1"/>
    <col min="2" max="2" width="16.140625" style="55" bestFit="1" customWidth="1"/>
    <col min="3" max="11" width="14.42578125" style="55" bestFit="1" customWidth="1"/>
    <col min="12" max="13" width="12.5703125" style="55" bestFit="1" customWidth="1"/>
    <col min="14" max="15" width="14.42578125" style="55" bestFit="1" customWidth="1"/>
    <col min="16" max="16" width="12.5703125" style="965" bestFit="1" customWidth="1"/>
    <col min="17" max="17" width="12.5703125" style="1040" bestFit="1" customWidth="1"/>
    <col min="18" max="18" width="12.5703125" style="55" bestFit="1" customWidth="1"/>
    <col min="19" max="19" width="14.42578125" style="55" bestFit="1" customWidth="1"/>
    <col min="20" max="20" width="12.5703125" style="55" bestFit="1" customWidth="1"/>
    <col min="21" max="24" width="14.42578125" style="55" bestFit="1" customWidth="1"/>
    <col min="25" max="25" width="12.5703125" style="55" bestFit="1" customWidth="1"/>
    <col min="26" max="29" width="14.42578125" style="55" bestFit="1" customWidth="1"/>
    <col min="30" max="30" width="12.5703125" style="55" bestFit="1" customWidth="1"/>
    <col min="31" max="31" width="14.42578125" style="55" bestFit="1" customWidth="1"/>
    <col min="32" max="33" width="17" style="55" bestFit="1" customWidth="1"/>
    <col min="34" max="256" width="11.42578125" style="892"/>
    <col min="257" max="257" width="57.85546875" style="892" customWidth="1"/>
    <col min="258" max="258" width="16.140625" style="892" bestFit="1" customWidth="1"/>
    <col min="259" max="267" width="13.42578125" style="892" bestFit="1" customWidth="1"/>
    <col min="268" max="269" width="11.85546875" style="892" bestFit="1" customWidth="1"/>
    <col min="270" max="271" width="13.42578125" style="892" bestFit="1" customWidth="1"/>
    <col min="272" max="272" width="11.85546875" style="892" bestFit="1" customWidth="1"/>
    <col min="273" max="285" width="13.7109375" style="892" bestFit="1" customWidth="1"/>
    <col min="286" max="286" width="12" style="892" bestFit="1" customWidth="1"/>
    <col min="287" max="287" width="13.7109375" style="892" bestFit="1" customWidth="1"/>
    <col min="288" max="289" width="17" style="892" bestFit="1" customWidth="1"/>
    <col min="290" max="512" width="11.42578125" style="892"/>
    <col min="513" max="513" width="57.85546875" style="892" customWidth="1"/>
    <col min="514" max="514" width="16.140625" style="892" bestFit="1" customWidth="1"/>
    <col min="515" max="523" width="13.42578125" style="892" bestFit="1" customWidth="1"/>
    <col min="524" max="525" width="11.85546875" style="892" bestFit="1" customWidth="1"/>
    <col min="526" max="527" width="13.42578125" style="892" bestFit="1" customWidth="1"/>
    <col min="528" max="528" width="11.85546875" style="892" bestFit="1" customWidth="1"/>
    <col min="529" max="541" width="13.7109375" style="892" bestFit="1" customWidth="1"/>
    <col min="542" max="542" width="12" style="892" bestFit="1" customWidth="1"/>
    <col min="543" max="543" width="13.7109375" style="892" bestFit="1" customWidth="1"/>
    <col min="544" max="545" width="17" style="892" bestFit="1" customWidth="1"/>
    <col min="546" max="768" width="11.42578125" style="892"/>
    <col min="769" max="769" width="57.85546875" style="892" customWidth="1"/>
    <col min="770" max="770" width="16.140625" style="892" bestFit="1" customWidth="1"/>
    <col min="771" max="779" width="13.42578125" style="892" bestFit="1" customWidth="1"/>
    <col min="780" max="781" width="11.85546875" style="892" bestFit="1" customWidth="1"/>
    <col min="782" max="783" width="13.42578125" style="892" bestFit="1" customWidth="1"/>
    <col min="784" max="784" width="11.85546875" style="892" bestFit="1" customWidth="1"/>
    <col min="785" max="797" width="13.7109375" style="892" bestFit="1" customWidth="1"/>
    <col min="798" max="798" width="12" style="892" bestFit="1" customWidth="1"/>
    <col min="799" max="799" width="13.7109375" style="892" bestFit="1" customWidth="1"/>
    <col min="800" max="801" width="17" style="892" bestFit="1" customWidth="1"/>
    <col min="802" max="1024" width="11.42578125" style="892"/>
    <col min="1025" max="1025" width="57.85546875" style="892" customWidth="1"/>
    <col min="1026" max="1026" width="16.140625" style="892" bestFit="1" customWidth="1"/>
    <col min="1027" max="1035" width="13.42578125" style="892" bestFit="1" customWidth="1"/>
    <col min="1036" max="1037" width="11.85546875" style="892" bestFit="1" customWidth="1"/>
    <col min="1038" max="1039" width="13.42578125" style="892" bestFit="1" customWidth="1"/>
    <col min="1040" max="1040" width="11.85546875" style="892" bestFit="1" customWidth="1"/>
    <col min="1041" max="1053" width="13.7109375" style="892" bestFit="1" customWidth="1"/>
    <col min="1054" max="1054" width="12" style="892" bestFit="1" customWidth="1"/>
    <col min="1055" max="1055" width="13.7109375" style="892" bestFit="1" customWidth="1"/>
    <col min="1056" max="1057" width="17" style="892" bestFit="1" customWidth="1"/>
    <col min="1058" max="1280" width="11.42578125" style="892"/>
    <col min="1281" max="1281" width="57.85546875" style="892" customWidth="1"/>
    <col min="1282" max="1282" width="16.140625" style="892" bestFit="1" customWidth="1"/>
    <col min="1283" max="1291" width="13.42578125" style="892" bestFit="1" customWidth="1"/>
    <col min="1292" max="1293" width="11.85546875" style="892" bestFit="1" customWidth="1"/>
    <col min="1294" max="1295" width="13.42578125" style="892" bestFit="1" customWidth="1"/>
    <col min="1296" max="1296" width="11.85546875" style="892" bestFit="1" customWidth="1"/>
    <col min="1297" max="1309" width="13.7109375" style="892" bestFit="1" customWidth="1"/>
    <col min="1310" max="1310" width="12" style="892" bestFit="1" customWidth="1"/>
    <col min="1311" max="1311" width="13.7109375" style="892" bestFit="1" customWidth="1"/>
    <col min="1312" max="1313" width="17" style="892" bestFit="1" customWidth="1"/>
    <col min="1314" max="1536" width="11.42578125" style="892"/>
    <col min="1537" max="1537" width="57.85546875" style="892" customWidth="1"/>
    <col min="1538" max="1538" width="16.140625" style="892" bestFit="1" customWidth="1"/>
    <col min="1539" max="1547" width="13.42578125" style="892" bestFit="1" customWidth="1"/>
    <col min="1548" max="1549" width="11.85546875" style="892" bestFit="1" customWidth="1"/>
    <col min="1550" max="1551" width="13.42578125" style="892" bestFit="1" customWidth="1"/>
    <col min="1552" max="1552" width="11.85546875" style="892" bestFit="1" customWidth="1"/>
    <col min="1553" max="1565" width="13.7109375" style="892" bestFit="1" customWidth="1"/>
    <col min="1566" max="1566" width="12" style="892" bestFit="1" customWidth="1"/>
    <col min="1567" max="1567" width="13.7109375" style="892" bestFit="1" customWidth="1"/>
    <col min="1568" max="1569" width="17" style="892" bestFit="1" customWidth="1"/>
    <col min="1570" max="1792" width="11.42578125" style="892"/>
    <col min="1793" max="1793" width="57.85546875" style="892" customWidth="1"/>
    <col min="1794" max="1794" width="16.140625" style="892" bestFit="1" customWidth="1"/>
    <col min="1795" max="1803" width="13.42578125" style="892" bestFit="1" customWidth="1"/>
    <col min="1804" max="1805" width="11.85546875" style="892" bestFit="1" customWidth="1"/>
    <col min="1806" max="1807" width="13.42578125" style="892" bestFit="1" customWidth="1"/>
    <col min="1808" max="1808" width="11.85546875" style="892" bestFit="1" customWidth="1"/>
    <col min="1809" max="1821" width="13.7109375" style="892" bestFit="1" customWidth="1"/>
    <col min="1822" max="1822" width="12" style="892" bestFit="1" customWidth="1"/>
    <col min="1823" max="1823" width="13.7109375" style="892" bestFit="1" customWidth="1"/>
    <col min="1824" max="1825" width="17" style="892" bestFit="1" customWidth="1"/>
    <col min="1826" max="2048" width="11.42578125" style="892"/>
    <col min="2049" max="2049" width="57.85546875" style="892" customWidth="1"/>
    <col min="2050" max="2050" width="16.140625" style="892" bestFit="1" customWidth="1"/>
    <col min="2051" max="2059" width="13.42578125" style="892" bestFit="1" customWidth="1"/>
    <col min="2060" max="2061" width="11.85546875" style="892" bestFit="1" customWidth="1"/>
    <col min="2062" max="2063" width="13.42578125" style="892" bestFit="1" customWidth="1"/>
    <col min="2064" max="2064" width="11.85546875" style="892" bestFit="1" customWidth="1"/>
    <col min="2065" max="2077" width="13.7109375" style="892" bestFit="1" customWidth="1"/>
    <col min="2078" max="2078" width="12" style="892" bestFit="1" customWidth="1"/>
    <col min="2079" max="2079" width="13.7109375" style="892" bestFit="1" customWidth="1"/>
    <col min="2080" max="2081" width="17" style="892" bestFit="1" customWidth="1"/>
    <col min="2082" max="2304" width="11.42578125" style="892"/>
    <col min="2305" max="2305" width="57.85546875" style="892" customWidth="1"/>
    <col min="2306" max="2306" width="16.140625" style="892" bestFit="1" customWidth="1"/>
    <col min="2307" max="2315" width="13.42578125" style="892" bestFit="1" customWidth="1"/>
    <col min="2316" max="2317" width="11.85546875" style="892" bestFit="1" customWidth="1"/>
    <col min="2318" max="2319" width="13.42578125" style="892" bestFit="1" customWidth="1"/>
    <col min="2320" max="2320" width="11.85546875" style="892" bestFit="1" customWidth="1"/>
    <col min="2321" max="2333" width="13.7109375" style="892" bestFit="1" customWidth="1"/>
    <col min="2334" max="2334" width="12" style="892" bestFit="1" customWidth="1"/>
    <col min="2335" max="2335" width="13.7109375" style="892" bestFit="1" customWidth="1"/>
    <col min="2336" max="2337" width="17" style="892" bestFit="1" customWidth="1"/>
    <col min="2338" max="2560" width="11.42578125" style="892"/>
    <col min="2561" max="2561" width="57.85546875" style="892" customWidth="1"/>
    <col min="2562" max="2562" width="16.140625" style="892" bestFit="1" customWidth="1"/>
    <col min="2563" max="2571" width="13.42578125" style="892" bestFit="1" customWidth="1"/>
    <col min="2572" max="2573" width="11.85546875" style="892" bestFit="1" customWidth="1"/>
    <col min="2574" max="2575" width="13.42578125" style="892" bestFit="1" customWidth="1"/>
    <col min="2576" max="2576" width="11.85546875" style="892" bestFit="1" customWidth="1"/>
    <col min="2577" max="2589" width="13.7109375" style="892" bestFit="1" customWidth="1"/>
    <col min="2590" max="2590" width="12" style="892" bestFit="1" customWidth="1"/>
    <col min="2591" max="2591" width="13.7109375" style="892" bestFit="1" customWidth="1"/>
    <col min="2592" max="2593" width="17" style="892" bestFit="1" customWidth="1"/>
    <col min="2594" max="2816" width="11.42578125" style="892"/>
    <col min="2817" max="2817" width="57.85546875" style="892" customWidth="1"/>
    <col min="2818" max="2818" width="16.140625" style="892" bestFit="1" customWidth="1"/>
    <col min="2819" max="2827" width="13.42578125" style="892" bestFit="1" customWidth="1"/>
    <col min="2828" max="2829" width="11.85546875" style="892" bestFit="1" customWidth="1"/>
    <col min="2830" max="2831" width="13.42578125" style="892" bestFit="1" customWidth="1"/>
    <col min="2832" max="2832" width="11.85546875" style="892" bestFit="1" customWidth="1"/>
    <col min="2833" max="2845" width="13.7109375" style="892" bestFit="1" customWidth="1"/>
    <col min="2846" max="2846" width="12" style="892" bestFit="1" customWidth="1"/>
    <col min="2847" max="2847" width="13.7109375" style="892" bestFit="1" customWidth="1"/>
    <col min="2848" max="2849" width="17" style="892" bestFit="1" customWidth="1"/>
    <col min="2850" max="3072" width="11.42578125" style="892"/>
    <col min="3073" max="3073" width="57.85546875" style="892" customWidth="1"/>
    <col min="3074" max="3074" width="16.140625" style="892" bestFit="1" customWidth="1"/>
    <col min="3075" max="3083" width="13.42578125" style="892" bestFit="1" customWidth="1"/>
    <col min="3084" max="3085" width="11.85546875" style="892" bestFit="1" customWidth="1"/>
    <col min="3086" max="3087" width="13.42578125" style="892" bestFit="1" customWidth="1"/>
    <col min="3088" max="3088" width="11.85546875" style="892" bestFit="1" customWidth="1"/>
    <col min="3089" max="3101" width="13.7109375" style="892" bestFit="1" customWidth="1"/>
    <col min="3102" max="3102" width="12" style="892" bestFit="1" customWidth="1"/>
    <col min="3103" max="3103" width="13.7109375" style="892" bestFit="1" customWidth="1"/>
    <col min="3104" max="3105" width="17" style="892" bestFit="1" customWidth="1"/>
    <col min="3106" max="3328" width="11.42578125" style="892"/>
    <col min="3329" max="3329" width="57.85546875" style="892" customWidth="1"/>
    <col min="3330" max="3330" width="16.140625" style="892" bestFit="1" customWidth="1"/>
    <col min="3331" max="3339" width="13.42578125" style="892" bestFit="1" customWidth="1"/>
    <col min="3340" max="3341" width="11.85546875" style="892" bestFit="1" customWidth="1"/>
    <col min="3342" max="3343" width="13.42578125" style="892" bestFit="1" customWidth="1"/>
    <col min="3344" max="3344" width="11.85546875" style="892" bestFit="1" customWidth="1"/>
    <col min="3345" max="3357" width="13.7109375" style="892" bestFit="1" customWidth="1"/>
    <col min="3358" max="3358" width="12" style="892" bestFit="1" customWidth="1"/>
    <col min="3359" max="3359" width="13.7109375" style="892" bestFit="1" customWidth="1"/>
    <col min="3360" max="3361" width="17" style="892" bestFit="1" customWidth="1"/>
    <col min="3362" max="3584" width="11.42578125" style="892"/>
    <col min="3585" max="3585" width="57.85546875" style="892" customWidth="1"/>
    <col min="3586" max="3586" width="16.140625" style="892" bestFit="1" customWidth="1"/>
    <col min="3587" max="3595" width="13.42578125" style="892" bestFit="1" customWidth="1"/>
    <col min="3596" max="3597" width="11.85546875" style="892" bestFit="1" customWidth="1"/>
    <col min="3598" max="3599" width="13.42578125" style="892" bestFit="1" customWidth="1"/>
    <col min="3600" max="3600" width="11.85546875" style="892" bestFit="1" customWidth="1"/>
    <col min="3601" max="3613" width="13.7109375" style="892" bestFit="1" customWidth="1"/>
    <col min="3614" max="3614" width="12" style="892" bestFit="1" customWidth="1"/>
    <col min="3615" max="3615" width="13.7109375" style="892" bestFit="1" customWidth="1"/>
    <col min="3616" max="3617" width="17" style="892" bestFit="1" customWidth="1"/>
    <col min="3618" max="3840" width="11.42578125" style="892"/>
    <col min="3841" max="3841" width="57.85546875" style="892" customWidth="1"/>
    <col min="3842" max="3842" width="16.140625" style="892" bestFit="1" customWidth="1"/>
    <col min="3843" max="3851" width="13.42578125" style="892" bestFit="1" customWidth="1"/>
    <col min="3852" max="3853" width="11.85546875" style="892" bestFit="1" customWidth="1"/>
    <col min="3854" max="3855" width="13.42578125" style="892" bestFit="1" customWidth="1"/>
    <col min="3856" max="3856" width="11.85546875" style="892" bestFit="1" customWidth="1"/>
    <col min="3857" max="3869" width="13.7109375" style="892" bestFit="1" customWidth="1"/>
    <col min="3870" max="3870" width="12" style="892" bestFit="1" customWidth="1"/>
    <col min="3871" max="3871" width="13.7109375" style="892" bestFit="1" customWidth="1"/>
    <col min="3872" max="3873" width="17" style="892" bestFit="1" customWidth="1"/>
    <col min="3874" max="4096" width="11.42578125" style="892"/>
    <col min="4097" max="4097" width="57.85546875" style="892" customWidth="1"/>
    <col min="4098" max="4098" width="16.140625" style="892" bestFit="1" customWidth="1"/>
    <col min="4099" max="4107" width="13.42578125" style="892" bestFit="1" customWidth="1"/>
    <col min="4108" max="4109" width="11.85546875" style="892" bestFit="1" customWidth="1"/>
    <col min="4110" max="4111" width="13.42578125" style="892" bestFit="1" customWidth="1"/>
    <col min="4112" max="4112" width="11.85546875" style="892" bestFit="1" customWidth="1"/>
    <col min="4113" max="4125" width="13.7109375" style="892" bestFit="1" customWidth="1"/>
    <col min="4126" max="4126" width="12" style="892" bestFit="1" customWidth="1"/>
    <col min="4127" max="4127" width="13.7109375" style="892" bestFit="1" customWidth="1"/>
    <col min="4128" max="4129" width="17" style="892" bestFit="1" customWidth="1"/>
    <col min="4130" max="4352" width="11.42578125" style="892"/>
    <col min="4353" max="4353" width="57.85546875" style="892" customWidth="1"/>
    <col min="4354" max="4354" width="16.140625" style="892" bestFit="1" customWidth="1"/>
    <col min="4355" max="4363" width="13.42578125" style="892" bestFit="1" customWidth="1"/>
    <col min="4364" max="4365" width="11.85546875" style="892" bestFit="1" customWidth="1"/>
    <col min="4366" max="4367" width="13.42578125" style="892" bestFit="1" customWidth="1"/>
    <col min="4368" max="4368" width="11.85546875" style="892" bestFit="1" customWidth="1"/>
    <col min="4369" max="4381" width="13.7109375" style="892" bestFit="1" customWidth="1"/>
    <col min="4382" max="4382" width="12" style="892" bestFit="1" customWidth="1"/>
    <col min="4383" max="4383" width="13.7109375" style="892" bestFit="1" customWidth="1"/>
    <col min="4384" max="4385" width="17" style="892" bestFit="1" customWidth="1"/>
    <col min="4386" max="4608" width="11.42578125" style="892"/>
    <col min="4609" max="4609" width="57.85546875" style="892" customWidth="1"/>
    <col min="4610" max="4610" width="16.140625" style="892" bestFit="1" customWidth="1"/>
    <col min="4611" max="4619" width="13.42578125" style="892" bestFit="1" customWidth="1"/>
    <col min="4620" max="4621" width="11.85546875" style="892" bestFit="1" customWidth="1"/>
    <col min="4622" max="4623" width="13.42578125" style="892" bestFit="1" customWidth="1"/>
    <col min="4624" max="4624" width="11.85546875" style="892" bestFit="1" customWidth="1"/>
    <col min="4625" max="4637" width="13.7109375" style="892" bestFit="1" customWidth="1"/>
    <col min="4638" max="4638" width="12" style="892" bestFit="1" customWidth="1"/>
    <col min="4639" max="4639" width="13.7109375" style="892" bestFit="1" customWidth="1"/>
    <col min="4640" max="4641" width="17" style="892" bestFit="1" customWidth="1"/>
    <col min="4642" max="4864" width="11.42578125" style="892"/>
    <col min="4865" max="4865" width="57.85546875" style="892" customWidth="1"/>
    <col min="4866" max="4866" width="16.140625" style="892" bestFit="1" customWidth="1"/>
    <col min="4867" max="4875" width="13.42578125" style="892" bestFit="1" customWidth="1"/>
    <col min="4876" max="4877" width="11.85546875" style="892" bestFit="1" customWidth="1"/>
    <col min="4878" max="4879" width="13.42578125" style="892" bestFit="1" customWidth="1"/>
    <col min="4880" max="4880" width="11.85546875" style="892" bestFit="1" customWidth="1"/>
    <col min="4881" max="4893" width="13.7109375" style="892" bestFit="1" customWidth="1"/>
    <col min="4894" max="4894" width="12" style="892" bestFit="1" customWidth="1"/>
    <col min="4895" max="4895" width="13.7109375" style="892" bestFit="1" customWidth="1"/>
    <col min="4896" max="4897" width="17" style="892" bestFit="1" customWidth="1"/>
    <col min="4898" max="5120" width="11.42578125" style="892"/>
    <col min="5121" max="5121" width="57.85546875" style="892" customWidth="1"/>
    <col min="5122" max="5122" width="16.140625" style="892" bestFit="1" customWidth="1"/>
    <col min="5123" max="5131" width="13.42578125" style="892" bestFit="1" customWidth="1"/>
    <col min="5132" max="5133" width="11.85546875" style="892" bestFit="1" customWidth="1"/>
    <col min="5134" max="5135" width="13.42578125" style="892" bestFit="1" customWidth="1"/>
    <col min="5136" max="5136" width="11.85546875" style="892" bestFit="1" customWidth="1"/>
    <col min="5137" max="5149" width="13.7109375" style="892" bestFit="1" customWidth="1"/>
    <col min="5150" max="5150" width="12" style="892" bestFit="1" customWidth="1"/>
    <col min="5151" max="5151" width="13.7109375" style="892" bestFit="1" customWidth="1"/>
    <col min="5152" max="5153" width="17" style="892" bestFit="1" customWidth="1"/>
    <col min="5154" max="5376" width="11.42578125" style="892"/>
    <col min="5377" max="5377" width="57.85546875" style="892" customWidth="1"/>
    <col min="5378" max="5378" width="16.140625" style="892" bestFit="1" customWidth="1"/>
    <col min="5379" max="5387" width="13.42578125" style="892" bestFit="1" customWidth="1"/>
    <col min="5388" max="5389" width="11.85546875" style="892" bestFit="1" customWidth="1"/>
    <col min="5390" max="5391" width="13.42578125" style="892" bestFit="1" customWidth="1"/>
    <col min="5392" max="5392" width="11.85546875" style="892" bestFit="1" customWidth="1"/>
    <col min="5393" max="5405" width="13.7109375" style="892" bestFit="1" customWidth="1"/>
    <col min="5406" max="5406" width="12" style="892" bestFit="1" customWidth="1"/>
    <col min="5407" max="5407" width="13.7109375" style="892" bestFit="1" customWidth="1"/>
    <col min="5408" max="5409" width="17" style="892" bestFit="1" customWidth="1"/>
    <col min="5410" max="5632" width="11.42578125" style="892"/>
    <col min="5633" max="5633" width="57.85546875" style="892" customWidth="1"/>
    <col min="5634" max="5634" width="16.140625" style="892" bestFit="1" customWidth="1"/>
    <col min="5635" max="5643" width="13.42578125" style="892" bestFit="1" customWidth="1"/>
    <col min="5644" max="5645" width="11.85546875" style="892" bestFit="1" customWidth="1"/>
    <col min="5646" max="5647" width="13.42578125" style="892" bestFit="1" customWidth="1"/>
    <col min="5648" max="5648" width="11.85546875" style="892" bestFit="1" customWidth="1"/>
    <col min="5649" max="5661" width="13.7109375" style="892" bestFit="1" customWidth="1"/>
    <col min="5662" max="5662" width="12" style="892" bestFit="1" customWidth="1"/>
    <col min="5663" max="5663" width="13.7109375" style="892" bestFit="1" customWidth="1"/>
    <col min="5664" max="5665" width="17" style="892" bestFit="1" customWidth="1"/>
    <col min="5666" max="5888" width="11.42578125" style="892"/>
    <col min="5889" max="5889" width="57.85546875" style="892" customWidth="1"/>
    <col min="5890" max="5890" width="16.140625" style="892" bestFit="1" customWidth="1"/>
    <col min="5891" max="5899" width="13.42578125" style="892" bestFit="1" customWidth="1"/>
    <col min="5900" max="5901" width="11.85546875" style="892" bestFit="1" customWidth="1"/>
    <col min="5902" max="5903" width="13.42578125" style="892" bestFit="1" customWidth="1"/>
    <col min="5904" max="5904" width="11.85546875" style="892" bestFit="1" customWidth="1"/>
    <col min="5905" max="5917" width="13.7109375" style="892" bestFit="1" customWidth="1"/>
    <col min="5918" max="5918" width="12" style="892" bestFit="1" customWidth="1"/>
    <col min="5919" max="5919" width="13.7109375" style="892" bestFit="1" customWidth="1"/>
    <col min="5920" max="5921" width="17" style="892" bestFit="1" customWidth="1"/>
    <col min="5922" max="6144" width="11.42578125" style="892"/>
    <col min="6145" max="6145" width="57.85546875" style="892" customWidth="1"/>
    <col min="6146" max="6146" width="16.140625" style="892" bestFit="1" customWidth="1"/>
    <col min="6147" max="6155" width="13.42578125" style="892" bestFit="1" customWidth="1"/>
    <col min="6156" max="6157" width="11.85546875" style="892" bestFit="1" customWidth="1"/>
    <col min="6158" max="6159" width="13.42578125" style="892" bestFit="1" customWidth="1"/>
    <col min="6160" max="6160" width="11.85546875" style="892" bestFit="1" customWidth="1"/>
    <col min="6161" max="6173" width="13.7109375" style="892" bestFit="1" customWidth="1"/>
    <col min="6174" max="6174" width="12" style="892" bestFit="1" customWidth="1"/>
    <col min="6175" max="6175" width="13.7109375" style="892" bestFit="1" customWidth="1"/>
    <col min="6176" max="6177" width="17" style="892" bestFit="1" customWidth="1"/>
    <col min="6178" max="6400" width="11.42578125" style="892"/>
    <col min="6401" max="6401" width="57.85546875" style="892" customWidth="1"/>
    <col min="6402" max="6402" width="16.140625" style="892" bestFit="1" customWidth="1"/>
    <col min="6403" max="6411" width="13.42578125" style="892" bestFit="1" customWidth="1"/>
    <col min="6412" max="6413" width="11.85546875" style="892" bestFit="1" customWidth="1"/>
    <col min="6414" max="6415" width="13.42578125" style="892" bestFit="1" customWidth="1"/>
    <col min="6416" max="6416" width="11.85546875" style="892" bestFit="1" customWidth="1"/>
    <col min="6417" max="6429" width="13.7109375" style="892" bestFit="1" customWidth="1"/>
    <col min="6430" max="6430" width="12" style="892" bestFit="1" customWidth="1"/>
    <col min="6431" max="6431" width="13.7109375" style="892" bestFit="1" customWidth="1"/>
    <col min="6432" max="6433" width="17" style="892" bestFit="1" customWidth="1"/>
    <col min="6434" max="6656" width="11.42578125" style="892"/>
    <col min="6657" max="6657" width="57.85546875" style="892" customWidth="1"/>
    <col min="6658" max="6658" width="16.140625" style="892" bestFit="1" customWidth="1"/>
    <col min="6659" max="6667" width="13.42578125" style="892" bestFit="1" customWidth="1"/>
    <col min="6668" max="6669" width="11.85546875" style="892" bestFit="1" customWidth="1"/>
    <col min="6670" max="6671" width="13.42578125" style="892" bestFit="1" customWidth="1"/>
    <col min="6672" max="6672" width="11.85546875" style="892" bestFit="1" customWidth="1"/>
    <col min="6673" max="6685" width="13.7109375" style="892" bestFit="1" customWidth="1"/>
    <col min="6686" max="6686" width="12" style="892" bestFit="1" customWidth="1"/>
    <col min="6687" max="6687" width="13.7109375" style="892" bestFit="1" customWidth="1"/>
    <col min="6688" max="6689" width="17" style="892" bestFit="1" customWidth="1"/>
    <col min="6690" max="6912" width="11.42578125" style="892"/>
    <col min="6913" max="6913" width="57.85546875" style="892" customWidth="1"/>
    <col min="6914" max="6914" width="16.140625" style="892" bestFit="1" customWidth="1"/>
    <col min="6915" max="6923" width="13.42578125" style="892" bestFit="1" customWidth="1"/>
    <col min="6924" max="6925" width="11.85546875" style="892" bestFit="1" customWidth="1"/>
    <col min="6926" max="6927" width="13.42578125" style="892" bestFit="1" customWidth="1"/>
    <col min="6928" max="6928" width="11.85546875" style="892" bestFit="1" customWidth="1"/>
    <col min="6929" max="6941" width="13.7109375" style="892" bestFit="1" customWidth="1"/>
    <col min="6942" max="6942" width="12" style="892" bestFit="1" customWidth="1"/>
    <col min="6943" max="6943" width="13.7109375" style="892" bestFit="1" customWidth="1"/>
    <col min="6944" max="6945" width="17" style="892" bestFit="1" customWidth="1"/>
    <col min="6946" max="7168" width="11.42578125" style="892"/>
    <col min="7169" max="7169" width="57.85546875" style="892" customWidth="1"/>
    <col min="7170" max="7170" width="16.140625" style="892" bestFit="1" customWidth="1"/>
    <col min="7171" max="7179" width="13.42578125" style="892" bestFit="1" customWidth="1"/>
    <col min="7180" max="7181" width="11.85546875" style="892" bestFit="1" customWidth="1"/>
    <col min="7182" max="7183" width="13.42578125" style="892" bestFit="1" customWidth="1"/>
    <col min="7184" max="7184" width="11.85546875" style="892" bestFit="1" customWidth="1"/>
    <col min="7185" max="7197" width="13.7109375" style="892" bestFit="1" customWidth="1"/>
    <col min="7198" max="7198" width="12" style="892" bestFit="1" customWidth="1"/>
    <col min="7199" max="7199" width="13.7109375" style="892" bestFit="1" customWidth="1"/>
    <col min="7200" max="7201" width="17" style="892" bestFit="1" customWidth="1"/>
    <col min="7202" max="7424" width="11.42578125" style="892"/>
    <col min="7425" max="7425" width="57.85546875" style="892" customWidth="1"/>
    <col min="7426" max="7426" width="16.140625" style="892" bestFit="1" customWidth="1"/>
    <col min="7427" max="7435" width="13.42578125" style="892" bestFit="1" customWidth="1"/>
    <col min="7436" max="7437" width="11.85546875" style="892" bestFit="1" customWidth="1"/>
    <col min="7438" max="7439" width="13.42578125" style="892" bestFit="1" customWidth="1"/>
    <col min="7440" max="7440" width="11.85546875" style="892" bestFit="1" customWidth="1"/>
    <col min="7441" max="7453" width="13.7109375" style="892" bestFit="1" customWidth="1"/>
    <col min="7454" max="7454" width="12" style="892" bestFit="1" customWidth="1"/>
    <col min="7455" max="7455" width="13.7109375" style="892" bestFit="1" customWidth="1"/>
    <col min="7456" max="7457" width="17" style="892" bestFit="1" customWidth="1"/>
    <col min="7458" max="7680" width="11.42578125" style="892"/>
    <col min="7681" max="7681" width="57.85546875" style="892" customWidth="1"/>
    <col min="7682" max="7682" width="16.140625" style="892" bestFit="1" customWidth="1"/>
    <col min="7683" max="7691" width="13.42578125" style="892" bestFit="1" customWidth="1"/>
    <col min="7692" max="7693" width="11.85546875" style="892" bestFit="1" customWidth="1"/>
    <col min="7694" max="7695" width="13.42578125" style="892" bestFit="1" customWidth="1"/>
    <col min="7696" max="7696" width="11.85546875" style="892" bestFit="1" customWidth="1"/>
    <col min="7697" max="7709" width="13.7109375" style="892" bestFit="1" customWidth="1"/>
    <col min="7710" max="7710" width="12" style="892" bestFit="1" customWidth="1"/>
    <col min="7711" max="7711" width="13.7109375" style="892" bestFit="1" customWidth="1"/>
    <col min="7712" max="7713" width="17" style="892" bestFit="1" customWidth="1"/>
    <col min="7714" max="7936" width="11.42578125" style="892"/>
    <col min="7937" max="7937" width="57.85546875" style="892" customWidth="1"/>
    <col min="7938" max="7938" width="16.140625" style="892" bestFit="1" customWidth="1"/>
    <col min="7939" max="7947" width="13.42578125" style="892" bestFit="1" customWidth="1"/>
    <col min="7948" max="7949" width="11.85546875" style="892" bestFit="1" customWidth="1"/>
    <col min="7950" max="7951" width="13.42578125" style="892" bestFit="1" customWidth="1"/>
    <col min="7952" max="7952" width="11.85546875" style="892" bestFit="1" customWidth="1"/>
    <col min="7953" max="7965" width="13.7109375" style="892" bestFit="1" customWidth="1"/>
    <col min="7966" max="7966" width="12" style="892" bestFit="1" customWidth="1"/>
    <col min="7967" max="7967" width="13.7109375" style="892" bestFit="1" customWidth="1"/>
    <col min="7968" max="7969" width="17" style="892" bestFit="1" customWidth="1"/>
    <col min="7970" max="8192" width="11.42578125" style="892"/>
    <col min="8193" max="8193" width="57.85546875" style="892" customWidth="1"/>
    <col min="8194" max="8194" width="16.140625" style="892" bestFit="1" customWidth="1"/>
    <col min="8195" max="8203" width="13.42578125" style="892" bestFit="1" customWidth="1"/>
    <col min="8204" max="8205" width="11.85546875" style="892" bestFit="1" customWidth="1"/>
    <col min="8206" max="8207" width="13.42578125" style="892" bestFit="1" customWidth="1"/>
    <col min="8208" max="8208" width="11.85546875" style="892" bestFit="1" customWidth="1"/>
    <col min="8209" max="8221" width="13.7109375" style="892" bestFit="1" customWidth="1"/>
    <col min="8222" max="8222" width="12" style="892" bestFit="1" customWidth="1"/>
    <col min="8223" max="8223" width="13.7109375" style="892" bestFit="1" customWidth="1"/>
    <col min="8224" max="8225" width="17" style="892" bestFit="1" customWidth="1"/>
    <col min="8226" max="8448" width="11.42578125" style="892"/>
    <col min="8449" max="8449" width="57.85546875" style="892" customWidth="1"/>
    <col min="8450" max="8450" width="16.140625" style="892" bestFit="1" customWidth="1"/>
    <col min="8451" max="8459" width="13.42578125" style="892" bestFit="1" customWidth="1"/>
    <col min="8460" max="8461" width="11.85546875" style="892" bestFit="1" customWidth="1"/>
    <col min="8462" max="8463" width="13.42578125" style="892" bestFit="1" customWidth="1"/>
    <col min="8464" max="8464" width="11.85546875" style="892" bestFit="1" customWidth="1"/>
    <col min="8465" max="8477" width="13.7109375" style="892" bestFit="1" customWidth="1"/>
    <col min="8478" max="8478" width="12" style="892" bestFit="1" customWidth="1"/>
    <col min="8479" max="8479" width="13.7109375" style="892" bestFit="1" customWidth="1"/>
    <col min="8480" max="8481" width="17" style="892" bestFit="1" customWidth="1"/>
    <col min="8482" max="8704" width="11.42578125" style="892"/>
    <col min="8705" max="8705" width="57.85546875" style="892" customWidth="1"/>
    <col min="8706" max="8706" width="16.140625" style="892" bestFit="1" customWidth="1"/>
    <col min="8707" max="8715" width="13.42578125" style="892" bestFit="1" customWidth="1"/>
    <col min="8716" max="8717" width="11.85546875" style="892" bestFit="1" customWidth="1"/>
    <col min="8718" max="8719" width="13.42578125" style="892" bestFit="1" customWidth="1"/>
    <col min="8720" max="8720" width="11.85546875" style="892" bestFit="1" customWidth="1"/>
    <col min="8721" max="8733" width="13.7109375" style="892" bestFit="1" customWidth="1"/>
    <col min="8734" max="8734" width="12" style="892" bestFit="1" customWidth="1"/>
    <col min="8735" max="8735" width="13.7109375" style="892" bestFit="1" customWidth="1"/>
    <col min="8736" max="8737" width="17" style="892" bestFit="1" customWidth="1"/>
    <col min="8738" max="8960" width="11.42578125" style="892"/>
    <col min="8961" max="8961" width="57.85546875" style="892" customWidth="1"/>
    <col min="8962" max="8962" width="16.140625" style="892" bestFit="1" customWidth="1"/>
    <col min="8963" max="8971" width="13.42578125" style="892" bestFit="1" customWidth="1"/>
    <col min="8972" max="8973" width="11.85546875" style="892" bestFit="1" customWidth="1"/>
    <col min="8974" max="8975" width="13.42578125" style="892" bestFit="1" customWidth="1"/>
    <col min="8976" max="8976" width="11.85546875" style="892" bestFit="1" customWidth="1"/>
    <col min="8977" max="8989" width="13.7109375" style="892" bestFit="1" customWidth="1"/>
    <col min="8990" max="8990" width="12" style="892" bestFit="1" customWidth="1"/>
    <col min="8991" max="8991" width="13.7109375" style="892" bestFit="1" customWidth="1"/>
    <col min="8992" max="8993" width="17" style="892" bestFit="1" customWidth="1"/>
    <col min="8994" max="9216" width="11.42578125" style="892"/>
    <col min="9217" max="9217" width="57.85546875" style="892" customWidth="1"/>
    <col min="9218" max="9218" width="16.140625" style="892" bestFit="1" customWidth="1"/>
    <col min="9219" max="9227" width="13.42578125" style="892" bestFit="1" customWidth="1"/>
    <col min="9228" max="9229" width="11.85546875" style="892" bestFit="1" customWidth="1"/>
    <col min="9230" max="9231" width="13.42578125" style="892" bestFit="1" customWidth="1"/>
    <col min="9232" max="9232" width="11.85546875" style="892" bestFit="1" customWidth="1"/>
    <col min="9233" max="9245" width="13.7109375" style="892" bestFit="1" customWidth="1"/>
    <col min="9246" max="9246" width="12" style="892" bestFit="1" customWidth="1"/>
    <col min="9247" max="9247" width="13.7109375" style="892" bestFit="1" customWidth="1"/>
    <col min="9248" max="9249" width="17" style="892" bestFit="1" customWidth="1"/>
    <col min="9250" max="9472" width="11.42578125" style="892"/>
    <col min="9473" max="9473" width="57.85546875" style="892" customWidth="1"/>
    <col min="9474" max="9474" width="16.140625" style="892" bestFit="1" customWidth="1"/>
    <col min="9475" max="9483" width="13.42578125" style="892" bestFit="1" customWidth="1"/>
    <col min="9484" max="9485" width="11.85546875" style="892" bestFit="1" customWidth="1"/>
    <col min="9486" max="9487" width="13.42578125" style="892" bestFit="1" customWidth="1"/>
    <col min="9488" max="9488" width="11.85546875" style="892" bestFit="1" customWidth="1"/>
    <col min="9489" max="9501" width="13.7109375" style="892" bestFit="1" customWidth="1"/>
    <col min="9502" max="9502" width="12" style="892" bestFit="1" customWidth="1"/>
    <col min="9503" max="9503" width="13.7109375" style="892" bestFit="1" customWidth="1"/>
    <col min="9504" max="9505" width="17" style="892" bestFit="1" customWidth="1"/>
    <col min="9506" max="9728" width="11.42578125" style="892"/>
    <col min="9729" max="9729" width="57.85546875" style="892" customWidth="1"/>
    <col min="9730" max="9730" width="16.140625" style="892" bestFit="1" customWidth="1"/>
    <col min="9731" max="9739" width="13.42578125" style="892" bestFit="1" customWidth="1"/>
    <col min="9740" max="9741" width="11.85546875" style="892" bestFit="1" customWidth="1"/>
    <col min="9742" max="9743" width="13.42578125" style="892" bestFit="1" customWidth="1"/>
    <col min="9744" max="9744" width="11.85546875" style="892" bestFit="1" customWidth="1"/>
    <col min="9745" max="9757" width="13.7109375" style="892" bestFit="1" customWidth="1"/>
    <col min="9758" max="9758" width="12" style="892" bestFit="1" customWidth="1"/>
    <col min="9759" max="9759" width="13.7109375" style="892" bestFit="1" customWidth="1"/>
    <col min="9760" max="9761" width="17" style="892" bestFit="1" customWidth="1"/>
    <col min="9762" max="9984" width="11.42578125" style="892"/>
    <col min="9985" max="9985" width="57.85546875" style="892" customWidth="1"/>
    <col min="9986" max="9986" width="16.140625" style="892" bestFit="1" customWidth="1"/>
    <col min="9987" max="9995" width="13.42578125" style="892" bestFit="1" customWidth="1"/>
    <col min="9996" max="9997" width="11.85546875" style="892" bestFit="1" customWidth="1"/>
    <col min="9998" max="9999" width="13.42578125" style="892" bestFit="1" customWidth="1"/>
    <col min="10000" max="10000" width="11.85546875" style="892" bestFit="1" customWidth="1"/>
    <col min="10001" max="10013" width="13.7109375" style="892" bestFit="1" customWidth="1"/>
    <col min="10014" max="10014" width="12" style="892" bestFit="1" customWidth="1"/>
    <col min="10015" max="10015" width="13.7109375" style="892" bestFit="1" customWidth="1"/>
    <col min="10016" max="10017" width="17" style="892" bestFit="1" customWidth="1"/>
    <col min="10018" max="10240" width="11.42578125" style="892"/>
    <col min="10241" max="10241" width="57.85546875" style="892" customWidth="1"/>
    <col min="10242" max="10242" width="16.140625" style="892" bestFit="1" customWidth="1"/>
    <col min="10243" max="10251" width="13.42578125" style="892" bestFit="1" customWidth="1"/>
    <col min="10252" max="10253" width="11.85546875" style="892" bestFit="1" customWidth="1"/>
    <col min="10254" max="10255" width="13.42578125" style="892" bestFit="1" customWidth="1"/>
    <col min="10256" max="10256" width="11.85546875" style="892" bestFit="1" customWidth="1"/>
    <col min="10257" max="10269" width="13.7109375" style="892" bestFit="1" customWidth="1"/>
    <col min="10270" max="10270" width="12" style="892" bestFit="1" customWidth="1"/>
    <col min="10271" max="10271" width="13.7109375" style="892" bestFit="1" customWidth="1"/>
    <col min="10272" max="10273" width="17" style="892" bestFit="1" customWidth="1"/>
    <col min="10274" max="10496" width="11.42578125" style="892"/>
    <col min="10497" max="10497" width="57.85546875" style="892" customWidth="1"/>
    <col min="10498" max="10498" width="16.140625" style="892" bestFit="1" customWidth="1"/>
    <col min="10499" max="10507" width="13.42578125" style="892" bestFit="1" customWidth="1"/>
    <col min="10508" max="10509" width="11.85546875" style="892" bestFit="1" customWidth="1"/>
    <col min="10510" max="10511" width="13.42578125" style="892" bestFit="1" customWidth="1"/>
    <col min="10512" max="10512" width="11.85546875" style="892" bestFit="1" customWidth="1"/>
    <col min="10513" max="10525" width="13.7109375" style="892" bestFit="1" customWidth="1"/>
    <col min="10526" max="10526" width="12" style="892" bestFit="1" customWidth="1"/>
    <col min="10527" max="10527" width="13.7109375" style="892" bestFit="1" customWidth="1"/>
    <col min="10528" max="10529" width="17" style="892" bestFit="1" customWidth="1"/>
    <col min="10530" max="10752" width="11.42578125" style="892"/>
    <col min="10753" max="10753" width="57.85546875" style="892" customWidth="1"/>
    <col min="10754" max="10754" width="16.140625" style="892" bestFit="1" customWidth="1"/>
    <col min="10755" max="10763" width="13.42578125" style="892" bestFit="1" customWidth="1"/>
    <col min="10764" max="10765" width="11.85546875" style="892" bestFit="1" customWidth="1"/>
    <col min="10766" max="10767" width="13.42578125" style="892" bestFit="1" customWidth="1"/>
    <col min="10768" max="10768" width="11.85546875" style="892" bestFit="1" customWidth="1"/>
    <col min="10769" max="10781" width="13.7109375" style="892" bestFit="1" customWidth="1"/>
    <col min="10782" max="10782" width="12" style="892" bestFit="1" customWidth="1"/>
    <col min="10783" max="10783" width="13.7109375" style="892" bestFit="1" customWidth="1"/>
    <col min="10784" max="10785" width="17" style="892" bestFit="1" customWidth="1"/>
    <col min="10786" max="11008" width="11.42578125" style="892"/>
    <col min="11009" max="11009" width="57.85546875" style="892" customWidth="1"/>
    <col min="11010" max="11010" width="16.140625" style="892" bestFit="1" customWidth="1"/>
    <col min="11011" max="11019" width="13.42578125" style="892" bestFit="1" customWidth="1"/>
    <col min="11020" max="11021" width="11.85546875" style="892" bestFit="1" customWidth="1"/>
    <col min="11022" max="11023" width="13.42578125" style="892" bestFit="1" customWidth="1"/>
    <col min="11024" max="11024" width="11.85546875" style="892" bestFit="1" customWidth="1"/>
    <col min="11025" max="11037" width="13.7109375" style="892" bestFit="1" customWidth="1"/>
    <col min="11038" max="11038" width="12" style="892" bestFit="1" customWidth="1"/>
    <col min="11039" max="11039" width="13.7109375" style="892" bestFit="1" customWidth="1"/>
    <col min="11040" max="11041" width="17" style="892" bestFit="1" customWidth="1"/>
    <col min="11042" max="11264" width="11.42578125" style="892"/>
    <col min="11265" max="11265" width="57.85546875" style="892" customWidth="1"/>
    <col min="11266" max="11266" width="16.140625" style="892" bestFit="1" customWidth="1"/>
    <col min="11267" max="11275" width="13.42578125" style="892" bestFit="1" customWidth="1"/>
    <col min="11276" max="11277" width="11.85546875" style="892" bestFit="1" customWidth="1"/>
    <col min="11278" max="11279" width="13.42578125" style="892" bestFit="1" customWidth="1"/>
    <col min="11280" max="11280" width="11.85546875" style="892" bestFit="1" customWidth="1"/>
    <col min="11281" max="11293" width="13.7109375" style="892" bestFit="1" customWidth="1"/>
    <col min="11294" max="11294" width="12" style="892" bestFit="1" customWidth="1"/>
    <col min="11295" max="11295" width="13.7109375" style="892" bestFit="1" customWidth="1"/>
    <col min="11296" max="11297" width="17" style="892" bestFit="1" customWidth="1"/>
    <col min="11298" max="11520" width="11.42578125" style="892"/>
    <col min="11521" max="11521" width="57.85546875" style="892" customWidth="1"/>
    <col min="11522" max="11522" width="16.140625" style="892" bestFit="1" customWidth="1"/>
    <col min="11523" max="11531" width="13.42578125" style="892" bestFit="1" customWidth="1"/>
    <col min="11532" max="11533" width="11.85546875" style="892" bestFit="1" customWidth="1"/>
    <col min="11534" max="11535" width="13.42578125" style="892" bestFit="1" customWidth="1"/>
    <col min="11536" max="11536" width="11.85546875" style="892" bestFit="1" customWidth="1"/>
    <col min="11537" max="11549" width="13.7109375" style="892" bestFit="1" customWidth="1"/>
    <col min="11550" max="11550" width="12" style="892" bestFit="1" customWidth="1"/>
    <col min="11551" max="11551" width="13.7109375" style="892" bestFit="1" customWidth="1"/>
    <col min="11552" max="11553" width="17" style="892" bestFit="1" customWidth="1"/>
    <col min="11554" max="11776" width="11.42578125" style="892"/>
    <col min="11777" max="11777" width="57.85546875" style="892" customWidth="1"/>
    <col min="11778" max="11778" width="16.140625" style="892" bestFit="1" customWidth="1"/>
    <col min="11779" max="11787" width="13.42578125" style="892" bestFit="1" customWidth="1"/>
    <col min="11788" max="11789" width="11.85546875" style="892" bestFit="1" customWidth="1"/>
    <col min="11790" max="11791" width="13.42578125" style="892" bestFit="1" customWidth="1"/>
    <col min="11792" max="11792" width="11.85546875" style="892" bestFit="1" customWidth="1"/>
    <col min="11793" max="11805" width="13.7109375" style="892" bestFit="1" customWidth="1"/>
    <col min="11806" max="11806" width="12" style="892" bestFit="1" customWidth="1"/>
    <col min="11807" max="11807" width="13.7109375" style="892" bestFit="1" customWidth="1"/>
    <col min="11808" max="11809" width="17" style="892" bestFit="1" customWidth="1"/>
    <col min="11810" max="12032" width="11.42578125" style="892"/>
    <col min="12033" max="12033" width="57.85546875" style="892" customWidth="1"/>
    <col min="12034" max="12034" width="16.140625" style="892" bestFit="1" customWidth="1"/>
    <col min="12035" max="12043" width="13.42578125" style="892" bestFit="1" customWidth="1"/>
    <col min="12044" max="12045" width="11.85546875" style="892" bestFit="1" customWidth="1"/>
    <col min="12046" max="12047" width="13.42578125" style="892" bestFit="1" customWidth="1"/>
    <col min="12048" max="12048" width="11.85546875" style="892" bestFit="1" customWidth="1"/>
    <col min="12049" max="12061" width="13.7109375" style="892" bestFit="1" customWidth="1"/>
    <col min="12062" max="12062" width="12" style="892" bestFit="1" customWidth="1"/>
    <col min="12063" max="12063" width="13.7109375" style="892" bestFit="1" customWidth="1"/>
    <col min="12064" max="12065" width="17" style="892" bestFit="1" customWidth="1"/>
    <col min="12066" max="12288" width="11.42578125" style="892"/>
    <col min="12289" max="12289" width="57.85546875" style="892" customWidth="1"/>
    <col min="12290" max="12290" width="16.140625" style="892" bestFit="1" customWidth="1"/>
    <col min="12291" max="12299" width="13.42578125" style="892" bestFit="1" customWidth="1"/>
    <col min="12300" max="12301" width="11.85546875" style="892" bestFit="1" customWidth="1"/>
    <col min="12302" max="12303" width="13.42578125" style="892" bestFit="1" customWidth="1"/>
    <col min="12304" max="12304" width="11.85546875" style="892" bestFit="1" customWidth="1"/>
    <col min="12305" max="12317" width="13.7109375" style="892" bestFit="1" customWidth="1"/>
    <col min="12318" max="12318" width="12" style="892" bestFit="1" customWidth="1"/>
    <col min="12319" max="12319" width="13.7109375" style="892" bestFit="1" customWidth="1"/>
    <col min="12320" max="12321" width="17" style="892" bestFit="1" customWidth="1"/>
    <col min="12322" max="12544" width="11.42578125" style="892"/>
    <col min="12545" max="12545" width="57.85546875" style="892" customWidth="1"/>
    <col min="12546" max="12546" width="16.140625" style="892" bestFit="1" customWidth="1"/>
    <col min="12547" max="12555" width="13.42578125" style="892" bestFit="1" customWidth="1"/>
    <col min="12556" max="12557" width="11.85546875" style="892" bestFit="1" customWidth="1"/>
    <col min="12558" max="12559" width="13.42578125" style="892" bestFit="1" customWidth="1"/>
    <col min="12560" max="12560" width="11.85546875" style="892" bestFit="1" customWidth="1"/>
    <col min="12561" max="12573" width="13.7109375" style="892" bestFit="1" customWidth="1"/>
    <col min="12574" max="12574" width="12" style="892" bestFit="1" customWidth="1"/>
    <col min="12575" max="12575" width="13.7109375" style="892" bestFit="1" customWidth="1"/>
    <col min="12576" max="12577" width="17" style="892" bestFit="1" customWidth="1"/>
    <col min="12578" max="12800" width="11.42578125" style="892"/>
    <col min="12801" max="12801" width="57.85546875" style="892" customWidth="1"/>
    <col min="12802" max="12802" width="16.140625" style="892" bestFit="1" customWidth="1"/>
    <col min="12803" max="12811" width="13.42578125" style="892" bestFit="1" customWidth="1"/>
    <col min="12812" max="12813" width="11.85546875" style="892" bestFit="1" customWidth="1"/>
    <col min="12814" max="12815" width="13.42578125" style="892" bestFit="1" customWidth="1"/>
    <col min="12816" max="12816" width="11.85546875" style="892" bestFit="1" customWidth="1"/>
    <col min="12817" max="12829" width="13.7109375" style="892" bestFit="1" customWidth="1"/>
    <col min="12830" max="12830" width="12" style="892" bestFit="1" customWidth="1"/>
    <col min="12831" max="12831" width="13.7109375" style="892" bestFit="1" customWidth="1"/>
    <col min="12832" max="12833" width="17" style="892" bestFit="1" customWidth="1"/>
    <col min="12834" max="13056" width="11.42578125" style="892"/>
    <col min="13057" max="13057" width="57.85546875" style="892" customWidth="1"/>
    <col min="13058" max="13058" width="16.140625" style="892" bestFit="1" customWidth="1"/>
    <col min="13059" max="13067" width="13.42578125" style="892" bestFit="1" customWidth="1"/>
    <col min="13068" max="13069" width="11.85546875" style="892" bestFit="1" customWidth="1"/>
    <col min="13070" max="13071" width="13.42578125" style="892" bestFit="1" customWidth="1"/>
    <col min="13072" max="13072" width="11.85546875" style="892" bestFit="1" customWidth="1"/>
    <col min="13073" max="13085" width="13.7109375" style="892" bestFit="1" customWidth="1"/>
    <col min="13086" max="13086" width="12" style="892" bestFit="1" customWidth="1"/>
    <col min="13087" max="13087" width="13.7109375" style="892" bestFit="1" customWidth="1"/>
    <col min="13088" max="13089" width="17" style="892" bestFit="1" customWidth="1"/>
    <col min="13090" max="13312" width="11.42578125" style="892"/>
    <col min="13313" max="13313" width="57.85546875" style="892" customWidth="1"/>
    <col min="13314" max="13314" width="16.140625" style="892" bestFit="1" customWidth="1"/>
    <col min="13315" max="13323" width="13.42578125" style="892" bestFit="1" customWidth="1"/>
    <col min="13324" max="13325" width="11.85546875" style="892" bestFit="1" customWidth="1"/>
    <col min="13326" max="13327" width="13.42578125" style="892" bestFit="1" customWidth="1"/>
    <col min="13328" max="13328" width="11.85546875" style="892" bestFit="1" customWidth="1"/>
    <col min="13329" max="13341" width="13.7109375" style="892" bestFit="1" customWidth="1"/>
    <col min="13342" max="13342" width="12" style="892" bestFit="1" customWidth="1"/>
    <col min="13343" max="13343" width="13.7109375" style="892" bestFit="1" customWidth="1"/>
    <col min="13344" max="13345" width="17" style="892" bestFit="1" customWidth="1"/>
    <col min="13346" max="13568" width="11.42578125" style="892"/>
    <col min="13569" max="13569" width="57.85546875" style="892" customWidth="1"/>
    <col min="13570" max="13570" width="16.140625" style="892" bestFit="1" customWidth="1"/>
    <col min="13571" max="13579" width="13.42578125" style="892" bestFit="1" customWidth="1"/>
    <col min="13580" max="13581" width="11.85546875" style="892" bestFit="1" customWidth="1"/>
    <col min="13582" max="13583" width="13.42578125" style="892" bestFit="1" customWidth="1"/>
    <col min="13584" max="13584" width="11.85546875" style="892" bestFit="1" customWidth="1"/>
    <col min="13585" max="13597" width="13.7109375" style="892" bestFit="1" customWidth="1"/>
    <col min="13598" max="13598" width="12" style="892" bestFit="1" customWidth="1"/>
    <col min="13599" max="13599" width="13.7109375" style="892" bestFit="1" customWidth="1"/>
    <col min="13600" max="13601" width="17" style="892" bestFit="1" customWidth="1"/>
    <col min="13602" max="13824" width="11.42578125" style="892"/>
    <col min="13825" max="13825" width="57.85546875" style="892" customWidth="1"/>
    <col min="13826" max="13826" width="16.140625" style="892" bestFit="1" customWidth="1"/>
    <col min="13827" max="13835" width="13.42578125" style="892" bestFit="1" customWidth="1"/>
    <col min="13836" max="13837" width="11.85546875" style="892" bestFit="1" customWidth="1"/>
    <col min="13838" max="13839" width="13.42578125" style="892" bestFit="1" customWidth="1"/>
    <col min="13840" max="13840" width="11.85546875" style="892" bestFit="1" customWidth="1"/>
    <col min="13841" max="13853" width="13.7109375" style="892" bestFit="1" customWidth="1"/>
    <col min="13854" max="13854" width="12" style="892" bestFit="1" customWidth="1"/>
    <col min="13855" max="13855" width="13.7109375" style="892" bestFit="1" customWidth="1"/>
    <col min="13856" max="13857" width="17" style="892" bestFit="1" customWidth="1"/>
    <col min="13858" max="14080" width="11.42578125" style="892"/>
    <col min="14081" max="14081" width="57.85546875" style="892" customWidth="1"/>
    <col min="14082" max="14082" width="16.140625" style="892" bestFit="1" customWidth="1"/>
    <col min="14083" max="14091" width="13.42578125" style="892" bestFit="1" customWidth="1"/>
    <col min="14092" max="14093" width="11.85546875" style="892" bestFit="1" customWidth="1"/>
    <col min="14094" max="14095" width="13.42578125" style="892" bestFit="1" customWidth="1"/>
    <col min="14096" max="14096" width="11.85546875" style="892" bestFit="1" customWidth="1"/>
    <col min="14097" max="14109" width="13.7109375" style="892" bestFit="1" customWidth="1"/>
    <col min="14110" max="14110" width="12" style="892" bestFit="1" customWidth="1"/>
    <col min="14111" max="14111" width="13.7109375" style="892" bestFit="1" customWidth="1"/>
    <col min="14112" max="14113" width="17" style="892" bestFit="1" customWidth="1"/>
    <col min="14114" max="14336" width="11.42578125" style="892"/>
    <col min="14337" max="14337" width="57.85546875" style="892" customWidth="1"/>
    <col min="14338" max="14338" width="16.140625" style="892" bestFit="1" customWidth="1"/>
    <col min="14339" max="14347" width="13.42578125" style="892" bestFit="1" customWidth="1"/>
    <col min="14348" max="14349" width="11.85546875" style="892" bestFit="1" customWidth="1"/>
    <col min="14350" max="14351" width="13.42578125" style="892" bestFit="1" customWidth="1"/>
    <col min="14352" max="14352" width="11.85546875" style="892" bestFit="1" customWidth="1"/>
    <col min="14353" max="14365" width="13.7109375" style="892" bestFit="1" customWidth="1"/>
    <col min="14366" max="14366" width="12" style="892" bestFit="1" customWidth="1"/>
    <col min="14367" max="14367" width="13.7109375" style="892" bestFit="1" customWidth="1"/>
    <col min="14368" max="14369" width="17" style="892" bestFit="1" customWidth="1"/>
    <col min="14370" max="14592" width="11.42578125" style="892"/>
    <col min="14593" max="14593" width="57.85546875" style="892" customWidth="1"/>
    <col min="14594" max="14594" width="16.140625" style="892" bestFit="1" customWidth="1"/>
    <col min="14595" max="14603" width="13.42578125" style="892" bestFit="1" customWidth="1"/>
    <col min="14604" max="14605" width="11.85546875" style="892" bestFit="1" customWidth="1"/>
    <col min="14606" max="14607" width="13.42578125" style="892" bestFit="1" customWidth="1"/>
    <col min="14608" max="14608" width="11.85546875" style="892" bestFit="1" customWidth="1"/>
    <col min="14609" max="14621" width="13.7109375" style="892" bestFit="1" customWidth="1"/>
    <col min="14622" max="14622" width="12" style="892" bestFit="1" customWidth="1"/>
    <col min="14623" max="14623" width="13.7109375" style="892" bestFit="1" customWidth="1"/>
    <col min="14624" max="14625" width="17" style="892" bestFit="1" customWidth="1"/>
    <col min="14626" max="14848" width="11.42578125" style="892"/>
    <col min="14849" max="14849" width="57.85546875" style="892" customWidth="1"/>
    <col min="14850" max="14850" width="16.140625" style="892" bestFit="1" customWidth="1"/>
    <col min="14851" max="14859" width="13.42578125" style="892" bestFit="1" customWidth="1"/>
    <col min="14860" max="14861" width="11.85546875" style="892" bestFit="1" customWidth="1"/>
    <col min="14862" max="14863" width="13.42578125" style="892" bestFit="1" customWidth="1"/>
    <col min="14864" max="14864" width="11.85546875" style="892" bestFit="1" customWidth="1"/>
    <col min="14865" max="14877" width="13.7109375" style="892" bestFit="1" customWidth="1"/>
    <col min="14878" max="14878" width="12" style="892" bestFit="1" customWidth="1"/>
    <col min="14879" max="14879" width="13.7109375" style="892" bestFit="1" customWidth="1"/>
    <col min="14880" max="14881" width="17" style="892" bestFit="1" customWidth="1"/>
    <col min="14882" max="15104" width="11.42578125" style="892"/>
    <col min="15105" max="15105" width="57.85546875" style="892" customWidth="1"/>
    <col min="15106" max="15106" width="16.140625" style="892" bestFit="1" customWidth="1"/>
    <col min="15107" max="15115" width="13.42578125" style="892" bestFit="1" customWidth="1"/>
    <col min="15116" max="15117" width="11.85546875" style="892" bestFit="1" customWidth="1"/>
    <col min="15118" max="15119" width="13.42578125" style="892" bestFit="1" customWidth="1"/>
    <col min="15120" max="15120" width="11.85546875" style="892" bestFit="1" customWidth="1"/>
    <col min="15121" max="15133" width="13.7109375" style="892" bestFit="1" customWidth="1"/>
    <col min="15134" max="15134" width="12" style="892" bestFit="1" customWidth="1"/>
    <col min="15135" max="15135" width="13.7109375" style="892" bestFit="1" customWidth="1"/>
    <col min="15136" max="15137" width="17" style="892" bestFit="1" customWidth="1"/>
    <col min="15138" max="15360" width="11.42578125" style="892"/>
    <col min="15361" max="15361" width="57.85546875" style="892" customWidth="1"/>
    <col min="15362" max="15362" width="16.140625" style="892" bestFit="1" customWidth="1"/>
    <col min="15363" max="15371" width="13.42578125" style="892" bestFit="1" customWidth="1"/>
    <col min="15372" max="15373" width="11.85546875" style="892" bestFit="1" customWidth="1"/>
    <col min="15374" max="15375" width="13.42578125" style="892" bestFit="1" customWidth="1"/>
    <col min="15376" max="15376" width="11.85546875" style="892" bestFit="1" customWidth="1"/>
    <col min="15377" max="15389" width="13.7109375" style="892" bestFit="1" customWidth="1"/>
    <col min="15390" max="15390" width="12" style="892" bestFit="1" customWidth="1"/>
    <col min="15391" max="15391" width="13.7109375" style="892" bestFit="1" customWidth="1"/>
    <col min="15392" max="15393" width="17" style="892" bestFit="1" customWidth="1"/>
    <col min="15394" max="15616" width="11.42578125" style="892"/>
    <col min="15617" max="15617" width="57.85546875" style="892" customWidth="1"/>
    <col min="15618" max="15618" width="16.140625" style="892" bestFit="1" customWidth="1"/>
    <col min="15619" max="15627" width="13.42578125" style="892" bestFit="1" customWidth="1"/>
    <col min="15628" max="15629" width="11.85546875" style="892" bestFit="1" customWidth="1"/>
    <col min="15630" max="15631" width="13.42578125" style="892" bestFit="1" customWidth="1"/>
    <col min="15632" max="15632" width="11.85546875" style="892" bestFit="1" customWidth="1"/>
    <col min="15633" max="15645" width="13.7109375" style="892" bestFit="1" customWidth="1"/>
    <col min="15646" max="15646" width="12" style="892" bestFit="1" customWidth="1"/>
    <col min="15647" max="15647" width="13.7109375" style="892" bestFit="1" customWidth="1"/>
    <col min="15648" max="15649" width="17" style="892" bestFit="1" customWidth="1"/>
    <col min="15650" max="15872" width="11.42578125" style="892"/>
    <col min="15873" max="15873" width="57.85546875" style="892" customWidth="1"/>
    <col min="15874" max="15874" width="16.140625" style="892" bestFit="1" customWidth="1"/>
    <col min="15875" max="15883" width="13.42578125" style="892" bestFit="1" customWidth="1"/>
    <col min="15884" max="15885" width="11.85546875" style="892" bestFit="1" customWidth="1"/>
    <col min="15886" max="15887" width="13.42578125" style="892" bestFit="1" customWidth="1"/>
    <col min="15888" max="15888" width="11.85546875" style="892" bestFit="1" customWidth="1"/>
    <col min="15889" max="15901" width="13.7109375" style="892" bestFit="1" customWidth="1"/>
    <col min="15902" max="15902" width="12" style="892" bestFit="1" customWidth="1"/>
    <col min="15903" max="15903" width="13.7109375" style="892" bestFit="1" customWidth="1"/>
    <col min="15904" max="15905" width="17" style="892" bestFit="1" customWidth="1"/>
    <col min="15906" max="16128" width="11.42578125" style="892"/>
    <col min="16129" max="16129" width="57.85546875" style="892" customWidth="1"/>
    <col min="16130" max="16130" width="16.140625" style="892" bestFit="1" customWidth="1"/>
    <col min="16131" max="16139" width="13.42578125" style="892" bestFit="1" customWidth="1"/>
    <col min="16140" max="16141" width="11.85546875" style="892" bestFit="1" customWidth="1"/>
    <col min="16142" max="16143" width="13.42578125" style="892" bestFit="1" customWidth="1"/>
    <col min="16144" max="16144" width="11.85546875" style="892" bestFit="1" customWidth="1"/>
    <col min="16145" max="16157" width="13.7109375" style="892" bestFit="1" customWidth="1"/>
    <col min="16158" max="16158" width="12" style="892" bestFit="1" customWidth="1"/>
    <col min="16159" max="16159" width="13.7109375" style="892" bestFit="1" customWidth="1"/>
    <col min="16160" max="16161" width="17" style="892" bestFit="1" customWidth="1"/>
    <col min="16162" max="16384" width="11.42578125" style="892"/>
  </cols>
  <sheetData>
    <row r="1" spans="1:33" s="59" customFormat="1" ht="3.75" hidden="1" customHeight="1">
      <c r="A1" s="1087" t="s">
        <v>873</v>
      </c>
      <c r="B1" s="1087"/>
      <c r="C1" s="1087"/>
      <c r="D1" s="1087"/>
      <c r="E1" s="1087"/>
      <c r="F1" s="1087"/>
      <c r="G1" s="1087"/>
      <c r="H1" s="1087"/>
      <c r="I1" s="1087"/>
      <c r="J1" s="1087"/>
      <c r="K1" s="1087"/>
      <c r="L1" s="1087"/>
      <c r="M1" s="1087"/>
      <c r="N1" s="1087"/>
      <c r="O1" s="1087"/>
      <c r="P1" s="1087"/>
      <c r="Q1" s="1087"/>
      <c r="R1" s="1087"/>
      <c r="S1" s="1087"/>
      <c r="T1" s="1087"/>
      <c r="U1" s="1087"/>
      <c r="V1" s="1087"/>
      <c r="W1" s="1087"/>
      <c r="X1" s="1087"/>
      <c r="Y1" s="1087"/>
      <c r="Z1" s="1087"/>
      <c r="AA1" s="1087"/>
      <c r="AB1" s="1087"/>
      <c r="AC1" s="1087"/>
      <c r="AD1" s="1087"/>
      <c r="AE1" s="1087"/>
      <c r="AF1" s="1087"/>
      <c r="AG1" s="1087"/>
    </row>
    <row r="2" spans="1:33" s="403" customFormat="1" ht="60" customHeight="1">
      <c r="A2" s="1087"/>
      <c r="B2" s="1087"/>
      <c r="C2" s="1087"/>
      <c r="D2" s="1087"/>
      <c r="E2" s="1087"/>
      <c r="F2" s="1087"/>
      <c r="G2" s="1087"/>
      <c r="H2" s="1087"/>
      <c r="I2" s="1087"/>
      <c r="J2" s="1087"/>
      <c r="K2" s="1087"/>
      <c r="L2" s="1087"/>
      <c r="M2" s="1087"/>
      <c r="N2" s="1087"/>
      <c r="O2" s="1087"/>
      <c r="P2" s="1087"/>
      <c r="Q2" s="1087"/>
      <c r="R2" s="1087"/>
      <c r="S2" s="1087"/>
      <c r="T2" s="1087"/>
      <c r="U2" s="1087"/>
      <c r="V2" s="1087"/>
      <c r="W2" s="1087"/>
      <c r="X2" s="1087"/>
      <c r="Y2" s="1087"/>
      <c r="Z2" s="1087"/>
      <c r="AA2" s="1087"/>
      <c r="AB2" s="1087"/>
      <c r="AC2" s="1087"/>
      <c r="AD2" s="1087"/>
      <c r="AE2" s="1087"/>
      <c r="AF2" s="1087"/>
      <c r="AG2" s="1087"/>
    </row>
    <row r="3" spans="1:33" s="403" customFormat="1" ht="39" customHeight="1">
      <c r="A3" s="1087" t="s">
        <v>842</v>
      </c>
      <c r="B3" s="1087"/>
      <c r="C3" s="1087"/>
      <c r="D3" s="1087"/>
      <c r="E3" s="1087"/>
      <c r="F3" s="1087"/>
      <c r="G3" s="1087"/>
      <c r="H3" s="1087"/>
      <c r="I3" s="1087"/>
      <c r="J3" s="1087"/>
      <c r="K3" s="1087"/>
      <c r="L3" s="1087"/>
      <c r="M3" s="1087"/>
      <c r="N3" s="1087"/>
      <c r="O3" s="1087"/>
      <c r="P3" s="1087"/>
      <c r="Q3" s="1087"/>
      <c r="R3" s="1087"/>
      <c r="S3" s="1087"/>
      <c r="T3" s="1087"/>
      <c r="U3" s="1087"/>
      <c r="V3" s="1087"/>
      <c r="W3" s="1087"/>
      <c r="X3" s="1087"/>
      <c r="Y3" s="1087"/>
      <c r="Z3" s="1087"/>
      <c r="AA3" s="1087"/>
      <c r="AB3" s="1087"/>
      <c r="AC3" s="1087"/>
      <c r="AD3" s="1087"/>
      <c r="AE3" s="1087"/>
      <c r="AF3" s="1087"/>
      <c r="AG3" s="1087"/>
    </row>
    <row r="4" spans="1:33" s="403" customFormat="1" ht="39" customHeight="1">
      <c r="A4" s="1087" t="s">
        <v>1527</v>
      </c>
      <c r="B4" s="1087"/>
      <c r="C4" s="1087"/>
      <c r="D4" s="1087"/>
      <c r="E4" s="1087"/>
      <c r="F4" s="1087"/>
      <c r="G4" s="1087"/>
      <c r="H4" s="1087"/>
      <c r="I4" s="1087"/>
      <c r="J4" s="1087"/>
      <c r="K4" s="1087"/>
      <c r="L4" s="1087"/>
      <c r="M4" s="1087"/>
      <c r="N4" s="1087"/>
      <c r="O4" s="1087"/>
      <c r="P4" s="1087"/>
      <c r="Q4" s="1087"/>
      <c r="R4" s="1087"/>
      <c r="S4" s="1087"/>
      <c r="T4" s="1087"/>
      <c r="U4" s="1087"/>
      <c r="V4" s="1087"/>
      <c r="W4" s="1087"/>
      <c r="X4" s="1087"/>
      <c r="Y4" s="1087"/>
      <c r="Z4" s="1087"/>
      <c r="AA4" s="1087"/>
      <c r="AB4" s="1087"/>
      <c r="AC4" s="1087"/>
      <c r="AD4" s="1087"/>
      <c r="AE4" s="1087"/>
      <c r="AF4" s="1087"/>
      <c r="AG4" s="1087"/>
    </row>
    <row r="5" spans="1:33" s="593" customFormat="1" ht="48.75" customHeight="1">
      <c r="A5" s="1138" t="s">
        <v>1156</v>
      </c>
      <c r="B5" s="1138"/>
      <c r="C5" s="1138"/>
      <c r="D5" s="1138"/>
      <c r="E5" s="1138"/>
      <c r="F5" s="1138"/>
      <c r="G5" s="1138"/>
      <c r="H5" s="1138"/>
      <c r="I5" s="1138"/>
      <c r="J5" s="1138"/>
      <c r="K5" s="1138"/>
      <c r="L5" s="1138"/>
      <c r="M5" s="1138"/>
      <c r="N5" s="1138"/>
      <c r="O5" s="1138"/>
      <c r="P5" s="1138"/>
      <c r="Q5" s="1138"/>
      <c r="R5" s="1138"/>
      <c r="S5" s="1138"/>
      <c r="T5" s="1138"/>
      <c r="U5" s="1138"/>
      <c r="V5" s="1138"/>
      <c r="W5" s="1138"/>
      <c r="X5" s="1138"/>
      <c r="Y5" s="1138"/>
      <c r="Z5" s="1138"/>
      <c r="AA5" s="1138"/>
      <c r="AB5" s="1138"/>
      <c r="AC5" s="1138"/>
      <c r="AD5" s="1138"/>
      <c r="AE5" s="1138"/>
      <c r="AF5" s="1138"/>
      <c r="AG5" s="1138"/>
    </row>
    <row r="6" spans="1:33" ht="6" customHeight="1">
      <c r="A6" s="962"/>
      <c r="Q6" s="55"/>
    </row>
    <row r="7" spans="1:33" ht="10.5" customHeight="1" thickBot="1">
      <c r="A7" s="952"/>
      <c r="B7" s="953"/>
      <c r="C7" s="953"/>
      <c r="D7" s="954"/>
      <c r="E7" s="953"/>
      <c r="F7" s="953"/>
      <c r="G7" s="953"/>
      <c r="H7" s="953"/>
      <c r="I7" s="954"/>
      <c r="J7" s="953"/>
      <c r="K7" s="953"/>
      <c r="L7" s="953"/>
      <c r="M7" s="953"/>
      <c r="N7" s="953"/>
      <c r="O7" s="953"/>
      <c r="P7" s="953"/>
      <c r="Q7" s="55"/>
    </row>
    <row r="8" spans="1:33" ht="25.5" customHeight="1" thickTop="1" thickBot="1">
      <c r="A8" s="557" t="s">
        <v>795</v>
      </c>
      <c r="B8" s="1034" t="s">
        <v>847</v>
      </c>
      <c r="C8" s="1034" t="s">
        <v>848</v>
      </c>
      <c r="D8" s="1034" t="s">
        <v>849</v>
      </c>
      <c r="E8" s="1034" t="s">
        <v>850</v>
      </c>
      <c r="F8" s="1034" t="s">
        <v>851</v>
      </c>
      <c r="G8" s="1034" t="s">
        <v>852</v>
      </c>
      <c r="H8" s="1034" t="s">
        <v>853</v>
      </c>
      <c r="I8" s="1034" t="s">
        <v>854</v>
      </c>
      <c r="J8" s="1034" t="s">
        <v>855</v>
      </c>
      <c r="K8" s="1034" t="s">
        <v>856</v>
      </c>
      <c r="L8" s="1034" t="s">
        <v>857</v>
      </c>
      <c r="M8" s="1034" t="s">
        <v>858</v>
      </c>
      <c r="N8" s="1034" t="s">
        <v>859</v>
      </c>
      <c r="O8" s="1034" t="s">
        <v>860</v>
      </c>
      <c r="P8" s="1034" t="s">
        <v>861</v>
      </c>
      <c r="Q8" s="1034" t="s">
        <v>862</v>
      </c>
      <c r="R8" s="1034" t="s">
        <v>863</v>
      </c>
      <c r="S8" s="1034" t="s">
        <v>864</v>
      </c>
      <c r="T8" s="1034" t="s">
        <v>865</v>
      </c>
      <c r="U8" s="1034" t="s">
        <v>866</v>
      </c>
      <c r="V8" s="1034" t="s">
        <v>867</v>
      </c>
      <c r="W8" s="1034" t="s">
        <v>868</v>
      </c>
      <c r="X8" s="1034" t="s">
        <v>869</v>
      </c>
      <c r="Y8" s="1034" t="s">
        <v>870</v>
      </c>
      <c r="Z8" s="1034" t="s">
        <v>871</v>
      </c>
      <c r="AA8" s="1034" t="s">
        <v>872</v>
      </c>
      <c r="AB8" s="1034" t="s">
        <v>1246</v>
      </c>
      <c r="AC8" s="1034" t="s">
        <v>1256</v>
      </c>
      <c r="AD8" s="1034" t="s">
        <v>1291</v>
      </c>
      <c r="AE8" s="1034" t="s">
        <v>1292</v>
      </c>
      <c r="AF8" s="1034" t="s">
        <v>6</v>
      </c>
      <c r="AG8" s="1035" t="s">
        <v>709</v>
      </c>
    </row>
    <row r="9" spans="1:33" ht="25.5" customHeight="1" thickTop="1">
      <c r="A9" s="558" t="s">
        <v>797</v>
      </c>
      <c r="B9" s="420">
        <v>30000</v>
      </c>
      <c r="C9" s="420">
        <v>0</v>
      </c>
      <c r="D9" s="420">
        <v>21627.5</v>
      </c>
      <c r="E9" s="420">
        <v>0</v>
      </c>
      <c r="F9" s="420">
        <v>0</v>
      </c>
      <c r="G9" s="420">
        <v>0</v>
      </c>
      <c r="H9" s="420">
        <v>0</v>
      </c>
      <c r="I9" s="420">
        <v>0</v>
      </c>
      <c r="J9" s="420">
        <v>0</v>
      </c>
      <c r="K9" s="420">
        <v>0</v>
      </c>
      <c r="L9" s="420">
        <v>0</v>
      </c>
      <c r="M9" s="420">
        <v>0</v>
      </c>
      <c r="N9" s="420">
        <v>0</v>
      </c>
      <c r="O9" s="420">
        <v>0</v>
      </c>
      <c r="P9" s="420">
        <v>0</v>
      </c>
      <c r="Q9" s="420">
        <v>0</v>
      </c>
      <c r="R9" s="420">
        <v>0</v>
      </c>
      <c r="S9" s="420">
        <v>0</v>
      </c>
      <c r="T9" s="420">
        <v>0</v>
      </c>
      <c r="U9" s="420">
        <v>0</v>
      </c>
      <c r="V9" s="420">
        <v>0</v>
      </c>
      <c r="W9" s="420">
        <v>0</v>
      </c>
      <c r="X9" s="420">
        <v>0</v>
      </c>
      <c r="Y9" s="420">
        <v>0</v>
      </c>
      <c r="Z9" s="420">
        <v>0</v>
      </c>
      <c r="AA9" s="420">
        <v>0</v>
      </c>
      <c r="AB9" s="420">
        <v>0</v>
      </c>
      <c r="AC9" s="420">
        <v>0</v>
      </c>
      <c r="AD9" s="420">
        <v>0</v>
      </c>
      <c r="AE9" s="420">
        <v>0</v>
      </c>
      <c r="AF9" s="420">
        <v>51627.5</v>
      </c>
      <c r="AG9" s="421">
        <v>8.0198954615867384E-3</v>
      </c>
    </row>
    <row r="10" spans="1:33" ht="25.5" customHeight="1">
      <c r="A10" s="558" t="s">
        <v>798</v>
      </c>
      <c r="B10" s="420">
        <v>48092.548520000004</v>
      </c>
      <c r="C10" s="420">
        <v>16995.372219999997</v>
      </c>
      <c r="D10" s="420">
        <v>14450.360419999999</v>
      </c>
      <c r="E10" s="420">
        <v>0</v>
      </c>
      <c r="F10" s="420">
        <v>8000</v>
      </c>
      <c r="G10" s="420">
        <v>0</v>
      </c>
      <c r="H10" s="420">
        <v>0</v>
      </c>
      <c r="I10" s="420">
        <v>0</v>
      </c>
      <c r="J10" s="420">
        <v>0</v>
      </c>
      <c r="K10" s="420">
        <v>0</v>
      </c>
      <c r="L10" s="420">
        <v>0</v>
      </c>
      <c r="M10" s="420">
        <v>0</v>
      </c>
      <c r="N10" s="420">
        <v>0</v>
      </c>
      <c r="O10" s="420">
        <v>0</v>
      </c>
      <c r="P10" s="420">
        <v>0</v>
      </c>
      <c r="Q10" s="420">
        <v>0</v>
      </c>
      <c r="R10" s="420">
        <v>0</v>
      </c>
      <c r="S10" s="420">
        <v>0</v>
      </c>
      <c r="T10" s="420">
        <v>0</v>
      </c>
      <c r="U10" s="420">
        <v>0</v>
      </c>
      <c r="V10" s="420">
        <v>0</v>
      </c>
      <c r="W10" s="420">
        <v>0</v>
      </c>
      <c r="X10" s="420">
        <v>0</v>
      </c>
      <c r="Y10" s="420">
        <v>0</v>
      </c>
      <c r="Z10" s="420">
        <v>7000</v>
      </c>
      <c r="AA10" s="420">
        <v>0</v>
      </c>
      <c r="AB10" s="420">
        <v>0</v>
      </c>
      <c r="AC10" s="420">
        <v>0</v>
      </c>
      <c r="AD10" s="420">
        <v>0</v>
      </c>
      <c r="AE10" s="420">
        <v>0</v>
      </c>
      <c r="AF10" s="420">
        <v>94538.281159999999</v>
      </c>
      <c r="AG10" s="421">
        <v>1.468572237705283E-2</v>
      </c>
    </row>
    <row r="11" spans="1:33" ht="25.5" customHeight="1">
      <c r="A11" s="558" t="s">
        <v>799</v>
      </c>
      <c r="B11" s="420">
        <v>53490.773990000002</v>
      </c>
      <c r="C11" s="420">
        <v>75495.424019999991</v>
      </c>
      <c r="D11" s="420">
        <v>3737.3122200000003</v>
      </c>
      <c r="E11" s="420">
        <v>0</v>
      </c>
      <c r="F11" s="420">
        <v>0</v>
      </c>
      <c r="G11" s="420">
        <v>11868</v>
      </c>
      <c r="H11" s="420">
        <v>0</v>
      </c>
      <c r="I11" s="420">
        <v>0</v>
      </c>
      <c r="J11" s="420">
        <v>0</v>
      </c>
      <c r="K11" s="420">
        <v>0</v>
      </c>
      <c r="L11" s="420">
        <v>0</v>
      </c>
      <c r="M11" s="420">
        <v>0</v>
      </c>
      <c r="N11" s="420">
        <v>0</v>
      </c>
      <c r="O11" s="420">
        <v>4200</v>
      </c>
      <c r="P11" s="420">
        <v>0</v>
      </c>
      <c r="Q11" s="420">
        <v>0</v>
      </c>
      <c r="R11" s="420">
        <v>0</v>
      </c>
      <c r="S11" s="420">
        <v>0</v>
      </c>
      <c r="T11" s="420">
        <v>0</v>
      </c>
      <c r="U11" s="420">
        <v>12322.76935</v>
      </c>
      <c r="V11" s="420">
        <v>3500</v>
      </c>
      <c r="W11" s="420">
        <v>0</v>
      </c>
      <c r="X11" s="420">
        <v>0</v>
      </c>
      <c r="Y11" s="420">
        <v>0</v>
      </c>
      <c r="Z11" s="420">
        <v>17052.09722</v>
      </c>
      <c r="AA11" s="420">
        <v>7987.6279999999997</v>
      </c>
      <c r="AB11" s="420">
        <v>0</v>
      </c>
      <c r="AC11" s="420">
        <v>0</v>
      </c>
      <c r="AD11" s="420">
        <v>0</v>
      </c>
      <c r="AE11" s="420">
        <v>0</v>
      </c>
      <c r="AF11" s="420">
        <v>189654.00480000002</v>
      </c>
      <c r="AG11" s="421">
        <v>2.9461145559387333E-2</v>
      </c>
    </row>
    <row r="12" spans="1:33" ht="25.5" customHeight="1">
      <c r="A12" s="558" t="s">
        <v>800</v>
      </c>
      <c r="B12" s="420">
        <v>198252.22849000001</v>
      </c>
      <c r="C12" s="420">
        <v>115511.3732</v>
      </c>
      <c r="D12" s="420">
        <v>37047.090029999999</v>
      </c>
      <c r="E12" s="420">
        <v>6500.0324800000008</v>
      </c>
      <c r="F12" s="420">
        <v>32707.894329999999</v>
      </c>
      <c r="G12" s="420">
        <v>9441.9290399999991</v>
      </c>
      <c r="H12" s="420">
        <v>21132.349190000001</v>
      </c>
      <c r="I12" s="420">
        <v>2926.2408</v>
      </c>
      <c r="J12" s="420">
        <v>14152.7</v>
      </c>
      <c r="K12" s="420">
        <v>0</v>
      </c>
      <c r="L12" s="420">
        <v>3181.4280600000002</v>
      </c>
      <c r="M12" s="420">
        <v>0</v>
      </c>
      <c r="N12" s="420">
        <v>3088.375</v>
      </c>
      <c r="O12" s="420">
        <v>6500</v>
      </c>
      <c r="P12" s="420">
        <v>1459.5</v>
      </c>
      <c r="Q12" s="420">
        <v>2052.9400599999999</v>
      </c>
      <c r="R12" s="420">
        <v>1533.75</v>
      </c>
      <c r="S12" s="420">
        <v>1501.3381399999998</v>
      </c>
      <c r="T12" s="420">
        <v>0</v>
      </c>
      <c r="U12" s="420">
        <v>5324.9400900000001</v>
      </c>
      <c r="V12" s="420">
        <v>0</v>
      </c>
      <c r="W12" s="420">
        <v>5500</v>
      </c>
      <c r="X12" s="420">
        <v>8516.6020000000008</v>
      </c>
      <c r="Y12" s="420">
        <v>1507.1</v>
      </c>
      <c r="Z12" s="420">
        <v>38614.426020000006</v>
      </c>
      <c r="AA12" s="420">
        <v>5010.75</v>
      </c>
      <c r="AB12" s="420">
        <v>11413.364720000001</v>
      </c>
      <c r="AC12" s="420">
        <v>7097.3554999999997</v>
      </c>
      <c r="AD12" s="420">
        <v>2500</v>
      </c>
      <c r="AE12" s="420">
        <v>1920.0124699999999</v>
      </c>
      <c r="AF12" s="420">
        <v>544393.71961999999</v>
      </c>
      <c r="AG12" s="421">
        <v>8.4566959881783171E-2</v>
      </c>
    </row>
    <row r="13" spans="1:33" ht="25.5" customHeight="1">
      <c r="A13" s="558" t="s">
        <v>801</v>
      </c>
      <c r="B13" s="420">
        <v>189523.80802</v>
      </c>
      <c r="C13" s="420">
        <v>96799.155450000006</v>
      </c>
      <c r="D13" s="420">
        <v>35507.861490000003</v>
      </c>
      <c r="E13" s="420">
        <v>3026.1341699999998</v>
      </c>
      <c r="F13" s="420">
        <v>21755.25649</v>
      </c>
      <c r="G13" s="420">
        <v>10615.31349</v>
      </c>
      <c r="H13" s="420">
        <v>21147.403170000001</v>
      </c>
      <c r="I13" s="420">
        <v>9158.5025900000001</v>
      </c>
      <c r="J13" s="420">
        <v>8589.5062799999996</v>
      </c>
      <c r="K13" s="420">
        <v>1000</v>
      </c>
      <c r="L13" s="420">
        <v>1068.37778</v>
      </c>
      <c r="M13" s="420">
        <v>2722</v>
      </c>
      <c r="N13" s="420">
        <v>3637.3595399999999</v>
      </c>
      <c r="O13" s="420">
        <v>9522.8170399999999</v>
      </c>
      <c r="P13" s="420">
        <v>1885.71135</v>
      </c>
      <c r="Q13" s="420">
        <v>7726.3</v>
      </c>
      <c r="R13" s="420">
        <v>6562.3286100000005</v>
      </c>
      <c r="S13" s="420">
        <v>1548.15753</v>
      </c>
      <c r="T13" s="420">
        <v>0</v>
      </c>
      <c r="U13" s="420">
        <v>8966.3790200000003</v>
      </c>
      <c r="V13" s="420">
        <v>0</v>
      </c>
      <c r="W13" s="420">
        <v>9882.2381300000015</v>
      </c>
      <c r="X13" s="420">
        <v>27497.250989999997</v>
      </c>
      <c r="Y13" s="420">
        <v>0</v>
      </c>
      <c r="Z13" s="420">
        <v>34109.072420000004</v>
      </c>
      <c r="AA13" s="420">
        <v>22076.657149999999</v>
      </c>
      <c r="AB13" s="420">
        <v>9959.7569999999996</v>
      </c>
      <c r="AC13" s="420">
        <v>21907.174190000002</v>
      </c>
      <c r="AD13" s="420">
        <v>1797</v>
      </c>
      <c r="AE13" s="420">
        <v>1487.4092000000001</v>
      </c>
      <c r="AF13" s="420">
        <v>569478.93110000005</v>
      </c>
      <c r="AG13" s="421">
        <v>8.8463735315445394E-2</v>
      </c>
    </row>
    <row r="14" spans="1:33" ht="25.5" customHeight="1">
      <c r="A14" s="558" t="s">
        <v>802</v>
      </c>
      <c r="B14" s="420">
        <v>120935.40929000001</v>
      </c>
      <c r="C14" s="420">
        <v>134275.25800999999</v>
      </c>
      <c r="D14" s="420">
        <v>71685.306660000002</v>
      </c>
      <c r="E14" s="420">
        <v>21111.587520000001</v>
      </c>
      <c r="F14" s="420">
        <v>26321.71227</v>
      </c>
      <c r="G14" s="420">
        <v>18847.35266</v>
      </c>
      <c r="H14" s="420">
        <v>17964.200739999997</v>
      </c>
      <c r="I14" s="420">
        <v>12629.007220000001</v>
      </c>
      <c r="J14" s="420">
        <v>12057.08633</v>
      </c>
      <c r="K14" s="420">
        <v>1249.5</v>
      </c>
      <c r="L14" s="420">
        <v>926.23712999999998</v>
      </c>
      <c r="M14" s="420">
        <v>4014.6</v>
      </c>
      <c r="N14" s="420">
        <v>14157.449480000001</v>
      </c>
      <c r="O14" s="420">
        <v>13626.817489999999</v>
      </c>
      <c r="P14" s="420">
        <v>4089.9956000000002</v>
      </c>
      <c r="Q14" s="420">
        <v>7467.7703099999999</v>
      </c>
      <c r="R14" s="420">
        <v>9081.1901199999993</v>
      </c>
      <c r="S14" s="420">
        <v>6355.6282999999994</v>
      </c>
      <c r="T14" s="420">
        <v>2765.4204199999999</v>
      </c>
      <c r="U14" s="420">
        <v>8173.7734900000005</v>
      </c>
      <c r="V14" s="420">
        <v>9981.7540000000008</v>
      </c>
      <c r="W14" s="420">
        <v>8496.9141</v>
      </c>
      <c r="X14" s="420">
        <v>31513.579140000002</v>
      </c>
      <c r="Y14" s="420">
        <v>4593.2295599999998</v>
      </c>
      <c r="Z14" s="420">
        <v>28696.236579999997</v>
      </c>
      <c r="AA14" s="420">
        <v>9877.9914700000008</v>
      </c>
      <c r="AB14" s="420">
        <v>14172.58121</v>
      </c>
      <c r="AC14" s="420">
        <v>25677.71241</v>
      </c>
      <c r="AD14" s="420">
        <v>3268.1125899999997</v>
      </c>
      <c r="AE14" s="420">
        <v>3879.1035499999998</v>
      </c>
      <c r="AF14" s="420">
        <v>647892.51764999994</v>
      </c>
      <c r="AG14" s="421">
        <v>0.10064462276688275</v>
      </c>
    </row>
    <row r="15" spans="1:33" ht="25.5" customHeight="1">
      <c r="A15" s="558" t="s">
        <v>803</v>
      </c>
      <c r="B15" s="420">
        <v>122098.88166</v>
      </c>
      <c r="C15" s="420">
        <v>87161.804560000004</v>
      </c>
      <c r="D15" s="420">
        <v>51292.235200000003</v>
      </c>
      <c r="E15" s="420">
        <v>10557.880710000001</v>
      </c>
      <c r="F15" s="420">
        <v>16917.349989999999</v>
      </c>
      <c r="G15" s="420">
        <v>16949.824170000004</v>
      </c>
      <c r="H15" s="420">
        <v>14754.40934</v>
      </c>
      <c r="I15" s="420">
        <v>14111.17225</v>
      </c>
      <c r="J15" s="420">
        <v>9718.7880999999998</v>
      </c>
      <c r="K15" s="420">
        <v>7584.3061500000003</v>
      </c>
      <c r="L15" s="420">
        <v>3443.00423</v>
      </c>
      <c r="M15" s="420">
        <v>4593.8256600000004</v>
      </c>
      <c r="N15" s="420">
        <v>17644.871719999999</v>
      </c>
      <c r="O15" s="420">
        <v>10830.123519999999</v>
      </c>
      <c r="P15" s="420">
        <v>7313.8364900000006</v>
      </c>
      <c r="Q15" s="420">
        <v>4984.7339199999997</v>
      </c>
      <c r="R15" s="420">
        <v>9052.6204699999998</v>
      </c>
      <c r="S15" s="420">
        <v>16256.49092</v>
      </c>
      <c r="T15" s="420">
        <v>5750.52664</v>
      </c>
      <c r="U15" s="420">
        <v>13565.11166</v>
      </c>
      <c r="V15" s="420">
        <v>9161.448699999999</v>
      </c>
      <c r="W15" s="420">
        <v>11261.370570000001</v>
      </c>
      <c r="X15" s="420">
        <v>16574.390719999999</v>
      </c>
      <c r="Y15" s="420">
        <v>7119.4827100000002</v>
      </c>
      <c r="Z15" s="420">
        <v>29689.739839999998</v>
      </c>
      <c r="AA15" s="420">
        <v>6316.0068499999998</v>
      </c>
      <c r="AB15" s="420">
        <v>20672.461319999999</v>
      </c>
      <c r="AC15" s="420">
        <v>23320.23875</v>
      </c>
      <c r="AD15" s="420">
        <v>4979.1135100000001</v>
      </c>
      <c r="AE15" s="420">
        <v>6616.7692699999998</v>
      </c>
      <c r="AF15" s="420">
        <v>580292.81960000005</v>
      </c>
      <c r="AG15" s="421">
        <v>9.0143581430466552E-2</v>
      </c>
    </row>
    <row r="16" spans="1:33" ht="25.5" customHeight="1">
      <c r="A16" s="558" t="s">
        <v>804</v>
      </c>
      <c r="B16" s="420">
        <v>77734.601170000009</v>
      </c>
      <c r="C16" s="420">
        <v>70071.38162</v>
      </c>
      <c r="D16" s="420">
        <v>52035.10858</v>
      </c>
      <c r="E16" s="420">
        <v>7831.2600899999998</v>
      </c>
      <c r="F16" s="420">
        <v>16219.92763</v>
      </c>
      <c r="G16" s="420">
        <v>25332.653010000002</v>
      </c>
      <c r="H16" s="420">
        <v>12194.056490000001</v>
      </c>
      <c r="I16" s="420">
        <v>15358.19132</v>
      </c>
      <c r="J16" s="420">
        <v>13183.438630000001</v>
      </c>
      <c r="K16" s="420">
        <v>11259.030289999999</v>
      </c>
      <c r="L16" s="420">
        <v>6635.2609599999996</v>
      </c>
      <c r="M16" s="420">
        <v>7704.6357800000005</v>
      </c>
      <c r="N16" s="420">
        <v>19404.127039999999</v>
      </c>
      <c r="O16" s="420">
        <v>12266.65588</v>
      </c>
      <c r="P16" s="420">
        <v>12237.82674</v>
      </c>
      <c r="Q16" s="420">
        <v>4287.71911</v>
      </c>
      <c r="R16" s="420">
        <v>10321.394539999999</v>
      </c>
      <c r="S16" s="420">
        <v>17337.563050000001</v>
      </c>
      <c r="T16" s="420">
        <v>5163.6144899999999</v>
      </c>
      <c r="U16" s="420">
        <v>16953.960300000002</v>
      </c>
      <c r="V16" s="420">
        <v>19301.66836</v>
      </c>
      <c r="W16" s="420">
        <v>11334.817160000001</v>
      </c>
      <c r="X16" s="420">
        <v>18604.48763</v>
      </c>
      <c r="Y16" s="420">
        <v>10602.32213</v>
      </c>
      <c r="Z16" s="420">
        <v>29360.126059999999</v>
      </c>
      <c r="AA16" s="420">
        <v>7540.6837400000004</v>
      </c>
      <c r="AB16" s="420">
        <v>23355.463460000003</v>
      </c>
      <c r="AC16" s="420">
        <v>26902.553739999999</v>
      </c>
      <c r="AD16" s="420">
        <v>3768.1931</v>
      </c>
      <c r="AE16" s="420">
        <v>16344.247439999999</v>
      </c>
      <c r="AF16" s="420">
        <v>580646.96953999996</v>
      </c>
      <c r="AG16" s="421">
        <v>9.0198595628258937E-2</v>
      </c>
    </row>
    <row r="17" spans="1:33" ht="25.5" customHeight="1">
      <c r="A17" s="558" t="s">
        <v>805</v>
      </c>
      <c r="B17" s="420">
        <v>51962.517380000005</v>
      </c>
      <c r="C17" s="420">
        <v>36652.483520000002</v>
      </c>
      <c r="D17" s="420">
        <v>25765.35052</v>
      </c>
      <c r="E17" s="420">
        <v>7551.8807000000006</v>
      </c>
      <c r="F17" s="420">
        <v>8777.2179600000018</v>
      </c>
      <c r="G17" s="420">
        <v>15053.10374</v>
      </c>
      <c r="H17" s="420">
        <v>6857.0827800000006</v>
      </c>
      <c r="I17" s="420">
        <v>11377.336359999999</v>
      </c>
      <c r="J17" s="420">
        <v>7265.6344100000006</v>
      </c>
      <c r="K17" s="420">
        <v>8060.1338099999994</v>
      </c>
      <c r="L17" s="420">
        <v>4731.0799500000003</v>
      </c>
      <c r="M17" s="420">
        <v>3807.4683199999999</v>
      </c>
      <c r="N17" s="420">
        <v>13165.22669</v>
      </c>
      <c r="O17" s="420">
        <v>4750.0062400000006</v>
      </c>
      <c r="P17" s="420">
        <v>6551.1258399999997</v>
      </c>
      <c r="Q17" s="420">
        <v>2283.3996000000002</v>
      </c>
      <c r="R17" s="420">
        <v>7489.4156800000001</v>
      </c>
      <c r="S17" s="420">
        <v>10732.081199999999</v>
      </c>
      <c r="T17" s="420">
        <v>3721.3967599999996</v>
      </c>
      <c r="U17" s="420">
        <v>11845.60203</v>
      </c>
      <c r="V17" s="420">
        <v>14344.625699999999</v>
      </c>
      <c r="W17" s="420">
        <v>8726.8941099999993</v>
      </c>
      <c r="X17" s="420">
        <v>9835.0987599999989</v>
      </c>
      <c r="Y17" s="420">
        <v>7569.7625800000005</v>
      </c>
      <c r="Z17" s="420">
        <v>14815.66648</v>
      </c>
      <c r="AA17" s="420">
        <v>4051.9759399999998</v>
      </c>
      <c r="AB17" s="420">
        <v>15942.33424</v>
      </c>
      <c r="AC17" s="420">
        <v>14227.586429999999</v>
      </c>
      <c r="AD17" s="420">
        <v>987.07231000000002</v>
      </c>
      <c r="AE17" s="420">
        <v>15349.763939999999</v>
      </c>
      <c r="AF17" s="420">
        <v>354250.32398000004</v>
      </c>
      <c r="AG17" s="421">
        <v>5.5029791594650795E-2</v>
      </c>
    </row>
    <row r="18" spans="1:33" ht="25.5" customHeight="1">
      <c r="A18" s="558" t="s">
        <v>806</v>
      </c>
      <c r="B18" s="420">
        <v>81890.989400000006</v>
      </c>
      <c r="C18" s="420">
        <v>57575.82015</v>
      </c>
      <c r="D18" s="420">
        <v>36939.579869999994</v>
      </c>
      <c r="E18" s="420">
        <v>9448.3036599999996</v>
      </c>
      <c r="F18" s="420">
        <v>17611.862069999999</v>
      </c>
      <c r="G18" s="420">
        <v>34084.804659999994</v>
      </c>
      <c r="H18" s="420">
        <v>18565.090059999999</v>
      </c>
      <c r="I18" s="420">
        <v>26493.104350000001</v>
      </c>
      <c r="J18" s="420">
        <v>18947.833569999999</v>
      </c>
      <c r="K18" s="420">
        <v>18728.466190000003</v>
      </c>
      <c r="L18" s="420">
        <v>10947.69981</v>
      </c>
      <c r="M18" s="420">
        <v>8127.2438200000006</v>
      </c>
      <c r="N18" s="420">
        <v>25343.61679</v>
      </c>
      <c r="O18" s="420">
        <v>13846.446320000001</v>
      </c>
      <c r="P18" s="420">
        <v>13796.40891</v>
      </c>
      <c r="Q18" s="420">
        <v>2241.3449000000001</v>
      </c>
      <c r="R18" s="420">
        <v>12796.905429999999</v>
      </c>
      <c r="S18" s="420">
        <v>24633.790440000001</v>
      </c>
      <c r="T18" s="420">
        <v>9326.750320000001</v>
      </c>
      <c r="U18" s="420">
        <v>25911.462780000002</v>
      </c>
      <c r="V18" s="420">
        <v>33799.37485</v>
      </c>
      <c r="W18" s="420">
        <v>11937.73897</v>
      </c>
      <c r="X18" s="420">
        <v>18316.714210000002</v>
      </c>
      <c r="Y18" s="420">
        <v>15571.50589</v>
      </c>
      <c r="Z18" s="420">
        <v>21925.595410000002</v>
      </c>
      <c r="AA18" s="420">
        <v>7843.1068800000003</v>
      </c>
      <c r="AB18" s="420">
        <v>41098.59878</v>
      </c>
      <c r="AC18" s="420">
        <v>28790.653460000001</v>
      </c>
      <c r="AD18" s="420">
        <v>2888.4507200000003</v>
      </c>
      <c r="AE18" s="420">
        <v>47722.271649999995</v>
      </c>
      <c r="AF18" s="420">
        <v>697151.53432000009</v>
      </c>
      <c r="AG18" s="421">
        <v>0.10829659437569511</v>
      </c>
    </row>
    <row r="19" spans="1:33" ht="25.5" customHeight="1">
      <c r="A19" s="558" t="s">
        <v>807</v>
      </c>
      <c r="B19" s="420">
        <v>124819.24476999999</v>
      </c>
      <c r="C19" s="420">
        <v>60548.710030000002</v>
      </c>
      <c r="D19" s="420">
        <v>42786.072229999998</v>
      </c>
      <c r="E19" s="420">
        <v>13173.294109999999</v>
      </c>
      <c r="F19" s="420">
        <v>22099.442300000002</v>
      </c>
      <c r="G19" s="420">
        <v>45171.034380000005</v>
      </c>
      <c r="H19" s="420">
        <v>20340.531309999998</v>
      </c>
      <c r="I19" s="420">
        <v>33957.816409999999</v>
      </c>
      <c r="J19" s="420">
        <v>25716.381550000002</v>
      </c>
      <c r="K19" s="420">
        <v>24918.256699999998</v>
      </c>
      <c r="L19" s="420">
        <v>13805.405849999999</v>
      </c>
      <c r="M19" s="420">
        <v>8366.0898899999993</v>
      </c>
      <c r="N19" s="420">
        <v>35217.298270000007</v>
      </c>
      <c r="O19" s="420">
        <v>16985.97882</v>
      </c>
      <c r="P19" s="420">
        <v>15534.55402</v>
      </c>
      <c r="Q19" s="420">
        <v>3113.8126299999999</v>
      </c>
      <c r="R19" s="420">
        <v>15988.76238</v>
      </c>
      <c r="S19" s="420">
        <v>26412.48172</v>
      </c>
      <c r="T19" s="420">
        <v>13534.58187</v>
      </c>
      <c r="U19" s="420">
        <v>36161.468200000003</v>
      </c>
      <c r="V19" s="420">
        <v>51646.931509999995</v>
      </c>
      <c r="W19" s="420">
        <v>17531.0422</v>
      </c>
      <c r="X19" s="420">
        <v>19871.170180000001</v>
      </c>
      <c r="Y19" s="420">
        <v>21009.873329999999</v>
      </c>
      <c r="Z19" s="420">
        <v>25708.082449999998</v>
      </c>
      <c r="AA19" s="420">
        <v>12654.27073</v>
      </c>
      <c r="AB19" s="420">
        <v>27034.701960000002</v>
      </c>
      <c r="AC19" s="420">
        <v>33574.649429999998</v>
      </c>
      <c r="AD19" s="420">
        <v>1953.27484</v>
      </c>
      <c r="AE19" s="420">
        <v>48516.627420000004</v>
      </c>
      <c r="AF19" s="420">
        <v>858151.84149000002</v>
      </c>
      <c r="AG19" s="421">
        <v>0.1333066303601366</v>
      </c>
    </row>
    <row r="20" spans="1:33" ht="25.5" customHeight="1">
      <c r="A20" s="558" t="s">
        <v>808</v>
      </c>
      <c r="B20" s="420">
        <v>115002.1192</v>
      </c>
      <c r="C20" s="420">
        <v>54007.844100000002</v>
      </c>
      <c r="D20" s="420">
        <v>44166.364549999998</v>
      </c>
      <c r="E20" s="420">
        <v>15986.32647</v>
      </c>
      <c r="F20" s="420">
        <v>21184.974340000001</v>
      </c>
      <c r="G20" s="420">
        <v>51405.249689999997</v>
      </c>
      <c r="H20" s="420">
        <v>24702.805090000002</v>
      </c>
      <c r="I20" s="420">
        <v>33853.574409999994</v>
      </c>
      <c r="J20" s="420">
        <v>26301.765370000001</v>
      </c>
      <c r="K20" s="420">
        <v>23558.410350000002</v>
      </c>
      <c r="L20" s="420">
        <v>20480.801030000002</v>
      </c>
      <c r="M20" s="420">
        <v>8646.1031000000003</v>
      </c>
      <c r="N20" s="420">
        <v>41365.074909999996</v>
      </c>
      <c r="O20" s="420">
        <v>18936.91908</v>
      </c>
      <c r="P20" s="420">
        <v>17036.11363</v>
      </c>
      <c r="Q20" s="420">
        <v>6221.6207599999998</v>
      </c>
      <c r="R20" s="420">
        <v>16202.82064</v>
      </c>
      <c r="S20" s="420">
        <v>27273.410319999999</v>
      </c>
      <c r="T20" s="420">
        <v>16860.200250000002</v>
      </c>
      <c r="U20" s="420">
        <v>46199.489829999999</v>
      </c>
      <c r="V20" s="420">
        <v>70204.838049999991</v>
      </c>
      <c r="W20" s="420">
        <v>19690.869059999997</v>
      </c>
      <c r="X20" s="420">
        <v>17500.839120000001</v>
      </c>
      <c r="Y20" s="420">
        <v>22280.346389999999</v>
      </c>
      <c r="Z20" s="420">
        <v>19754.540059999999</v>
      </c>
      <c r="AA20" s="420">
        <v>12800.229609999999</v>
      </c>
      <c r="AB20" s="420">
        <v>38169.640719999996</v>
      </c>
      <c r="AC20" s="420">
        <v>35915.88046</v>
      </c>
      <c r="AD20" s="420">
        <v>3180.2351100000001</v>
      </c>
      <c r="AE20" s="420">
        <v>57060.238880000004</v>
      </c>
      <c r="AF20" s="420">
        <v>925949.64458000008</v>
      </c>
      <c r="AG20" s="421">
        <v>0.14383844563895201</v>
      </c>
    </row>
    <row r="21" spans="1:33" ht="25.5" customHeight="1">
      <c r="A21" s="558" t="s">
        <v>809</v>
      </c>
      <c r="B21" s="420">
        <v>23677.705190000001</v>
      </c>
      <c r="C21" s="420">
        <v>8187.1931100000002</v>
      </c>
      <c r="D21" s="420">
        <v>6152.4433399999998</v>
      </c>
      <c r="E21" s="420">
        <v>2814.7703500000002</v>
      </c>
      <c r="F21" s="420">
        <v>2745.79277</v>
      </c>
      <c r="G21" s="420">
        <v>8475.8031999999985</v>
      </c>
      <c r="H21" s="420">
        <v>3310.91219</v>
      </c>
      <c r="I21" s="420">
        <v>3832.40888</v>
      </c>
      <c r="J21" s="420">
        <v>3779.1373599999997</v>
      </c>
      <c r="K21" s="420">
        <v>2511.7710099999999</v>
      </c>
      <c r="L21" s="420">
        <v>4060.8600299999998</v>
      </c>
      <c r="M21" s="420">
        <v>1431.95316</v>
      </c>
      <c r="N21" s="420">
        <v>6073.4338299999999</v>
      </c>
      <c r="O21" s="420">
        <v>2381.4222599999998</v>
      </c>
      <c r="P21" s="420">
        <v>2115.5205899999996</v>
      </c>
      <c r="Q21" s="420">
        <v>1252.0056399999999</v>
      </c>
      <c r="R21" s="420">
        <v>3302.5167999999999</v>
      </c>
      <c r="S21" s="420">
        <v>2947.4189799999999</v>
      </c>
      <c r="T21" s="420">
        <v>2392.7081899999998</v>
      </c>
      <c r="U21" s="420">
        <v>7325.2101199999997</v>
      </c>
      <c r="V21" s="420">
        <v>12980.696599999999</v>
      </c>
      <c r="W21" s="420">
        <v>2662.3992400000002</v>
      </c>
      <c r="X21" s="420">
        <v>1844.77774</v>
      </c>
      <c r="Y21" s="420">
        <v>3080.4309199999998</v>
      </c>
      <c r="Z21" s="420">
        <v>2585.4938999999999</v>
      </c>
      <c r="AA21" s="420">
        <v>1883.86985</v>
      </c>
      <c r="AB21" s="420">
        <v>4577.3884900000003</v>
      </c>
      <c r="AC21" s="420">
        <v>4574.9307699999999</v>
      </c>
      <c r="AD21" s="420">
        <v>760.11612000000002</v>
      </c>
      <c r="AE21" s="420">
        <v>5546.3335099999995</v>
      </c>
      <c r="AF21" s="420">
        <v>139267.42413999999</v>
      </c>
      <c r="AG21" s="421">
        <v>2.1634016421621445E-2</v>
      </c>
    </row>
    <row r="22" spans="1:33" ht="25.5" customHeight="1" thickBot="1">
      <c r="A22" s="558" t="s">
        <v>810</v>
      </c>
      <c r="B22" s="420">
        <v>24846.917719999998</v>
      </c>
      <c r="C22" s="420">
        <v>11886.22941</v>
      </c>
      <c r="D22" s="420">
        <v>9473.4974399999992</v>
      </c>
      <c r="E22" s="420">
        <v>4319.8395999999993</v>
      </c>
      <c r="F22" s="420">
        <v>3729.7077100000001</v>
      </c>
      <c r="G22" s="420">
        <v>21649.041850000001</v>
      </c>
      <c r="H22" s="420">
        <v>5278.8817099999997</v>
      </c>
      <c r="I22" s="420">
        <v>4985.2966399999996</v>
      </c>
      <c r="J22" s="420">
        <v>6154.9449000000004</v>
      </c>
      <c r="K22" s="420">
        <v>3296.6626499999998</v>
      </c>
      <c r="L22" s="420">
        <v>6933.1919699999999</v>
      </c>
      <c r="M22" s="420">
        <v>1750.77557</v>
      </c>
      <c r="N22" s="420">
        <v>8000.4329800000005</v>
      </c>
      <c r="O22" s="420">
        <v>3698.2045600000001</v>
      </c>
      <c r="P22" s="420">
        <v>2731.1613199999997</v>
      </c>
      <c r="Q22" s="420">
        <v>4990.6069200000002</v>
      </c>
      <c r="R22" s="420">
        <v>4818.9375999999993</v>
      </c>
      <c r="S22" s="420">
        <v>3905.6428599999999</v>
      </c>
      <c r="T22" s="420">
        <v>4059.7911099999997</v>
      </c>
      <c r="U22" s="420">
        <v>10261.717640000001</v>
      </c>
      <c r="V22" s="420">
        <v>17548.060890000001</v>
      </c>
      <c r="W22" s="420">
        <v>3667.8638599999999</v>
      </c>
      <c r="X22" s="420">
        <v>2849.62806</v>
      </c>
      <c r="Y22" s="420">
        <v>4381.6549500000001</v>
      </c>
      <c r="Z22" s="420">
        <v>4244.5140999999994</v>
      </c>
      <c r="AA22" s="420">
        <v>2284.0906</v>
      </c>
      <c r="AB22" s="420">
        <v>6348.8649100000002</v>
      </c>
      <c r="AC22" s="420">
        <v>5908.2635300000002</v>
      </c>
      <c r="AD22" s="420">
        <v>3524.3527799999997</v>
      </c>
      <c r="AE22" s="420">
        <v>6603.7618700000003</v>
      </c>
      <c r="AF22" s="420">
        <v>204132.53771</v>
      </c>
      <c r="AG22" s="421">
        <v>3.1710263188080241E-2</v>
      </c>
    </row>
    <row r="23" spans="1:33" ht="25.5" customHeight="1" thickTop="1" thickBot="1">
      <c r="A23" s="557" t="s">
        <v>6</v>
      </c>
      <c r="B23" s="422">
        <v>1262327.7448</v>
      </c>
      <c r="C23" s="422">
        <v>825168.04940000002</v>
      </c>
      <c r="D23" s="422">
        <v>452666.08254999999</v>
      </c>
      <c r="E23" s="422">
        <v>102321.30986000001</v>
      </c>
      <c r="F23" s="422">
        <v>198071.13786000002</v>
      </c>
      <c r="G23" s="422">
        <v>268894.10989000002</v>
      </c>
      <c r="H23" s="422">
        <v>166247.72206999999</v>
      </c>
      <c r="I23" s="422">
        <v>168682.65122999999</v>
      </c>
      <c r="J23" s="422">
        <v>145867.21650000001</v>
      </c>
      <c r="K23" s="422">
        <v>102166.53715</v>
      </c>
      <c r="L23" s="422">
        <v>76213.346799999999</v>
      </c>
      <c r="M23" s="422">
        <v>51164.695299999992</v>
      </c>
      <c r="N23" s="422">
        <v>187097.26625000002</v>
      </c>
      <c r="O23" s="422">
        <v>117545.39121</v>
      </c>
      <c r="P23" s="422">
        <v>84751.754490000007</v>
      </c>
      <c r="Q23" s="422">
        <v>46622.253850000001</v>
      </c>
      <c r="R23" s="422">
        <v>97150.642270000011</v>
      </c>
      <c r="S23" s="422">
        <v>138904.00345999998</v>
      </c>
      <c r="T23" s="422">
        <v>63574.99005</v>
      </c>
      <c r="U23" s="422">
        <v>203011.88451</v>
      </c>
      <c r="V23" s="422">
        <v>242469.39865999998</v>
      </c>
      <c r="W23" s="422">
        <v>110692.14739999999</v>
      </c>
      <c r="X23" s="422">
        <v>172924.53854999997</v>
      </c>
      <c r="Y23" s="422">
        <v>97715.708460000009</v>
      </c>
      <c r="Z23" s="422">
        <v>273555.59053999995</v>
      </c>
      <c r="AA23" s="422">
        <v>100327.26082</v>
      </c>
      <c r="AB23" s="422">
        <v>212745.15681000001</v>
      </c>
      <c r="AC23" s="422">
        <v>227896.99867000003</v>
      </c>
      <c r="AD23" s="422">
        <v>29605.92108</v>
      </c>
      <c r="AE23" s="422">
        <v>211046.53919999997</v>
      </c>
      <c r="AF23" s="422">
        <v>6437428.0496900007</v>
      </c>
      <c r="AG23" s="594">
        <v>1</v>
      </c>
    </row>
    <row r="24" spans="1:33" ht="25.5" customHeight="1" thickTop="1" thickBot="1">
      <c r="A24" s="559" t="s">
        <v>811</v>
      </c>
      <c r="B24" s="421">
        <v>0.19609193843506931</v>
      </c>
      <c r="C24" s="421">
        <v>0.1281828772346025</v>
      </c>
      <c r="D24" s="421">
        <v>7.0317847291792024E-2</v>
      </c>
      <c r="E24" s="421">
        <v>1.5894750057039841E-2</v>
      </c>
      <c r="F24" s="421">
        <v>3.0768675988470006E-2</v>
      </c>
      <c r="G24" s="421">
        <v>4.1770425675351636E-2</v>
      </c>
      <c r="H24" s="421">
        <v>2.58251775067227E-2</v>
      </c>
      <c r="I24" s="421">
        <v>2.6203423157191329E-2</v>
      </c>
      <c r="J24" s="421">
        <v>2.2659238343957003E-2</v>
      </c>
      <c r="K24" s="421">
        <v>1.5870707425602981E-2</v>
      </c>
      <c r="L24" s="421">
        <v>1.1839098815818239E-2</v>
      </c>
      <c r="M24" s="421">
        <v>7.9480026658261243E-3</v>
      </c>
      <c r="N24" s="421">
        <v>2.9063977850441347E-2</v>
      </c>
      <c r="O24" s="421">
        <v>1.8259682330066661E-2</v>
      </c>
      <c r="P24" s="421">
        <v>1.3165468232935247E-2</v>
      </c>
      <c r="Q24" s="421">
        <v>7.2423728063640462E-3</v>
      </c>
      <c r="R24" s="421">
        <v>1.509153058024134E-2</v>
      </c>
      <c r="S24" s="421">
        <v>2.1577562092781603E-2</v>
      </c>
      <c r="T24" s="421">
        <v>9.875836989442003E-3</v>
      </c>
      <c r="U24" s="421">
        <v>3.1536179191901992E-2</v>
      </c>
      <c r="V24" s="421">
        <v>3.7665570284964395E-2</v>
      </c>
      <c r="W24" s="421">
        <v>1.7195088868656241E-2</v>
      </c>
      <c r="X24" s="421">
        <v>2.68623644746332E-2</v>
      </c>
      <c r="Y24" s="421">
        <v>1.5179308833549694E-2</v>
      </c>
      <c r="Z24" s="421">
        <v>4.249454726770472E-2</v>
      </c>
      <c r="AA24" s="421">
        <v>1.5584991404266077E-2</v>
      </c>
      <c r="AB24" s="421">
        <v>3.3048160720063495E-2</v>
      </c>
      <c r="AC24" s="421">
        <v>3.5401871199317647E-2</v>
      </c>
      <c r="AD24" s="421">
        <v>4.5990294340339374E-3</v>
      </c>
      <c r="AE24" s="421">
        <v>3.2784294841192531E-2</v>
      </c>
      <c r="AF24" s="421">
        <v>1</v>
      </c>
      <c r="AG24" s="421"/>
    </row>
    <row r="25" spans="1:33" ht="25.5" customHeight="1" thickTop="1" thickBot="1">
      <c r="A25" s="560" t="s">
        <v>812</v>
      </c>
      <c r="B25" s="1034" t="s">
        <v>847</v>
      </c>
      <c r="C25" s="1034" t="s">
        <v>848</v>
      </c>
      <c r="D25" s="1034" t="s">
        <v>849</v>
      </c>
      <c r="E25" s="1034" t="s">
        <v>850</v>
      </c>
      <c r="F25" s="1034" t="s">
        <v>851</v>
      </c>
      <c r="G25" s="1034" t="s">
        <v>852</v>
      </c>
      <c r="H25" s="1034" t="s">
        <v>853</v>
      </c>
      <c r="I25" s="1034" t="s">
        <v>854</v>
      </c>
      <c r="J25" s="1034" t="s">
        <v>855</v>
      </c>
      <c r="K25" s="1034" t="s">
        <v>856</v>
      </c>
      <c r="L25" s="1034" t="s">
        <v>857</v>
      </c>
      <c r="M25" s="1034" t="s">
        <v>858</v>
      </c>
      <c r="N25" s="1034" t="s">
        <v>859</v>
      </c>
      <c r="O25" s="1034" t="s">
        <v>860</v>
      </c>
      <c r="P25" s="1034" t="s">
        <v>861</v>
      </c>
      <c r="Q25" s="1034" t="s">
        <v>862</v>
      </c>
      <c r="R25" s="1034" t="s">
        <v>863</v>
      </c>
      <c r="S25" s="1034" t="s">
        <v>864</v>
      </c>
      <c r="T25" s="1034" t="s">
        <v>865</v>
      </c>
      <c r="U25" s="1034" t="s">
        <v>866</v>
      </c>
      <c r="V25" s="1034" t="s">
        <v>867</v>
      </c>
      <c r="W25" s="1034" t="s">
        <v>868</v>
      </c>
      <c r="X25" s="1034" t="s">
        <v>869</v>
      </c>
      <c r="Y25" s="1034" t="s">
        <v>870</v>
      </c>
      <c r="Z25" s="1034" t="s">
        <v>871</v>
      </c>
      <c r="AA25" s="1034" t="s">
        <v>872</v>
      </c>
      <c r="AB25" s="1034" t="s">
        <v>1246</v>
      </c>
      <c r="AC25" s="1034" t="s">
        <v>1256</v>
      </c>
      <c r="AD25" s="1034" t="s">
        <v>1291</v>
      </c>
      <c r="AE25" s="1034" t="s">
        <v>1292</v>
      </c>
      <c r="AF25" s="1034" t="s">
        <v>6</v>
      </c>
      <c r="AG25" s="1035" t="s">
        <v>709</v>
      </c>
    </row>
    <row r="26" spans="1:33" ht="25.5" customHeight="1" thickTop="1">
      <c r="A26" s="558" t="s">
        <v>797</v>
      </c>
      <c r="B26" s="420">
        <v>1</v>
      </c>
      <c r="C26" s="420">
        <v>0</v>
      </c>
      <c r="D26" s="420">
        <v>1</v>
      </c>
      <c r="E26" s="420">
        <v>0</v>
      </c>
      <c r="F26" s="420">
        <v>0</v>
      </c>
      <c r="G26" s="420">
        <v>0</v>
      </c>
      <c r="H26" s="420">
        <v>0</v>
      </c>
      <c r="I26" s="420">
        <v>0</v>
      </c>
      <c r="J26" s="420">
        <v>0</v>
      </c>
      <c r="K26" s="420">
        <v>0</v>
      </c>
      <c r="L26" s="420">
        <v>0</v>
      </c>
      <c r="M26" s="420">
        <v>0</v>
      </c>
      <c r="N26" s="420">
        <v>0</v>
      </c>
      <c r="O26" s="420">
        <v>0</v>
      </c>
      <c r="P26" s="420">
        <v>0</v>
      </c>
      <c r="Q26" s="420">
        <v>0</v>
      </c>
      <c r="R26" s="420">
        <v>0</v>
      </c>
      <c r="S26" s="420">
        <v>0</v>
      </c>
      <c r="T26" s="420">
        <v>0</v>
      </c>
      <c r="U26" s="420">
        <v>0</v>
      </c>
      <c r="V26" s="420">
        <v>0</v>
      </c>
      <c r="W26" s="420">
        <v>0</v>
      </c>
      <c r="X26" s="420">
        <v>0</v>
      </c>
      <c r="Y26" s="420">
        <v>0</v>
      </c>
      <c r="Z26" s="420">
        <v>0</v>
      </c>
      <c r="AA26" s="420">
        <v>0</v>
      </c>
      <c r="AB26" s="420">
        <v>0</v>
      </c>
      <c r="AC26" s="420">
        <v>0</v>
      </c>
      <c r="AD26" s="420">
        <v>0</v>
      </c>
      <c r="AE26" s="420">
        <v>0</v>
      </c>
      <c r="AF26" s="420">
        <v>2</v>
      </c>
      <c r="AG26" s="421">
        <v>2.103821486539224E-6</v>
      </c>
    </row>
    <row r="27" spans="1:33" ht="25.5" customHeight="1">
      <c r="A27" s="558" t="s">
        <v>798</v>
      </c>
      <c r="B27" s="420">
        <v>6</v>
      </c>
      <c r="C27" s="420">
        <v>2</v>
      </c>
      <c r="D27" s="420">
        <v>2</v>
      </c>
      <c r="E27" s="420">
        <v>0</v>
      </c>
      <c r="F27" s="420">
        <v>1</v>
      </c>
      <c r="G27" s="420">
        <v>0</v>
      </c>
      <c r="H27" s="420">
        <v>0</v>
      </c>
      <c r="I27" s="420">
        <v>0</v>
      </c>
      <c r="J27" s="420">
        <v>0</v>
      </c>
      <c r="K27" s="420">
        <v>0</v>
      </c>
      <c r="L27" s="420">
        <v>0</v>
      </c>
      <c r="M27" s="420">
        <v>0</v>
      </c>
      <c r="N27" s="420">
        <v>0</v>
      </c>
      <c r="O27" s="420">
        <v>0</v>
      </c>
      <c r="P27" s="420">
        <v>0</v>
      </c>
      <c r="Q27" s="420">
        <v>0</v>
      </c>
      <c r="R27" s="420">
        <v>0</v>
      </c>
      <c r="S27" s="420">
        <v>0</v>
      </c>
      <c r="T27" s="420">
        <v>0</v>
      </c>
      <c r="U27" s="420">
        <v>0</v>
      </c>
      <c r="V27" s="420">
        <v>0</v>
      </c>
      <c r="W27" s="420">
        <v>0</v>
      </c>
      <c r="X27" s="420">
        <v>0</v>
      </c>
      <c r="Y27" s="420">
        <v>0</v>
      </c>
      <c r="Z27" s="420">
        <v>1</v>
      </c>
      <c r="AA27" s="420">
        <v>0</v>
      </c>
      <c r="AB27" s="420">
        <v>0</v>
      </c>
      <c r="AC27" s="420">
        <v>0</v>
      </c>
      <c r="AD27" s="420">
        <v>0</v>
      </c>
      <c r="AE27" s="420">
        <v>0</v>
      </c>
      <c r="AF27" s="420">
        <v>12</v>
      </c>
      <c r="AG27" s="421">
        <v>1.2622928919235346E-5</v>
      </c>
    </row>
    <row r="28" spans="1:33" ht="25.5" customHeight="1">
      <c r="A28" s="558" t="s">
        <v>799</v>
      </c>
      <c r="B28" s="420">
        <v>10</v>
      </c>
      <c r="C28" s="420">
        <v>17</v>
      </c>
      <c r="D28" s="420">
        <v>1</v>
      </c>
      <c r="E28" s="420">
        <v>0</v>
      </c>
      <c r="F28" s="420">
        <v>0</v>
      </c>
      <c r="G28" s="420">
        <v>2</v>
      </c>
      <c r="H28" s="420">
        <v>0</v>
      </c>
      <c r="I28" s="420">
        <v>0</v>
      </c>
      <c r="J28" s="420">
        <v>0</v>
      </c>
      <c r="K28" s="420">
        <v>0</v>
      </c>
      <c r="L28" s="420">
        <v>0</v>
      </c>
      <c r="M28" s="420">
        <v>0</v>
      </c>
      <c r="N28" s="420">
        <v>0</v>
      </c>
      <c r="O28" s="420">
        <v>1</v>
      </c>
      <c r="P28" s="420">
        <v>0</v>
      </c>
      <c r="Q28" s="420">
        <v>0</v>
      </c>
      <c r="R28" s="420">
        <v>0</v>
      </c>
      <c r="S28" s="420">
        <v>0</v>
      </c>
      <c r="T28" s="420">
        <v>0</v>
      </c>
      <c r="U28" s="420">
        <v>3</v>
      </c>
      <c r="V28" s="420">
        <v>1</v>
      </c>
      <c r="W28" s="420">
        <v>0</v>
      </c>
      <c r="X28" s="420">
        <v>0</v>
      </c>
      <c r="Y28" s="420">
        <v>0</v>
      </c>
      <c r="Z28" s="420">
        <v>4</v>
      </c>
      <c r="AA28" s="420">
        <v>2</v>
      </c>
      <c r="AB28" s="420">
        <v>0</v>
      </c>
      <c r="AC28" s="420">
        <v>0</v>
      </c>
      <c r="AD28" s="420">
        <v>0</v>
      </c>
      <c r="AE28" s="420">
        <v>0</v>
      </c>
      <c r="AF28" s="420">
        <v>41</v>
      </c>
      <c r="AG28" s="421">
        <v>4.3128340474054093E-5</v>
      </c>
    </row>
    <row r="29" spans="1:33" ht="25.5" customHeight="1">
      <c r="A29" s="558" t="s">
        <v>800</v>
      </c>
      <c r="B29" s="420">
        <v>92</v>
      </c>
      <c r="C29" s="420">
        <v>56</v>
      </c>
      <c r="D29" s="420">
        <v>18</v>
      </c>
      <c r="E29" s="420">
        <v>3</v>
      </c>
      <c r="F29" s="420">
        <v>17</v>
      </c>
      <c r="G29" s="420">
        <v>5</v>
      </c>
      <c r="H29" s="420">
        <v>10</v>
      </c>
      <c r="I29" s="420">
        <v>2</v>
      </c>
      <c r="J29" s="420">
        <v>8</v>
      </c>
      <c r="K29" s="420">
        <v>0</v>
      </c>
      <c r="L29" s="420">
        <v>2</v>
      </c>
      <c r="M29" s="420">
        <v>0</v>
      </c>
      <c r="N29" s="420">
        <v>2</v>
      </c>
      <c r="O29" s="420">
        <v>4</v>
      </c>
      <c r="P29" s="420">
        <v>1</v>
      </c>
      <c r="Q29" s="420">
        <v>1</v>
      </c>
      <c r="R29" s="420">
        <v>1</v>
      </c>
      <c r="S29" s="420">
        <v>1</v>
      </c>
      <c r="T29" s="420">
        <v>0</v>
      </c>
      <c r="U29" s="420">
        <v>3</v>
      </c>
      <c r="V29" s="420">
        <v>0</v>
      </c>
      <c r="W29" s="420">
        <v>3</v>
      </c>
      <c r="X29" s="420">
        <v>5</v>
      </c>
      <c r="Y29" s="420">
        <v>1</v>
      </c>
      <c r="Z29" s="420">
        <v>20</v>
      </c>
      <c r="AA29" s="420">
        <v>3</v>
      </c>
      <c r="AB29" s="420">
        <v>6</v>
      </c>
      <c r="AC29" s="420">
        <v>4</v>
      </c>
      <c r="AD29" s="420">
        <v>1</v>
      </c>
      <c r="AE29" s="420">
        <v>1</v>
      </c>
      <c r="AF29" s="420">
        <v>270</v>
      </c>
      <c r="AG29" s="421">
        <v>2.8401590068279526E-4</v>
      </c>
    </row>
    <row r="30" spans="1:33" ht="25.5" customHeight="1">
      <c r="A30" s="558" t="s">
        <v>801</v>
      </c>
      <c r="B30" s="420">
        <v>194</v>
      </c>
      <c r="C30" s="420">
        <v>105</v>
      </c>
      <c r="D30" s="420">
        <v>41</v>
      </c>
      <c r="E30" s="420">
        <v>4</v>
      </c>
      <c r="F30" s="420">
        <v>25</v>
      </c>
      <c r="G30" s="420">
        <v>12</v>
      </c>
      <c r="H30" s="420">
        <v>22</v>
      </c>
      <c r="I30" s="420">
        <v>11</v>
      </c>
      <c r="J30" s="420">
        <v>10</v>
      </c>
      <c r="K30" s="420">
        <v>1</v>
      </c>
      <c r="L30" s="420">
        <v>1</v>
      </c>
      <c r="M30" s="420">
        <v>3</v>
      </c>
      <c r="N30" s="420">
        <v>4</v>
      </c>
      <c r="O30" s="420">
        <v>11</v>
      </c>
      <c r="P30" s="420">
        <v>2</v>
      </c>
      <c r="Q30" s="420">
        <v>9</v>
      </c>
      <c r="R30" s="420">
        <v>8</v>
      </c>
      <c r="S30" s="420">
        <v>2</v>
      </c>
      <c r="T30" s="420">
        <v>0</v>
      </c>
      <c r="U30" s="420">
        <v>10</v>
      </c>
      <c r="V30" s="420">
        <v>0</v>
      </c>
      <c r="W30" s="420">
        <v>10</v>
      </c>
      <c r="X30" s="420">
        <v>30</v>
      </c>
      <c r="Y30" s="420">
        <v>0</v>
      </c>
      <c r="Z30" s="420">
        <v>37</v>
      </c>
      <c r="AA30" s="420">
        <v>23</v>
      </c>
      <c r="AB30" s="420">
        <v>11</v>
      </c>
      <c r="AC30" s="420">
        <v>23</v>
      </c>
      <c r="AD30" s="420">
        <v>2</v>
      </c>
      <c r="AE30" s="420">
        <v>2</v>
      </c>
      <c r="AF30" s="420">
        <v>613</v>
      </c>
      <c r="AG30" s="421">
        <v>6.4482128562427224E-4</v>
      </c>
    </row>
    <row r="31" spans="1:33" ht="25.5" customHeight="1">
      <c r="A31" s="558" t="s">
        <v>802</v>
      </c>
      <c r="B31" s="420">
        <v>248</v>
      </c>
      <c r="C31" s="420">
        <v>292</v>
      </c>
      <c r="D31" s="420">
        <v>151</v>
      </c>
      <c r="E31" s="420">
        <v>45</v>
      </c>
      <c r="F31" s="420">
        <v>56</v>
      </c>
      <c r="G31" s="420">
        <v>40</v>
      </c>
      <c r="H31" s="420">
        <v>40</v>
      </c>
      <c r="I31" s="420">
        <v>27</v>
      </c>
      <c r="J31" s="420">
        <v>27</v>
      </c>
      <c r="K31" s="420">
        <v>3</v>
      </c>
      <c r="L31" s="420">
        <v>2</v>
      </c>
      <c r="M31" s="420">
        <v>9</v>
      </c>
      <c r="N31" s="420">
        <v>30</v>
      </c>
      <c r="O31" s="420">
        <v>31</v>
      </c>
      <c r="P31" s="420">
        <v>10</v>
      </c>
      <c r="Q31" s="420">
        <v>16</v>
      </c>
      <c r="R31" s="420">
        <v>19</v>
      </c>
      <c r="S31" s="420">
        <v>15</v>
      </c>
      <c r="T31" s="420">
        <v>6</v>
      </c>
      <c r="U31" s="420">
        <v>19</v>
      </c>
      <c r="V31" s="420">
        <v>23</v>
      </c>
      <c r="W31" s="420">
        <v>18</v>
      </c>
      <c r="X31" s="420">
        <v>62</v>
      </c>
      <c r="Y31" s="420">
        <v>11</v>
      </c>
      <c r="Z31" s="420">
        <v>62</v>
      </c>
      <c r="AA31" s="420">
        <v>22</v>
      </c>
      <c r="AB31" s="420">
        <v>32</v>
      </c>
      <c r="AC31" s="420">
        <v>55</v>
      </c>
      <c r="AD31" s="420">
        <v>7</v>
      </c>
      <c r="AE31" s="420">
        <v>8</v>
      </c>
      <c r="AF31" s="420">
        <v>1386</v>
      </c>
      <c r="AG31" s="421">
        <v>1.4579482901716824E-3</v>
      </c>
    </row>
    <row r="32" spans="1:33" ht="25.5" customHeight="1">
      <c r="A32" s="558" t="s">
        <v>803</v>
      </c>
      <c r="B32" s="420">
        <v>425</v>
      </c>
      <c r="C32" s="420">
        <v>326</v>
      </c>
      <c r="D32" s="420">
        <v>195</v>
      </c>
      <c r="E32" s="420">
        <v>40</v>
      </c>
      <c r="F32" s="420">
        <v>66</v>
      </c>
      <c r="G32" s="420">
        <v>67</v>
      </c>
      <c r="H32" s="420">
        <v>56</v>
      </c>
      <c r="I32" s="420">
        <v>53</v>
      </c>
      <c r="J32" s="420">
        <v>38</v>
      </c>
      <c r="K32" s="420">
        <v>31</v>
      </c>
      <c r="L32" s="420">
        <v>14</v>
      </c>
      <c r="M32" s="420">
        <v>18</v>
      </c>
      <c r="N32" s="420">
        <v>66</v>
      </c>
      <c r="O32" s="420">
        <v>40</v>
      </c>
      <c r="P32" s="420">
        <v>29</v>
      </c>
      <c r="Q32" s="420">
        <v>20</v>
      </c>
      <c r="R32" s="420">
        <v>32</v>
      </c>
      <c r="S32" s="420">
        <v>62</v>
      </c>
      <c r="T32" s="420">
        <v>21</v>
      </c>
      <c r="U32" s="420">
        <v>53</v>
      </c>
      <c r="V32" s="420">
        <v>37</v>
      </c>
      <c r="W32" s="420">
        <v>42</v>
      </c>
      <c r="X32" s="420">
        <v>64</v>
      </c>
      <c r="Y32" s="420">
        <v>28</v>
      </c>
      <c r="Z32" s="420">
        <v>111</v>
      </c>
      <c r="AA32" s="420">
        <v>24</v>
      </c>
      <c r="AB32" s="420">
        <v>80</v>
      </c>
      <c r="AC32" s="420">
        <v>90</v>
      </c>
      <c r="AD32" s="420">
        <v>19</v>
      </c>
      <c r="AE32" s="420">
        <v>26</v>
      </c>
      <c r="AF32" s="420">
        <v>2173</v>
      </c>
      <c r="AG32" s="421">
        <v>2.2858020451248669E-3</v>
      </c>
    </row>
    <row r="33" spans="1:33" ht="25.5" customHeight="1">
      <c r="A33" s="558" t="s">
        <v>804</v>
      </c>
      <c r="B33" s="420">
        <v>468</v>
      </c>
      <c r="C33" s="420">
        <v>416</v>
      </c>
      <c r="D33" s="420">
        <v>307</v>
      </c>
      <c r="E33" s="420">
        <v>48</v>
      </c>
      <c r="F33" s="420">
        <v>96</v>
      </c>
      <c r="G33" s="420">
        <v>154</v>
      </c>
      <c r="H33" s="420">
        <v>72</v>
      </c>
      <c r="I33" s="420">
        <v>95</v>
      </c>
      <c r="J33" s="420">
        <v>80</v>
      </c>
      <c r="K33" s="420">
        <v>70</v>
      </c>
      <c r="L33" s="420">
        <v>41</v>
      </c>
      <c r="M33" s="420">
        <v>44</v>
      </c>
      <c r="N33" s="420">
        <v>116</v>
      </c>
      <c r="O33" s="420">
        <v>72</v>
      </c>
      <c r="P33" s="420">
        <v>73</v>
      </c>
      <c r="Q33" s="420">
        <v>28</v>
      </c>
      <c r="R33" s="420">
        <v>62</v>
      </c>
      <c r="S33" s="420">
        <v>103</v>
      </c>
      <c r="T33" s="420">
        <v>31</v>
      </c>
      <c r="U33" s="420">
        <v>100</v>
      </c>
      <c r="V33" s="420">
        <v>115</v>
      </c>
      <c r="W33" s="420">
        <v>68</v>
      </c>
      <c r="X33" s="420">
        <v>111</v>
      </c>
      <c r="Y33" s="420">
        <v>64</v>
      </c>
      <c r="Z33" s="420">
        <v>171</v>
      </c>
      <c r="AA33" s="420">
        <v>46</v>
      </c>
      <c r="AB33" s="420">
        <v>139</v>
      </c>
      <c r="AC33" s="420">
        <v>161</v>
      </c>
      <c r="AD33" s="420">
        <v>23</v>
      </c>
      <c r="AE33" s="420">
        <v>101</v>
      </c>
      <c r="AF33" s="420">
        <v>3475</v>
      </c>
      <c r="AG33" s="421">
        <v>3.655389832861902E-3</v>
      </c>
    </row>
    <row r="34" spans="1:33" ht="25.5" customHeight="1">
      <c r="A34" s="558" t="s">
        <v>805</v>
      </c>
      <c r="B34" s="420">
        <v>438</v>
      </c>
      <c r="C34" s="420">
        <v>304</v>
      </c>
      <c r="D34" s="420">
        <v>213</v>
      </c>
      <c r="E34" s="420">
        <v>62</v>
      </c>
      <c r="F34" s="420">
        <v>75</v>
      </c>
      <c r="G34" s="420">
        <v>128</v>
      </c>
      <c r="H34" s="420">
        <v>60</v>
      </c>
      <c r="I34" s="420">
        <v>98</v>
      </c>
      <c r="J34" s="420">
        <v>62</v>
      </c>
      <c r="K34" s="420">
        <v>69</v>
      </c>
      <c r="L34" s="420">
        <v>41</v>
      </c>
      <c r="M34" s="420">
        <v>33</v>
      </c>
      <c r="N34" s="420">
        <v>112</v>
      </c>
      <c r="O34" s="420">
        <v>41</v>
      </c>
      <c r="P34" s="420">
        <v>55</v>
      </c>
      <c r="Q34" s="420">
        <v>20</v>
      </c>
      <c r="R34" s="420">
        <v>63</v>
      </c>
      <c r="S34" s="420">
        <v>91</v>
      </c>
      <c r="T34" s="420">
        <v>33</v>
      </c>
      <c r="U34" s="420">
        <v>102</v>
      </c>
      <c r="V34" s="420">
        <v>123</v>
      </c>
      <c r="W34" s="420">
        <v>75</v>
      </c>
      <c r="X34" s="420">
        <v>82</v>
      </c>
      <c r="Y34" s="420">
        <v>64</v>
      </c>
      <c r="Z34" s="420">
        <v>125</v>
      </c>
      <c r="AA34" s="420">
        <v>35</v>
      </c>
      <c r="AB34" s="420">
        <v>132</v>
      </c>
      <c r="AC34" s="420">
        <v>122</v>
      </c>
      <c r="AD34" s="420">
        <v>8</v>
      </c>
      <c r="AE34" s="420">
        <v>131</v>
      </c>
      <c r="AF34" s="420">
        <v>2997</v>
      </c>
      <c r="AG34" s="421">
        <v>3.1525764975790273E-3</v>
      </c>
    </row>
    <row r="35" spans="1:33" ht="25.5" customHeight="1">
      <c r="A35" s="558" t="s">
        <v>806</v>
      </c>
      <c r="B35" s="420">
        <v>968</v>
      </c>
      <c r="C35" s="420">
        <v>673</v>
      </c>
      <c r="D35" s="420">
        <v>440</v>
      </c>
      <c r="E35" s="420">
        <v>115</v>
      </c>
      <c r="F35" s="420">
        <v>213</v>
      </c>
      <c r="G35" s="420">
        <v>405</v>
      </c>
      <c r="H35" s="420">
        <v>222</v>
      </c>
      <c r="I35" s="420">
        <v>318</v>
      </c>
      <c r="J35" s="420">
        <v>228</v>
      </c>
      <c r="K35" s="420">
        <v>230</v>
      </c>
      <c r="L35" s="420">
        <v>126</v>
      </c>
      <c r="M35" s="420">
        <v>96</v>
      </c>
      <c r="N35" s="420">
        <v>298</v>
      </c>
      <c r="O35" s="420">
        <v>163</v>
      </c>
      <c r="P35" s="420">
        <v>162</v>
      </c>
      <c r="Q35" s="420">
        <v>26</v>
      </c>
      <c r="R35" s="420">
        <v>153</v>
      </c>
      <c r="S35" s="420">
        <v>288</v>
      </c>
      <c r="T35" s="420">
        <v>108</v>
      </c>
      <c r="U35" s="420">
        <v>305</v>
      </c>
      <c r="V35" s="420">
        <v>398</v>
      </c>
      <c r="W35" s="420">
        <v>141</v>
      </c>
      <c r="X35" s="420">
        <v>215</v>
      </c>
      <c r="Y35" s="420">
        <v>186</v>
      </c>
      <c r="Z35" s="420">
        <v>259</v>
      </c>
      <c r="AA35" s="420">
        <v>94</v>
      </c>
      <c r="AB35" s="420">
        <v>503</v>
      </c>
      <c r="AC35" s="420">
        <v>346</v>
      </c>
      <c r="AD35" s="420">
        <v>35</v>
      </c>
      <c r="AE35" s="420">
        <v>585</v>
      </c>
      <c r="AF35" s="420">
        <v>8299</v>
      </c>
      <c r="AG35" s="421">
        <v>8.7298072583945115E-3</v>
      </c>
    </row>
    <row r="36" spans="1:33" ht="25.5" customHeight="1">
      <c r="A36" s="558" t="s">
        <v>807</v>
      </c>
      <c r="B36" s="420">
        <v>2547</v>
      </c>
      <c r="C36" s="420">
        <v>1234</v>
      </c>
      <c r="D36" s="420">
        <v>869</v>
      </c>
      <c r="E36" s="420">
        <v>272</v>
      </c>
      <c r="F36" s="420">
        <v>461</v>
      </c>
      <c r="G36" s="420">
        <v>937</v>
      </c>
      <c r="H36" s="420">
        <v>434</v>
      </c>
      <c r="I36" s="420">
        <v>706</v>
      </c>
      <c r="J36" s="420">
        <v>535</v>
      </c>
      <c r="K36" s="420">
        <v>513</v>
      </c>
      <c r="L36" s="420">
        <v>292</v>
      </c>
      <c r="M36" s="420">
        <v>177</v>
      </c>
      <c r="N36" s="420">
        <v>738</v>
      </c>
      <c r="O36" s="420">
        <v>356</v>
      </c>
      <c r="P36" s="420">
        <v>318</v>
      </c>
      <c r="Q36" s="420">
        <v>70</v>
      </c>
      <c r="R36" s="420">
        <v>331</v>
      </c>
      <c r="S36" s="420">
        <v>546</v>
      </c>
      <c r="T36" s="420">
        <v>282</v>
      </c>
      <c r="U36" s="420">
        <v>746</v>
      </c>
      <c r="V36" s="420">
        <v>1085</v>
      </c>
      <c r="W36" s="420">
        <v>365</v>
      </c>
      <c r="X36" s="420">
        <v>404</v>
      </c>
      <c r="Y36" s="420">
        <v>442</v>
      </c>
      <c r="Z36" s="420">
        <v>519</v>
      </c>
      <c r="AA36" s="420">
        <v>263</v>
      </c>
      <c r="AB36" s="420">
        <v>572</v>
      </c>
      <c r="AC36" s="420">
        <v>697</v>
      </c>
      <c r="AD36" s="420">
        <v>41</v>
      </c>
      <c r="AE36" s="420">
        <v>1008</v>
      </c>
      <c r="AF36" s="420">
        <v>17760</v>
      </c>
      <c r="AG36" s="421">
        <v>1.868193480046831E-2</v>
      </c>
    </row>
    <row r="37" spans="1:33" ht="25.5" customHeight="1">
      <c r="A37" s="558" t="s">
        <v>808</v>
      </c>
      <c r="B37" s="420">
        <v>7336</v>
      </c>
      <c r="C37" s="420">
        <v>3305</v>
      </c>
      <c r="D37" s="420">
        <v>2661</v>
      </c>
      <c r="E37" s="420">
        <v>993</v>
      </c>
      <c r="F37" s="420">
        <v>1322</v>
      </c>
      <c r="G37" s="420">
        <v>3239</v>
      </c>
      <c r="H37" s="420">
        <v>1496</v>
      </c>
      <c r="I37" s="420">
        <v>2013</v>
      </c>
      <c r="J37" s="420">
        <v>1595</v>
      </c>
      <c r="K37" s="420">
        <v>1405</v>
      </c>
      <c r="L37" s="420">
        <v>1283</v>
      </c>
      <c r="M37" s="420">
        <v>530</v>
      </c>
      <c r="N37" s="420">
        <v>2514</v>
      </c>
      <c r="O37" s="420">
        <v>1163</v>
      </c>
      <c r="P37" s="420">
        <v>1041</v>
      </c>
      <c r="Q37" s="420">
        <v>400</v>
      </c>
      <c r="R37" s="420">
        <v>1024</v>
      </c>
      <c r="S37" s="420">
        <v>1615</v>
      </c>
      <c r="T37" s="420">
        <v>1060</v>
      </c>
      <c r="U37" s="420">
        <v>2889</v>
      </c>
      <c r="V37" s="420">
        <v>4551</v>
      </c>
      <c r="W37" s="420">
        <v>1239</v>
      </c>
      <c r="X37" s="420">
        <v>1013</v>
      </c>
      <c r="Y37" s="420">
        <v>1366</v>
      </c>
      <c r="Z37" s="420">
        <v>1183</v>
      </c>
      <c r="AA37" s="420">
        <v>787</v>
      </c>
      <c r="AB37" s="420">
        <v>2402</v>
      </c>
      <c r="AC37" s="420">
        <v>2209</v>
      </c>
      <c r="AD37" s="420">
        <v>196</v>
      </c>
      <c r="AE37" s="420">
        <v>3679</v>
      </c>
      <c r="AF37" s="420">
        <v>57509</v>
      </c>
      <c r="AG37" s="421">
        <v>6.0494334934692119E-2</v>
      </c>
    </row>
    <row r="38" spans="1:33" ht="25.5" customHeight="1">
      <c r="A38" s="558" t="s">
        <v>809</v>
      </c>
      <c r="B38" s="420">
        <v>4823</v>
      </c>
      <c r="C38" s="420">
        <v>1671</v>
      </c>
      <c r="D38" s="420">
        <v>1296</v>
      </c>
      <c r="E38" s="420">
        <v>580</v>
      </c>
      <c r="F38" s="420">
        <v>556</v>
      </c>
      <c r="G38" s="420">
        <v>1743</v>
      </c>
      <c r="H38" s="420">
        <v>683</v>
      </c>
      <c r="I38" s="420">
        <v>773</v>
      </c>
      <c r="J38" s="420">
        <v>778</v>
      </c>
      <c r="K38" s="420">
        <v>511</v>
      </c>
      <c r="L38" s="420">
        <v>835</v>
      </c>
      <c r="M38" s="420">
        <v>298</v>
      </c>
      <c r="N38" s="420">
        <v>1226</v>
      </c>
      <c r="O38" s="420">
        <v>484</v>
      </c>
      <c r="P38" s="420">
        <v>430</v>
      </c>
      <c r="Q38" s="420">
        <v>262</v>
      </c>
      <c r="R38" s="420">
        <v>682</v>
      </c>
      <c r="S38" s="420">
        <v>591</v>
      </c>
      <c r="T38" s="420">
        <v>484</v>
      </c>
      <c r="U38" s="420">
        <v>1482</v>
      </c>
      <c r="V38" s="420">
        <v>2651</v>
      </c>
      <c r="W38" s="420">
        <v>536</v>
      </c>
      <c r="X38" s="420">
        <v>373</v>
      </c>
      <c r="Y38" s="420">
        <v>620</v>
      </c>
      <c r="Z38" s="420">
        <v>535</v>
      </c>
      <c r="AA38" s="420">
        <v>383</v>
      </c>
      <c r="AB38" s="420">
        <v>946</v>
      </c>
      <c r="AC38" s="420">
        <v>940</v>
      </c>
      <c r="AD38" s="420">
        <v>154</v>
      </c>
      <c r="AE38" s="420">
        <v>1129</v>
      </c>
      <c r="AF38" s="420">
        <v>28455</v>
      </c>
      <c r="AG38" s="421">
        <v>2.9932120199736813E-2</v>
      </c>
    </row>
    <row r="39" spans="1:33" ht="25.5" customHeight="1" thickBot="1">
      <c r="A39" s="558" t="s">
        <v>810</v>
      </c>
      <c r="B39" s="420">
        <v>127791</v>
      </c>
      <c r="C39" s="420">
        <v>82386</v>
      </c>
      <c r="D39" s="420">
        <v>37630</v>
      </c>
      <c r="E39" s="420">
        <v>24049</v>
      </c>
      <c r="F39" s="420">
        <v>12584</v>
      </c>
      <c r="G39" s="420">
        <v>43368</v>
      </c>
      <c r="H39" s="420">
        <v>19421</v>
      </c>
      <c r="I39" s="420">
        <v>20123</v>
      </c>
      <c r="J39" s="420">
        <v>30144</v>
      </c>
      <c r="K39" s="420">
        <v>13684</v>
      </c>
      <c r="L39" s="420">
        <v>18171</v>
      </c>
      <c r="M39" s="420">
        <v>10669</v>
      </c>
      <c r="N39" s="420">
        <v>31240</v>
      </c>
      <c r="O39" s="420">
        <v>16594</v>
      </c>
      <c r="P39" s="420">
        <v>11796</v>
      </c>
      <c r="Q39" s="420">
        <v>34960</v>
      </c>
      <c r="R39" s="420">
        <v>14142</v>
      </c>
      <c r="S39" s="420">
        <v>18716</v>
      </c>
      <c r="T39" s="420">
        <v>13154</v>
      </c>
      <c r="U39" s="420">
        <v>27122</v>
      </c>
      <c r="V39" s="420">
        <v>33638</v>
      </c>
      <c r="W39" s="420">
        <v>18490</v>
      </c>
      <c r="X39" s="420">
        <v>18293</v>
      </c>
      <c r="Y39" s="420">
        <v>22143</v>
      </c>
      <c r="Z39" s="420">
        <v>23554</v>
      </c>
      <c r="AA39" s="420">
        <v>7968</v>
      </c>
      <c r="AB39" s="420">
        <v>21591</v>
      </c>
      <c r="AC39" s="420">
        <v>33831</v>
      </c>
      <c r="AD39" s="420">
        <v>19769</v>
      </c>
      <c r="AE39" s="420">
        <v>20638</v>
      </c>
      <c r="AF39" s="420">
        <v>827659</v>
      </c>
      <c r="AG39" s="421">
        <v>0.87062339386378385</v>
      </c>
    </row>
    <row r="40" spans="1:33" ht="25.5" customHeight="1" thickTop="1" thickBot="1">
      <c r="A40" s="557" t="s">
        <v>6</v>
      </c>
      <c r="B40" s="422">
        <v>145347</v>
      </c>
      <c r="C40" s="422">
        <v>90787</v>
      </c>
      <c r="D40" s="422">
        <v>43825</v>
      </c>
      <c r="E40" s="422">
        <v>26211</v>
      </c>
      <c r="F40" s="422">
        <v>15472</v>
      </c>
      <c r="G40" s="422">
        <v>50100</v>
      </c>
      <c r="H40" s="422">
        <v>22516</v>
      </c>
      <c r="I40" s="422">
        <v>24219</v>
      </c>
      <c r="J40" s="422">
        <v>33505</v>
      </c>
      <c r="K40" s="422">
        <v>16517</v>
      </c>
      <c r="L40" s="422">
        <v>20808</v>
      </c>
      <c r="M40" s="422">
        <v>11877</v>
      </c>
      <c r="N40" s="422">
        <v>36346</v>
      </c>
      <c r="O40" s="422">
        <v>18960</v>
      </c>
      <c r="P40" s="422">
        <v>13917</v>
      </c>
      <c r="Q40" s="422">
        <v>35812</v>
      </c>
      <c r="R40" s="422">
        <v>16517</v>
      </c>
      <c r="S40" s="422">
        <v>22030</v>
      </c>
      <c r="T40" s="422">
        <v>15179</v>
      </c>
      <c r="U40" s="422">
        <v>32834</v>
      </c>
      <c r="V40" s="422">
        <v>42622</v>
      </c>
      <c r="W40" s="422">
        <v>20987</v>
      </c>
      <c r="X40" s="422">
        <v>20652</v>
      </c>
      <c r="Y40" s="422">
        <v>24925</v>
      </c>
      <c r="Z40" s="422">
        <v>26581</v>
      </c>
      <c r="AA40" s="422">
        <v>9650</v>
      </c>
      <c r="AB40" s="422">
        <v>26414</v>
      </c>
      <c r="AC40" s="422">
        <v>38478</v>
      </c>
      <c r="AD40" s="422">
        <v>20255</v>
      </c>
      <c r="AE40" s="422">
        <v>27308</v>
      </c>
      <c r="AF40" s="422">
        <v>950651</v>
      </c>
      <c r="AG40" s="594">
        <v>1</v>
      </c>
    </row>
    <row r="41" spans="1:33" ht="25.5" customHeight="1" thickTop="1">
      <c r="A41" s="561" t="s">
        <v>811</v>
      </c>
      <c r="B41" s="421">
        <v>0.15289207080200831</v>
      </c>
      <c r="C41" s="421">
        <v>9.5499820649218276E-2</v>
      </c>
      <c r="D41" s="421">
        <v>4.6099988323790753E-2</v>
      </c>
      <c r="E41" s="421">
        <v>2.7571632491839804E-2</v>
      </c>
      <c r="F41" s="421">
        <v>1.627516301986744E-2</v>
      </c>
      <c r="G41" s="421">
        <v>5.2700728237807568E-2</v>
      </c>
      <c r="H41" s="421">
        <v>2.3684822295458586E-2</v>
      </c>
      <c r="I41" s="421">
        <v>2.5476226291246736E-2</v>
      </c>
      <c r="J41" s="421">
        <v>3.524426945324835E-2</v>
      </c>
      <c r="K41" s="421">
        <v>1.7374409746584184E-2</v>
      </c>
      <c r="L41" s="421">
        <v>2.1888158745954088E-2</v>
      </c>
      <c r="M41" s="421">
        <v>1.2493543897813182E-2</v>
      </c>
      <c r="N41" s="421">
        <v>3.8232747874877321E-2</v>
      </c>
      <c r="O41" s="421">
        <v>1.9944227692391844E-2</v>
      </c>
      <c r="P41" s="421">
        <v>1.4639441814083191E-2</v>
      </c>
      <c r="Q41" s="421">
        <v>3.7671027537971351E-2</v>
      </c>
      <c r="R41" s="421">
        <v>1.7374409746584184E-2</v>
      </c>
      <c r="S41" s="421">
        <v>2.3173593674229553E-2</v>
      </c>
      <c r="T41" s="421">
        <v>1.5966953172089442E-2</v>
      </c>
      <c r="U41" s="421">
        <v>3.4538437344514443E-2</v>
      </c>
      <c r="V41" s="421">
        <v>4.4834539699637403E-2</v>
      </c>
      <c r="W41" s="421">
        <v>2.2076450768999348E-2</v>
      </c>
      <c r="X41" s="421">
        <v>2.1724060670004028E-2</v>
      </c>
      <c r="Y41" s="421">
        <v>2.621887527599508E-2</v>
      </c>
      <c r="Z41" s="421">
        <v>2.796083946684956E-2</v>
      </c>
      <c r="AA41" s="421">
        <v>1.0150938672551757E-2</v>
      </c>
      <c r="AB41" s="421">
        <v>2.7785170372723534E-2</v>
      </c>
      <c r="AC41" s="421">
        <v>4.0475421579528131E-2</v>
      </c>
      <c r="AD41" s="421">
        <v>2.1306452104925992E-2</v>
      </c>
      <c r="AE41" s="421">
        <v>2.8725578577206565E-2</v>
      </c>
      <c r="AF41" s="421">
        <v>1</v>
      </c>
      <c r="AG41" s="421"/>
    </row>
    <row r="42" spans="1:33" ht="9" customHeight="1" thickBot="1">
      <c r="A42" s="562"/>
      <c r="B42" s="1036"/>
      <c r="C42" s="1037"/>
      <c r="D42" s="1037"/>
      <c r="E42" s="1037"/>
      <c r="F42" s="1037"/>
      <c r="G42" s="1037"/>
      <c r="H42" s="1036"/>
      <c r="I42" s="1036"/>
      <c r="J42" s="1036"/>
      <c r="K42" s="1036"/>
      <c r="L42" s="1036"/>
      <c r="M42" s="1036"/>
      <c r="N42" s="1036"/>
      <c r="O42" s="1036"/>
      <c r="P42" s="1036"/>
      <c r="Q42" s="1038"/>
      <c r="R42" s="314"/>
      <c r="S42" s="314"/>
      <c r="T42" s="314"/>
      <c r="U42" s="314"/>
      <c r="V42" s="314"/>
      <c r="W42" s="1038"/>
      <c r="X42" s="1038"/>
      <c r="Y42" s="1038"/>
      <c r="Z42" s="1038"/>
      <c r="AA42" s="1038"/>
      <c r="AB42" s="1038"/>
      <c r="AC42" s="1038"/>
      <c r="AD42" s="1038"/>
      <c r="AE42" s="1038"/>
      <c r="AF42" s="1038"/>
      <c r="AG42" s="1039"/>
    </row>
    <row r="43" spans="1:33" ht="39" customHeight="1">
      <c r="A43" s="1103" t="s">
        <v>813</v>
      </c>
      <c r="B43" s="1104"/>
      <c r="C43" s="1104"/>
      <c r="D43" s="1104"/>
      <c r="E43" s="1104"/>
      <c r="F43" s="1104"/>
      <c r="G43" s="1104"/>
      <c r="H43" s="1104"/>
      <c r="I43" s="1104"/>
      <c r="J43" s="1104"/>
      <c r="K43" s="1104"/>
      <c r="L43" s="1104"/>
      <c r="M43" s="1104"/>
      <c r="N43" s="1104"/>
      <c r="O43" s="1104"/>
      <c r="P43" s="1104"/>
      <c r="Q43" s="55"/>
    </row>
    <row r="44" spans="1:33" ht="21.75" customHeight="1">
      <c r="A44" s="960"/>
      <c r="B44" s="306"/>
      <c r="C44" s="158"/>
      <c r="D44" s="158"/>
      <c r="E44" s="158"/>
      <c r="F44" s="158"/>
      <c r="G44" s="158"/>
      <c r="H44" s="306"/>
      <c r="I44" s="306"/>
      <c r="J44" s="306"/>
      <c r="K44" s="306"/>
      <c r="L44" s="306"/>
      <c r="M44" s="306"/>
      <c r="N44" s="306"/>
      <c r="O44" s="306"/>
      <c r="P44" s="224"/>
      <c r="Q44" s="55"/>
    </row>
    <row r="45" spans="1:33" ht="39" customHeight="1">
      <c r="A45" s="1087" t="s">
        <v>873</v>
      </c>
      <c r="B45" s="1087"/>
      <c r="C45" s="1087"/>
      <c r="D45" s="1087"/>
      <c r="E45" s="1087"/>
      <c r="F45" s="1087"/>
      <c r="G45" s="1087"/>
      <c r="H45" s="1087"/>
      <c r="I45" s="1087"/>
      <c r="J45" s="1087"/>
      <c r="K45" s="1087"/>
      <c r="L45" s="1087"/>
      <c r="M45" s="1087"/>
      <c r="N45" s="1087"/>
      <c r="O45" s="1087"/>
      <c r="P45" s="1087"/>
      <c r="Q45" s="1087"/>
      <c r="R45" s="1087"/>
      <c r="S45" s="1087"/>
      <c r="T45" s="1087"/>
      <c r="U45" s="1087"/>
      <c r="V45" s="1087"/>
      <c r="W45" s="1087"/>
      <c r="X45" s="1087"/>
      <c r="Y45" s="1087"/>
      <c r="Z45" s="1087"/>
      <c r="AA45" s="1087"/>
      <c r="AB45" s="1087"/>
      <c r="AC45" s="1087"/>
      <c r="AD45" s="1087"/>
      <c r="AE45" s="1087"/>
      <c r="AF45" s="1087"/>
      <c r="AG45" s="1087"/>
    </row>
    <row r="46" spans="1:33" ht="39" customHeight="1">
      <c r="A46" s="1087" t="s">
        <v>1351</v>
      </c>
      <c r="B46" s="1087"/>
      <c r="C46" s="1087"/>
      <c r="D46" s="1087"/>
      <c r="E46" s="1087"/>
      <c r="F46" s="1087"/>
      <c r="G46" s="1087"/>
      <c r="H46" s="1087"/>
      <c r="I46" s="1087"/>
      <c r="J46" s="1087"/>
      <c r="K46" s="1087"/>
      <c r="L46" s="1087"/>
      <c r="M46" s="1087"/>
      <c r="N46" s="1087"/>
      <c r="O46" s="1087"/>
      <c r="P46" s="1087"/>
      <c r="Q46" s="1087"/>
      <c r="R46" s="1087"/>
      <c r="S46" s="1087"/>
      <c r="T46" s="1087"/>
      <c r="U46" s="1087"/>
      <c r="V46" s="1087"/>
      <c r="W46" s="1087"/>
      <c r="X46" s="1087"/>
      <c r="Y46" s="1087"/>
      <c r="Z46" s="1087"/>
      <c r="AA46" s="1087"/>
      <c r="AB46" s="1087"/>
      <c r="AC46" s="1087"/>
      <c r="AD46" s="1087"/>
      <c r="AE46" s="1087"/>
      <c r="AF46" s="1087"/>
      <c r="AG46" s="1087"/>
    </row>
    <row r="47" spans="1:33" ht="39" customHeight="1">
      <c r="A47" s="1087" t="s">
        <v>1527</v>
      </c>
      <c r="B47" s="1087"/>
      <c r="C47" s="1087"/>
      <c r="D47" s="1087"/>
      <c r="E47" s="1087"/>
      <c r="F47" s="1087"/>
      <c r="G47" s="1087"/>
      <c r="H47" s="1087"/>
      <c r="I47" s="1087"/>
      <c r="J47" s="1087"/>
      <c r="K47" s="1087"/>
      <c r="L47" s="1087"/>
      <c r="M47" s="1087"/>
      <c r="N47" s="1087"/>
      <c r="O47" s="1087"/>
      <c r="P47" s="1087"/>
      <c r="Q47" s="1087"/>
      <c r="R47" s="1087"/>
      <c r="S47" s="1087"/>
      <c r="T47" s="1087"/>
      <c r="U47" s="1087"/>
      <c r="V47" s="1087"/>
      <c r="W47" s="1087"/>
      <c r="X47" s="1087"/>
      <c r="Y47" s="1087"/>
      <c r="Z47" s="1087"/>
      <c r="AA47" s="1087"/>
      <c r="AB47" s="1087"/>
      <c r="AC47" s="1087"/>
      <c r="AD47" s="1087"/>
      <c r="AE47" s="1087"/>
      <c r="AF47" s="1087"/>
      <c r="AG47" s="1087"/>
    </row>
    <row r="48" spans="1:33" ht="39" customHeight="1">
      <c r="A48" s="1138" t="s">
        <v>1348</v>
      </c>
      <c r="B48" s="1138"/>
      <c r="C48" s="1138"/>
      <c r="D48" s="1138"/>
      <c r="E48" s="1138"/>
      <c r="F48" s="1138"/>
      <c r="G48" s="1138"/>
      <c r="H48" s="1138"/>
      <c r="I48" s="1138"/>
      <c r="J48" s="1138"/>
      <c r="K48" s="1138"/>
      <c r="L48" s="1138"/>
      <c r="M48" s="1138"/>
      <c r="N48" s="1138"/>
      <c r="O48" s="1138"/>
      <c r="P48" s="1138"/>
      <c r="Q48" s="1138"/>
      <c r="R48" s="1138"/>
      <c r="S48" s="1138"/>
      <c r="T48" s="1138"/>
      <c r="U48" s="1138"/>
      <c r="V48" s="1138"/>
      <c r="W48" s="1138"/>
      <c r="X48" s="1138"/>
      <c r="Y48" s="1138"/>
      <c r="Z48" s="1138"/>
      <c r="AA48" s="1138"/>
      <c r="AB48" s="1138"/>
      <c r="AC48" s="1138"/>
      <c r="AD48" s="1138"/>
      <c r="AE48" s="1138"/>
      <c r="AF48" s="1138"/>
      <c r="AG48" s="1138"/>
    </row>
    <row r="49" spans="1:33" ht="21.75" customHeight="1">
      <c r="A49" s="962"/>
      <c r="Q49" s="55"/>
    </row>
    <row r="50" spans="1:33" ht="21.75" customHeight="1" thickBot="1">
      <c r="A50" s="952"/>
      <c r="B50" s="953"/>
      <c r="C50" s="953"/>
      <c r="D50" s="954"/>
      <c r="E50" s="953"/>
      <c r="F50" s="953"/>
      <c r="G50" s="953"/>
      <c r="H50" s="953"/>
      <c r="I50" s="954"/>
      <c r="J50" s="953"/>
      <c r="K50" s="953"/>
      <c r="L50" s="953"/>
      <c r="M50" s="953"/>
      <c r="N50" s="953"/>
      <c r="O50" s="953"/>
      <c r="P50" s="953"/>
      <c r="Q50" s="55"/>
    </row>
    <row r="51" spans="1:33" ht="21.75" customHeight="1" thickTop="1" thickBot="1">
      <c r="A51" s="557" t="s">
        <v>795</v>
      </c>
      <c r="B51" s="1034" t="s">
        <v>847</v>
      </c>
      <c r="C51" s="1034" t="s">
        <v>848</v>
      </c>
      <c r="D51" s="1034" t="s">
        <v>849</v>
      </c>
      <c r="E51" s="1034" t="s">
        <v>850</v>
      </c>
      <c r="F51" s="1034" t="s">
        <v>851</v>
      </c>
      <c r="G51" s="1034" t="s">
        <v>852</v>
      </c>
      <c r="H51" s="1034" t="s">
        <v>853</v>
      </c>
      <c r="I51" s="1034" t="s">
        <v>854</v>
      </c>
      <c r="J51" s="1034" t="s">
        <v>855</v>
      </c>
      <c r="K51" s="1034" t="s">
        <v>856</v>
      </c>
      <c r="L51" s="1034" t="s">
        <v>857</v>
      </c>
      <c r="M51" s="1034" t="s">
        <v>858</v>
      </c>
      <c r="N51" s="1034" t="s">
        <v>859</v>
      </c>
      <c r="O51" s="1034" t="s">
        <v>860</v>
      </c>
      <c r="P51" s="1034" t="s">
        <v>861</v>
      </c>
      <c r="Q51" s="1034" t="s">
        <v>862</v>
      </c>
      <c r="R51" s="1034" t="s">
        <v>863</v>
      </c>
      <c r="S51" s="1034" t="s">
        <v>864</v>
      </c>
      <c r="T51" s="1034" t="s">
        <v>865</v>
      </c>
      <c r="U51" s="1034" t="s">
        <v>866</v>
      </c>
      <c r="V51" s="1034" t="s">
        <v>867</v>
      </c>
      <c r="W51" s="1034" t="s">
        <v>868</v>
      </c>
      <c r="X51" s="1034" t="s">
        <v>869</v>
      </c>
      <c r="Y51" s="1034" t="s">
        <v>870</v>
      </c>
      <c r="Z51" s="1034" t="s">
        <v>871</v>
      </c>
      <c r="AA51" s="1034" t="s">
        <v>872</v>
      </c>
      <c r="AB51" s="1034" t="s">
        <v>1246</v>
      </c>
      <c r="AC51" s="1034" t="s">
        <v>1256</v>
      </c>
      <c r="AD51" s="1034" t="s">
        <v>1291</v>
      </c>
      <c r="AE51" s="1034" t="s">
        <v>1292</v>
      </c>
      <c r="AF51" s="1034" t="s">
        <v>6</v>
      </c>
      <c r="AG51" s="1035" t="s">
        <v>709</v>
      </c>
    </row>
    <row r="52" spans="1:33" ht="21.75" customHeight="1" thickTop="1">
      <c r="A52" s="558" t="s">
        <v>797</v>
      </c>
      <c r="B52" s="420">
        <v>0</v>
      </c>
      <c r="C52" s="420">
        <v>0</v>
      </c>
      <c r="D52" s="420">
        <v>0</v>
      </c>
      <c r="E52" s="420">
        <v>0</v>
      </c>
      <c r="F52" s="420">
        <v>0</v>
      </c>
      <c r="G52" s="420">
        <v>0</v>
      </c>
      <c r="H52" s="420">
        <v>0</v>
      </c>
      <c r="I52" s="420">
        <v>0</v>
      </c>
      <c r="J52" s="420">
        <v>0</v>
      </c>
      <c r="K52" s="420">
        <v>0</v>
      </c>
      <c r="L52" s="420">
        <v>0</v>
      </c>
      <c r="M52" s="420">
        <v>0</v>
      </c>
      <c r="N52" s="420">
        <v>0</v>
      </c>
      <c r="O52" s="420">
        <v>0</v>
      </c>
      <c r="P52" s="420">
        <v>0</v>
      </c>
      <c r="Q52" s="420">
        <v>0</v>
      </c>
      <c r="R52" s="420">
        <v>0</v>
      </c>
      <c r="S52" s="420">
        <v>0</v>
      </c>
      <c r="T52" s="420">
        <v>0</v>
      </c>
      <c r="U52" s="420">
        <v>0</v>
      </c>
      <c r="V52" s="420">
        <v>0</v>
      </c>
      <c r="W52" s="420">
        <v>0</v>
      </c>
      <c r="X52" s="420">
        <v>0</v>
      </c>
      <c r="Y52" s="420">
        <v>0</v>
      </c>
      <c r="Z52" s="420">
        <v>0</v>
      </c>
      <c r="AA52" s="420">
        <v>0</v>
      </c>
      <c r="AB52" s="420">
        <v>0</v>
      </c>
      <c r="AC52" s="420">
        <v>0</v>
      </c>
      <c r="AD52" s="420">
        <v>0</v>
      </c>
      <c r="AE52" s="420">
        <v>0</v>
      </c>
      <c r="AF52" s="420">
        <v>0</v>
      </c>
      <c r="AG52" s="421">
        <v>0</v>
      </c>
    </row>
    <row r="53" spans="1:33" ht="21.75" customHeight="1">
      <c r="A53" s="558" t="s">
        <v>798</v>
      </c>
      <c r="B53" s="420">
        <v>7152.0059199999996</v>
      </c>
      <c r="C53" s="420">
        <v>0</v>
      </c>
      <c r="D53" s="420">
        <v>0</v>
      </c>
      <c r="E53" s="420">
        <v>0</v>
      </c>
      <c r="F53" s="420">
        <v>0</v>
      </c>
      <c r="G53" s="420">
        <v>0</v>
      </c>
      <c r="H53" s="420">
        <v>0</v>
      </c>
      <c r="I53" s="420">
        <v>0</v>
      </c>
      <c r="J53" s="420">
        <v>0</v>
      </c>
      <c r="K53" s="420">
        <v>0</v>
      </c>
      <c r="L53" s="420">
        <v>0</v>
      </c>
      <c r="M53" s="420">
        <v>0</v>
      </c>
      <c r="N53" s="420">
        <v>0</v>
      </c>
      <c r="O53" s="420">
        <v>0</v>
      </c>
      <c r="P53" s="420">
        <v>0</v>
      </c>
      <c r="Q53" s="420">
        <v>0</v>
      </c>
      <c r="R53" s="420">
        <v>0</v>
      </c>
      <c r="S53" s="420">
        <v>0</v>
      </c>
      <c r="T53" s="420">
        <v>0</v>
      </c>
      <c r="U53" s="420">
        <v>0</v>
      </c>
      <c r="V53" s="420">
        <v>0</v>
      </c>
      <c r="W53" s="420">
        <v>0</v>
      </c>
      <c r="X53" s="420">
        <v>0</v>
      </c>
      <c r="Y53" s="420">
        <v>0</v>
      </c>
      <c r="Z53" s="420">
        <v>0</v>
      </c>
      <c r="AA53" s="420">
        <v>0</v>
      </c>
      <c r="AB53" s="420">
        <v>0</v>
      </c>
      <c r="AC53" s="420">
        <v>0</v>
      </c>
      <c r="AD53" s="420">
        <v>0</v>
      </c>
      <c r="AE53" s="420">
        <v>0</v>
      </c>
      <c r="AF53" s="420">
        <v>7152.0059199999996</v>
      </c>
      <c r="AG53" s="421">
        <v>3.3383752148079446E-3</v>
      </c>
    </row>
    <row r="54" spans="1:33" ht="21.75" customHeight="1">
      <c r="A54" s="558" t="s">
        <v>799</v>
      </c>
      <c r="B54" s="420">
        <v>3766.4145099999996</v>
      </c>
      <c r="C54" s="420">
        <v>8709.8740199999993</v>
      </c>
      <c r="D54" s="420">
        <v>0</v>
      </c>
      <c r="E54" s="420">
        <v>0</v>
      </c>
      <c r="F54" s="420">
        <v>0</v>
      </c>
      <c r="G54" s="420">
        <v>0</v>
      </c>
      <c r="H54" s="420">
        <v>0</v>
      </c>
      <c r="I54" s="420">
        <v>0</v>
      </c>
      <c r="J54" s="420">
        <v>0</v>
      </c>
      <c r="K54" s="420">
        <v>0</v>
      </c>
      <c r="L54" s="420">
        <v>0</v>
      </c>
      <c r="M54" s="420">
        <v>0</v>
      </c>
      <c r="N54" s="420">
        <v>0</v>
      </c>
      <c r="O54" s="420">
        <v>0</v>
      </c>
      <c r="P54" s="420">
        <v>0</v>
      </c>
      <c r="Q54" s="420">
        <v>0</v>
      </c>
      <c r="R54" s="420">
        <v>0</v>
      </c>
      <c r="S54" s="420">
        <v>0</v>
      </c>
      <c r="T54" s="420">
        <v>0</v>
      </c>
      <c r="U54" s="420">
        <v>0</v>
      </c>
      <c r="V54" s="420">
        <v>0</v>
      </c>
      <c r="W54" s="420">
        <v>0</v>
      </c>
      <c r="X54" s="420">
        <v>0</v>
      </c>
      <c r="Y54" s="420">
        <v>0</v>
      </c>
      <c r="Z54" s="420">
        <v>0</v>
      </c>
      <c r="AA54" s="420">
        <v>0</v>
      </c>
      <c r="AB54" s="420">
        <v>0</v>
      </c>
      <c r="AC54" s="420">
        <v>0</v>
      </c>
      <c r="AD54" s="420">
        <v>0</v>
      </c>
      <c r="AE54" s="420">
        <v>0</v>
      </c>
      <c r="AF54" s="420">
        <v>12476.28853</v>
      </c>
      <c r="AG54" s="421">
        <v>5.8236154817590882E-3</v>
      </c>
    </row>
    <row r="55" spans="1:33" ht="21.75" customHeight="1">
      <c r="A55" s="558" t="s">
        <v>800</v>
      </c>
      <c r="B55" s="420">
        <v>12458.903400000001</v>
      </c>
      <c r="C55" s="420">
        <v>12425.89559</v>
      </c>
      <c r="D55" s="420">
        <v>2905.4592299999999</v>
      </c>
      <c r="E55" s="420">
        <v>0</v>
      </c>
      <c r="F55" s="420">
        <v>2540.6052400000003</v>
      </c>
      <c r="G55" s="420">
        <v>0</v>
      </c>
      <c r="H55" s="420">
        <v>1962.5321899999999</v>
      </c>
      <c r="I55" s="420">
        <v>0</v>
      </c>
      <c r="J55" s="420">
        <v>0</v>
      </c>
      <c r="K55" s="420">
        <v>0</v>
      </c>
      <c r="L55" s="420">
        <v>0</v>
      </c>
      <c r="M55" s="420">
        <v>0</v>
      </c>
      <c r="N55" s="420">
        <v>0</v>
      </c>
      <c r="O55" s="420">
        <v>0</v>
      </c>
      <c r="P55" s="420">
        <v>0</v>
      </c>
      <c r="Q55" s="420">
        <v>2052.9400599999999</v>
      </c>
      <c r="R55" s="420">
        <v>0</v>
      </c>
      <c r="S55" s="420">
        <v>0</v>
      </c>
      <c r="T55" s="420">
        <v>0</v>
      </c>
      <c r="U55" s="420">
        <v>1503.3400900000001</v>
      </c>
      <c r="V55" s="420">
        <v>0</v>
      </c>
      <c r="W55" s="420">
        <v>0</v>
      </c>
      <c r="X55" s="420">
        <v>0</v>
      </c>
      <c r="Y55" s="420">
        <v>0</v>
      </c>
      <c r="Z55" s="420">
        <v>1463.1237100000001</v>
      </c>
      <c r="AA55" s="420">
        <v>0</v>
      </c>
      <c r="AB55" s="420">
        <v>0</v>
      </c>
      <c r="AC55" s="420">
        <v>3046.3416099999999</v>
      </c>
      <c r="AD55" s="420">
        <v>0</v>
      </c>
      <c r="AE55" s="420">
        <v>0</v>
      </c>
      <c r="AF55" s="420">
        <v>40359.14112</v>
      </c>
      <c r="AG55" s="421">
        <v>1.8838624843580131E-2</v>
      </c>
    </row>
    <row r="56" spans="1:33" ht="21.75" customHeight="1">
      <c r="A56" s="558" t="s">
        <v>801</v>
      </c>
      <c r="B56" s="420">
        <v>14659.50519</v>
      </c>
      <c r="C56" s="420">
        <v>13304.772130000001</v>
      </c>
      <c r="D56" s="420">
        <v>4259.3981900000008</v>
      </c>
      <c r="E56" s="420">
        <v>0</v>
      </c>
      <c r="F56" s="420">
        <v>2596.2384900000002</v>
      </c>
      <c r="G56" s="420">
        <v>1410.5807</v>
      </c>
      <c r="H56" s="420">
        <v>0</v>
      </c>
      <c r="I56" s="420">
        <v>0</v>
      </c>
      <c r="J56" s="420">
        <v>0</v>
      </c>
      <c r="K56" s="420">
        <v>0</v>
      </c>
      <c r="L56" s="420">
        <v>0</v>
      </c>
      <c r="M56" s="420">
        <v>0</v>
      </c>
      <c r="N56" s="420">
        <v>764.68954000000008</v>
      </c>
      <c r="O56" s="420">
        <v>724.56594999999993</v>
      </c>
      <c r="P56" s="420">
        <v>0</v>
      </c>
      <c r="Q56" s="420">
        <v>0</v>
      </c>
      <c r="R56" s="420">
        <v>1862.1696399999998</v>
      </c>
      <c r="S56" s="420">
        <v>0</v>
      </c>
      <c r="T56" s="420">
        <v>0</v>
      </c>
      <c r="U56" s="420">
        <v>700.64168000000006</v>
      </c>
      <c r="V56" s="420">
        <v>0</v>
      </c>
      <c r="W56" s="420">
        <v>0</v>
      </c>
      <c r="X56" s="420">
        <v>945.09568000000002</v>
      </c>
      <c r="Y56" s="420">
        <v>0</v>
      </c>
      <c r="Z56" s="420">
        <v>1770.56583</v>
      </c>
      <c r="AA56" s="420">
        <v>725.48979000000008</v>
      </c>
      <c r="AB56" s="420">
        <v>0</v>
      </c>
      <c r="AC56" s="420">
        <v>2639.5022999999997</v>
      </c>
      <c r="AD56" s="420">
        <v>0</v>
      </c>
      <c r="AE56" s="420">
        <v>0</v>
      </c>
      <c r="AF56" s="420">
        <v>46363.215109999997</v>
      </c>
      <c r="AG56" s="421">
        <v>2.1641174508708068E-2</v>
      </c>
    </row>
    <row r="57" spans="1:33" ht="21.75" customHeight="1">
      <c r="A57" s="558" t="s">
        <v>802</v>
      </c>
      <c r="B57" s="420">
        <v>34098.112090000002</v>
      </c>
      <c r="C57" s="420">
        <v>19702.18348</v>
      </c>
      <c r="D57" s="420">
        <v>9324.6033000000007</v>
      </c>
      <c r="E57" s="420">
        <v>3935.5360499999997</v>
      </c>
      <c r="F57" s="420">
        <v>2497.72003</v>
      </c>
      <c r="G57" s="420">
        <v>5318.4690799999998</v>
      </c>
      <c r="H57" s="420">
        <v>2134.5165099999999</v>
      </c>
      <c r="I57" s="420">
        <v>823.81290000000001</v>
      </c>
      <c r="J57" s="420">
        <v>0</v>
      </c>
      <c r="K57" s="420">
        <v>0</v>
      </c>
      <c r="L57" s="420">
        <v>0</v>
      </c>
      <c r="M57" s="420">
        <v>0</v>
      </c>
      <c r="N57" s="420">
        <v>436.51625000000001</v>
      </c>
      <c r="O57" s="420">
        <v>3140.8588199999999</v>
      </c>
      <c r="P57" s="420">
        <v>728.88654000000008</v>
      </c>
      <c r="Q57" s="420">
        <v>0</v>
      </c>
      <c r="R57" s="420">
        <v>1115.54206</v>
      </c>
      <c r="S57" s="420">
        <v>411.53003000000001</v>
      </c>
      <c r="T57" s="420">
        <v>364.71010999999999</v>
      </c>
      <c r="U57" s="420">
        <v>1591.9653600000001</v>
      </c>
      <c r="V57" s="420">
        <v>3457.8444</v>
      </c>
      <c r="W57" s="420">
        <v>745.14555000000007</v>
      </c>
      <c r="X57" s="420">
        <v>745.55145999999991</v>
      </c>
      <c r="Y57" s="420">
        <v>349.23619000000002</v>
      </c>
      <c r="Z57" s="420">
        <v>2193.3269700000001</v>
      </c>
      <c r="AA57" s="420">
        <v>848.48205000000007</v>
      </c>
      <c r="AB57" s="420">
        <v>2393.8680800000002</v>
      </c>
      <c r="AC57" s="420">
        <v>5325.3025199999993</v>
      </c>
      <c r="AD57" s="420">
        <v>399.86540000000002</v>
      </c>
      <c r="AE57" s="420">
        <v>0</v>
      </c>
      <c r="AF57" s="420">
        <v>102083.58523</v>
      </c>
      <c r="AG57" s="421">
        <v>4.7650031974605302E-2</v>
      </c>
    </row>
    <row r="58" spans="1:33" ht="21.75" customHeight="1">
      <c r="A58" s="558" t="s">
        <v>803</v>
      </c>
      <c r="B58" s="420">
        <v>35404.02521</v>
      </c>
      <c r="C58" s="420">
        <v>13757.03239</v>
      </c>
      <c r="D58" s="420">
        <v>9527.78298</v>
      </c>
      <c r="E58" s="420">
        <v>3033.1961699999997</v>
      </c>
      <c r="F58" s="420">
        <v>5691.5793600000006</v>
      </c>
      <c r="G58" s="420">
        <v>5267.1791800000001</v>
      </c>
      <c r="H58" s="420">
        <v>2400.0674399999998</v>
      </c>
      <c r="I58" s="420">
        <v>2369.4782599999999</v>
      </c>
      <c r="J58" s="420">
        <v>772.34371999999996</v>
      </c>
      <c r="K58" s="420">
        <v>2432.0516400000001</v>
      </c>
      <c r="L58" s="420">
        <v>210.42529000000002</v>
      </c>
      <c r="M58" s="420">
        <v>280.29889000000003</v>
      </c>
      <c r="N58" s="420">
        <v>3308.01586</v>
      </c>
      <c r="O58" s="420">
        <v>2345.1273500000002</v>
      </c>
      <c r="P58" s="420">
        <v>999.95693999999992</v>
      </c>
      <c r="Q58" s="420">
        <v>747.70892000000003</v>
      </c>
      <c r="R58" s="420">
        <v>872.46634999999992</v>
      </c>
      <c r="S58" s="420">
        <v>2063.8159500000002</v>
      </c>
      <c r="T58" s="420">
        <v>1560.07376</v>
      </c>
      <c r="U58" s="420">
        <v>6099.6628700000001</v>
      </c>
      <c r="V58" s="420">
        <v>3250.47829</v>
      </c>
      <c r="W58" s="420">
        <v>3037.4966600000002</v>
      </c>
      <c r="X58" s="420">
        <v>925.19823999999994</v>
      </c>
      <c r="Y58" s="420">
        <v>1683.0322800000001</v>
      </c>
      <c r="Z58" s="420">
        <v>3914.6601700000001</v>
      </c>
      <c r="AA58" s="420">
        <v>1142.76866</v>
      </c>
      <c r="AB58" s="420">
        <v>3281.9972799999996</v>
      </c>
      <c r="AC58" s="420">
        <v>8043.4734500000004</v>
      </c>
      <c r="AD58" s="420">
        <v>0</v>
      </c>
      <c r="AE58" s="420">
        <v>1034.93451</v>
      </c>
      <c r="AF58" s="420">
        <v>125456.32806999999</v>
      </c>
      <c r="AG58" s="421">
        <v>5.8559836338852221E-2</v>
      </c>
    </row>
    <row r="59" spans="1:33" ht="21.75" customHeight="1">
      <c r="A59" s="558" t="s">
        <v>804</v>
      </c>
      <c r="B59" s="420">
        <v>33200.815470000001</v>
      </c>
      <c r="C59" s="420">
        <v>13239.03139</v>
      </c>
      <c r="D59" s="420">
        <v>10902.48978</v>
      </c>
      <c r="E59" s="420">
        <v>4593.8849800000007</v>
      </c>
      <c r="F59" s="420">
        <v>3325.6691499999997</v>
      </c>
      <c r="G59" s="420">
        <v>7592.0684000000001</v>
      </c>
      <c r="H59" s="420">
        <v>1537.1139099999998</v>
      </c>
      <c r="I59" s="420">
        <v>2660.3038199999996</v>
      </c>
      <c r="J59" s="420">
        <v>2250.8687599999998</v>
      </c>
      <c r="K59" s="420">
        <v>3349.8508700000002</v>
      </c>
      <c r="L59" s="420">
        <v>640.29257999999993</v>
      </c>
      <c r="M59" s="420">
        <v>701.54271999999992</v>
      </c>
      <c r="N59" s="420">
        <v>3383.0705099999996</v>
      </c>
      <c r="O59" s="420">
        <v>2446.2657400000003</v>
      </c>
      <c r="P59" s="420">
        <v>4235.9555099999998</v>
      </c>
      <c r="Q59" s="420">
        <v>805.02910999999995</v>
      </c>
      <c r="R59" s="420">
        <v>646.99556999999993</v>
      </c>
      <c r="S59" s="420">
        <v>1335.3910000000001</v>
      </c>
      <c r="T59" s="420">
        <v>854.67439000000002</v>
      </c>
      <c r="U59" s="420">
        <v>6102.2117800000005</v>
      </c>
      <c r="V59" s="420">
        <v>8041.4943600000006</v>
      </c>
      <c r="W59" s="420">
        <v>2084.7320100000002</v>
      </c>
      <c r="X59" s="420">
        <v>1509.39438</v>
      </c>
      <c r="Y59" s="420">
        <v>1612.8363400000001</v>
      </c>
      <c r="Z59" s="420">
        <v>3521.2231400000001</v>
      </c>
      <c r="AA59" s="420">
        <v>2238.41129</v>
      </c>
      <c r="AB59" s="420">
        <v>2639.6334700000002</v>
      </c>
      <c r="AC59" s="420">
        <v>7144.4030499999999</v>
      </c>
      <c r="AD59" s="420">
        <v>0</v>
      </c>
      <c r="AE59" s="420">
        <v>5305.2377200000001</v>
      </c>
      <c r="AF59" s="420">
        <v>137900.89119999998</v>
      </c>
      <c r="AG59" s="421">
        <v>6.4368643207443968E-2</v>
      </c>
    </row>
    <row r="60" spans="1:33" ht="21.75" customHeight="1">
      <c r="A60" s="558" t="s">
        <v>805</v>
      </c>
      <c r="B60" s="420">
        <v>27190.230899999999</v>
      </c>
      <c r="C60" s="420">
        <v>9254.4399600000015</v>
      </c>
      <c r="D60" s="420">
        <v>8926.6347899999982</v>
      </c>
      <c r="E60" s="420">
        <v>4592.2912900000001</v>
      </c>
      <c r="F60" s="420">
        <v>3180.3315299999999</v>
      </c>
      <c r="G60" s="420">
        <v>6969.1585599999999</v>
      </c>
      <c r="H60" s="420">
        <v>1165.4820300000001</v>
      </c>
      <c r="I60" s="420">
        <v>2469.6551600000003</v>
      </c>
      <c r="J60" s="420">
        <v>2383.99647</v>
      </c>
      <c r="K60" s="420">
        <v>2561.9105399999999</v>
      </c>
      <c r="L60" s="420">
        <v>1125.2924399999999</v>
      </c>
      <c r="M60" s="420">
        <v>331.72621000000004</v>
      </c>
      <c r="N60" s="420">
        <v>4279.6376300000002</v>
      </c>
      <c r="O60" s="420">
        <v>2094.2695199999998</v>
      </c>
      <c r="P60" s="420">
        <v>3164.7107400000004</v>
      </c>
      <c r="Q60" s="420">
        <v>1007.0495999999999</v>
      </c>
      <c r="R60" s="420">
        <v>2001.9663500000001</v>
      </c>
      <c r="S60" s="420">
        <v>4686.1438499999995</v>
      </c>
      <c r="T60" s="420">
        <v>1140.1659299999999</v>
      </c>
      <c r="U60" s="420">
        <v>5684.5043800000003</v>
      </c>
      <c r="V60" s="420">
        <v>10114.6031</v>
      </c>
      <c r="W60" s="420">
        <v>3419.8154900000004</v>
      </c>
      <c r="X60" s="420">
        <v>1575.7330200000001</v>
      </c>
      <c r="Y60" s="420">
        <v>2355.3764000000001</v>
      </c>
      <c r="Z60" s="420">
        <v>2623.8991299999998</v>
      </c>
      <c r="AA60" s="420">
        <v>1525.8517300000001</v>
      </c>
      <c r="AB60" s="420">
        <v>2959.2410299999997</v>
      </c>
      <c r="AC60" s="420">
        <v>4639.77088</v>
      </c>
      <c r="AD60" s="420">
        <v>239.05896999999999</v>
      </c>
      <c r="AE60" s="420">
        <v>5045.3479600000001</v>
      </c>
      <c r="AF60" s="420">
        <v>128708.29559000001</v>
      </c>
      <c r="AG60" s="421">
        <v>6.0077772410153538E-2</v>
      </c>
    </row>
    <row r="61" spans="1:33" ht="21.75" customHeight="1">
      <c r="A61" s="558" t="s">
        <v>806</v>
      </c>
      <c r="B61" s="420">
        <v>37008.273259999994</v>
      </c>
      <c r="C61" s="420">
        <v>13640.748240000001</v>
      </c>
      <c r="D61" s="420">
        <v>13888.25325</v>
      </c>
      <c r="E61" s="420">
        <v>6826.89912</v>
      </c>
      <c r="F61" s="420">
        <v>5778.5979699999998</v>
      </c>
      <c r="G61" s="420">
        <v>9187.713960000001</v>
      </c>
      <c r="H61" s="420">
        <v>3665.51514</v>
      </c>
      <c r="I61" s="420">
        <v>5600.15841</v>
      </c>
      <c r="J61" s="420">
        <v>3685.5797400000001</v>
      </c>
      <c r="K61" s="420">
        <v>5978.0366799999993</v>
      </c>
      <c r="L61" s="420">
        <v>1844.38732</v>
      </c>
      <c r="M61" s="420">
        <v>2311.7018900000003</v>
      </c>
      <c r="N61" s="420">
        <v>7699.4213799999998</v>
      </c>
      <c r="O61" s="420">
        <v>3346.6050599999999</v>
      </c>
      <c r="P61" s="420">
        <v>3335.3786099999998</v>
      </c>
      <c r="Q61" s="420">
        <v>1096.4051000000002</v>
      </c>
      <c r="R61" s="420">
        <v>2932.3265000000001</v>
      </c>
      <c r="S61" s="420">
        <v>6875.1828099999993</v>
      </c>
      <c r="T61" s="420">
        <v>2875.9428199999998</v>
      </c>
      <c r="U61" s="420">
        <v>13357.37002</v>
      </c>
      <c r="V61" s="420">
        <v>16993.352429999999</v>
      </c>
      <c r="W61" s="420">
        <v>3144.4086200000002</v>
      </c>
      <c r="X61" s="420">
        <v>2717.4773700000001</v>
      </c>
      <c r="Y61" s="420">
        <v>4458.4401200000002</v>
      </c>
      <c r="Z61" s="420">
        <v>4775.7258200000006</v>
      </c>
      <c r="AA61" s="420">
        <v>2863.6434599999998</v>
      </c>
      <c r="AB61" s="420">
        <v>4971.8631999999998</v>
      </c>
      <c r="AC61" s="420">
        <v>9957.174939999999</v>
      </c>
      <c r="AD61" s="420">
        <v>311.47726</v>
      </c>
      <c r="AE61" s="420">
        <v>10410.520640000001</v>
      </c>
      <c r="AF61" s="420">
        <v>211538.58113999999</v>
      </c>
      <c r="AG61" s="421">
        <v>9.8740851748821731E-2</v>
      </c>
    </row>
    <row r="62" spans="1:33" ht="21.75" customHeight="1">
      <c r="A62" s="558" t="s">
        <v>807</v>
      </c>
      <c r="B62" s="420">
        <v>65887.978130000003</v>
      </c>
      <c r="C62" s="420">
        <v>22330.948179999999</v>
      </c>
      <c r="D62" s="420">
        <v>21522.55114</v>
      </c>
      <c r="E62" s="420">
        <v>10545.12457</v>
      </c>
      <c r="F62" s="420">
        <v>11142.906630000001</v>
      </c>
      <c r="G62" s="420">
        <v>20989.485120000001</v>
      </c>
      <c r="H62" s="420">
        <v>5667.5182699999996</v>
      </c>
      <c r="I62" s="420">
        <v>11012.53795</v>
      </c>
      <c r="J62" s="420">
        <v>9023.7361799999999</v>
      </c>
      <c r="K62" s="420">
        <v>10978.355089999999</v>
      </c>
      <c r="L62" s="420">
        <v>4368.5673099999995</v>
      </c>
      <c r="M62" s="420">
        <v>3681.3727899999999</v>
      </c>
      <c r="N62" s="420">
        <v>16314.7261</v>
      </c>
      <c r="O62" s="420">
        <v>7562.9096</v>
      </c>
      <c r="P62" s="420">
        <v>6344.2300800000003</v>
      </c>
      <c r="Q62" s="420">
        <v>1983.63843</v>
      </c>
      <c r="R62" s="420">
        <v>5486.8054699999993</v>
      </c>
      <c r="S62" s="420">
        <v>11371.11744</v>
      </c>
      <c r="T62" s="420">
        <v>7150.7352699999992</v>
      </c>
      <c r="U62" s="420">
        <v>23130.76456</v>
      </c>
      <c r="V62" s="420">
        <v>34414.87902</v>
      </c>
      <c r="W62" s="420">
        <v>8741.9874199999995</v>
      </c>
      <c r="X62" s="420">
        <v>4957.2328699999998</v>
      </c>
      <c r="Y62" s="420">
        <v>7214.5481500000005</v>
      </c>
      <c r="Z62" s="420">
        <v>7315.6013499999999</v>
      </c>
      <c r="AA62" s="420">
        <v>5602.2437399999999</v>
      </c>
      <c r="AB62" s="420">
        <v>8017.0441799999999</v>
      </c>
      <c r="AC62" s="420">
        <v>16874.00805</v>
      </c>
      <c r="AD62" s="420">
        <v>753.26978000000008</v>
      </c>
      <c r="AE62" s="420">
        <v>19939.957190000001</v>
      </c>
      <c r="AF62" s="420">
        <v>390326.78006000002</v>
      </c>
      <c r="AG62" s="421">
        <v>0.18219465459112708</v>
      </c>
    </row>
    <row r="63" spans="1:33" ht="21.75" customHeight="1">
      <c r="A63" s="558" t="s">
        <v>808</v>
      </c>
      <c r="B63" s="420">
        <v>92187.41906</v>
      </c>
      <c r="C63" s="420">
        <v>32672.925149999999</v>
      </c>
      <c r="D63" s="420">
        <v>31086.125410000001</v>
      </c>
      <c r="E63" s="420">
        <v>14525.134169999999</v>
      </c>
      <c r="F63" s="420">
        <v>14257.22278</v>
      </c>
      <c r="G63" s="420">
        <v>35099.255020000004</v>
      </c>
      <c r="H63" s="420">
        <v>13171.961640000001</v>
      </c>
      <c r="I63" s="420">
        <v>17719.693340000002</v>
      </c>
      <c r="J63" s="420">
        <v>14846.82776</v>
      </c>
      <c r="K63" s="420">
        <v>14867.351349999999</v>
      </c>
      <c r="L63" s="420">
        <v>10191.189480000001</v>
      </c>
      <c r="M63" s="420">
        <v>5303.2264299999997</v>
      </c>
      <c r="N63" s="420">
        <v>24850.35598</v>
      </c>
      <c r="O63" s="420">
        <v>11887.395289999999</v>
      </c>
      <c r="P63" s="420">
        <v>10805.55384</v>
      </c>
      <c r="Q63" s="420">
        <v>4935.7346799999996</v>
      </c>
      <c r="R63" s="420">
        <v>9397.9230000000007</v>
      </c>
      <c r="S63" s="420">
        <v>15024.92215</v>
      </c>
      <c r="T63" s="420">
        <v>11278.199409999999</v>
      </c>
      <c r="U63" s="420">
        <v>34680.323259999997</v>
      </c>
      <c r="V63" s="420">
        <v>56039.211750000002</v>
      </c>
      <c r="W63" s="420">
        <v>14004.60348</v>
      </c>
      <c r="X63" s="420">
        <v>7369.72037</v>
      </c>
      <c r="Y63" s="420">
        <v>12723.308150000001</v>
      </c>
      <c r="Z63" s="420">
        <v>11480.95426</v>
      </c>
      <c r="AA63" s="420">
        <v>8133.4416200000005</v>
      </c>
      <c r="AB63" s="420">
        <v>16710.41577</v>
      </c>
      <c r="AC63" s="420">
        <v>22304.0586</v>
      </c>
      <c r="AD63" s="420">
        <v>1884.54934</v>
      </c>
      <c r="AE63" s="420">
        <v>44803.997200000005</v>
      </c>
      <c r="AF63" s="420">
        <v>614242.99974</v>
      </c>
      <c r="AG63" s="421">
        <v>0.28671307450501926</v>
      </c>
    </row>
    <row r="64" spans="1:33" ht="21.75" customHeight="1">
      <c r="A64" s="558" t="s">
        <v>809</v>
      </c>
      <c r="B64" s="420">
        <v>22635.304260000001</v>
      </c>
      <c r="C64" s="420">
        <v>7114.9916199999998</v>
      </c>
      <c r="D64" s="420">
        <v>5708.1896299999999</v>
      </c>
      <c r="E64" s="420">
        <v>2765.6181099999999</v>
      </c>
      <c r="F64" s="420">
        <v>2453.2862599999999</v>
      </c>
      <c r="G64" s="420">
        <v>7830.2716700000001</v>
      </c>
      <c r="H64" s="420">
        <v>2961.4299599999999</v>
      </c>
      <c r="I64" s="420">
        <v>3303.1875700000001</v>
      </c>
      <c r="J64" s="420">
        <v>3324.58968</v>
      </c>
      <c r="K64" s="420">
        <v>2292.3957500000001</v>
      </c>
      <c r="L64" s="420">
        <v>3154.54817</v>
      </c>
      <c r="M64" s="420">
        <v>1212.3307199999999</v>
      </c>
      <c r="N64" s="420">
        <v>5105.5852699999996</v>
      </c>
      <c r="O64" s="420">
        <v>2063.6087400000001</v>
      </c>
      <c r="P64" s="420">
        <v>1896.9567400000001</v>
      </c>
      <c r="Q64" s="420">
        <v>1195.4856399999999</v>
      </c>
      <c r="R64" s="420">
        <v>3104.1086500000001</v>
      </c>
      <c r="S64" s="420">
        <v>2498.33149</v>
      </c>
      <c r="T64" s="420">
        <v>2115.4202799999998</v>
      </c>
      <c r="U64" s="420">
        <v>6627.7497199999998</v>
      </c>
      <c r="V64" s="420">
        <v>12554.110949999998</v>
      </c>
      <c r="W64" s="420">
        <v>2398.7728299999999</v>
      </c>
      <c r="X64" s="420">
        <v>1432.84259</v>
      </c>
      <c r="Y64" s="420">
        <v>2691.5350699999999</v>
      </c>
      <c r="Z64" s="420">
        <v>2340.3616000000002</v>
      </c>
      <c r="AA64" s="420">
        <v>1610.7696599999999</v>
      </c>
      <c r="AB64" s="420">
        <v>3400.4714300000001</v>
      </c>
      <c r="AC64" s="420">
        <v>3868.8402299999998</v>
      </c>
      <c r="AD64" s="420">
        <v>700.06654000000003</v>
      </c>
      <c r="AE64" s="420">
        <v>5022.2332500000002</v>
      </c>
      <c r="AF64" s="420">
        <v>125383.39408</v>
      </c>
      <c r="AG64" s="421">
        <v>5.8525792599619271E-2</v>
      </c>
    </row>
    <row r="65" spans="1:33" ht="21.75" customHeight="1" thickBot="1">
      <c r="A65" s="558" t="s">
        <v>810</v>
      </c>
      <c r="B65" s="420">
        <v>24604.201739999997</v>
      </c>
      <c r="C65" s="420">
        <v>11642.58474</v>
      </c>
      <c r="D65" s="420">
        <v>9365.3480600000003</v>
      </c>
      <c r="E65" s="420">
        <v>4319.8395999999993</v>
      </c>
      <c r="F65" s="420">
        <v>3653.2322000000004</v>
      </c>
      <c r="G65" s="420">
        <v>21473.774699999998</v>
      </c>
      <c r="H65" s="420">
        <v>5214.0080499999995</v>
      </c>
      <c r="I65" s="420">
        <v>4752.3380499999994</v>
      </c>
      <c r="J65" s="420">
        <v>6041.1457300000002</v>
      </c>
      <c r="K65" s="420">
        <v>3242.4730199999999</v>
      </c>
      <c r="L65" s="420">
        <v>6368.8667599999999</v>
      </c>
      <c r="M65" s="420">
        <v>1727.13716</v>
      </c>
      <c r="N65" s="420">
        <v>7763.9005199999992</v>
      </c>
      <c r="O65" s="420">
        <v>3622.74784</v>
      </c>
      <c r="P65" s="420">
        <v>2644.5265600000002</v>
      </c>
      <c r="Q65" s="420">
        <v>4982.1069200000002</v>
      </c>
      <c r="R65" s="420">
        <v>4759.7843200000007</v>
      </c>
      <c r="S65" s="420">
        <v>3766.12916</v>
      </c>
      <c r="T65" s="420">
        <v>3977.0418300000001</v>
      </c>
      <c r="U65" s="420">
        <v>10023.477919999999</v>
      </c>
      <c r="V65" s="420">
        <v>17548.060890000001</v>
      </c>
      <c r="W65" s="420">
        <v>3667.8638599999999</v>
      </c>
      <c r="X65" s="420">
        <v>2749.8664100000001</v>
      </c>
      <c r="Y65" s="420">
        <v>4375.4179199999999</v>
      </c>
      <c r="Z65" s="420">
        <v>4168.9523900000004</v>
      </c>
      <c r="AA65" s="420">
        <v>2247.9181699999999</v>
      </c>
      <c r="AB65" s="420">
        <v>5937.3980899999997</v>
      </c>
      <c r="AC65" s="420">
        <v>5690.1123399999997</v>
      </c>
      <c r="AD65" s="420">
        <v>3506.6410900000001</v>
      </c>
      <c r="AE65" s="420">
        <v>6532.9146200000005</v>
      </c>
      <c r="AF65" s="420">
        <v>200369.81065999999</v>
      </c>
      <c r="AG65" s="421">
        <v>9.3527552575502451E-2</v>
      </c>
    </row>
    <row r="66" spans="1:33" ht="21.75" customHeight="1" thickTop="1" thickBot="1">
      <c r="A66" s="557" t="s">
        <v>6</v>
      </c>
      <c r="B66" s="422">
        <v>410253.18913999997</v>
      </c>
      <c r="C66" s="422">
        <v>177795.42688999997</v>
      </c>
      <c r="D66" s="422">
        <v>127416.83575999999</v>
      </c>
      <c r="E66" s="422">
        <v>55137.524060000003</v>
      </c>
      <c r="F66" s="422">
        <v>57117.389640000001</v>
      </c>
      <c r="G66" s="422">
        <v>121137.95639000001</v>
      </c>
      <c r="H66" s="422">
        <v>39880.145139999993</v>
      </c>
      <c r="I66" s="422">
        <v>50711.165460000004</v>
      </c>
      <c r="J66" s="422">
        <v>42329.088040000002</v>
      </c>
      <c r="K66" s="422">
        <v>45702.424939999997</v>
      </c>
      <c r="L66" s="422">
        <v>27903.569350000002</v>
      </c>
      <c r="M66" s="422">
        <v>15549.336810000001</v>
      </c>
      <c r="N66" s="422">
        <v>73905.919039999993</v>
      </c>
      <c r="O66" s="422">
        <v>39234.353910000005</v>
      </c>
      <c r="P66" s="422">
        <v>34156.155559999999</v>
      </c>
      <c r="Q66" s="422">
        <v>18806.098460000001</v>
      </c>
      <c r="R66" s="422">
        <v>32180.087910000002</v>
      </c>
      <c r="S66" s="422">
        <v>48032.563879999994</v>
      </c>
      <c r="T66" s="422">
        <v>31316.963799999998</v>
      </c>
      <c r="U66" s="422">
        <v>109502.01164000001</v>
      </c>
      <c r="V66" s="422">
        <v>162414.03519</v>
      </c>
      <c r="W66" s="422">
        <v>41244.825919999996</v>
      </c>
      <c r="X66" s="422">
        <v>24928.112389999998</v>
      </c>
      <c r="Y66" s="422">
        <v>37463.730620000002</v>
      </c>
      <c r="Z66" s="422">
        <v>45568.394370000002</v>
      </c>
      <c r="AA66" s="422">
        <v>26939.02017</v>
      </c>
      <c r="AB66" s="422">
        <v>50311.932529999998</v>
      </c>
      <c r="AC66" s="422">
        <v>89532.987970000017</v>
      </c>
      <c r="AD66" s="422">
        <v>7794.9283800000003</v>
      </c>
      <c r="AE66" s="422">
        <v>98095.143090000012</v>
      </c>
      <c r="AF66" s="422">
        <v>2142361.3164499998</v>
      </c>
      <c r="AG66" s="594">
        <v>1</v>
      </c>
    </row>
    <row r="67" spans="1:33" ht="21.75" customHeight="1" thickTop="1" thickBot="1">
      <c r="A67" s="559" t="s">
        <v>811</v>
      </c>
      <c r="B67" s="421">
        <v>0.19149579764622063</v>
      </c>
      <c r="C67" s="421">
        <v>8.2990402003998057E-2</v>
      </c>
      <c r="D67" s="421">
        <v>5.9474951672081194E-2</v>
      </c>
      <c r="E67" s="421">
        <v>2.5736799687629559E-2</v>
      </c>
      <c r="F67" s="421">
        <v>2.6660950793606739E-2</v>
      </c>
      <c r="G67" s="421">
        <v>5.6544129815941445E-2</v>
      </c>
      <c r="H67" s="421">
        <v>1.8615041652303262E-2</v>
      </c>
      <c r="I67" s="421">
        <v>2.3670687605595375E-2</v>
      </c>
      <c r="J67" s="421">
        <v>1.9758146170292798E-2</v>
      </c>
      <c r="K67" s="421">
        <v>2.1332734394089607E-2</v>
      </c>
      <c r="L67" s="421">
        <v>1.3024679420667292E-2</v>
      </c>
      <c r="M67" s="421">
        <v>7.2580365835609988E-3</v>
      </c>
      <c r="N67" s="421">
        <v>3.4497411091452032E-2</v>
      </c>
      <c r="O67" s="421">
        <v>1.8313602662978108E-2</v>
      </c>
      <c r="P67" s="421">
        <v>1.5943228295681917E-2</v>
      </c>
      <c r="Q67" s="421">
        <v>8.778210433318806E-3</v>
      </c>
      <c r="R67" s="421">
        <v>1.5020849967233362E-2</v>
      </c>
      <c r="S67" s="421">
        <v>2.2420384232661725E-2</v>
      </c>
      <c r="T67" s="421">
        <v>1.4617965494211675E-2</v>
      </c>
      <c r="U67" s="421">
        <v>5.1112765526148664E-2</v>
      </c>
      <c r="V67" s="421">
        <v>7.581075794400928E-2</v>
      </c>
      <c r="W67" s="421">
        <v>1.9252040075268321E-2</v>
      </c>
      <c r="X67" s="421">
        <v>1.1635811475212376E-2</v>
      </c>
      <c r="Y67" s="421">
        <v>1.7487120558206906E-2</v>
      </c>
      <c r="Z67" s="421">
        <v>2.1270172318789398E-2</v>
      </c>
      <c r="AA67" s="421">
        <v>1.2574452293901249E-2</v>
      </c>
      <c r="AB67" s="421">
        <v>2.3484335785790511E-2</v>
      </c>
      <c r="AC67" s="421">
        <v>4.1791731059801183E-2</v>
      </c>
      <c r="AD67" s="421">
        <v>3.6384751349583682E-3</v>
      </c>
      <c r="AE67" s="421">
        <v>4.5788328204389252E-2</v>
      </c>
      <c r="AF67" s="421">
        <v>1</v>
      </c>
      <c r="AG67" s="421"/>
    </row>
    <row r="68" spans="1:33" ht="21.75" customHeight="1" thickTop="1" thickBot="1">
      <c r="A68" s="560" t="s">
        <v>815</v>
      </c>
      <c r="B68" s="1034" t="s">
        <v>847</v>
      </c>
      <c r="C68" s="1034" t="s">
        <v>848</v>
      </c>
      <c r="D68" s="1034" t="s">
        <v>849</v>
      </c>
      <c r="E68" s="1034" t="s">
        <v>850</v>
      </c>
      <c r="F68" s="1034" t="s">
        <v>851</v>
      </c>
      <c r="G68" s="1034" t="s">
        <v>852</v>
      </c>
      <c r="H68" s="1034" t="s">
        <v>853</v>
      </c>
      <c r="I68" s="1034" t="s">
        <v>854</v>
      </c>
      <c r="J68" s="1034" t="s">
        <v>855</v>
      </c>
      <c r="K68" s="1034" t="s">
        <v>856</v>
      </c>
      <c r="L68" s="1034" t="s">
        <v>857</v>
      </c>
      <c r="M68" s="1034" t="s">
        <v>858</v>
      </c>
      <c r="N68" s="1034" t="s">
        <v>859</v>
      </c>
      <c r="O68" s="1034" t="s">
        <v>860</v>
      </c>
      <c r="P68" s="1034" t="s">
        <v>861</v>
      </c>
      <c r="Q68" s="1034" t="s">
        <v>862</v>
      </c>
      <c r="R68" s="1034" t="s">
        <v>863</v>
      </c>
      <c r="S68" s="1034" t="s">
        <v>864</v>
      </c>
      <c r="T68" s="1034" t="s">
        <v>865</v>
      </c>
      <c r="U68" s="1034" t="s">
        <v>866</v>
      </c>
      <c r="V68" s="1034" t="s">
        <v>867</v>
      </c>
      <c r="W68" s="1034" t="s">
        <v>868</v>
      </c>
      <c r="X68" s="1034" t="s">
        <v>869</v>
      </c>
      <c r="Y68" s="1034" t="s">
        <v>870</v>
      </c>
      <c r="Z68" s="1034" t="s">
        <v>871</v>
      </c>
      <c r="AA68" s="1034" t="s">
        <v>872</v>
      </c>
      <c r="AB68" s="1034" t="s">
        <v>1246</v>
      </c>
      <c r="AC68" s="1034" t="s">
        <v>1256</v>
      </c>
      <c r="AD68" s="1034" t="s">
        <v>1291</v>
      </c>
      <c r="AE68" s="1034" t="s">
        <v>1292</v>
      </c>
      <c r="AF68" s="1034" t="s">
        <v>6</v>
      </c>
      <c r="AG68" s="1035" t="s">
        <v>709</v>
      </c>
    </row>
    <row r="69" spans="1:33" ht="21.75" customHeight="1" thickTop="1">
      <c r="A69" s="558" t="s">
        <v>797</v>
      </c>
      <c r="B69" s="420">
        <v>0</v>
      </c>
      <c r="C69" s="420">
        <v>0</v>
      </c>
      <c r="D69" s="420">
        <v>0</v>
      </c>
      <c r="E69" s="420">
        <v>0</v>
      </c>
      <c r="F69" s="420">
        <v>0</v>
      </c>
      <c r="G69" s="420">
        <v>0</v>
      </c>
      <c r="H69" s="420">
        <v>0</v>
      </c>
      <c r="I69" s="420">
        <v>0</v>
      </c>
      <c r="J69" s="420">
        <v>0</v>
      </c>
      <c r="K69" s="420">
        <v>0</v>
      </c>
      <c r="L69" s="420">
        <v>0</v>
      </c>
      <c r="M69" s="420">
        <v>0</v>
      </c>
      <c r="N69" s="420">
        <v>0</v>
      </c>
      <c r="O69" s="420">
        <v>0</v>
      </c>
      <c r="P69" s="420">
        <v>0</v>
      </c>
      <c r="Q69" s="420">
        <v>0</v>
      </c>
      <c r="R69" s="420">
        <v>0</v>
      </c>
      <c r="S69" s="420">
        <v>0</v>
      </c>
      <c r="T69" s="420">
        <v>0</v>
      </c>
      <c r="U69" s="420">
        <v>0</v>
      </c>
      <c r="V69" s="420">
        <v>0</v>
      </c>
      <c r="W69" s="420">
        <v>0</v>
      </c>
      <c r="X69" s="420">
        <v>0</v>
      </c>
      <c r="Y69" s="420">
        <v>0</v>
      </c>
      <c r="Z69" s="420">
        <v>0</v>
      </c>
      <c r="AA69" s="420">
        <v>0</v>
      </c>
      <c r="AB69" s="420">
        <v>0</v>
      </c>
      <c r="AC69" s="420">
        <v>0</v>
      </c>
      <c r="AD69" s="420">
        <v>0</v>
      </c>
      <c r="AE69" s="420">
        <v>0</v>
      </c>
      <c r="AF69" s="420">
        <v>0</v>
      </c>
      <c r="AG69" s="421">
        <v>0</v>
      </c>
    </row>
    <row r="70" spans="1:33" ht="21.75" customHeight="1">
      <c r="A70" s="558" t="s">
        <v>798</v>
      </c>
      <c r="B70" s="420">
        <v>1</v>
      </c>
      <c r="C70" s="420">
        <v>0</v>
      </c>
      <c r="D70" s="420">
        <v>0</v>
      </c>
      <c r="E70" s="420">
        <v>0</v>
      </c>
      <c r="F70" s="420">
        <v>0</v>
      </c>
      <c r="G70" s="420">
        <v>0</v>
      </c>
      <c r="H70" s="420">
        <v>0</v>
      </c>
      <c r="I70" s="420">
        <v>0</v>
      </c>
      <c r="J70" s="420">
        <v>0</v>
      </c>
      <c r="K70" s="420">
        <v>0</v>
      </c>
      <c r="L70" s="420">
        <v>0</v>
      </c>
      <c r="M70" s="420">
        <v>0</v>
      </c>
      <c r="N70" s="420">
        <v>0</v>
      </c>
      <c r="O70" s="420">
        <v>0</v>
      </c>
      <c r="P70" s="420">
        <v>0</v>
      </c>
      <c r="Q70" s="420">
        <v>0</v>
      </c>
      <c r="R70" s="420">
        <v>0</v>
      </c>
      <c r="S70" s="420">
        <v>0</v>
      </c>
      <c r="T70" s="420">
        <v>0</v>
      </c>
      <c r="U70" s="420">
        <v>0</v>
      </c>
      <c r="V70" s="420">
        <v>0</v>
      </c>
      <c r="W70" s="420">
        <v>0</v>
      </c>
      <c r="X70" s="420">
        <v>0</v>
      </c>
      <c r="Y70" s="420">
        <v>0</v>
      </c>
      <c r="Z70" s="420">
        <v>0</v>
      </c>
      <c r="AA70" s="420">
        <v>0</v>
      </c>
      <c r="AB70" s="420">
        <v>0</v>
      </c>
      <c r="AC70" s="420">
        <v>0</v>
      </c>
      <c r="AD70" s="420">
        <v>0</v>
      </c>
      <c r="AE70" s="420">
        <v>0</v>
      </c>
      <c r="AF70" s="420">
        <v>1</v>
      </c>
      <c r="AG70" s="421">
        <v>1.1043780860465143E-6</v>
      </c>
    </row>
    <row r="71" spans="1:33" ht="21.75" customHeight="1">
      <c r="A71" s="558" t="s">
        <v>799</v>
      </c>
      <c r="B71" s="420">
        <v>1</v>
      </c>
      <c r="C71" s="420">
        <v>2</v>
      </c>
      <c r="D71" s="420">
        <v>0</v>
      </c>
      <c r="E71" s="420">
        <v>0</v>
      </c>
      <c r="F71" s="420">
        <v>0</v>
      </c>
      <c r="G71" s="420">
        <v>0</v>
      </c>
      <c r="H71" s="420">
        <v>0</v>
      </c>
      <c r="I71" s="420">
        <v>0</v>
      </c>
      <c r="J71" s="420">
        <v>0</v>
      </c>
      <c r="K71" s="420">
        <v>0</v>
      </c>
      <c r="L71" s="420">
        <v>0</v>
      </c>
      <c r="M71" s="420">
        <v>0</v>
      </c>
      <c r="N71" s="420">
        <v>0</v>
      </c>
      <c r="O71" s="420">
        <v>0</v>
      </c>
      <c r="P71" s="420">
        <v>0</v>
      </c>
      <c r="Q71" s="420">
        <v>0</v>
      </c>
      <c r="R71" s="420">
        <v>0</v>
      </c>
      <c r="S71" s="420">
        <v>0</v>
      </c>
      <c r="T71" s="420">
        <v>0</v>
      </c>
      <c r="U71" s="420">
        <v>0</v>
      </c>
      <c r="V71" s="420">
        <v>0</v>
      </c>
      <c r="W71" s="420">
        <v>0</v>
      </c>
      <c r="X71" s="420">
        <v>0</v>
      </c>
      <c r="Y71" s="420">
        <v>0</v>
      </c>
      <c r="Z71" s="420">
        <v>0</v>
      </c>
      <c r="AA71" s="420">
        <v>0</v>
      </c>
      <c r="AB71" s="420">
        <v>0</v>
      </c>
      <c r="AC71" s="420">
        <v>0</v>
      </c>
      <c r="AD71" s="420">
        <v>0</v>
      </c>
      <c r="AE71" s="420">
        <v>0</v>
      </c>
      <c r="AF71" s="420">
        <v>3</v>
      </c>
      <c r="AG71" s="421">
        <v>3.3131342581395424E-6</v>
      </c>
    </row>
    <row r="72" spans="1:33" ht="21.75" customHeight="1">
      <c r="A72" s="558" t="s">
        <v>800</v>
      </c>
      <c r="B72" s="420">
        <v>6</v>
      </c>
      <c r="C72" s="420">
        <v>6</v>
      </c>
      <c r="D72" s="420">
        <v>2</v>
      </c>
      <c r="E72" s="420">
        <v>0</v>
      </c>
      <c r="F72" s="420">
        <v>1</v>
      </c>
      <c r="G72" s="420">
        <v>0</v>
      </c>
      <c r="H72" s="420">
        <v>1</v>
      </c>
      <c r="I72" s="420">
        <v>0</v>
      </c>
      <c r="J72" s="420">
        <v>0</v>
      </c>
      <c r="K72" s="420">
        <v>0</v>
      </c>
      <c r="L72" s="420">
        <v>0</v>
      </c>
      <c r="M72" s="420">
        <v>0</v>
      </c>
      <c r="N72" s="420">
        <v>0</v>
      </c>
      <c r="O72" s="420">
        <v>0</v>
      </c>
      <c r="P72" s="420">
        <v>0</v>
      </c>
      <c r="Q72" s="420">
        <v>1</v>
      </c>
      <c r="R72" s="420">
        <v>0</v>
      </c>
      <c r="S72" s="420">
        <v>0</v>
      </c>
      <c r="T72" s="420">
        <v>0</v>
      </c>
      <c r="U72" s="420">
        <v>1</v>
      </c>
      <c r="V72" s="420">
        <v>0</v>
      </c>
      <c r="W72" s="420">
        <v>0</v>
      </c>
      <c r="X72" s="420">
        <v>0</v>
      </c>
      <c r="Y72" s="420">
        <v>0</v>
      </c>
      <c r="Z72" s="420">
        <v>1</v>
      </c>
      <c r="AA72" s="420">
        <v>0</v>
      </c>
      <c r="AB72" s="420">
        <v>0</v>
      </c>
      <c r="AC72" s="420">
        <v>2</v>
      </c>
      <c r="AD72" s="420">
        <v>0</v>
      </c>
      <c r="AE72" s="420">
        <v>0</v>
      </c>
      <c r="AF72" s="420">
        <v>21</v>
      </c>
      <c r="AG72" s="421">
        <v>2.3191939806976797E-5</v>
      </c>
    </row>
    <row r="73" spans="1:33" ht="21.75" customHeight="1">
      <c r="A73" s="558" t="s">
        <v>801</v>
      </c>
      <c r="B73" s="420">
        <v>16</v>
      </c>
      <c r="C73" s="420">
        <v>12</v>
      </c>
      <c r="D73" s="420">
        <v>5</v>
      </c>
      <c r="E73" s="420">
        <v>0</v>
      </c>
      <c r="F73" s="420">
        <v>3</v>
      </c>
      <c r="G73" s="420">
        <v>2</v>
      </c>
      <c r="H73" s="420">
        <v>0</v>
      </c>
      <c r="I73" s="420">
        <v>0</v>
      </c>
      <c r="J73" s="420">
        <v>0</v>
      </c>
      <c r="K73" s="420">
        <v>0</v>
      </c>
      <c r="L73" s="420">
        <v>0</v>
      </c>
      <c r="M73" s="420">
        <v>0</v>
      </c>
      <c r="N73" s="420">
        <v>1</v>
      </c>
      <c r="O73" s="420">
        <v>1</v>
      </c>
      <c r="P73" s="420">
        <v>0</v>
      </c>
      <c r="Q73" s="420">
        <v>0</v>
      </c>
      <c r="R73" s="420">
        <v>2</v>
      </c>
      <c r="S73" s="420">
        <v>0</v>
      </c>
      <c r="T73" s="420">
        <v>0</v>
      </c>
      <c r="U73" s="420">
        <v>1</v>
      </c>
      <c r="V73" s="420">
        <v>0</v>
      </c>
      <c r="W73" s="420">
        <v>0</v>
      </c>
      <c r="X73" s="420">
        <v>1</v>
      </c>
      <c r="Y73" s="420">
        <v>0</v>
      </c>
      <c r="Z73" s="420">
        <v>2</v>
      </c>
      <c r="AA73" s="420">
        <v>1</v>
      </c>
      <c r="AB73" s="420">
        <v>0</v>
      </c>
      <c r="AC73" s="420">
        <v>3</v>
      </c>
      <c r="AD73" s="420">
        <v>0</v>
      </c>
      <c r="AE73" s="420">
        <v>0</v>
      </c>
      <c r="AF73" s="420">
        <v>50</v>
      </c>
      <c r="AG73" s="421">
        <v>5.5218904302325708E-5</v>
      </c>
    </row>
    <row r="74" spans="1:33" ht="21.75" customHeight="1">
      <c r="A74" s="558" t="s">
        <v>802</v>
      </c>
      <c r="B74" s="420">
        <v>75</v>
      </c>
      <c r="C74" s="420">
        <v>45</v>
      </c>
      <c r="D74" s="420">
        <v>20</v>
      </c>
      <c r="E74" s="420">
        <v>9</v>
      </c>
      <c r="F74" s="420">
        <v>6</v>
      </c>
      <c r="G74" s="420">
        <v>12</v>
      </c>
      <c r="H74" s="420">
        <v>5</v>
      </c>
      <c r="I74" s="420">
        <v>2</v>
      </c>
      <c r="J74" s="420">
        <v>0</v>
      </c>
      <c r="K74" s="420">
        <v>0</v>
      </c>
      <c r="L74" s="420">
        <v>0</v>
      </c>
      <c r="M74" s="420">
        <v>0</v>
      </c>
      <c r="N74" s="420">
        <v>1</v>
      </c>
      <c r="O74" s="420">
        <v>7</v>
      </c>
      <c r="P74" s="420">
        <v>2</v>
      </c>
      <c r="Q74" s="420">
        <v>0</v>
      </c>
      <c r="R74" s="420">
        <v>3</v>
      </c>
      <c r="S74" s="420">
        <v>1</v>
      </c>
      <c r="T74" s="420">
        <v>1</v>
      </c>
      <c r="U74" s="420">
        <v>4</v>
      </c>
      <c r="V74" s="420">
        <v>8</v>
      </c>
      <c r="W74" s="420">
        <v>2</v>
      </c>
      <c r="X74" s="420">
        <v>2</v>
      </c>
      <c r="Y74" s="420">
        <v>1</v>
      </c>
      <c r="Z74" s="420">
        <v>5</v>
      </c>
      <c r="AA74" s="420">
        <v>2</v>
      </c>
      <c r="AB74" s="420">
        <v>5</v>
      </c>
      <c r="AC74" s="420">
        <v>12</v>
      </c>
      <c r="AD74" s="420">
        <v>1</v>
      </c>
      <c r="AE74" s="420">
        <v>0</v>
      </c>
      <c r="AF74" s="420">
        <v>231</v>
      </c>
      <c r="AG74" s="421">
        <v>2.5511133787674479E-4</v>
      </c>
    </row>
    <row r="75" spans="1:33" ht="21.75" customHeight="1">
      <c r="A75" s="558" t="s">
        <v>803</v>
      </c>
      <c r="B75" s="420">
        <v>135</v>
      </c>
      <c r="C75" s="420">
        <v>51</v>
      </c>
      <c r="D75" s="420">
        <v>38</v>
      </c>
      <c r="E75" s="420">
        <v>12</v>
      </c>
      <c r="F75" s="420">
        <v>23</v>
      </c>
      <c r="G75" s="420">
        <v>21</v>
      </c>
      <c r="H75" s="420">
        <v>8</v>
      </c>
      <c r="I75" s="420">
        <v>9</v>
      </c>
      <c r="J75" s="420">
        <v>3</v>
      </c>
      <c r="K75" s="420">
        <v>10</v>
      </c>
      <c r="L75" s="420">
        <v>1</v>
      </c>
      <c r="M75" s="420">
        <v>1</v>
      </c>
      <c r="N75" s="420">
        <v>13</v>
      </c>
      <c r="O75" s="420">
        <v>9</v>
      </c>
      <c r="P75" s="420">
        <v>4</v>
      </c>
      <c r="Q75" s="420">
        <v>3</v>
      </c>
      <c r="R75" s="420">
        <v>3</v>
      </c>
      <c r="S75" s="420">
        <v>8</v>
      </c>
      <c r="T75" s="420">
        <v>6</v>
      </c>
      <c r="U75" s="420">
        <v>25</v>
      </c>
      <c r="V75" s="420">
        <v>14</v>
      </c>
      <c r="W75" s="420">
        <v>11</v>
      </c>
      <c r="X75" s="420">
        <v>4</v>
      </c>
      <c r="Y75" s="420">
        <v>7</v>
      </c>
      <c r="Z75" s="420">
        <v>15</v>
      </c>
      <c r="AA75" s="420">
        <v>4</v>
      </c>
      <c r="AB75" s="420">
        <v>13</v>
      </c>
      <c r="AC75" s="420">
        <v>32</v>
      </c>
      <c r="AD75" s="420">
        <v>0</v>
      </c>
      <c r="AE75" s="420">
        <v>4</v>
      </c>
      <c r="AF75" s="420">
        <v>487</v>
      </c>
      <c r="AG75" s="421">
        <v>5.3783212790465239E-4</v>
      </c>
    </row>
    <row r="76" spans="1:33" ht="21.75" customHeight="1">
      <c r="A76" s="558" t="s">
        <v>804</v>
      </c>
      <c r="B76" s="420">
        <v>200</v>
      </c>
      <c r="C76" s="420">
        <v>81</v>
      </c>
      <c r="D76" s="420">
        <v>66</v>
      </c>
      <c r="E76" s="420">
        <v>29</v>
      </c>
      <c r="F76" s="420">
        <v>20</v>
      </c>
      <c r="G76" s="420">
        <v>47</v>
      </c>
      <c r="H76" s="420">
        <v>9</v>
      </c>
      <c r="I76" s="420">
        <v>16</v>
      </c>
      <c r="J76" s="420">
        <v>14</v>
      </c>
      <c r="K76" s="420">
        <v>21</v>
      </c>
      <c r="L76" s="420">
        <v>4</v>
      </c>
      <c r="M76" s="420">
        <v>4</v>
      </c>
      <c r="N76" s="420">
        <v>21</v>
      </c>
      <c r="O76" s="420">
        <v>15</v>
      </c>
      <c r="P76" s="420">
        <v>27</v>
      </c>
      <c r="Q76" s="420">
        <v>5</v>
      </c>
      <c r="R76" s="420">
        <v>4</v>
      </c>
      <c r="S76" s="420">
        <v>8</v>
      </c>
      <c r="T76" s="420">
        <v>5</v>
      </c>
      <c r="U76" s="420">
        <v>37</v>
      </c>
      <c r="V76" s="420">
        <v>49</v>
      </c>
      <c r="W76" s="420">
        <v>13</v>
      </c>
      <c r="X76" s="420">
        <v>9</v>
      </c>
      <c r="Y76" s="420">
        <v>10</v>
      </c>
      <c r="Z76" s="420">
        <v>22</v>
      </c>
      <c r="AA76" s="420">
        <v>14</v>
      </c>
      <c r="AB76" s="420">
        <v>16</v>
      </c>
      <c r="AC76" s="420">
        <v>44</v>
      </c>
      <c r="AD76" s="420">
        <v>0</v>
      </c>
      <c r="AE76" s="420">
        <v>33</v>
      </c>
      <c r="AF76" s="420">
        <v>843</v>
      </c>
      <c r="AG76" s="421">
        <v>9.309907265372115E-4</v>
      </c>
    </row>
    <row r="77" spans="1:33" ht="21.75" customHeight="1">
      <c r="A77" s="558" t="s">
        <v>805</v>
      </c>
      <c r="B77" s="420">
        <v>231</v>
      </c>
      <c r="C77" s="420">
        <v>77</v>
      </c>
      <c r="D77" s="420">
        <v>77</v>
      </c>
      <c r="E77" s="420">
        <v>38</v>
      </c>
      <c r="F77" s="420">
        <v>27</v>
      </c>
      <c r="G77" s="420">
        <v>59</v>
      </c>
      <c r="H77" s="420">
        <v>10</v>
      </c>
      <c r="I77" s="420">
        <v>22</v>
      </c>
      <c r="J77" s="420">
        <v>20</v>
      </c>
      <c r="K77" s="420">
        <v>22</v>
      </c>
      <c r="L77" s="420">
        <v>10</v>
      </c>
      <c r="M77" s="420">
        <v>3</v>
      </c>
      <c r="N77" s="420">
        <v>36</v>
      </c>
      <c r="O77" s="420">
        <v>18</v>
      </c>
      <c r="P77" s="420">
        <v>26</v>
      </c>
      <c r="Q77" s="420">
        <v>9</v>
      </c>
      <c r="R77" s="420">
        <v>17</v>
      </c>
      <c r="S77" s="420">
        <v>40</v>
      </c>
      <c r="T77" s="420">
        <v>10</v>
      </c>
      <c r="U77" s="420">
        <v>49</v>
      </c>
      <c r="V77" s="420">
        <v>87</v>
      </c>
      <c r="W77" s="420">
        <v>29</v>
      </c>
      <c r="X77" s="420">
        <v>14</v>
      </c>
      <c r="Y77" s="420">
        <v>20</v>
      </c>
      <c r="Z77" s="420">
        <v>23</v>
      </c>
      <c r="AA77" s="420">
        <v>13</v>
      </c>
      <c r="AB77" s="420">
        <v>25</v>
      </c>
      <c r="AC77" s="420">
        <v>40</v>
      </c>
      <c r="AD77" s="420">
        <v>2</v>
      </c>
      <c r="AE77" s="420">
        <v>43</v>
      </c>
      <c r="AF77" s="420">
        <v>1097</v>
      </c>
      <c r="AG77" s="421">
        <v>1.211502760393026E-3</v>
      </c>
    </row>
    <row r="78" spans="1:33" ht="21.75" customHeight="1">
      <c r="A78" s="558" t="s">
        <v>806</v>
      </c>
      <c r="B78" s="420">
        <v>446</v>
      </c>
      <c r="C78" s="420">
        <v>165</v>
      </c>
      <c r="D78" s="420">
        <v>171</v>
      </c>
      <c r="E78" s="420">
        <v>84</v>
      </c>
      <c r="F78" s="420">
        <v>69</v>
      </c>
      <c r="G78" s="420">
        <v>111</v>
      </c>
      <c r="H78" s="420">
        <v>45</v>
      </c>
      <c r="I78" s="420">
        <v>67</v>
      </c>
      <c r="J78" s="420">
        <v>45</v>
      </c>
      <c r="K78" s="420">
        <v>73</v>
      </c>
      <c r="L78" s="420">
        <v>22</v>
      </c>
      <c r="M78" s="420">
        <v>28</v>
      </c>
      <c r="N78" s="420">
        <v>93</v>
      </c>
      <c r="O78" s="420">
        <v>40</v>
      </c>
      <c r="P78" s="420">
        <v>41</v>
      </c>
      <c r="Q78" s="420">
        <v>13</v>
      </c>
      <c r="R78" s="420">
        <v>36</v>
      </c>
      <c r="S78" s="420">
        <v>83</v>
      </c>
      <c r="T78" s="420">
        <v>35</v>
      </c>
      <c r="U78" s="420">
        <v>159</v>
      </c>
      <c r="V78" s="420">
        <v>207</v>
      </c>
      <c r="W78" s="420">
        <v>38</v>
      </c>
      <c r="X78" s="420">
        <v>33</v>
      </c>
      <c r="Y78" s="420">
        <v>55</v>
      </c>
      <c r="Z78" s="420">
        <v>57</v>
      </c>
      <c r="AA78" s="420">
        <v>35</v>
      </c>
      <c r="AB78" s="420">
        <v>59</v>
      </c>
      <c r="AC78" s="420">
        <v>119</v>
      </c>
      <c r="AD78" s="420">
        <v>4</v>
      </c>
      <c r="AE78" s="420">
        <v>128</v>
      </c>
      <c r="AF78" s="420">
        <v>2561</v>
      </c>
      <c r="AG78" s="421">
        <v>2.828312278365123E-3</v>
      </c>
    </row>
    <row r="79" spans="1:33" ht="21.75" customHeight="1">
      <c r="A79" s="558" t="s">
        <v>807</v>
      </c>
      <c r="B79" s="420">
        <v>1358</v>
      </c>
      <c r="C79" s="420">
        <v>476</v>
      </c>
      <c r="D79" s="420">
        <v>449</v>
      </c>
      <c r="E79" s="420">
        <v>223</v>
      </c>
      <c r="F79" s="420">
        <v>233</v>
      </c>
      <c r="G79" s="420">
        <v>439</v>
      </c>
      <c r="H79" s="420">
        <v>122</v>
      </c>
      <c r="I79" s="420">
        <v>231</v>
      </c>
      <c r="J79" s="420">
        <v>191</v>
      </c>
      <c r="K79" s="420">
        <v>230</v>
      </c>
      <c r="L79" s="420">
        <v>95</v>
      </c>
      <c r="M79" s="420">
        <v>78</v>
      </c>
      <c r="N79" s="420">
        <v>347</v>
      </c>
      <c r="O79" s="420">
        <v>160</v>
      </c>
      <c r="P79" s="420">
        <v>131</v>
      </c>
      <c r="Q79" s="420">
        <v>46</v>
      </c>
      <c r="R79" s="420">
        <v>116</v>
      </c>
      <c r="S79" s="420">
        <v>242</v>
      </c>
      <c r="T79" s="420">
        <v>153</v>
      </c>
      <c r="U79" s="420">
        <v>480</v>
      </c>
      <c r="V79" s="420">
        <v>727</v>
      </c>
      <c r="W79" s="420">
        <v>182</v>
      </c>
      <c r="X79" s="420">
        <v>104</v>
      </c>
      <c r="Y79" s="420">
        <v>154</v>
      </c>
      <c r="Z79" s="420">
        <v>154</v>
      </c>
      <c r="AA79" s="420">
        <v>117</v>
      </c>
      <c r="AB79" s="420">
        <v>177</v>
      </c>
      <c r="AC79" s="420">
        <v>352</v>
      </c>
      <c r="AD79" s="420">
        <v>16</v>
      </c>
      <c r="AE79" s="420">
        <v>416</v>
      </c>
      <c r="AF79" s="420">
        <v>8199</v>
      </c>
      <c r="AG79" s="421">
        <v>9.0547959274953696E-3</v>
      </c>
    </row>
    <row r="80" spans="1:33" ht="21.75" customHeight="1">
      <c r="A80" s="558" t="s">
        <v>808</v>
      </c>
      <c r="B80" s="420">
        <v>6106</v>
      </c>
      <c r="C80" s="420">
        <v>2157</v>
      </c>
      <c r="D80" s="420">
        <v>1989</v>
      </c>
      <c r="E80" s="420">
        <v>921</v>
      </c>
      <c r="F80" s="420">
        <v>946</v>
      </c>
      <c r="G80" s="420">
        <v>2341</v>
      </c>
      <c r="H80" s="420">
        <v>885</v>
      </c>
      <c r="I80" s="420">
        <v>1155</v>
      </c>
      <c r="J80" s="420">
        <v>991</v>
      </c>
      <c r="K80" s="420">
        <v>950</v>
      </c>
      <c r="L80" s="420">
        <v>688</v>
      </c>
      <c r="M80" s="420">
        <v>343</v>
      </c>
      <c r="N80" s="420">
        <v>1592</v>
      </c>
      <c r="O80" s="420">
        <v>780</v>
      </c>
      <c r="P80" s="420">
        <v>702</v>
      </c>
      <c r="Q80" s="420">
        <v>341</v>
      </c>
      <c r="R80" s="420">
        <v>651</v>
      </c>
      <c r="S80" s="420">
        <v>965</v>
      </c>
      <c r="T80" s="420">
        <v>757</v>
      </c>
      <c r="U80" s="420">
        <v>2246</v>
      </c>
      <c r="V80" s="420">
        <v>3721</v>
      </c>
      <c r="W80" s="420">
        <v>927</v>
      </c>
      <c r="X80" s="420">
        <v>482</v>
      </c>
      <c r="Y80" s="420">
        <v>850</v>
      </c>
      <c r="Z80" s="420">
        <v>757</v>
      </c>
      <c r="AA80" s="420">
        <v>532</v>
      </c>
      <c r="AB80" s="420">
        <v>1133</v>
      </c>
      <c r="AC80" s="420">
        <v>1453</v>
      </c>
      <c r="AD80" s="420">
        <v>132</v>
      </c>
      <c r="AE80" s="420">
        <v>3010</v>
      </c>
      <c r="AF80" s="420">
        <v>40503</v>
      </c>
      <c r="AG80" s="421">
        <v>4.4730625619141963E-2</v>
      </c>
    </row>
    <row r="81" spans="1:33" ht="21.75" customHeight="1">
      <c r="A81" s="558" t="s">
        <v>809</v>
      </c>
      <c r="B81" s="420">
        <v>4617</v>
      </c>
      <c r="C81" s="420">
        <v>1461</v>
      </c>
      <c r="D81" s="420">
        <v>1210</v>
      </c>
      <c r="E81" s="420">
        <v>570</v>
      </c>
      <c r="F81" s="420">
        <v>499</v>
      </c>
      <c r="G81" s="420">
        <v>1612</v>
      </c>
      <c r="H81" s="420">
        <v>614</v>
      </c>
      <c r="I81" s="420">
        <v>668</v>
      </c>
      <c r="J81" s="420">
        <v>686</v>
      </c>
      <c r="K81" s="420">
        <v>471</v>
      </c>
      <c r="L81" s="420">
        <v>655</v>
      </c>
      <c r="M81" s="420">
        <v>255</v>
      </c>
      <c r="N81" s="420">
        <v>1040</v>
      </c>
      <c r="O81" s="420">
        <v>421</v>
      </c>
      <c r="P81" s="420">
        <v>386</v>
      </c>
      <c r="Q81" s="420">
        <v>252</v>
      </c>
      <c r="R81" s="420">
        <v>643</v>
      </c>
      <c r="S81" s="420">
        <v>503</v>
      </c>
      <c r="T81" s="420">
        <v>430</v>
      </c>
      <c r="U81" s="420">
        <v>1342</v>
      </c>
      <c r="V81" s="420">
        <v>2566</v>
      </c>
      <c r="W81" s="420">
        <v>486</v>
      </c>
      <c r="X81" s="420">
        <v>293</v>
      </c>
      <c r="Y81" s="420">
        <v>548</v>
      </c>
      <c r="Z81" s="420">
        <v>488</v>
      </c>
      <c r="AA81" s="420">
        <v>330</v>
      </c>
      <c r="AB81" s="420">
        <v>710</v>
      </c>
      <c r="AC81" s="420">
        <v>797</v>
      </c>
      <c r="AD81" s="420">
        <v>142</v>
      </c>
      <c r="AE81" s="420">
        <v>1027</v>
      </c>
      <c r="AF81" s="420">
        <v>25722</v>
      </c>
      <c r="AG81" s="421">
        <v>2.8406813129288437E-2</v>
      </c>
    </row>
    <row r="82" spans="1:33" ht="21.75" customHeight="1" thickBot="1">
      <c r="A82" s="558" t="s">
        <v>810</v>
      </c>
      <c r="B82" s="420">
        <v>127677</v>
      </c>
      <c r="C82" s="420">
        <v>82245</v>
      </c>
      <c r="D82" s="420">
        <v>37588</v>
      </c>
      <c r="E82" s="420">
        <v>24049</v>
      </c>
      <c r="F82" s="420">
        <v>12539</v>
      </c>
      <c r="G82" s="420">
        <v>43276</v>
      </c>
      <c r="H82" s="420">
        <v>19396</v>
      </c>
      <c r="I82" s="420">
        <v>20007</v>
      </c>
      <c r="J82" s="420">
        <v>30099</v>
      </c>
      <c r="K82" s="420">
        <v>13660</v>
      </c>
      <c r="L82" s="420">
        <v>17831</v>
      </c>
      <c r="M82" s="420">
        <v>10659</v>
      </c>
      <c r="N82" s="420">
        <v>31121</v>
      </c>
      <c r="O82" s="420">
        <v>16550</v>
      </c>
      <c r="P82" s="420">
        <v>11751</v>
      </c>
      <c r="Q82" s="420">
        <v>34957</v>
      </c>
      <c r="R82" s="420">
        <v>14117</v>
      </c>
      <c r="S82" s="420">
        <v>18647</v>
      </c>
      <c r="T82" s="420">
        <v>13111</v>
      </c>
      <c r="U82" s="420">
        <v>26979</v>
      </c>
      <c r="V82" s="420">
        <v>33638</v>
      </c>
      <c r="W82" s="420">
        <v>18490</v>
      </c>
      <c r="X82" s="420">
        <v>18255</v>
      </c>
      <c r="Y82" s="420">
        <v>22141</v>
      </c>
      <c r="Z82" s="420">
        <v>23520</v>
      </c>
      <c r="AA82" s="420">
        <v>7956</v>
      </c>
      <c r="AB82" s="420">
        <v>21403</v>
      </c>
      <c r="AC82" s="420">
        <v>33736</v>
      </c>
      <c r="AD82" s="420">
        <v>19761</v>
      </c>
      <c r="AE82" s="420">
        <v>20610</v>
      </c>
      <c r="AF82" s="420">
        <v>825769</v>
      </c>
      <c r="AG82" s="421">
        <v>0.911961187736544</v>
      </c>
    </row>
    <row r="83" spans="1:33" ht="21.75" customHeight="1" thickTop="1" thickBot="1">
      <c r="A83" s="557" t="s">
        <v>6</v>
      </c>
      <c r="B83" s="422">
        <v>140869</v>
      </c>
      <c r="C83" s="422">
        <v>86778</v>
      </c>
      <c r="D83" s="422">
        <v>41615</v>
      </c>
      <c r="E83" s="422">
        <v>25935</v>
      </c>
      <c r="F83" s="422">
        <v>14366</v>
      </c>
      <c r="G83" s="422">
        <v>47920</v>
      </c>
      <c r="H83" s="422">
        <v>21095</v>
      </c>
      <c r="I83" s="422">
        <v>22177</v>
      </c>
      <c r="J83" s="422">
        <v>32049</v>
      </c>
      <c r="K83" s="422">
        <v>15437</v>
      </c>
      <c r="L83" s="422">
        <v>19306</v>
      </c>
      <c r="M83" s="422">
        <v>11371</v>
      </c>
      <c r="N83" s="422">
        <v>34265</v>
      </c>
      <c r="O83" s="422">
        <v>18001</v>
      </c>
      <c r="P83" s="422">
        <v>13070</v>
      </c>
      <c r="Q83" s="422">
        <v>35627</v>
      </c>
      <c r="R83" s="422">
        <v>15592</v>
      </c>
      <c r="S83" s="422">
        <v>20497</v>
      </c>
      <c r="T83" s="422">
        <v>14508</v>
      </c>
      <c r="U83" s="422">
        <v>31323</v>
      </c>
      <c r="V83" s="422">
        <v>41017</v>
      </c>
      <c r="W83" s="422">
        <v>20178</v>
      </c>
      <c r="X83" s="422">
        <v>19197</v>
      </c>
      <c r="Y83" s="422">
        <v>23786</v>
      </c>
      <c r="Z83" s="422">
        <v>25044</v>
      </c>
      <c r="AA83" s="422">
        <v>9004</v>
      </c>
      <c r="AB83" s="422">
        <v>23541</v>
      </c>
      <c r="AC83" s="422">
        <v>36590</v>
      </c>
      <c r="AD83" s="422">
        <v>20058</v>
      </c>
      <c r="AE83" s="422">
        <v>25271</v>
      </c>
      <c r="AF83" s="422">
        <v>905487</v>
      </c>
      <c r="AG83" s="594">
        <v>1</v>
      </c>
    </row>
    <row r="84" spans="1:33" ht="21.75" customHeight="1" thickTop="1">
      <c r="A84" s="561" t="s">
        <v>811</v>
      </c>
      <c r="B84" s="421">
        <v>0.15557263660328641</v>
      </c>
      <c r="C84" s="421">
        <v>9.5835721550944414E-2</v>
      </c>
      <c r="D84" s="421">
        <v>4.5958694050825685E-2</v>
      </c>
      <c r="E84" s="421">
        <v>2.8642045661616346E-2</v>
      </c>
      <c r="F84" s="421">
        <v>1.5865495584144223E-2</v>
      </c>
      <c r="G84" s="421">
        <v>5.2921797883348963E-2</v>
      </c>
      <c r="H84" s="421">
        <v>2.3296855725151219E-2</v>
      </c>
      <c r="I84" s="421">
        <v>2.4491792814253545E-2</v>
      </c>
      <c r="J84" s="421">
        <v>3.5394213279704732E-2</v>
      </c>
      <c r="K84" s="421">
        <v>1.704828451430004E-2</v>
      </c>
      <c r="L84" s="421">
        <v>2.1321123329214004E-2</v>
      </c>
      <c r="M84" s="421">
        <v>1.2557883216434912E-2</v>
      </c>
      <c r="N84" s="421">
        <v>3.7841515118383809E-2</v>
      </c>
      <c r="O84" s="421">
        <v>1.9879909926923303E-2</v>
      </c>
      <c r="P84" s="421">
        <v>1.443422158462794E-2</v>
      </c>
      <c r="Q84" s="421">
        <v>3.9345678071579161E-2</v>
      </c>
      <c r="R84" s="421">
        <v>1.7219463117637248E-2</v>
      </c>
      <c r="S84" s="421">
        <v>2.2636437629695402E-2</v>
      </c>
      <c r="T84" s="421">
        <v>1.6022317272362828E-2</v>
      </c>
      <c r="U84" s="421">
        <v>3.4592434789234967E-2</v>
      </c>
      <c r="V84" s="421">
        <v>4.5298275955369872E-2</v>
      </c>
      <c r="W84" s="421">
        <v>2.2284141020246562E-2</v>
      </c>
      <c r="X84" s="421">
        <v>2.1200746117834932E-2</v>
      </c>
      <c r="Y84" s="421">
        <v>2.6268737154702387E-2</v>
      </c>
      <c r="Z84" s="421">
        <v>2.7658044786948902E-2</v>
      </c>
      <c r="AA84" s="421">
        <v>9.9438202867628139E-3</v>
      </c>
      <c r="AB84" s="421">
        <v>2.5998164523620991E-2</v>
      </c>
      <c r="AC84" s="421">
        <v>4.0409194168441957E-2</v>
      </c>
      <c r="AD84" s="421">
        <v>2.2151615649920981E-2</v>
      </c>
      <c r="AE84" s="421">
        <v>2.790873861248146E-2</v>
      </c>
      <c r="AF84" s="421">
        <v>1</v>
      </c>
      <c r="AG84" s="421"/>
    </row>
    <row r="85" spans="1:33" ht="21.75" customHeight="1" thickBot="1">
      <c r="A85" s="562"/>
      <c r="B85" s="1036"/>
      <c r="C85" s="1037"/>
      <c r="D85" s="1037"/>
      <c r="E85" s="1037"/>
      <c r="F85" s="1037"/>
      <c r="G85" s="1037"/>
      <c r="H85" s="1036"/>
      <c r="I85" s="1036"/>
      <c r="J85" s="1036"/>
      <c r="K85" s="1036"/>
      <c r="L85" s="1036"/>
      <c r="M85" s="1036"/>
      <c r="N85" s="1036"/>
      <c r="O85" s="1036"/>
      <c r="P85" s="1036"/>
      <c r="Q85" s="1038"/>
      <c r="R85" s="314"/>
      <c r="S85" s="314"/>
      <c r="T85" s="314"/>
      <c r="U85" s="314"/>
      <c r="V85" s="314"/>
      <c r="W85" s="1038"/>
      <c r="X85" s="1038"/>
      <c r="Y85" s="1038"/>
      <c r="Z85" s="1038"/>
      <c r="AA85" s="1038"/>
      <c r="AB85" s="1038"/>
      <c r="AC85" s="1038"/>
      <c r="AD85" s="1038"/>
      <c r="AE85" s="1038"/>
      <c r="AF85" s="1038"/>
      <c r="AG85" s="1039"/>
    </row>
    <row r="86" spans="1:33" ht="21.75" customHeight="1">
      <c r="A86" s="1137" t="s">
        <v>817</v>
      </c>
      <c r="B86" s="1131"/>
      <c r="C86" s="1131"/>
      <c r="D86" s="1131"/>
      <c r="E86" s="1131"/>
      <c r="F86" s="1131"/>
      <c r="G86" s="1131"/>
      <c r="H86" s="1131"/>
      <c r="I86" s="1131"/>
      <c r="J86" s="1131"/>
      <c r="K86" s="1131"/>
      <c r="L86" s="1131"/>
      <c r="M86" s="1131"/>
      <c r="N86" s="1131"/>
      <c r="O86" s="1131"/>
      <c r="P86" s="1131"/>
      <c r="Q86" s="55"/>
    </row>
    <row r="87" spans="1:33" ht="21.75" customHeight="1">
      <c r="A87" s="960"/>
      <c r="B87" s="306"/>
      <c r="C87" s="158"/>
      <c r="D87" s="158"/>
      <c r="E87" s="158"/>
      <c r="F87" s="158"/>
      <c r="G87" s="158"/>
      <c r="H87" s="306"/>
      <c r="I87" s="306"/>
      <c r="J87" s="306"/>
      <c r="K87" s="306"/>
      <c r="L87" s="306"/>
      <c r="M87" s="306"/>
      <c r="N87" s="306"/>
      <c r="O87" s="306"/>
      <c r="P87" s="224"/>
      <c r="Q87" s="55"/>
    </row>
    <row r="88" spans="1:33" ht="42" customHeight="1">
      <c r="A88" s="1087" t="s">
        <v>873</v>
      </c>
      <c r="B88" s="1087"/>
      <c r="C88" s="1087"/>
      <c r="D88" s="1087"/>
      <c r="E88" s="1087"/>
      <c r="F88" s="1087"/>
      <c r="G88" s="1087"/>
      <c r="H88" s="1087"/>
      <c r="I88" s="1087"/>
      <c r="J88" s="1087"/>
      <c r="K88" s="1087"/>
      <c r="L88" s="1087"/>
      <c r="M88" s="1087"/>
      <c r="N88" s="1087"/>
      <c r="O88" s="1087"/>
      <c r="P88" s="1087"/>
      <c r="Q88" s="1087"/>
      <c r="R88" s="1087"/>
      <c r="S88" s="1087"/>
      <c r="T88" s="1087"/>
      <c r="U88" s="1087"/>
      <c r="V88" s="1087"/>
      <c r="W88" s="1087"/>
      <c r="X88" s="1087"/>
      <c r="Y88" s="1087"/>
      <c r="Z88" s="1087"/>
      <c r="AA88" s="1087"/>
      <c r="AB88" s="1087"/>
      <c r="AC88" s="1087"/>
      <c r="AD88" s="1087"/>
      <c r="AE88" s="1087"/>
      <c r="AF88" s="1087"/>
      <c r="AG88" s="1087"/>
    </row>
    <row r="89" spans="1:33" ht="42" customHeight="1">
      <c r="A89" s="1087" t="s">
        <v>885</v>
      </c>
      <c r="B89" s="1087"/>
      <c r="C89" s="1087"/>
      <c r="D89" s="1087"/>
      <c r="E89" s="1087"/>
      <c r="F89" s="1087"/>
      <c r="G89" s="1087"/>
      <c r="H89" s="1087"/>
      <c r="I89" s="1087"/>
      <c r="J89" s="1087"/>
      <c r="K89" s="1087"/>
      <c r="L89" s="1087"/>
      <c r="M89" s="1087"/>
      <c r="N89" s="1087"/>
      <c r="O89" s="1087"/>
      <c r="P89" s="1087"/>
      <c r="Q89" s="1087"/>
      <c r="R89" s="1087"/>
      <c r="S89" s="1087"/>
      <c r="T89" s="1087"/>
      <c r="U89" s="1087"/>
      <c r="V89" s="1087"/>
      <c r="W89" s="1087"/>
      <c r="X89" s="1087"/>
      <c r="Y89" s="1087"/>
      <c r="Z89" s="1087"/>
      <c r="AA89" s="1087"/>
      <c r="AB89" s="1087"/>
      <c r="AC89" s="1087"/>
      <c r="AD89" s="1087"/>
      <c r="AE89" s="1087"/>
      <c r="AF89" s="1087"/>
      <c r="AG89" s="1087"/>
    </row>
    <row r="90" spans="1:33" ht="42" customHeight="1">
      <c r="A90" s="1087" t="s">
        <v>1527</v>
      </c>
      <c r="B90" s="1087"/>
      <c r="C90" s="1087"/>
      <c r="D90" s="1087"/>
      <c r="E90" s="1087"/>
      <c r="F90" s="1087"/>
      <c r="G90" s="1087"/>
      <c r="H90" s="1087"/>
      <c r="I90" s="1087"/>
      <c r="J90" s="1087"/>
      <c r="K90" s="1087"/>
      <c r="L90" s="1087"/>
      <c r="M90" s="1087"/>
      <c r="N90" s="1087"/>
      <c r="O90" s="1087"/>
      <c r="P90" s="1087"/>
      <c r="Q90" s="1087"/>
      <c r="R90" s="1087"/>
      <c r="S90" s="1087"/>
      <c r="T90" s="1087"/>
      <c r="U90" s="1087"/>
      <c r="V90" s="1087"/>
      <c r="W90" s="1087"/>
      <c r="X90" s="1087"/>
      <c r="Y90" s="1087"/>
      <c r="Z90" s="1087"/>
      <c r="AA90" s="1087"/>
      <c r="AB90" s="1087"/>
      <c r="AC90" s="1087"/>
      <c r="AD90" s="1087"/>
      <c r="AE90" s="1087"/>
      <c r="AF90" s="1087"/>
      <c r="AG90" s="1087"/>
    </row>
    <row r="91" spans="1:33" ht="42" customHeight="1">
      <c r="A91" s="1138" t="s">
        <v>1348</v>
      </c>
      <c r="B91" s="1138"/>
      <c r="C91" s="1138"/>
      <c r="D91" s="1138"/>
      <c r="E91" s="1138"/>
      <c r="F91" s="1138"/>
      <c r="G91" s="1138"/>
      <c r="H91" s="1138"/>
      <c r="I91" s="1138"/>
      <c r="J91" s="1138"/>
      <c r="K91" s="1138"/>
      <c r="L91" s="1138"/>
      <c r="M91" s="1138"/>
      <c r="N91" s="1138"/>
      <c r="O91" s="1138"/>
      <c r="P91" s="1138"/>
      <c r="Q91" s="1138"/>
      <c r="R91" s="1138"/>
      <c r="S91" s="1138"/>
      <c r="T91" s="1138"/>
      <c r="U91" s="1138"/>
      <c r="V91" s="1138"/>
      <c r="W91" s="1138"/>
      <c r="X91" s="1138"/>
      <c r="Y91" s="1138"/>
      <c r="Z91" s="1138"/>
      <c r="AA91" s="1138"/>
      <c r="AB91" s="1138"/>
      <c r="AC91" s="1138"/>
      <c r="AD91" s="1138"/>
      <c r="AE91" s="1138"/>
      <c r="AF91" s="1138"/>
      <c r="AG91" s="1138"/>
    </row>
    <row r="92" spans="1:33" ht="21.75" customHeight="1">
      <c r="A92" s="962"/>
      <c r="Q92" s="55"/>
    </row>
    <row r="93" spans="1:33" ht="21.75" customHeight="1" thickBot="1">
      <c r="A93" s="952"/>
      <c r="B93" s="953"/>
      <c r="C93" s="953"/>
      <c r="D93" s="954"/>
      <c r="E93" s="953"/>
      <c r="F93" s="953"/>
      <c r="G93" s="953"/>
      <c r="H93" s="953"/>
      <c r="I93" s="954"/>
      <c r="J93" s="953"/>
      <c r="K93" s="953"/>
      <c r="L93" s="953"/>
      <c r="M93" s="953"/>
      <c r="N93" s="953"/>
      <c r="O93" s="953"/>
      <c r="P93" s="953"/>
      <c r="Q93" s="55"/>
    </row>
    <row r="94" spans="1:33" ht="21.75" customHeight="1" thickTop="1" thickBot="1">
      <c r="A94" s="557" t="s">
        <v>795</v>
      </c>
      <c r="B94" s="1034" t="s">
        <v>847</v>
      </c>
      <c r="C94" s="1034" t="s">
        <v>848</v>
      </c>
      <c r="D94" s="1034" t="s">
        <v>849</v>
      </c>
      <c r="E94" s="1034" t="s">
        <v>850</v>
      </c>
      <c r="F94" s="1034" t="s">
        <v>851</v>
      </c>
      <c r="G94" s="1034" t="s">
        <v>852</v>
      </c>
      <c r="H94" s="1034" t="s">
        <v>853</v>
      </c>
      <c r="I94" s="1034" t="s">
        <v>854</v>
      </c>
      <c r="J94" s="1034" t="s">
        <v>855</v>
      </c>
      <c r="K94" s="1034" t="s">
        <v>856</v>
      </c>
      <c r="L94" s="1034" t="s">
        <v>857</v>
      </c>
      <c r="M94" s="1034" t="s">
        <v>858</v>
      </c>
      <c r="N94" s="1034" t="s">
        <v>859</v>
      </c>
      <c r="O94" s="1034" t="s">
        <v>860</v>
      </c>
      <c r="P94" s="1034" t="s">
        <v>861</v>
      </c>
      <c r="Q94" s="1034" t="s">
        <v>862</v>
      </c>
      <c r="R94" s="1034" t="s">
        <v>863</v>
      </c>
      <c r="S94" s="1034" t="s">
        <v>864</v>
      </c>
      <c r="T94" s="1034" t="s">
        <v>865</v>
      </c>
      <c r="U94" s="1034" t="s">
        <v>866</v>
      </c>
      <c r="V94" s="1034" t="s">
        <v>867</v>
      </c>
      <c r="W94" s="1034" t="s">
        <v>868</v>
      </c>
      <c r="X94" s="1034" t="s">
        <v>869</v>
      </c>
      <c r="Y94" s="1034" t="s">
        <v>870</v>
      </c>
      <c r="Z94" s="1034" t="s">
        <v>871</v>
      </c>
      <c r="AA94" s="1034" t="s">
        <v>872</v>
      </c>
      <c r="AB94" s="1034" t="s">
        <v>1246</v>
      </c>
      <c r="AC94" s="1034" t="s">
        <v>1256</v>
      </c>
      <c r="AD94" s="1034" t="s">
        <v>1291</v>
      </c>
      <c r="AE94" s="1034" t="s">
        <v>1292</v>
      </c>
      <c r="AF94" s="1034" t="s">
        <v>6</v>
      </c>
      <c r="AG94" s="1035" t="s">
        <v>709</v>
      </c>
    </row>
    <row r="95" spans="1:33" ht="21.75" customHeight="1" thickTop="1">
      <c r="A95" s="558" t="s">
        <v>797</v>
      </c>
      <c r="B95" s="420">
        <v>30000</v>
      </c>
      <c r="C95" s="420">
        <v>0</v>
      </c>
      <c r="D95" s="420">
        <v>21627.5</v>
      </c>
      <c r="E95" s="420">
        <v>0</v>
      </c>
      <c r="F95" s="420">
        <v>0</v>
      </c>
      <c r="G95" s="420">
        <v>0</v>
      </c>
      <c r="H95" s="420">
        <v>0</v>
      </c>
      <c r="I95" s="420">
        <v>0</v>
      </c>
      <c r="J95" s="420">
        <v>0</v>
      </c>
      <c r="K95" s="420">
        <v>0</v>
      </c>
      <c r="L95" s="420">
        <v>0</v>
      </c>
      <c r="M95" s="420">
        <v>0</v>
      </c>
      <c r="N95" s="420">
        <v>0</v>
      </c>
      <c r="O95" s="420">
        <v>0</v>
      </c>
      <c r="P95" s="420">
        <v>0</v>
      </c>
      <c r="Q95" s="420">
        <v>0</v>
      </c>
      <c r="R95" s="420">
        <v>0</v>
      </c>
      <c r="S95" s="420">
        <v>0</v>
      </c>
      <c r="T95" s="420">
        <v>0</v>
      </c>
      <c r="U95" s="420">
        <v>0</v>
      </c>
      <c r="V95" s="420">
        <v>0</v>
      </c>
      <c r="W95" s="420">
        <v>0</v>
      </c>
      <c r="X95" s="420">
        <v>0</v>
      </c>
      <c r="Y95" s="420">
        <v>0</v>
      </c>
      <c r="Z95" s="420">
        <v>0</v>
      </c>
      <c r="AA95" s="420">
        <v>0</v>
      </c>
      <c r="AB95" s="420">
        <v>0</v>
      </c>
      <c r="AC95" s="420">
        <v>0</v>
      </c>
      <c r="AD95" s="420">
        <v>0</v>
      </c>
      <c r="AE95" s="420">
        <v>0</v>
      </c>
      <c r="AF95" s="420">
        <v>51627.5</v>
      </c>
      <c r="AG95" s="421">
        <v>1.2680277690236507E-2</v>
      </c>
    </row>
    <row r="96" spans="1:33" ht="21.75" customHeight="1">
      <c r="A96" s="558" t="s">
        <v>798</v>
      </c>
      <c r="B96" s="420">
        <v>33206.31813</v>
      </c>
      <c r="C96" s="420">
        <v>16995.372219999997</v>
      </c>
      <c r="D96" s="420">
        <v>14450.360419999999</v>
      </c>
      <c r="E96" s="420">
        <v>0</v>
      </c>
      <c r="F96" s="420">
        <v>8000</v>
      </c>
      <c r="G96" s="420">
        <v>0</v>
      </c>
      <c r="H96" s="420">
        <v>0</v>
      </c>
      <c r="I96" s="420">
        <v>0</v>
      </c>
      <c r="J96" s="420">
        <v>0</v>
      </c>
      <c r="K96" s="420">
        <v>0</v>
      </c>
      <c r="L96" s="420">
        <v>0</v>
      </c>
      <c r="M96" s="420">
        <v>0</v>
      </c>
      <c r="N96" s="420">
        <v>0</v>
      </c>
      <c r="O96" s="420">
        <v>0</v>
      </c>
      <c r="P96" s="420">
        <v>0</v>
      </c>
      <c r="Q96" s="420">
        <v>0</v>
      </c>
      <c r="R96" s="420">
        <v>0</v>
      </c>
      <c r="S96" s="420">
        <v>0</v>
      </c>
      <c r="T96" s="420">
        <v>0</v>
      </c>
      <c r="U96" s="420">
        <v>0</v>
      </c>
      <c r="V96" s="420">
        <v>0</v>
      </c>
      <c r="W96" s="420">
        <v>0</v>
      </c>
      <c r="X96" s="420">
        <v>0</v>
      </c>
      <c r="Y96" s="420">
        <v>0</v>
      </c>
      <c r="Z96" s="420">
        <v>7000</v>
      </c>
      <c r="AA96" s="420">
        <v>0</v>
      </c>
      <c r="AB96" s="420">
        <v>0</v>
      </c>
      <c r="AC96" s="420">
        <v>0</v>
      </c>
      <c r="AD96" s="420">
        <v>0</v>
      </c>
      <c r="AE96" s="420">
        <v>0</v>
      </c>
      <c r="AF96" s="420">
        <v>79652.050770000002</v>
      </c>
      <c r="AG96" s="421">
        <v>1.9563413342897035E-2</v>
      </c>
    </row>
    <row r="97" spans="1:33" ht="21.75" customHeight="1">
      <c r="A97" s="558" t="s">
        <v>799</v>
      </c>
      <c r="B97" s="420">
        <v>49724.359479999999</v>
      </c>
      <c r="C97" s="420">
        <v>66785.55</v>
      </c>
      <c r="D97" s="420">
        <v>3737.3122200000003</v>
      </c>
      <c r="E97" s="420">
        <v>0</v>
      </c>
      <c r="F97" s="420">
        <v>0</v>
      </c>
      <c r="G97" s="420">
        <v>11868</v>
      </c>
      <c r="H97" s="420">
        <v>0</v>
      </c>
      <c r="I97" s="420">
        <v>0</v>
      </c>
      <c r="J97" s="420">
        <v>0</v>
      </c>
      <c r="K97" s="420">
        <v>0</v>
      </c>
      <c r="L97" s="420">
        <v>0</v>
      </c>
      <c r="M97" s="420">
        <v>0</v>
      </c>
      <c r="N97" s="420">
        <v>0</v>
      </c>
      <c r="O97" s="420">
        <v>4200</v>
      </c>
      <c r="P97" s="420">
        <v>0</v>
      </c>
      <c r="Q97" s="420">
        <v>0</v>
      </c>
      <c r="R97" s="420">
        <v>0</v>
      </c>
      <c r="S97" s="420">
        <v>0</v>
      </c>
      <c r="T97" s="420">
        <v>0</v>
      </c>
      <c r="U97" s="420">
        <v>12322.76935</v>
      </c>
      <c r="V97" s="420">
        <v>3500</v>
      </c>
      <c r="W97" s="420">
        <v>0</v>
      </c>
      <c r="X97" s="420">
        <v>0</v>
      </c>
      <c r="Y97" s="420">
        <v>0</v>
      </c>
      <c r="Z97" s="420">
        <v>17052.09722</v>
      </c>
      <c r="AA97" s="420">
        <v>7987.6279999999997</v>
      </c>
      <c r="AB97" s="420">
        <v>0</v>
      </c>
      <c r="AC97" s="420">
        <v>0</v>
      </c>
      <c r="AD97" s="420">
        <v>0</v>
      </c>
      <c r="AE97" s="420">
        <v>0</v>
      </c>
      <c r="AF97" s="420">
        <v>177177.71627</v>
      </c>
      <c r="AG97" s="421">
        <v>4.351678161494426E-2</v>
      </c>
    </row>
    <row r="98" spans="1:33" ht="21.75" customHeight="1">
      <c r="A98" s="558" t="s">
        <v>800</v>
      </c>
      <c r="B98" s="420">
        <v>184359.89502</v>
      </c>
      <c r="C98" s="420">
        <v>101370.47761</v>
      </c>
      <c r="D98" s="420">
        <v>34141.630799999999</v>
      </c>
      <c r="E98" s="420">
        <v>6500.0324800000008</v>
      </c>
      <c r="F98" s="420">
        <v>30167.289089999998</v>
      </c>
      <c r="G98" s="420">
        <v>9441.9290399999991</v>
      </c>
      <c r="H98" s="420">
        <v>19169.816999999999</v>
      </c>
      <c r="I98" s="420">
        <v>2926.2408</v>
      </c>
      <c r="J98" s="420">
        <v>14152.7</v>
      </c>
      <c r="K98" s="420">
        <v>0</v>
      </c>
      <c r="L98" s="420">
        <v>3181.4280600000002</v>
      </c>
      <c r="M98" s="420">
        <v>0</v>
      </c>
      <c r="N98" s="420">
        <v>3088.375</v>
      </c>
      <c r="O98" s="420">
        <v>6500</v>
      </c>
      <c r="P98" s="420">
        <v>1459.5</v>
      </c>
      <c r="Q98" s="420">
        <v>0</v>
      </c>
      <c r="R98" s="420">
        <v>1533.75</v>
      </c>
      <c r="S98" s="420">
        <v>1501.3381399999998</v>
      </c>
      <c r="T98" s="420">
        <v>0</v>
      </c>
      <c r="U98" s="420">
        <v>3821.6</v>
      </c>
      <c r="V98" s="420">
        <v>0</v>
      </c>
      <c r="W98" s="420">
        <v>5500</v>
      </c>
      <c r="X98" s="420">
        <v>8516.6020000000008</v>
      </c>
      <c r="Y98" s="420">
        <v>1507.1</v>
      </c>
      <c r="Z98" s="420">
        <v>37151.302309999999</v>
      </c>
      <c r="AA98" s="420">
        <v>5010.75</v>
      </c>
      <c r="AB98" s="420">
        <v>11413.364720000001</v>
      </c>
      <c r="AC98" s="420">
        <v>2667.0138900000002</v>
      </c>
      <c r="AD98" s="420">
        <v>2500</v>
      </c>
      <c r="AE98" s="420">
        <v>1920.0124699999999</v>
      </c>
      <c r="AF98" s="420">
        <v>499502.14843</v>
      </c>
      <c r="AG98" s="421">
        <v>0.12268318142389489</v>
      </c>
    </row>
    <row r="99" spans="1:33" ht="21.75" customHeight="1">
      <c r="A99" s="558" t="s">
        <v>801</v>
      </c>
      <c r="B99" s="420">
        <v>172916.70283000002</v>
      </c>
      <c r="C99" s="420">
        <v>77005.123319999999</v>
      </c>
      <c r="D99" s="420">
        <v>30541.883300000001</v>
      </c>
      <c r="E99" s="420">
        <v>3026.1341699999998</v>
      </c>
      <c r="F99" s="420">
        <v>18466.018</v>
      </c>
      <c r="G99" s="420">
        <v>9204.7327899999982</v>
      </c>
      <c r="H99" s="420">
        <v>21147.403170000001</v>
      </c>
      <c r="I99" s="420">
        <v>9158.5025900000001</v>
      </c>
      <c r="J99" s="420">
        <v>8589.5062799999996</v>
      </c>
      <c r="K99" s="420">
        <v>1000</v>
      </c>
      <c r="L99" s="420">
        <v>1068.37778</v>
      </c>
      <c r="M99" s="420">
        <v>2722</v>
      </c>
      <c r="N99" s="420">
        <v>2872.67</v>
      </c>
      <c r="O99" s="420">
        <v>7698.2510899999997</v>
      </c>
      <c r="P99" s="420">
        <v>1885.71135</v>
      </c>
      <c r="Q99" s="420">
        <v>7726.3</v>
      </c>
      <c r="R99" s="420">
        <v>3900.1589700000004</v>
      </c>
      <c r="S99" s="420">
        <v>1548.15753</v>
      </c>
      <c r="T99" s="420">
        <v>0</v>
      </c>
      <c r="U99" s="420">
        <v>8265.7373399999997</v>
      </c>
      <c r="V99" s="420">
        <v>0</v>
      </c>
      <c r="W99" s="420">
        <v>9882.2381300000015</v>
      </c>
      <c r="X99" s="420">
        <v>26552.155309999998</v>
      </c>
      <c r="Y99" s="420">
        <v>0</v>
      </c>
      <c r="Z99" s="420">
        <v>31642.506590000001</v>
      </c>
      <c r="AA99" s="420">
        <v>21351.167359999999</v>
      </c>
      <c r="AB99" s="420">
        <v>9959.7569999999996</v>
      </c>
      <c r="AC99" s="420">
        <v>13606.171890000001</v>
      </c>
      <c r="AD99" s="420">
        <v>1797</v>
      </c>
      <c r="AE99" s="420">
        <v>1487.4092000000001</v>
      </c>
      <c r="AF99" s="420">
        <v>505021.77598999999</v>
      </c>
      <c r="AG99" s="421">
        <v>0.12403886221819023</v>
      </c>
    </row>
    <row r="100" spans="1:33" ht="21.75" customHeight="1">
      <c r="A100" s="558" t="s">
        <v>802</v>
      </c>
      <c r="B100" s="420">
        <v>82255.716360000006</v>
      </c>
      <c r="C100" s="420">
        <v>107176.84808</v>
      </c>
      <c r="D100" s="420">
        <v>59915.871380000004</v>
      </c>
      <c r="E100" s="420">
        <v>17176.051469999999</v>
      </c>
      <c r="F100" s="420">
        <v>23423.99224</v>
      </c>
      <c r="G100" s="420">
        <v>12182.04358</v>
      </c>
      <c r="H100" s="420">
        <v>15829.684230000001</v>
      </c>
      <c r="I100" s="420">
        <v>11455.194320000001</v>
      </c>
      <c r="J100" s="420">
        <v>11657.08633</v>
      </c>
      <c r="K100" s="420">
        <v>1249.5</v>
      </c>
      <c r="L100" s="420">
        <v>926.23712999999998</v>
      </c>
      <c r="M100" s="420">
        <v>2464.6</v>
      </c>
      <c r="N100" s="420">
        <v>12733.73323</v>
      </c>
      <c r="O100" s="420">
        <v>9253.1586700000007</v>
      </c>
      <c r="P100" s="420">
        <v>3361.1090600000002</v>
      </c>
      <c r="Q100" s="420">
        <v>7467.7703099999999</v>
      </c>
      <c r="R100" s="420">
        <v>7965.6480599999995</v>
      </c>
      <c r="S100" s="420">
        <v>5944.0982699999995</v>
      </c>
      <c r="T100" s="420">
        <v>2400.7103099999999</v>
      </c>
      <c r="U100" s="420">
        <v>6581.8081299999994</v>
      </c>
      <c r="V100" s="420">
        <v>6523.9096</v>
      </c>
      <c r="W100" s="420">
        <v>7751.7685499999998</v>
      </c>
      <c r="X100" s="420">
        <v>30768.027679999999</v>
      </c>
      <c r="Y100" s="420">
        <v>3843.9933700000001</v>
      </c>
      <c r="Z100" s="420">
        <v>24919.05702</v>
      </c>
      <c r="AA100" s="420">
        <v>9029.5094200000003</v>
      </c>
      <c r="AB100" s="420">
        <v>10565.779060000001</v>
      </c>
      <c r="AC100" s="420">
        <v>14388.664359999999</v>
      </c>
      <c r="AD100" s="420">
        <v>2868.24719</v>
      </c>
      <c r="AE100" s="420">
        <v>3879.1035499999998</v>
      </c>
      <c r="AF100" s="420">
        <v>515958.92095999996</v>
      </c>
      <c r="AG100" s="421">
        <v>0.12672514443906036</v>
      </c>
    </row>
    <row r="101" spans="1:33" ht="21.75" customHeight="1">
      <c r="A101" s="558" t="s">
        <v>803</v>
      </c>
      <c r="B101" s="420">
        <v>78764.391589999999</v>
      </c>
      <c r="C101" s="420">
        <v>65586.31035</v>
      </c>
      <c r="D101" s="420">
        <v>38660.092659999995</v>
      </c>
      <c r="E101" s="420">
        <v>7524.6845400000002</v>
      </c>
      <c r="F101" s="420">
        <v>11225.770630000001</v>
      </c>
      <c r="G101" s="420">
        <v>10794.44499</v>
      </c>
      <c r="H101" s="420">
        <v>11477.341900000001</v>
      </c>
      <c r="I101" s="420">
        <v>11526.992130000001</v>
      </c>
      <c r="J101" s="420">
        <v>8946.4443800000008</v>
      </c>
      <c r="K101" s="420">
        <v>5152.2545099999998</v>
      </c>
      <c r="L101" s="420">
        <v>3232.5789399999999</v>
      </c>
      <c r="M101" s="420">
        <v>4059.1185699999996</v>
      </c>
      <c r="N101" s="420">
        <v>13307.335859999999</v>
      </c>
      <c r="O101" s="420">
        <v>8484.9961700000003</v>
      </c>
      <c r="P101" s="420">
        <v>6313.8795499999997</v>
      </c>
      <c r="Q101" s="420">
        <v>4237.0249999999996</v>
      </c>
      <c r="R101" s="420">
        <v>7941.8252599999996</v>
      </c>
      <c r="S101" s="420">
        <v>14192.67497</v>
      </c>
      <c r="T101" s="420">
        <v>4190.4528799999998</v>
      </c>
      <c r="U101" s="420">
        <v>7465.4487900000004</v>
      </c>
      <c r="V101" s="420">
        <v>5700.9704099999999</v>
      </c>
      <c r="W101" s="420">
        <v>7712.5739100000001</v>
      </c>
      <c r="X101" s="420">
        <v>15409.19248</v>
      </c>
      <c r="Y101" s="420">
        <v>4970.7754299999997</v>
      </c>
      <c r="Z101" s="420">
        <v>23175.39662</v>
      </c>
      <c r="AA101" s="420">
        <v>5173.23819</v>
      </c>
      <c r="AB101" s="420">
        <v>15888.884039999999</v>
      </c>
      <c r="AC101" s="420">
        <v>11681.25274</v>
      </c>
      <c r="AD101" s="420">
        <v>4178.0868099999998</v>
      </c>
      <c r="AE101" s="420">
        <v>5581.8347599999997</v>
      </c>
      <c r="AF101" s="420">
        <v>422556.26906000002</v>
      </c>
      <c r="AG101" s="421">
        <v>0.103784433323928</v>
      </c>
    </row>
    <row r="102" spans="1:33" ht="21.75" customHeight="1">
      <c r="A102" s="558" t="s">
        <v>804</v>
      </c>
      <c r="B102" s="420">
        <v>37472.284049999995</v>
      </c>
      <c r="C102" s="420">
        <v>52691.963240000005</v>
      </c>
      <c r="D102" s="420">
        <v>38812.056969999998</v>
      </c>
      <c r="E102" s="420">
        <v>3237.3751099999999</v>
      </c>
      <c r="F102" s="420">
        <v>12569.80848</v>
      </c>
      <c r="G102" s="420">
        <v>16938.011079999997</v>
      </c>
      <c r="H102" s="420">
        <v>10316.942580000001</v>
      </c>
      <c r="I102" s="420">
        <v>12697.887500000001</v>
      </c>
      <c r="J102" s="420">
        <v>10932.569869999999</v>
      </c>
      <c r="K102" s="420">
        <v>7730.1794199999995</v>
      </c>
      <c r="L102" s="420">
        <v>5844.9683800000003</v>
      </c>
      <c r="M102" s="420">
        <v>6299.0930599999992</v>
      </c>
      <c r="N102" s="420">
        <v>13998.07353</v>
      </c>
      <c r="O102" s="420">
        <v>9175.3901400000013</v>
      </c>
      <c r="P102" s="420">
        <v>7303.3712300000007</v>
      </c>
      <c r="Q102" s="420">
        <v>3282.69</v>
      </c>
      <c r="R102" s="420">
        <v>9364.3989700000002</v>
      </c>
      <c r="S102" s="420">
        <v>15864.409460000001</v>
      </c>
      <c r="T102" s="420">
        <v>3849.9963700000003</v>
      </c>
      <c r="U102" s="420">
        <v>10277.470890000001</v>
      </c>
      <c r="V102" s="420">
        <v>11060.174000000001</v>
      </c>
      <c r="W102" s="420">
        <v>8822.7816300000013</v>
      </c>
      <c r="X102" s="420">
        <v>16557.543249999999</v>
      </c>
      <c r="Y102" s="420">
        <v>8989.4857899999988</v>
      </c>
      <c r="Z102" s="420">
        <v>24712.952920000003</v>
      </c>
      <c r="AA102" s="420">
        <v>5302.2724500000004</v>
      </c>
      <c r="AB102" s="420">
        <v>18810.489809999999</v>
      </c>
      <c r="AC102" s="420">
        <v>16338.59447</v>
      </c>
      <c r="AD102" s="420">
        <v>3120.9233399999998</v>
      </c>
      <c r="AE102" s="420">
        <v>10709.00972</v>
      </c>
      <c r="AF102" s="420">
        <v>413083.16770999995</v>
      </c>
      <c r="AG102" s="421">
        <v>0.10145773620115903</v>
      </c>
    </row>
    <row r="103" spans="1:33" ht="21.75" customHeight="1">
      <c r="A103" s="558" t="s">
        <v>805</v>
      </c>
      <c r="B103" s="420">
        <v>20726.01367</v>
      </c>
      <c r="C103" s="420">
        <v>24819.834309999998</v>
      </c>
      <c r="D103" s="420">
        <v>16112.68982</v>
      </c>
      <c r="E103" s="420">
        <v>2959.58941</v>
      </c>
      <c r="F103" s="420">
        <v>5375.67893</v>
      </c>
      <c r="G103" s="420">
        <v>7965.9451799999997</v>
      </c>
      <c r="H103" s="420">
        <v>5471.6007499999996</v>
      </c>
      <c r="I103" s="420">
        <v>8907.6811999999991</v>
      </c>
      <c r="J103" s="420">
        <v>4881.6379400000005</v>
      </c>
      <c r="K103" s="420">
        <v>5388.2232699999995</v>
      </c>
      <c r="L103" s="420">
        <v>3501.5375099999997</v>
      </c>
      <c r="M103" s="420">
        <v>2893.6221099999998</v>
      </c>
      <c r="N103" s="420">
        <v>8107.1890599999997</v>
      </c>
      <c r="O103" s="420">
        <v>2313.7367200000003</v>
      </c>
      <c r="P103" s="420">
        <v>3156.4151000000002</v>
      </c>
      <c r="Q103" s="420">
        <v>1276.3499999999999</v>
      </c>
      <c r="R103" s="420">
        <v>4860.7199000000001</v>
      </c>
      <c r="S103" s="420">
        <v>5936.1773499999999</v>
      </c>
      <c r="T103" s="420">
        <v>2464.69389</v>
      </c>
      <c r="U103" s="420">
        <v>5936.0976500000006</v>
      </c>
      <c r="V103" s="420">
        <v>4230.0225999999993</v>
      </c>
      <c r="W103" s="420">
        <v>5189.0786200000002</v>
      </c>
      <c r="X103" s="420">
        <v>8123.1607400000003</v>
      </c>
      <c r="Y103" s="420">
        <v>5084.3861799999995</v>
      </c>
      <c r="Z103" s="420">
        <v>11591.76333</v>
      </c>
      <c r="AA103" s="420">
        <v>2414.1242099999999</v>
      </c>
      <c r="AB103" s="420">
        <v>12271.82321</v>
      </c>
      <c r="AC103" s="420">
        <v>7580.0111399999996</v>
      </c>
      <c r="AD103" s="420">
        <v>487.78480999999999</v>
      </c>
      <c r="AE103" s="420">
        <v>9828.2159800000009</v>
      </c>
      <c r="AF103" s="420">
        <v>209855.80459000001</v>
      </c>
      <c r="AG103" s="421">
        <v>5.15428768991179E-2</v>
      </c>
    </row>
    <row r="104" spans="1:33" ht="21.75" customHeight="1">
      <c r="A104" s="558" t="s">
        <v>806</v>
      </c>
      <c r="B104" s="420">
        <v>37234.339079999998</v>
      </c>
      <c r="C104" s="420">
        <v>38353.097450000001</v>
      </c>
      <c r="D104" s="420">
        <v>20959.856179999999</v>
      </c>
      <c r="E104" s="420">
        <v>2526.7495099999996</v>
      </c>
      <c r="F104" s="420">
        <v>11137.84376</v>
      </c>
      <c r="G104" s="420">
        <v>24144.912210000002</v>
      </c>
      <c r="H104" s="420">
        <v>13776.199480000001</v>
      </c>
      <c r="I104" s="420">
        <v>19872.319489999998</v>
      </c>
      <c r="J104" s="420">
        <v>14687.75208</v>
      </c>
      <c r="K104" s="420">
        <v>12269.596150000001</v>
      </c>
      <c r="L104" s="420">
        <v>8782.3986800000002</v>
      </c>
      <c r="M104" s="420">
        <v>5193.66543</v>
      </c>
      <c r="N104" s="420">
        <v>15996.97235</v>
      </c>
      <c r="O104" s="420">
        <v>8972.8412599999992</v>
      </c>
      <c r="P104" s="420">
        <v>9598.0494199999994</v>
      </c>
      <c r="Q104" s="420">
        <v>1072.1398000000002</v>
      </c>
      <c r="R104" s="420">
        <v>9300.2196899999999</v>
      </c>
      <c r="S104" s="420">
        <v>17658.607629999999</v>
      </c>
      <c r="T104" s="420">
        <v>5953.3050700000003</v>
      </c>
      <c r="U104" s="420">
        <v>12181.976259999999</v>
      </c>
      <c r="V104" s="420">
        <v>16631.022420000001</v>
      </c>
      <c r="W104" s="420">
        <v>7819.77099</v>
      </c>
      <c r="X104" s="420">
        <v>15232.02246</v>
      </c>
      <c r="Y104" s="420">
        <v>10151.66577</v>
      </c>
      <c r="Z104" s="420">
        <v>16344.03528</v>
      </c>
      <c r="AA104" s="420">
        <v>4879.46342</v>
      </c>
      <c r="AB104" s="420">
        <v>33078.620739999998</v>
      </c>
      <c r="AC104" s="420">
        <v>15559.96463</v>
      </c>
      <c r="AD104" s="420">
        <v>2409.7786700000001</v>
      </c>
      <c r="AE104" s="420">
        <v>35978.020570000001</v>
      </c>
      <c r="AF104" s="420">
        <v>447757.20593</v>
      </c>
      <c r="AG104" s="421">
        <v>0.10997405857337296</v>
      </c>
    </row>
    <row r="105" spans="1:33" ht="21.75" customHeight="1">
      <c r="A105" s="558" t="s">
        <v>807</v>
      </c>
      <c r="B105" s="420">
        <v>51397.564689999999</v>
      </c>
      <c r="C105" s="420">
        <v>34098.724289999998</v>
      </c>
      <c r="D105" s="420">
        <v>20087.591920000003</v>
      </c>
      <c r="E105" s="420">
        <v>2559.56954</v>
      </c>
      <c r="F105" s="420">
        <v>10409.73568</v>
      </c>
      <c r="G105" s="420">
        <v>23617.30949</v>
      </c>
      <c r="H105" s="420">
        <v>13816.83092</v>
      </c>
      <c r="I105" s="420">
        <v>21953.470229999999</v>
      </c>
      <c r="J105" s="420">
        <v>16037.65761</v>
      </c>
      <c r="K105" s="420">
        <v>13567.78434</v>
      </c>
      <c r="L105" s="420">
        <v>8976.8305099999998</v>
      </c>
      <c r="M105" s="420">
        <v>4102.5763699999998</v>
      </c>
      <c r="N105" s="420">
        <v>17193.24755</v>
      </c>
      <c r="O105" s="420">
        <v>8611.95334</v>
      </c>
      <c r="P105" s="420">
        <v>8592.7103599999991</v>
      </c>
      <c r="Q105" s="420">
        <v>919.02800000000002</v>
      </c>
      <c r="R105" s="420">
        <v>9881.9395600000007</v>
      </c>
      <c r="S105" s="420">
        <v>14913.43606</v>
      </c>
      <c r="T105" s="420">
        <v>5944.5379599999997</v>
      </c>
      <c r="U105" s="420">
        <v>12913.2873</v>
      </c>
      <c r="V105" s="420">
        <v>17121.781449999999</v>
      </c>
      <c r="W105" s="420">
        <v>8318.4494400000003</v>
      </c>
      <c r="X105" s="420">
        <v>14620.716279999999</v>
      </c>
      <c r="Y105" s="420">
        <v>12962.32518</v>
      </c>
      <c r="Z105" s="420">
        <v>17807.491190000001</v>
      </c>
      <c r="AA105" s="420">
        <v>6753.9282000000003</v>
      </c>
      <c r="AB105" s="420">
        <v>17194.4395</v>
      </c>
      <c r="AC105" s="420">
        <v>15249.58568</v>
      </c>
      <c r="AD105" s="420">
        <v>1050.4061299999998</v>
      </c>
      <c r="AE105" s="420">
        <v>27295.78688</v>
      </c>
      <c r="AF105" s="420">
        <v>437970.69564999995</v>
      </c>
      <c r="AG105" s="421">
        <v>0.10757038479546865</v>
      </c>
    </row>
    <row r="106" spans="1:33" ht="21.75" customHeight="1">
      <c r="A106" s="558" t="s">
        <v>808</v>
      </c>
      <c r="B106" s="420">
        <v>19350.99971</v>
      </c>
      <c r="C106" s="420">
        <v>19378.189589999998</v>
      </c>
      <c r="D106" s="420">
        <v>12470.517159999999</v>
      </c>
      <c r="E106" s="420">
        <v>1461.1923000000002</v>
      </c>
      <c r="F106" s="420">
        <v>6544.2853399999995</v>
      </c>
      <c r="G106" s="420">
        <v>15779.477580000001</v>
      </c>
      <c r="H106" s="420">
        <v>11027.854019999999</v>
      </c>
      <c r="I106" s="420">
        <v>15581.67907</v>
      </c>
      <c r="J106" s="420">
        <v>11215.45774</v>
      </c>
      <c r="K106" s="420">
        <v>8581.60376</v>
      </c>
      <c r="L106" s="420">
        <v>10033.199769999999</v>
      </c>
      <c r="M106" s="420">
        <v>2931.2893399999998</v>
      </c>
      <c r="N106" s="420">
        <v>14609.70925</v>
      </c>
      <c r="O106" s="420">
        <v>6763.8281299999999</v>
      </c>
      <c r="P106" s="420">
        <v>5853.29673</v>
      </c>
      <c r="Q106" s="420">
        <v>1184.8586499999999</v>
      </c>
      <c r="R106" s="420">
        <v>6395.5605999999998</v>
      </c>
      <c r="S106" s="420">
        <v>12157.40928</v>
      </c>
      <c r="T106" s="420">
        <v>5091.8885099999998</v>
      </c>
      <c r="U106" s="420">
        <v>11409.47422</v>
      </c>
      <c r="V106" s="420">
        <v>14078.6263</v>
      </c>
      <c r="W106" s="420">
        <v>5143.7337300000008</v>
      </c>
      <c r="X106" s="420">
        <v>9819.3223500000004</v>
      </c>
      <c r="Y106" s="420">
        <v>9142.4089000000004</v>
      </c>
      <c r="Z106" s="420">
        <v>8174.8080300000001</v>
      </c>
      <c r="AA106" s="420">
        <v>4544.3489500000005</v>
      </c>
      <c r="AB106" s="420">
        <v>20076.29736</v>
      </c>
      <c r="AC106" s="420">
        <v>12348.25208</v>
      </c>
      <c r="AD106" s="420">
        <v>1261.3621599999999</v>
      </c>
      <c r="AE106" s="420">
        <v>11796.682989999999</v>
      </c>
      <c r="AF106" s="420">
        <v>294207.61360000004</v>
      </c>
      <c r="AG106" s="421">
        <v>7.2260602179648512E-2</v>
      </c>
    </row>
    <row r="107" spans="1:33" ht="21.75" customHeight="1">
      <c r="A107" s="558" t="s">
        <v>809</v>
      </c>
      <c r="B107" s="420">
        <v>913.16674</v>
      </c>
      <c r="C107" s="420">
        <v>1014.73249</v>
      </c>
      <c r="D107" s="420">
        <v>439.45171000000005</v>
      </c>
      <c r="E107" s="420">
        <v>49.152239999999999</v>
      </c>
      <c r="F107" s="420">
        <v>275.25459999999998</v>
      </c>
      <c r="G107" s="420">
        <v>635.41476999999998</v>
      </c>
      <c r="H107" s="420">
        <v>336.98222999999996</v>
      </c>
      <c r="I107" s="420">
        <v>507.52130999999997</v>
      </c>
      <c r="J107" s="420">
        <v>445.54768000000001</v>
      </c>
      <c r="K107" s="420">
        <v>219.37526</v>
      </c>
      <c r="L107" s="420">
        <v>885.39855</v>
      </c>
      <c r="M107" s="420">
        <v>219.62244000000001</v>
      </c>
      <c r="N107" s="420">
        <v>943.84856000000002</v>
      </c>
      <c r="O107" s="420">
        <v>317.81352000000004</v>
      </c>
      <c r="P107" s="420">
        <v>208.56385</v>
      </c>
      <c r="Q107" s="420">
        <v>37.200000000000003</v>
      </c>
      <c r="R107" s="420">
        <v>188.40815000000001</v>
      </c>
      <c r="S107" s="420">
        <v>449.08749</v>
      </c>
      <c r="T107" s="420">
        <v>273.19514000000004</v>
      </c>
      <c r="U107" s="420">
        <v>679.45127000000002</v>
      </c>
      <c r="V107" s="420">
        <v>426.58565000000004</v>
      </c>
      <c r="W107" s="420">
        <v>226.14353</v>
      </c>
      <c r="X107" s="420">
        <v>406.93515000000002</v>
      </c>
      <c r="Y107" s="420">
        <v>378.39585</v>
      </c>
      <c r="Z107" s="420">
        <v>245.13229999999999</v>
      </c>
      <c r="AA107" s="420">
        <v>264.03019</v>
      </c>
      <c r="AB107" s="420">
        <v>1159.0140200000001</v>
      </c>
      <c r="AC107" s="420">
        <v>682.68895999999995</v>
      </c>
      <c r="AD107" s="420">
        <v>60.049579999999999</v>
      </c>
      <c r="AE107" s="420">
        <v>524.10026000000005</v>
      </c>
      <c r="AF107" s="420">
        <v>13412.263489999999</v>
      </c>
      <c r="AG107" s="421">
        <v>3.2941983537421071E-3</v>
      </c>
    </row>
    <row r="108" spans="1:33" ht="21.75" customHeight="1" thickBot="1">
      <c r="A108" s="558" t="s">
        <v>810</v>
      </c>
      <c r="B108" s="420">
        <v>234.74388000000002</v>
      </c>
      <c r="C108" s="420">
        <v>235.46967000000001</v>
      </c>
      <c r="D108" s="420">
        <v>106.06065</v>
      </c>
      <c r="E108" s="420">
        <v>0</v>
      </c>
      <c r="F108" s="420">
        <v>69.97551</v>
      </c>
      <c r="G108" s="420">
        <v>175.26714999999999</v>
      </c>
      <c r="H108" s="420">
        <v>64.873660000000001</v>
      </c>
      <c r="I108" s="420">
        <v>232.95858999999999</v>
      </c>
      <c r="J108" s="420">
        <v>113.79917</v>
      </c>
      <c r="K108" s="420">
        <v>51.189629999999994</v>
      </c>
      <c r="L108" s="420">
        <v>564.32520999999997</v>
      </c>
      <c r="M108" s="420">
        <v>23.63841</v>
      </c>
      <c r="N108" s="420">
        <v>228.03216</v>
      </c>
      <c r="O108" s="420">
        <v>75.456720000000004</v>
      </c>
      <c r="P108" s="420">
        <v>86.63476</v>
      </c>
      <c r="Q108" s="420">
        <v>8.5</v>
      </c>
      <c r="R108" s="420">
        <v>59.153280000000002</v>
      </c>
      <c r="S108" s="420">
        <v>139.5137</v>
      </c>
      <c r="T108" s="420">
        <v>77.932630000000003</v>
      </c>
      <c r="U108" s="420">
        <v>236.04781</v>
      </c>
      <c r="V108" s="420">
        <v>0</v>
      </c>
      <c r="W108" s="420">
        <v>0</v>
      </c>
      <c r="X108" s="420">
        <v>99.761649999999989</v>
      </c>
      <c r="Y108" s="420">
        <v>6.2370299999999999</v>
      </c>
      <c r="Z108" s="420">
        <v>75.561710000000005</v>
      </c>
      <c r="AA108" s="420">
        <v>36.172429999999999</v>
      </c>
      <c r="AB108" s="420">
        <v>404.2407</v>
      </c>
      <c r="AC108" s="420">
        <v>202.99827999999999</v>
      </c>
      <c r="AD108" s="420">
        <v>17.711689999999997</v>
      </c>
      <c r="AE108" s="420">
        <v>70.847250000000003</v>
      </c>
      <c r="AF108" s="420">
        <v>3697.1033299999999</v>
      </c>
      <c r="AG108" s="421">
        <v>9.0804894433970458E-4</v>
      </c>
    </row>
    <row r="109" spans="1:33" ht="21.75" customHeight="1" thickTop="1" thickBot="1">
      <c r="A109" s="557" t="s">
        <v>6</v>
      </c>
      <c r="B109" s="422">
        <v>798556.49523</v>
      </c>
      <c r="C109" s="422">
        <v>605511.6926200001</v>
      </c>
      <c r="D109" s="422">
        <v>312062.87518999993</v>
      </c>
      <c r="E109" s="422">
        <v>47020.530770000005</v>
      </c>
      <c r="F109" s="422">
        <v>137665.65225999997</v>
      </c>
      <c r="G109" s="422">
        <v>142747.48785999999</v>
      </c>
      <c r="H109" s="422">
        <v>122435.52993999999</v>
      </c>
      <c r="I109" s="422">
        <v>114820.44722999999</v>
      </c>
      <c r="J109" s="422">
        <v>101660.15908</v>
      </c>
      <c r="K109" s="422">
        <v>55209.706339999997</v>
      </c>
      <c r="L109" s="422">
        <v>46997.28052</v>
      </c>
      <c r="M109" s="422">
        <v>30909.225729999998</v>
      </c>
      <c r="N109" s="422">
        <v>103079.18655</v>
      </c>
      <c r="O109" s="422">
        <v>72367.425759999998</v>
      </c>
      <c r="P109" s="422">
        <v>47819.241409999995</v>
      </c>
      <c r="Q109" s="422">
        <v>27211.861759999993</v>
      </c>
      <c r="R109" s="422">
        <v>61391.782439999995</v>
      </c>
      <c r="S109" s="422">
        <v>90304.909880000007</v>
      </c>
      <c r="T109" s="422">
        <v>30246.712759999999</v>
      </c>
      <c r="U109" s="422">
        <v>92091.169010000012</v>
      </c>
      <c r="V109" s="422">
        <v>79273.09242999999</v>
      </c>
      <c r="W109" s="422">
        <v>66366.538530000005</v>
      </c>
      <c r="X109" s="422">
        <v>146105.43935</v>
      </c>
      <c r="Y109" s="422">
        <v>57036.773499999996</v>
      </c>
      <c r="Z109" s="422">
        <v>219892.10452000002</v>
      </c>
      <c r="AA109" s="422">
        <v>72746.632820000028</v>
      </c>
      <c r="AB109" s="422">
        <v>150822.71015999999</v>
      </c>
      <c r="AC109" s="422">
        <v>110305.19812000002</v>
      </c>
      <c r="AD109" s="422">
        <v>19751.350379999996</v>
      </c>
      <c r="AE109" s="422">
        <v>109071.02363000003</v>
      </c>
      <c r="AF109" s="422">
        <v>4071480.2357799993</v>
      </c>
      <c r="AG109" s="594">
        <v>1</v>
      </c>
    </row>
    <row r="110" spans="1:33" ht="21.75" customHeight="1" thickTop="1" thickBot="1">
      <c r="A110" s="559" t="s">
        <v>811</v>
      </c>
      <c r="B110" s="421">
        <v>0.19613419419608591</v>
      </c>
      <c r="C110" s="421">
        <v>0.14872028293267606</v>
      </c>
      <c r="D110" s="421">
        <v>7.6646049377227563E-2</v>
      </c>
      <c r="E110" s="421">
        <v>1.1548755746567435E-2</v>
      </c>
      <c r="F110" s="421">
        <v>3.38121872851549E-2</v>
      </c>
      <c r="G110" s="421">
        <v>3.5060341594081924E-2</v>
      </c>
      <c r="H110" s="421">
        <v>3.0071502954635919E-2</v>
      </c>
      <c r="I110" s="421">
        <v>2.8201155496461131E-2</v>
      </c>
      <c r="J110" s="421">
        <v>2.4968845037393217E-2</v>
      </c>
      <c r="K110" s="421">
        <v>1.3560106679339714E-2</v>
      </c>
      <c r="L110" s="421">
        <v>1.1543045231311661E-2</v>
      </c>
      <c r="M110" s="421">
        <v>7.5916433189018098E-3</v>
      </c>
      <c r="N110" s="421">
        <v>2.53173736775496E-2</v>
      </c>
      <c r="O110" s="421">
        <v>1.777422990391506E-2</v>
      </c>
      <c r="P110" s="421">
        <v>1.1744927800402047E-2</v>
      </c>
      <c r="Q110" s="421">
        <v>6.6835303585323297E-3</v>
      </c>
      <c r="R110" s="421">
        <v>1.5078492067944125E-2</v>
      </c>
      <c r="S110" s="421">
        <v>2.2179871852601472E-2</v>
      </c>
      <c r="T110" s="421">
        <v>7.4289228998812625E-3</v>
      </c>
      <c r="U110" s="421">
        <v>2.2618596598039858E-2</v>
      </c>
      <c r="V110" s="421">
        <v>1.9470337036970323E-2</v>
      </c>
      <c r="W110" s="421">
        <v>1.6300346480077103E-2</v>
      </c>
      <c r="X110" s="421">
        <v>3.5885091143518628E-2</v>
      </c>
      <c r="Y110" s="421">
        <v>1.400885432250492E-2</v>
      </c>
      <c r="Z110" s="421">
        <v>5.4007901742368129E-2</v>
      </c>
      <c r="AA110" s="421">
        <v>1.7867367298189399E-2</v>
      </c>
      <c r="AB110" s="421">
        <v>3.7043704359553627E-2</v>
      </c>
      <c r="AC110" s="421">
        <v>2.7092161015701985E-2</v>
      </c>
      <c r="AD110" s="421">
        <v>4.8511473066787719E-3</v>
      </c>
      <c r="AE110" s="421">
        <v>2.6789034285734314E-2</v>
      </c>
      <c r="AF110" s="421">
        <v>1</v>
      </c>
      <c r="AG110" s="421"/>
    </row>
    <row r="111" spans="1:33" ht="21.75" customHeight="1" thickTop="1" thickBot="1">
      <c r="A111" s="560" t="s">
        <v>819</v>
      </c>
      <c r="B111" s="1034" t="s">
        <v>847</v>
      </c>
      <c r="C111" s="1034" t="s">
        <v>848</v>
      </c>
      <c r="D111" s="1034" t="s">
        <v>849</v>
      </c>
      <c r="E111" s="1034" t="s">
        <v>850</v>
      </c>
      <c r="F111" s="1034" t="s">
        <v>851</v>
      </c>
      <c r="G111" s="1034" t="s">
        <v>852</v>
      </c>
      <c r="H111" s="1034" t="s">
        <v>853</v>
      </c>
      <c r="I111" s="1034" t="s">
        <v>854</v>
      </c>
      <c r="J111" s="1034" t="s">
        <v>855</v>
      </c>
      <c r="K111" s="1034" t="s">
        <v>856</v>
      </c>
      <c r="L111" s="1034" t="s">
        <v>857</v>
      </c>
      <c r="M111" s="1034" t="s">
        <v>858</v>
      </c>
      <c r="N111" s="1034" t="s">
        <v>859</v>
      </c>
      <c r="O111" s="1034" t="s">
        <v>860</v>
      </c>
      <c r="P111" s="1034" t="s">
        <v>861</v>
      </c>
      <c r="Q111" s="1034" t="s">
        <v>862</v>
      </c>
      <c r="R111" s="1034" t="s">
        <v>863</v>
      </c>
      <c r="S111" s="1034" t="s">
        <v>864</v>
      </c>
      <c r="T111" s="1034" t="s">
        <v>865</v>
      </c>
      <c r="U111" s="1034" t="s">
        <v>866</v>
      </c>
      <c r="V111" s="1034" t="s">
        <v>867</v>
      </c>
      <c r="W111" s="1034" t="s">
        <v>868</v>
      </c>
      <c r="X111" s="1034" t="s">
        <v>869</v>
      </c>
      <c r="Y111" s="1034" t="s">
        <v>870</v>
      </c>
      <c r="Z111" s="1034" t="s">
        <v>871</v>
      </c>
      <c r="AA111" s="1034" t="s">
        <v>872</v>
      </c>
      <c r="AB111" s="1034" t="s">
        <v>1246</v>
      </c>
      <c r="AC111" s="1034" t="s">
        <v>1256</v>
      </c>
      <c r="AD111" s="1034" t="s">
        <v>1291</v>
      </c>
      <c r="AE111" s="1034" t="s">
        <v>1292</v>
      </c>
      <c r="AF111" s="1034" t="s">
        <v>6</v>
      </c>
      <c r="AG111" s="1035" t="s">
        <v>709</v>
      </c>
    </row>
    <row r="112" spans="1:33" ht="21.75" customHeight="1" thickTop="1">
      <c r="A112" s="558" t="s">
        <v>797</v>
      </c>
      <c r="B112" s="420">
        <v>1</v>
      </c>
      <c r="C112" s="420">
        <v>0</v>
      </c>
      <c r="D112" s="420">
        <v>1</v>
      </c>
      <c r="E112" s="420">
        <v>0</v>
      </c>
      <c r="F112" s="420">
        <v>0</v>
      </c>
      <c r="G112" s="420">
        <v>0</v>
      </c>
      <c r="H112" s="420">
        <v>0</v>
      </c>
      <c r="I112" s="420">
        <v>0</v>
      </c>
      <c r="J112" s="420">
        <v>0</v>
      </c>
      <c r="K112" s="420">
        <v>0</v>
      </c>
      <c r="L112" s="420">
        <v>0</v>
      </c>
      <c r="M112" s="420">
        <v>0</v>
      </c>
      <c r="N112" s="420">
        <v>0</v>
      </c>
      <c r="O112" s="420">
        <v>0</v>
      </c>
      <c r="P112" s="420">
        <v>0</v>
      </c>
      <c r="Q112" s="420">
        <v>0</v>
      </c>
      <c r="R112" s="420">
        <v>0</v>
      </c>
      <c r="S112" s="420">
        <v>0</v>
      </c>
      <c r="T112" s="420">
        <v>0</v>
      </c>
      <c r="U112" s="420">
        <v>0</v>
      </c>
      <c r="V112" s="420">
        <v>0</v>
      </c>
      <c r="W112" s="420">
        <v>0</v>
      </c>
      <c r="X112" s="420">
        <v>0</v>
      </c>
      <c r="Y112" s="420">
        <v>0</v>
      </c>
      <c r="Z112" s="420">
        <v>0</v>
      </c>
      <c r="AA112" s="420">
        <v>0</v>
      </c>
      <c r="AB112" s="420">
        <v>0</v>
      </c>
      <c r="AC112" s="420">
        <v>0</v>
      </c>
      <c r="AD112" s="420">
        <v>0</v>
      </c>
      <c r="AE112" s="420">
        <v>0</v>
      </c>
      <c r="AF112" s="420">
        <v>2</v>
      </c>
      <c r="AG112" s="421">
        <v>4.6991377082305394E-5</v>
      </c>
    </row>
    <row r="113" spans="1:33" ht="21.75" customHeight="1">
      <c r="A113" s="558" t="s">
        <v>798</v>
      </c>
      <c r="B113" s="420">
        <v>4</v>
      </c>
      <c r="C113" s="420">
        <v>2</v>
      </c>
      <c r="D113" s="420">
        <v>2</v>
      </c>
      <c r="E113" s="420">
        <v>0</v>
      </c>
      <c r="F113" s="420">
        <v>1</v>
      </c>
      <c r="G113" s="420">
        <v>0</v>
      </c>
      <c r="H113" s="420">
        <v>0</v>
      </c>
      <c r="I113" s="420">
        <v>0</v>
      </c>
      <c r="J113" s="420">
        <v>0</v>
      </c>
      <c r="K113" s="420">
        <v>0</v>
      </c>
      <c r="L113" s="420">
        <v>0</v>
      </c>
      <c r="M113" s="420">
        <v>0</v>
      </c>
      <c r="N113" s="420">
        <v>0</v>
      </c>
      <c r="O113" s="420">
        <v>0</v>
      </c>
      <c r="P113" s="420">
        <v>0</v>
      </c>
      <c r="Q113" s="420">
        <v>0</v>
      </c>
      <c r="R113" s="420">
        <v>0</v>
      </c>
      <c r="S113" s="420">
        <v>0</v>
      </c>
      <c r="T113" s="420">
        <v>0</v>
      </c>
      <c r="U113" s="420">
        <v>0</v>
      </c>
      <c r="V113" s="420">
        <v>0</v>
      </c>
      <c r="W113" s="420">
        <v>0</v>
      </c>
      <c r="X113" s="420">
        <v>0</v>
      </c>
      <c r="Y113" s="420">
        <v>0</v>
      </c>
      <c r="Z113" s="420">
        <v>1</v>
      </c>
      <c r="AA113" s="420">
        <v>0</v>
      </c>
      <c r="AB113" s="420">
        <v>0</v>
      </c>
      <c r="AC113" s="420">
        <v>0</v>
      </c>
      <c r="AD113" s="420">
        <v>0</v>
      </c>
      <c r="AE113" s="420">
        <v>0</v>
      </c>
      <c r="AF113" s="420">
        <v>10</v>
      </c>
      <c r="AG113" s="421">
        <v>2.3495688541152698E-4</v>
      </c>
    </row>
    <row r="114" spans="1:33" ht="21.75" customHeight="1">
      <c r="A114" s="558" t="s">
        <v>799</v>
      </c>
      <c r="B114" s="420">
        <v>9</v>
      </c>
      <c r="C114" s="420">
        <v>15</v>
      </c>
      <c r="D114" s="420">
        <v>1</v>
      </c>
      <c r="E114" s="420">
        <v>0</v>
      </c>
      <c r="F114" s="420">
        <v>0</v>
      </c>
      <c r="G114" s="420">
        <v>2</v>
      </c>
      <c r="H114" s="420">
        <v>0</v>
      </c>
      <c r="I114" s="420">
        <v>0</v>
      </c>
      <c r="J114" s="420">
        <v>0</v>
      </c>
      <c r="K114" s="420">
        <v>0</v>
      </c>
      <c r="L114" s="420">
        <v>0</v>
      </c>
      <c r="M114" s="420">
        <v>0</v>
      </c>
      <c r="N114" s="420">
        <v>0</v>
      </c>
      <c r="O114" s="420">
        <v>1</v>
      </c>
      <c r="P114" s="420">
        <v>0</v>
      </c>
      <c r="Q114" s="420">
        <v>0</v>
      </c>
      <c r="R114" s="420">
        <v>0</v>
      </c>
      <c r="S114" s="420">
        <v>0</v>
      </c>
      <c r="T114" s="420">
        <v>0</v>
      </c>
      <c r="U114" s="420">
        <v>3</v>
      </c>
      <c r="V114" s="420">
        <v>1</v>
      </c>
      <c r="W114" s="420">
        <v>0</v>
      </c>
      <c r="X114" s="420">
        <v>0</v>
      </c>
      <c r="Y114" s="420">
        <v>0</v>
      </c>
      <c r="Z114" s="420">
        <v>4</v>
      </c>
      <c r="AA114" s="420">
        <v>2</v>
      </c>
      <c r="AB114" s="420">
        <v>0</v>
      </c>
      <c r="AC114" s="420">
        <v>0</v>
      </c>
      <c r="AD114" s="420">
        <v>0</v>
      </c>
      <c r="AE114" s="420">
        <v>0</v>
      </c>
      <c r="AF114" s="420">
        <v>38</v>
      </c>
      <c r="AG114" s="421">
        <v>8.9283616456380251E-4</v>
      </c>
    </row>
    <row r="115" spans="1:33" ht="21.75" customHeight="1">
      <c r="A115" s="558" t="s">
        <v>800</v>
      </c>
      <c r="B115" s="420">
        <v>85</v>
      </c>
      <c r="C115" s="420">
        <v>49</v>
      </c>
      <c r="D115" s="420">
        <v>16</v>
      </c>
      <c r="E115" s="420">
        <v>3</v>
      </c>
      <c r="F115" s="420">
        <v>15</v>
      </c>
      <c r="G115" s="420">
        <v>5</v>
      </c>
      <c r="H115" s="420">
        <v>9</v>
      </c>
      <c r="I115" s="420">
        <v>2</v>
      </c>
      <c r="J115" s="420">
        <v>8</v>
      </c>
      <c r="K115" s="420">
        <v>0</v>
      </c>
      <c r="L115" s="420">
        <v>2</v>
      </c>
      <c r="M115" s="420">
        <v>0</v>
      </c>
      <c r="N115" s="420">
        <v>2</v>
      </c>
      <c r="O115" s="420">
        <v>4</v>
      </c>
      <c r="P115" s="420">
        <v>1</v>
      </c>
      <c r="Q115" s="420">
        <v>0</v>
      </c>
      <c r="R115" s="420">
        <v>1</v>
      </c>
      <c r="S115" s="420">
        <v>1</v>
      </c>
      <c r="T115" s="420">
        <v>0</v>
      </c>
      <c r="U115" s="420">
        <v>2</v>
      </c>
      <c r="V115" s="420">
        <v>0</v>
      </c>
      <c r="W115" s="420">
        <v>3</v>
      </c>
      <c r="X115" s="420">
        <v>5</v>
      </c>
      <c r="Y115" s="420">
        <v>1</v>
      </c>
      <c r="Z115" s="420">
        <v>19</v>
      </c>
      <c r="AA115" s="420">
        <v>3</v>
      </c>
      <c r="AB115" s="420">
        <v>6</v>
      </c>
      <c r="AC115" s="420">
        <v>1</v>
      </c>
      <c r="AD115" s="420">
        <v>1</v>
      </c>
      <c r="AE115" s="420">
        <v>1</v>
      </c>
      <c r="AF115" s="420">
        <v>245</v>
      </c>
      <c r="AG115" s="421">
        <v>5.7564436925824115E-3</v>
      </c>
    </row>
    <row r="116" spans="1:33" ht="21.75" customHeight="1">
      <c r="A116" s="558" t="s">
        <v>801</v>
      </c>
      <c r="B116" s="420">
        <v>176</v>
      </c>
      <c r="C116" s="420">
        <v>87</v>
      </c>
      <c r="D116" s="420">
        <v>35</v>
      </c>
      <c r="E116" s="420">
        <v>4</v>
      </c>
      <c r="F116" s="420">
        <v>21</v>
      </c>
      <c r="G116" s="420">
        <v>10</v>
      </c>
      <c r="H116" s="420">
        <v>22</v>
      </c>
      <c r="I116" s="420">
        <v>11</v>
      </c>
      <c r="J116" s="420">
        <v>10</v>
      </c>
      <c r="K116" s="420">
        <v>1</v>
      </c>
      <c r="L116" s="420">
        <v>1</v>
      </c>
      <c r="M116" s="420">
        <v>3</v>
      </c>
      <c r="N116" s="420">
        <v>3</v>
      </c>
      <c r="O116" s="420">
        <v>9</v>
      </c>
      <c r="P116" s="420">
        <v>2</v>
      </c>
      <c r="Q116" s="420">
        <v>9</v>
      </c>
      <c r="R116" s="420">
        <v>5</v>
      </c>
      <c r="S116" s="420">
        <v>2</v>
      </c>
      <c r="T116" s="420">
        <v>0</v>
      </c>
      <c r="U116" s="420">
        <v>9</v>
      </c>
      <c r="V116" s="420">
        <v>0</v>
      </c>
      <c r="W116" s="420">
        <v>10</v>
      </c>
      <c r="X116" s="420">
        <v>29</v>
      </c>
      <c r="Y116" s="420">
        <v>0</v>
      </c>
      <c r="Z116" s="420">
        <v>34</v>
      </c>
      <c r="AA116" s="420">
        <v>22</v>
      </c>
      <c r="AB116" s="420">
        <v>11</v>
      </c>
      <c r="AC116" s="420">
        <v>15</v>
      </c>
      <c r="AD116" s="420">
        <v>2</v>
      </c>
      <c r="AE116" s="420">
        <v>2</v>
      </c>
      <c r="AF116" s="420">
        <v>545</v>
      </c>
      <c r="AG116" s="421">
        <v>1.280515025492822E-2</v>
      </c>
    </row>
    <row r="117" spans="1:33" ht="21.75" customHeight="1">
      <c r="A117" s="558" t="s">
        <v>802</v>
      </c>
      <c r="B117" s="420">
        <v>163</v>
      </c>
      <c r="C117" s="420">
        <v>232</v>
      </c>
      <c r="D117" s="420">
        <v>126</v>
      </c>
      <c r="E117" s="420">
        <v>36</v>
      </c>
      <c r="F117" s="420">
        <v>49</v>
      </c>
      <c r="G117" s="420">
        <v>25</v>
      </c>
      <c r="H117" s="420">
        <v>35</v>
      </c>
      <c r="I117" s="420">
        <v>24</v>
      </c>
      <c r="J117" s="420">
        <v>26</v>
      </c>
      <c r="K117" s="420">
        <v>3</v>
      </c>
      <c r="L117" s="420">
        <v>2</v>
      </c>
      <c r="M117" s="420">
        <v>6</v>
      </c>
      <c r="N117" s="420">
        <v>27</v>
      </c>
      <c r="O117" s="420">
        <v>21</v>
      </c>
      <c r="P117" s="420">
        <v>8</v>
      </c>
      <c r="Q117" s="420">
        <v>16</v>
      </c>
      <c r="R117" s="420">
        <v>16</v>
      </c>
      <c r="S117" s="420">
        <v>14</v>
      </c>
      <c r="T117" s="420">
        <v>5</v>
      </c>
      <c r="U117" s="420">
        <v>15</v>
      </c>
      <c r="V117" s="420">
        <v>15</v>
      </c>
      <c r="W117" s="420">
        <v>16</v>
      </c>
      <c r="X117" s="420">
        <v>60</v>
      </c>
      <c r="Y117" s="420">
        <v>9</v>
      </c>
      <c r="Z117" s="420">
        <v>53</v>
      </c>
      <c r="AA117" s="420">
        <v>20</v>
      </c>
      <c r="AB117" s="420">
        <v>24</v>
      </c>
      <c r="AC117" s="420">
        <v>31</v>
      </c>
      <c r="AD117" s="420">
        <v>6</v>
      </c>
      <c r="AE117" s="420">
        <v>8</v>
      </c>
      <c r="AF117" s="420">
        <v>1091</v>
      </c>
      <c r="AG117" s="421">
        <v>2.5633796198397594E-2</v>
      </c>
    </row>
    <row r="118" spans="1:33" ht="21.75" customHeight="1">
      <c r="A118" s="558" t="s">
        <v>803</v>
      </c>
      <c r="B118" s="420">
        <v>260</v>
      </c>
      <c r="C118" s="420">
        <v>244</v>
      </c>
      <c r="D118" s="420">
        <v>146</v>
      </c>
      <c r="E118" s="420">
        <v>28</v>
      </c>
      <c r="F118" s="420">
        <v>43</v>
      </c>
      <c r="G118" s="420">
        <v>42</v>
      </c>
      <c r="H118" s="420">
        <v>44</v>
      </c>
      <c r="I118" s="420">
        <v>43</v>
      </c>
      <c r="J118" s="420">
        <v>35</v>
      </c>
      <c r="K118" s="420">
        <v>21</v>
      </c>
      <c r="L118" s="420">
        <v>13</v>
      </c>
      <c r="M118" s="420">
        <v>16</v>
      </c>
      <c r="N118" s="420">
        <v>49</v>
      </c>
      <c r="O118" s="420">
        <v>31</v>
      </c>
      <c r="P118" s="420">
        <v>25</v>
      </c>
      <c r="Q118" s="420">
        <v>17</v>
      </c>
      <c r="R118" s="420">
        <v>28</v>
      </c>
      <c r="S118" s="420">
        <v>54</v>
      </c>
      <c r="T118" s="420">
        <v>15</v>
      </c>
      <c r="U118" s="420">
        <v>28</v>
      </c>
      <c r="V118" s="420">
        <v>22</v>
      </c>
      <c r="W118" s="420">
        <v>29</v>
      </c>
      <c r="X118" s="420">
        <v>59</v>
      </c>
      <c r="Y118" s="420">
        <v>19</v>
      </c>
      <c r="Z118" s="420">
        <v>87</v>
      </c>
      <c r="AA118" s="420">
        <v>20</v>
      </c>
      <c r="AB118" s="420">
        <v>61</v>
      </c>
      <c r="AC118" s="420">
        <v>45</v>
      </c>
      <c r="AD118" s="420">
        <v>16</v>
      </c>
      <c r="AE118" s="420">
        <v>22</v>
      </c>
      <c r="AF118" s="420">
        <v>1562</v>
      </c>
      <c r="AG118" s="421">
        <v>3.6700265501280513E-2</v>
      </c>
    </row>
    <row r="119" spans="1:33" ht="21.75" customHeight="1">
      <c r="A119" s="558" t="s">
        <v>804</v>
      </c>
      <c r="B119" s="420">
        <v>226</v>
      </c>
      <c r="C119" s="420">
        <v>310</v>
      </c>
      <c r="D119" s="420">
        <v>228</v>
      </c>
      <c r="E119" s="420">
        <v>19</v>
      </c>
      <c r="F119" s="420">
        <v>74</v>
      </c>
      <c r="G119" s="420">
        <v>102</v>
      </c>
      <c r="H119" s="420">
        <v>61</v>
      </c>
      <c r="I119" s="420">
        <v>79</v>
      </c>
      <c r="J119" s="420">
        <v>66</v>
      </c>
      <c r="K119" s="420">
        <v>48</v>
      </c>
      <c r="L119" s="420">
        <v>36</v>
      </c>
      <c r="M119" s="420">
        <v>36</v>
      </c>
      <c r="N119" s="420">
        <v>83</v>
      </c>
      <c r="O119" s="420">
        <v>53</v>
      </c>
      <c r="P119" s="420">
        <v>42</v>
      </c>
      <c r="Q119" s="420">
        <v>22</v>
      </c>
      <c r="R119" s="420">
        <v>56</v>
      </c>
      <c r="S119" s="420">
        <v>94</v>
      </c>
      <c r="T119" s="420">
        <v>23</v>
      </c>
      <c r="U119" s="420">
        <v>60</v>
      </c>
      <c r="V119" s="420">
        <v>65</v>
      </c>
      <c r="W119" s="420">
        <v>52</v>
      </c>
      <c r="X119" s="420">
        <v>99</v>
      </c>
      <c r="Y119" s="420">
        <v>54</v>
      </c>
      <c r="Z119" s="420">
        <v>142</v>
      </c>
      <c r="AA119" s="420">
        <v>32</v>
      </c>
      <c r="AB119" s="420">
        <v>112</v>
      </c>
      <c r="AC119" s="420">
        <v>97</v>
      </c>
      <c r="AD119" s="420">
        <v>19</v>
      </c>
      <c r="AE119" s="420">
        <v>66</v>
      </c>
      <c r="AF119" s="420">
        <v>2456</v>
      </c>
      <c r="AG119" s="421">
        <v>5.7705411057071027E-2</v>
      </c>
    </row>
    <row r="120" spans="1:33" ht="21.75" customHeight="1">
      <c r="A120" s="558" t="s">
        <v>805</v>
      </c>
      <c r="B120" s="420">
        <v>173</v>
      </c>
      <c r="C120" s="420">
        <v>206</v>
      </c>
      <c r="D120" s="420">
        <v>130</v>
      </c>
      <c r="E120" s="420">
        <v>24</v>
      </c>
      <c r="F120" s="420">
        <v>46</v>
      </c>
      <c r="G120" s="420">
        <v>68</v>
      </c>
      <c r="H120" s="420">
        <v>48</v>
      </c>
      <c r="I120" s="420">
        <v>76</v>
      </c>
      <c r="J120" s="420">
        <v>42</v>
      </c>
      <c r="K120" s="420">
        <v>46</v>
      </c>
      <c r="L120" s="420">
        <v>30</v>
      </c>
      <c r="M120" s="420">
        <v>25</v>
      </c>
      <c r="N120" s="420">
        <v>69</v>
      </c>
      <c r="O120" s="420">
        <v>20</v>
      </c>
      <c r="P120" s="420">
        <v>27</v>
      </c>
      <c r="Q120" s="420">
        <v>11</v>
      </c>
      <c r="R120" s="420">
        <v>41</v>
      </c>
      <c r="S120" s="420">
        <v>50</v>
      </c>
      <c r="T120" s="420">
        <v>22</v>
      </c>
      <c r="U120" s="420">
        <v>51</v>
      </c>
      <c r="V120" s="420">
        <v>36</v>
      </c>
      <c r="W120" s="420">
        <v>45</v>
      </c>
      <c r="X120" s="420">
        <v>67</v>
      </c>
      <c r="Y120" s="420">
        <v>43</v>
      </c>
      <c r="Z120" s="420">
        <v>97</v>
      </c>
      <c r="AA120" s="420">
        <v>21</v>
      </c>
      <c r="AB120" s="420">
        <v>101</v>
      </c>
      <c r="AC120" s="420">
        <v>65</v>
      </c>
      <c r="AD120" s="420">
        <v>4</v>
      </c>
      <c r="AE120" s="420">
        <v>84</v>
      </c>
      <c r="AF120" s="420">
        <v>1768</v>
      </c>
      <c r="AG120" s="421">
        <v>4.1540377340757974E-2</v>
      </c>
    </row>
    <row r="121" spans="1:33" ht="21.75" customHeight="1">
      <c r="A121" s="558" t="s">
        <v>806</v>
      </c>
      <c r="B121" s="420">
        <v>432</v>
      </c>
      <c r="C121" s="420">
        <v>444</v>
      </c>
      <c r="D121" s="420">
        <v>245</v>
      </c>
      <c r="E121" s="420">
        <v>30</v>
      </c>
      <c r="F121" s="420">
        <v>136</v>
      </c>
      <c r="G121" s="420">
        <v>285</v>
      </c>
      <c r="H121" s="420">
        <v>163</v>
      </c>
      <c r="I121" s="420">
        <v>239</v>
      </c>
      <c r="J121" s="420">
        <v>177</v>
      </c>
      <c r="K121" s="420">
        <v>151</v>
      </c>
      <c r="L121" s="420">
        <v>100</v>
      </c>
      <c r="M121" s="420">
        <v>61</v>
      </c>
      <c r="N121" s="420">
        <v>185</v>
      </c>
      <c r="O121" s="420">
        <v>105</v>
      </c>
      <c r="P121" s="420">
        <v>111</v>
      </c>
      <c r="Q121" s="420">
        <v>12</v>
      </c>
      <c r="R121" s="420">
        <v>111</v>
      </c>
      <c r="S121" s="420">
        <v>204</v>
      </c>
      <c r="T121" s="420">
        <v>67</v>
      </c>
      <c r="U121" s="420">
        <v>142</v>
      </c>
      <c r="V121" s="420">
        <v>189</v>
      </c>
      <c r="W121" s="420">
        <v>91</v>
      </c>
      <c r="X121" s="420">
        <v>178</v>
      </c>
      <c r="Y121" s="420">
        <v>120</v>
      </c>
      <c r="Z121" s="420">
        <v>191</v>
      </c>
      <c r="AA121" s="420">
        <v>58</v>
      </c>
      <c r="AB121" s="420">
        <v>407</v>
      </c>
      <c r="AC121" s="420">
        <v>187</v>
      </c>
      <c r="AD121" s="420">
        <v>29</v>
      </c>
      <c r="AE121" s="420">
        <v>440</v>
      </c>
      <c r="AF121" s="420">
        <v>5290</v>
      </c>
      <c r="AG121" s="421">
        <v>0.12429219238269777</v>
      </c>
    </row>
    <row r="122" spans="1:33" ht="21.75" customHeight="1">
      <c r="A122" s="558" t="s">
        <v>807</v>
      </c>
      <c r="B122" s="420">
        <v>1031</v>
      </c>
      <c r="C122" s="420">
        <v>678</v>
      </c>
      <c r="D122" s="420">
        <v>396</v>
      </c>
      <c r="E122" s="420">
        <v>48</v>
      </c>
      <c r="F122" s="420">
        <v>216</v>
      </c>
      <c r="G122" s="420">
        <v>487</v>
      </c>
      <c r="H122" s="420">
        <v>295</v>
      </c>
      <c r="I122" s="420">
        <v>456</v>
      </c>
      <c r="J122" s="420">
        <v>331</v>
      </c>
      <c r="K122" s="420">
        <v>276</v>
      </c>
      <c r="L122" s="420">
        <v>188</v>
      </c>
      <c r="M122" s="420">
        <v>86</v>
      </c>
      <c r="N122" s="420">
        <v>355</v>
      </c>
      <c r="O122" s="420">
        <v>180</v>
      </c>
      <c r="P122" s="420">
        <v>174</v>
      </c>
      <c r="Q122" s="420">
        <v>20</v>
      </c>
      <c r="R122" s="420">
        <v>202</v>
      </c>
      <c r="S122" s="420">
        <v>301</v>
      </c>
      <c r="T122" s="420">
        <v>120</v>
      </c>
      <c r="U122" s="420">
        <v>263</v>
      </c>
      <c r="V122" s="420">
        <v>356</v>
      </c>
      <c r="W122" s="420">
        <v>173</v>
      </c>
      <c r="X122" s="420">
        <v>293</v>
      </c>
      <c r="Y122" s="420">
        <v>272</v>
      </c>
      <c r="Z122" s="420">
        <v>353</v>
      </c>
      <c r="AA122" s="420">
        <v>140</v>
      </c>
      <c r="AB122" s="420">
        <v>357</v>
      </c>
      <c r="AC122" s="420">
        <v>315</v>
      </c>
      <c r="AD122" s="420">
        <v>22</v>
      </c>
      <c r="AE122" s="420">
        <v>566</v>
      </c>
      <c r="AF122" s="420">
        <v>8950</v>
      </c>
      <c r="AG122" s="421">
        <v>0.21028641244331664</v>
      </c>
    </row>
    <row r="123" spans="1:33" ht="21.75" customHeight="1">
      <c r="A123" s="558" t="s">
        <v>808</v>
      </c>
      <c r="B123" s="420">
        <v>1056</v>
      </c>
      <c r="C123" s="420">
        <v>1054</v>
      </c>
      <c r="D123" s="420">
        <v>642</v>
      </c>
      <c r="E123" s="420">
        <v>72</v>
      </c>
      <c r="F123" s="420">
        <v>355</v>
      </c>
      <c r="G123" s="420">
        <v>872</v>
      </c>
      <c r="H123" s="420">
        <v>582</v>
      </c>
      <c r="I123" s="420">
        <v>827</v>
      </c>
      <c r="J123" s="420">
        <v>591</v>
      </c>
      <c r="K123" s="420">
        <v>450</v>
      </c>
      <c r="L123" s="420">
        <v>582</v>
      </c>
      <c r="M123" s="420">
        <v>163</v>
      </c>
      <c r="N123" s="420">
        <v>833</v>
      </c>
      <c r="O123" s="420">
        <v>367</v>
      </c>
      <c r="P123" s="420">
        <v>319</v>
      </c>
      <c r="Q123" s="420">
        <v>53</v>
      </c>
      <c r="R123" s="420">
        <v>349</v>
      </c>
      <c r="S123" s="420">
        <v>646</v>
      </c>
      <c r="T123" s="420">
        <v>276</v>
      </c>
      <c r="U123" s="420">
        <v>637</v>
      </c>
      <c r="V123" s="420">
        <v>827</v>
      </c>
      <c r="W123" s="420">
        <v>284</v>
      </c>
      <c r="X123" s="420">
        <v>517</v>
      </c>
      <c r="Y123" s="420">
        <v>493</v>
      </c>
      <c r="Z123" s="420">
        <v>421</v>
      </c>
      <c r="AA123" s="420">
        <v>248</v>
      </c>
      <c r="AB123" s="420">
        <v>1193</v>
      </c>
      <c r="AC123" s="420">
        <v>689</v>
      </c>
      <c r="AD123" s="420">
        <v>61</v>
      </c>
      <c r="AE123" s="420">
        <v>643</v>
      </c>
      <c r="AF123" s="420">
        <v>16102</v>
      </c>
      <c r="AG123" s="421">
        <v>0.37832757688964075</v>
      </c>
    </row>
    <row r="124" spans="1:33" ht="21.75" customHeight="1">
      <c r="A124" s="558" t="s">
        <v>809</v>
      </c>
      <c r="B124" s="420">
        <v>181</v>
      </c>
      <c r="C124" s="420">
        <v>199</v>
      </c>
      <c r="D124" s="420">
        <v>85</v>
      </c>
      <c r="E124" s="420">
        <v>10</v>
      </c>
      <c r="F124" s="420">
        <v>53</v>
      </c>
      <c r="G124" s="420">
        <v>129</v>
      </c>
      <c r="H124" s="420">
        <v>67</v>
      </c>
      <c r="I124" s="420">
        <v>101</v>
      </c>
      <c r="J124" s="420">
        <v>90</v>
      </c>
      <c r="K124" s="420">
        <v>40</v>
      </c>
      <c r="L124" s="420">
        <v>176</v>
      </c>
      <c r="M124" s="420">
        <v>43</v>
      </c>
      <c r="N124" s="420">
        <v>182</v>
      </c>
      <c r="O124" s="420">
        <v>63</v>
      </c>
      <c r="P124" s="420">
        <v>42</v>
      </c>
      <c r="Q124" s="420">
        <v>7</v>
      </c>
      <c r="R124" s="420">
        <v>37</v>
      </c>
      <c r="S124" s="420">
        <v>88</v>
      </c>
      <c r="T124" s="420">
        <v>53</v>
      </c>
      <c r="U124" s="420">
        <v>137</v>
      </c>
      <c r="V124" s="420">
        <v>85</v>
      </c>
      <c r="W124" s="420">
        <v>44</v>
      </c>
      <c r="X124" s="420">
        <v>79</v>
      </c>
      <c r="Y124" s="420">
        <v>70</v>
      </c>
      <c r="Z124" s="420">
        <v>47</v>
      </c>
      <c r="AA124" s="420">
        <v>51</v>
      </c>
      <c r="AB124" s="420">
        <v>232</v>
      </c>
      <c r="AC124" s="420">
        <v>138</v>
      </c>
      <c r="AD124" s="420">
        <v>12</v>
      </c>
      <c r="AE124" s="420">
        <v>102</v>
      </c>
      <c r="AF124" s="420">
        <v>2643</v>
      </c>
      <c r="AG124" s="421">
        <v>6.209910481426658E-2</v>
      </c>
    </row>
    <row r="125" spans="1:33" ht="21" thickBot="1">
      <c r="A125" s="558" t="s">
        <v>810</v>
      </c>
      <c r="B125" s="420">
        <v>110</v>
      </c>
      <c r="C125" s="420">
        <v>138</v>
      </c>
      <c r="D125" s="420">
        <v>41</v>
      </c>
      <c r="E125" s="420">
        <v>0</v>
      </c>
      <c r="F125" s="420">
        <v>38</v>
      </c>
      <c r="G125" s="420">
        <v>92</v>
      </c>
      <c r="H125" s="420">
        <v>25</v>
      </c>
      <c r="I125" s="420">
        <v>116</v>
      </c>
      <c r="J125" s="420">
        <v>45</v>
      </c>
      <c r="K125" s="420">
        <v>23</v>
      </c>
      <c r="L125" s="420">
        <v>340</v>
      </c>
      <c r="M125" s="420">
        <v>10</v>
      </c>
      <c r="N125" s="420">
        <v>116</v>
      </c>
      <c r="O125" s="420">
        <v>44</v>
      </c>
      <c r="P125" s="420">
        <v>45</v>
      </c>
      <c r="Q125" s="420">
        <v>3</v>
      </c>
      <c r="R125" s="420">
        <v>25</v>
      </c>
      <c r="S125" s="420">
        <v>69</v>
      </c>
      <c r="T125" s="420">
        <v>41</v>
      </c>
      <c r="U125" s="420">
        <v>141</v>
      </c>
      <c r="V125" s="420">
        <v>0</v>
      </c>
      <c r="W125" s="420">
        <v>0</v>
      </c>
      <c r="X125" s="420">
        <v>38</v>
      </c>
      <c r="Y125" s="420">
        <v>2</v>
      </c>
      <c r="Z125" s="420">
        <v>34</v>
      </c>
      <c r="AA125" s="420">
        <v>12</v>
      </c>
      <c r="AB125" s="420">
        <v>185</v>
      </c>
      <c r="AC125" s="420">
        <v>90</v>
      </c>
      <c r="AD125" s="420">
        <v>8</v>
      </c>
      <c r="AE125" s="420">
        <v>28</v>
      </c>
      <c r="AF125" s="420">
        <v>1859</v>
      </c>
      <c r="AG125" s="421">
        <v>4.3678484998002864E-2</v>
      </c>
    </row>
    <row r="126" spans="1:33" ht="21.75" thickTop="1" thickBot="1">
      <c r="A126" s="557" t="s">
        <v>6</v>
      </c>
      <c r="B126" s="422">
        <v>3907</v>
      </c>
      <c r="C126" s="422">
        <v>3658</v>
      </c>
      <c r="D126" s="422">
        <v>2094</v>
      </c>
      <c r="E126" s="422">
        <v>274</v>
      </c>
      <c r="F126" s="422">
        <v>1047</v>
      </c>
      <c r="G126" s="422">
        <v>2119</v>
      </c>
      <c r="H126" s="422">
        <v>1351</v>
      </c>
      <c r="I126" s="422">
        <v>1974</v>
      </c>
      <c r="J126" s="422">
        <v>1421</v>
      </c>
      <c r="K126" s="422">
        <v>1059</v>
      </c>
      <c r="L126" s="422">
        <v>1470</v>
      </c>
      <c r="M126" s="422">
        <v>449</v>
      </c>
      <c r="N126" s="422">
        <v>1904</v>
      </c>
      <c r="O126" s="422">
        <v>898</v>
      </c>
      <c r="P126" s="422">
        <v>796</v>
      </c>
      <c r="Q126" s="422">
        <v>170</v>
      </c>
      <c r="R126" s="422">
        <v>871</v>
      </c>
      <c r="S126" s="422">
        <v>1523</v>
      </c>
      <c r="T126" s="422">
        <v>622</v>
      </c>
      <c r="U126" s="422">
        <v>1488</v>
      </c>
      <c r="V126" s="422">
        <v>1596</v>
      </c>
      <c r="W126" s="422">
        <v>747</v>
      </c>
      <c r="X126" s="422">
        <v>1424</v>
      </c>
      <c r="Y126" s="422">
        <v>1083</v>
      </c>
      <c r="Z126" s="422">
        <v>1483</v>
      </c>
      <c r="AA126" s="422">
        <v>629</v>
      </c>
      <c r="AB126" s="422">
        <v>2689</v>
      </c>
      <c r="AC126" s="422">
        <v>1673</v>
      </c>
      <c r="AD126" s="422">
        <v>180</v>
      </c>
      <c r="AE126" s="422">
        <v>1962</v>
      </c>
      <c r="AF126" s="422">
        <v>42561</v>
      </c>
      <c r="AG126" s="594">
        <v>1</v>
      </c>
    </row>
    <row r="127" spans="1:33" ht="21" thickTop="1">
      <c r="A127" s="561" t="s">
        <v>811</v>
      </c>
      <c r="B127" s="421">
        <v>9.1797655130283595E-2</v>
      </c>
      <c r="C127" s="421">
        <v>8.5947228683536575E-2</v>
      </c>
      <c r="D127" s="421">
        <v>4.9199971805173749E-2</v>
      </c>
      <c r="E127" s="421">
        <v>6.4378186602758397E-3</v>
      </c>
      <c r="F127" s="421">
        <v>2.4599985902586875E-2</v>
      </c>
      <c r="G127" s="421">
        <v>4.9787364018702568E-2</v>
      </c>
      <c r="H127" s="421">
        <v>3.1742675219097294E-2</v>
      </c>
      <c r="I127" s="421">
        <v>4.6380489180235428E-2</v>
      </c>
      <c r="J127" s="421">
        <v>3.3387373416977985E-2</v>
      </c>
      <c r="K127" s="421">
        <v>2.4881934165080707E-2</v>
      </c>
      <c r="L127" s="421">
        <v>3.4538662155494469E-2</v>
      </c>
      <c r="M127" s="421">
        <v>1.0549564154977561E-2</v>
      </c>
      <c r="N127" s="421">
        <v>4.4735790982354737E-2</v>
      </c>
      <c r="O127" s="421">
        <v>2.1099128309955122E-2</v>
      </c>
      <c r="P127" s="421">
        <v>1.8702568078757548E-2</v>
      </c>
      <c r="Q127" s="421">
        <v>3.9942670519959589E-3</v>
      </c>
      <c r="R127" s="421">
        <v>2.0464744719344001E-2</v>
      </c>
      <c r="S127" s="421">
        <v>3.5783933648175559E-2</v>
      </c>
      <c r="T127" s="421">
        <v>1.4614318272596979E-2</v>
      </c>
      <c r="U127" s="421">
        <v>3.4961584549235217E-2</v>
      </c>
      <c r="V127" s="421">
        <v>3.7499118911679709E-2</v>
      </c>
      <c r="W127" s="421">
        <v>1.7551279340241067E-2</v>
      </c>
      <c r="X127" s="421">
        <v>3.3457860482601444E-2</v>
      </c>
      <c r="Y127" s="421">
        <v>2.5445830690068373E-2</v>
      </c>
      <c r="Z127" s="421">
        <v>3.4844106106529452E-2</v>
      </c>
      <c r="AA127" s="421">
        <v>1.4778788092385047E-2</v>
      </c>
      <c r="AB127" s="421">
        <v>6.3179906487159612E-2</v>
      </c>
      <c r="AC127" s="421">
        <v>3.9308286929348464E-2</v>
      </c>
      <c r="AD127" s="421">
        <v>4.2292239374074857E-3</v>
      </c>
      <c r="AE127" s="421">
        <v>4.6098540917741591E-2</v>
      </c>
      <c r="AF127" s="421">
        <v>1</v>
      </c>
      <c r="AG127" s="421"/>
    </row>
    <row r="128" spans="1:33" ht="15.75" thickBot="1">
      <c r="A128" s="562"/>
      <c r="B128" s="1036"/>
      <c r="C128" s="1037"/>
      <c r="D128" s="1037"/>
      <c r="E128" s="1037"/>
      <c r="F128" s="1037"/>
      <c r="G128" s="1037"/>
      <c r="H128" s="1036"/>
      <c r="I128" s="1036"/>
      <c r="J128" s="1036"/>
      <c r="K128" s="1036"/>
      <c r="L128" s="1036"/>
      <c r="M128" s="1036"/>
      <c r="N128" s="1036"/>
      <c r="O128" s="1036"/>
      <c r="P128" s="1036"/>
      <c r="Q128" s="1038"/>
      <c r="R128" s="314"/>
      <c r="S128" s="314"/>
      <c r="T128" s="314"/>
      <c r="U128" s="314"/>
      <c r="V128" s="314"/>
      <c r="W128" s="1038"/>
      <c r="X128" s="1038"/>
      <c r="Y128" s="1038"/>
      <c r="Z128" s="1038"/>
      <c r="AA128" s="1038"/>
      <c r="AB128" s="1038"/>
      <c r="AC128" s="1038"/>
      <c r="AD128" s="1038"/>
      <c r="AE128" s="1038"/>
      <c r="AF128" s="1038"/>
      <c r="AG128" s="1039"/>
    </row>
    <row r="129" spans="1:33" ht="15">
      <c r="A129" s="1137" t="s">
        <v>820</v>
      </c>
      <c r="B129" s="1131"/>
      <c r="C129" s="1131"/>
      <c r="D129" s="1131"/>
      <c r="E129" s="1131"/>
      <c r="F129" s="1131"/>
      <c r="G129" s="1131"/>
      <c r="H129" s="1131"/>
      <c r="I129" s="1131"/>
      <c r="J129" s="1131"/>
      <c r="K129" s="1131"/>
      <c r="L129" s="1131"/>
      <c r="M129" s="1131"/>
      <c r="N129" s="1131"/>
      <c r="O129" s="1131"/>
      <c r="P129" s="1131"/>
      <c r="Q129" s="55"/>
    </row>
    <row r="130" spans="1:33" ht="15.75">
      <c r="A130" s="164"/>
      <c r="C130" s="382"/>
      <c r="D130" s="382"/>
      <c r="E130" s="382"/>
      <c r="F130" s="382"/>
      <c r="G130" s="382"/>
      <c r="Q130" s="55"/>
    </row>
    <row r="131" spans="1:33" ht="36" customHeight="1">
      <c r="A131" s="1087" t="s">
        <v>873</v>
      </c>
      <c r="B131" s="1087"/>
      <c r="C131" s="1087"/>
      <c r="D131" s="1087"/>
      <c r="E131" s="1087"/>
      <c r="F131" s="1087"/>
      <c r="G131" s="1087"/>
      <c r="H131" s="1087"/>
      <c r="I131" s="1087"/>
      <c r="J131" s="1087"/>
      <c r="K131" s="1087"/>
      <c r="L131" s="1087"/>
      <c r="M131" s="1087"/>
      <c r="N131" s="1087"/>
      <c r="O131" s="1087"/>
      <c r="P131" s="1087"/>
      <c r="Q131" s="1087"/>
      <c r="R131" s="1087"/>
      <c r="S131" s="1087"/>
      <c r="T131" s="1087"/>
      <c r="U131" s="1087"/>
      <c r="V131" s="1087"/>
      <c r="W131" s="1087"/>
      <c r="X131" s="1087"/>
      <c r="Y131" s="1087"/>
      <c r="Z131" s="1087"/>
      <c r="AA131" s="1087"/>
      <c r="AB131" s="1087"/>
      <c r="AC131" s="1087"/>
      <c r="AD131" s="1087"/>
      <c r="AE131" s="1087"/>
      <c r="AF131" s="1087"/>
      <c r="AG131" s="1087"/>
    </row>
    <row r="132" spans="1:33" ht="36" customHeight="1">
      <c r="A132" s="1087" t="s">
        <v>821</v>
      </c>
      <c r="B132" s="1087"/>
      <c r="C132" s="1087"/>
      <c r="D132" s="1087"/>
      <c r="E132" s="1087"/>
      <c r="F132" s="1087"/>
      <c r="G132" s="1087"/>
      <c r="H132" s="1087"/>
      <c r="I132" s="1087"/>
      <c r="J132" s="1087"/>
      <c r="K132" s="1087"/>
      <c r="L132" s="1087"/>
      <c r="M132" s="1087"/>
      <c r="N132" s="1087"/>
      <c r="O132" s="1087"/>
      <c r="P132" s="1087"/>
      <c r="Q132" s="1087"/>
      <c r="R132" s="1087"/>
      <c r="S132" s="1087"/>
      <c r="T132" s="1087"/>
      <c r="U132" s="1087"/>
      <c r="V132" s="1087"/>
      <c r="W132" s="1087"/>
      <c r="X132" s="1087"/>
      <c r="Y132" s="1087"/>
      <c r="Z132" s="1087"/>
      <c r="AA132" s="1087"/>
      <c r="AB132" s="1087"/>
      <c r="AC132" s="1087"/>
      <c r="AD132" s="1087"/>
      <c r="AE132" s="1087"/>
      <c r="AF132" s="1087"/>
      <c r="AG132" s="1087"/>
    </row>
    <row r="133" spans="1:33" ht="36" customHeight="1">
      <c r="A133" s="1087" t="s">
        <v>1527</v>
      </c>
      <c r="B133" s="1087"/>
      <c r="C133" s="1087"/>
      <c r="D133" s="1087"/>
      <c r="E133" s="1087"/>
      <c r="F133" s="1087"/>
      <c r="G133" s="1087"/>
      <c r="H133" s="1087"/>
      <c r="I133" s="1087"/>
      <c r="J133" s="1087"/>
      <c r="K133" s="1087"/>
      <c r="L133" s="1087"/>
      <c r="M133" s="1087"/>
      <c r="N133" s="1087"/>
      <c r="O133" s="1087"/>
      <c r="P133" s="1087"/>
      <c r="Q133" s="1087"/>
      <c r="R133" s="1087"/>
      <c r="S133" s="1087"/>
      <c r="T133" s="1087"/>
      <c r="U133" s="1087"/>
      <c r="V133" s="1087"/>
      <c r="W133" s="1087"/>
      <c r="X133" s="1087"/>
      <c r="Y133" s="1087"/>
      <c r="Z133" s="1087"/>
      <c r="AA133" s="1087"/>
      <c r="AB133" s="1087"/>
      <c r="AC133" s="1087"/>
      <c r="AD133" s="1087"/>
      <c r="AE133" s="1087"/>
      <c r="AF133" s="1087"/>
      <c r="AG133" s="1087"/>
    </row>
    <row r="134" spans="1:33" ht="36" customHeight="1">
      <c r="A134" s="1138" t="s">
        <v>1348</v>
      </c>
      <c r="B134" s="1138"/>
      <c r="C134" s="1138"/>
      <c r="D134" s="1138"/>
      <c r="E134" s="1138"/>
      <c r="F134" s="1138"/>
      <c r="G134" s="1138"/>
      <c r="H134" s="1138"/>
      <c r="I134" s="1138"/>
      <c r="J134" s="1138"/>
      <c r="K134" s="1138"/>
      <c r="L134" s="1138"/>
      <c r="M134" s="1138"/>
      <c r="N134" s="1138"/>
      <c r="O134" s="1138"/>
      <c r="P134" s="1138"/>
      <c r="Q134" s="1138"/>
      <c r="R134" s="1138"/>
      <c r="S134" s="1138"/>
      <c r="T134" s="1138"/>
      <c r="U134" s="1138"/>
      <c r="V134" s="1138"/>
      <c r="W134" s="1138"/>
      <c r="X134" s="1138"/>
      <c r="Y134" s="1138"/>
      <c r="Z134" s="1138"/>
      <c r="AA134" s="1138"/>
      <c r="AB134" s="1138"/>
      <c r="AC134" s="1138"/>
      <c r="AD134" s="1138"/>
      <c r="AE134" s="1138"/>
      <c r="AF134" s="1138"/>
      <c r="AG134" s="1138"/>
    </row>
    <row r="135" spans="1:33" ht="15">
      <c r="A135" s="962"/>
      <c r="Q135" s="55"/>
    </row>
    <row r="136" spans="1:33" ht="17.25" thickBot="1">
      <c r="A136" s="952"/>
      <c r="B136" s="953"/>
      <c r="C136" s="953"/>
      <c r="D136" s="954"/>
      <c r="E136" s="953"/>
      <c r="F136" s="953"/>
      <c r="G136" s="953"/>
      <c r="H136" s="953"/>
      <c r="I136" s="954"/>
      <c r="J136" s="953"/>
      <c r="K136" s="953"/>
      <c r="L136" s="953"/>
      <c r="M136" s="953"/>
      <c r="N136" s="953"/>
      <c r="O136" s="953"/>
      <c r="P136" s="953"/>
      <c r="Q136" s="55"/>
    </row>
    <row r="137" spans="1:33" ht="21.75" thickTop="1" thickBot="1">
      <c r="A137" s="557" t="s">
        <v>795</v>
      </c>
      <c r="B137" s="1034" t="s">
        <v>847</v>
      </c>
      <c r="C137" s="1034" t="s">
        <v>848</v>
      </c>
      <c r="D137" s="1034" t="s">
        <v>849</v>
      </c>
      <c r="E137" s="1034" t="s">
        <v>850</v>
      </c>
      <c r="F137" s="1034" t="s">
        <v>851</v>
      </c>
      <c r="G137" s="1034" t="s">
        <v>852</v>
      </c>
      <c r="H137" s="1034" t="s">
        <v>853</v>
      </c>
      <c r="I137" s="1034" t="s">
        <v>854</v>
      </c>
      <c r="J137" s="1034" t="s">
        <v>855</v>
      </c>
      <c r="K137" s="1034" t="s">
        <v>856</v>
      </c>
      <c r="L137" s="1034" t="s">
        <v>857</v>
      </c>
      <c r="M137" s="1034" t="s">
        <v>858</v>
      </c>
      <c r="N137" s="1034" t="s">
        <v>859</v>
      </c>
      <c r="O137" s="1034" t="s">
        <v>860</v>
      </c>
      <c r="P137" s="1034" t="s">
        <v>861</v>
      </c>
      <c r="Q137" s="1034" t="s">
        <v>862</v>
      </c>
      <c r="R137" s="1034" t="s">
        <v>863</v>
      </c>
      <c r="S137" s="1034" t="s">
        <v>864</v>
      </c>
      <c r="T137" s="1034" t="s">
        <v>865</v>
      </c>
      <c r="U137" s="1034" t="s">
        <v>866</v>
      </c>
      <c r="V137" s="1034" t="s">
        <v>867</v>
      </c>
      <c r="W137" s="1034" t="s">
        <v>868</v>
      </c>
      <c r="X137" s="1034" t="s">
        <v>869</v>
      </c>
      <c r="Y137" s="1034" t="s">
        <v>870</v>
      </c>
      <c r="Z137" s="1034" t="s">
        <v>871</v>
      </c>
      <c r="AA137" s="1034" t="s">
        <v>872</v>
      </c>
      <c r="AB137" s="1034" t="s">
        <v>1246</v>
      </c>
      <c r="AC137" s="1034" t="s">
        <v>1256</v>
      </c>
      <c r="AD137" s="1034" t="s">
        <v>1291</v>
      </c>
      <c r="AE137" s="1034" t="s">
        <v>1292</v>
      </c>
      <c r="AF137" s="1034" t="s">
        <v>6</v>
      </c>
      <c r="AG137" s="1035" t="s">
        <v>709</v>
      </c>
    </row>
    <row r="138" spans="1:33" ht="21" thickTop="1">
      <c r="A138" s="558" t="s">
        <v>797</v>
      </c>
      <c r="B138" s="420">
        <v>0</v>
      </c>
      <c r="C138" s="420">
        <v>0</v>
      </c>
      <c r="D138" s="420">
        <v>0</v>
      </c>
      <c r="E138" s="420">
        <v>0</v>
      </c>
      <c r="F138" s="420">
        <v>0</v>
      </c>
      <c r="G138" s="420">
        <v>0</v>
      </c>
      <c r="H138" s="420">
        <v>0</v>
      </c>
      <c r="I138" s="420">
        <v>0</v>
      </c>
      <c r="J138" s="420">
        <v>0</v>
      </c>
      <c r="K138" s="420">
        <v>0</v>
      </c>
      <c r="L138" s="420">
        <v>0</v>
      </c>
      <c r="M138" s="420">
        <v>0</v>
      </c>
      <c r="N138" s="420">
        <v>0</v>
      </c>
      <c r="O138" s="420">
        <v>0</v>
      </c>
      <c r="P138" s="420">
        <v>0</v>
      </c>
      <c r="Q138" s="420">
        <v>0</v>
      </c>
      <c r="R138" s="420">
        <v>0</v>
      </c>
      <c r="S138" s="420">
        <v>0</v>
      </c>
      <c r="T138" s="420">
        <v>0</v>
      </c>
      <c r="U138" s="420">
        <v>0</v>
      </c>
      <c r="V138" s="420">
        <v>0</v>
      </c>
      <c r="W138" s="420">
        <v>0</v>
      </c>
      <c r="X138" s="420">
        <v>0</v>
      </c>
      <c r="Y138" s="420">
        <v>0</v>
      </c>
      <c r="Z138" s="420">
        <v>0</v>
      </c>
      <c r="AA138" s="420">
        <v>0</v>
      </c>
      <c r="AB138" s="420">
        <v>0</v>
      </c>
      <c r="AC138" s="420">
        <v>0</v>
      </c>
      <c r="AD138" s="420">
        <v>0</v>
      </c>
      <c r="AE138" s="420">
        <v>0</v>
      </c>
      <c r="AF138" s="420">
        <v>0</v>
      </c>
      <c r="AG138" s="421">
        <v>0</v>
      </c>
    </row>
    <row r="139" spans="1:33" ht="20.25">
      <c r="A139" s="558" t="s">
        <v>798</v>
      </c>
      <c r="B139" s="420">
        <v>7734.2244700000001</v>
      </c>
      <c r="C139" s="420">
        <v>0</v>
      </c>
      <c r="D139" s="420">
        <v>0</v>
      </c>
      <c r="E139" s="420">
        <v>0</v>
      </c>
      <c r="F139" s="420">
        <v>0</v>
      </c>
      <c r="G139" s="420">
        <v>0</v>
      </c>
      <c r="H139" s="420">
        <v>0</v>
      </c>
      <c r="I139" s="420">
        <v>0</v>
      </c>
      <c r="J139" s="420">
        <v>0</v>
      </c>
      <c r="K139" s="420">
        <v>0</v>
      </c>
      <c r="L139" s="420">
        <v>0</v>
      </c>
      <c r="M139" s="420">
        <v>0</v>
      </c>
      <c r="N139" s="420">
        <v>0</v>
      </c>
      <c r="O139" s="420">
        <v>0</v>
      </c>
      <c r="P139" s="420">
        <v>0</v>
      </c>
      <c r="Q139" s="420">
        <v>0</v>
      </c>
      <c r="R139" s="420">
        <v>0</v>
      </c>
      <c r="S139" s="420">
        <v>0</v>
      </c>
      <c r="T139" s="420">
        <v>0</v>
      </c>
      <c r="U139" s="420">
        <v>0</v>
      </c>
      <c r="V139" s="420">
        <v>0</v>
      </c>
      <c r="W139" s="420">
        <v>0</v>
      </c>
      <c r="X139" s="420">
        <v>0</v>
      </c>
      <c r="Y139" s="420">
        <v>0</v>
      </c>
      <c r="Z139" s="420">
        <v>0</v>
      </c>
      <c r="AA139" s="420">
        <v>0</v>
      </c>
      <c r="AB139" s="420">
        <v>0</v>
      </c>
      <c r="AC139" s="420">
        <v>0</v>
      </c>
      <c r="AD139" s="420">
        <v>0</v>
      </c>
      <c r="AE139" s="420">
        <v>0</v>
      </c>
      <c r="AF139" s="420">
        <v>7734.2244700000001</v>
      </c>
      <c r="AG139" s="421">
        <v>3.4591643761420189E-2</v>
      </c>
    </row>
    <row r="140" spans="1:33" ht="20.25">
      <c r="A140" s="558" t="s">
        <v>799</v>
      </c>
      <c r="B140" s="420">
        <v>0</v>
      </c>
      <c r="C140" s="420">
        <v>0</v>
      </c>
      <c r="D140" s="420">
        <v>0</v>
      </c>
      <c r="E140" s="420">
        <v>0</v>
      </c>
      <c r="F140" s="420">
        <v>0</v>
      </c>
      <c r="G140" s="420">
        <v>0</v>
      </c>
      <c r="H140" s="420">
        <v>0</v>
      </c>
      <c r="I140" s="420">
        <v>0</v>
      </c>
      <c r="J140" s="420">
        <v>0</v>
      </c>
      <c r="K140" s="420">
        <v>0</v>
      </c>
      <c r="L140" s="420">
        <v>0</v>
      </c>
      <c r="M140" s="420">
        <v>0</v>
      </c>
      <c r="N140" s="420">
        <v>0</v>
      </c>
      <c r="O140" s="420">
        <v>0</v>
      </c>
      <c r="P140" s="420">
        <v>0</v>
      </c>
      <c r="Q140" s="420">
        <v>0</v>
      </c>
      <c r="R140" s="420">
        <v>0</v>
      </c>
      <c r="S140" s="420">
        <v>0</v>
      </c>
      <c r="T140" s="420">
        <v>0</v>
      </c>
      <c r="U140" s="420">
        <v>0</v>
      </c>
      <c r="V140" s="420">
        <v>0</v>
      </c>
      <c r="W140" s="420">
        <v>0</v>
      </c>
      <c r="X140" s="420">
        <v>0</v>
      </c>
      <c r="Y140" s="420">
        <v>0</v>
      </c>
      <c r="Z140" s="420">
        <v>0</v>
      </c>
      <c r="AA140" s="420">
        <v>0</v>
      </c>
      <c r="AB140" s="420">
        <v>0</v>
      </c>
      <c r="AC140" s="420">
        <v>0</v>
      </c>
      <c r="AD140" s="420">
        <v>0</v>
      </c>
      <c r="AE140" s="420">
        <v>0</v>
      </c>
      <c r="AF140" s="420">
        <v>0</v>
      </c>
      <c r="AG140" s="421">
        <v>0</v>
      </c>
    </row>
    <row r="141" spans="1:33" ht="20.25">
      <c r="A141" s="558" t="s">
        <v>800</v>
      </c>
      <c r="B141" s="420">
        <v>1433.4300700000001</v>
      </c>
      <c r="C141" s="420">
        <v>1715</v>
      </c>
      <c r="D141" s="420">
        <v>0</v>
      </c>
      <c r="E141" s="420">
        <v>0</v>
      </c>
      <c r="F141" s="420">
        <v>0</v>
      </c>
      <c r="G141" s="420">
        <v>0</v>
      </c>
      <c r="H141" s="420">
        <v>0</v>
      </c>
      <c r="I141" s="420">
        <v>0</v>
      </c>
      <c r="J141" s="420">
        <v>0</v>
      </c>
      <c r="K141" s="420">
        <v>0</v>
      </c>
      <c r="L141" s="420">
        <v>0</v>
      </c>
      <c r="M141" s="420">
        <v>0</v>
      </c>
      <c r="N141" s="420">
        <v>0</v>
      </c>
      <c r="O141" s="420">
        <v>0</v>
      </c>
      <c r="P141" s="420">
        <v>0</v>
      </c>
      <c r="Q141" s="420">
        <v>0</v>
      </c>
      <c r="R141" s="420">
        <v>0</v>
      </c>
      <c r="S141" s="420">
        <v>0</v>
      </c>
      <c r="T141" s="420">
        <v>0</v>
      </c>
      <c r="U141" s="420">
        <v>0</v>
      </c>
      <c r="V141" s="420">
        <v>0</v>
      </c>
      <c r="W141" s="420">
        <v>0</v>
      </c>
      <c r="X141" s="420">
        <v>0</v>
      </c>
      <c r="Y141" s="420">
        <v>0</v>
      </c>
      <c r="Z141" s="420">
        <v>0</v>
      </c>
      <c r="AA141" s="420">
        <v>0</v>
      </c>
      <c r="AB141" s="420">
        <v>0</v>
      </c>
      <c r="AC141" s="420">
        <v>1384</v>
      </c>
      <c r="AD141" s="420">
        <v>0</v>
      </c>
      <c r="AE141" s="420">
        <v>0</v>
      </c>
      <c r="AF141" s="420">
        <v>4532.4300700000003</v>
      </c>
      <c r="AG141" s="421">
        <v>2.0271483839541159E-2</v>
      </c>
    </row>
    <row r="142" spans="1:33" ht="20.25">
      <c r="A142" s="558" t="s">
        <v>801</v>
      </c>
      <c r="B142" s="420">
        <v>1947.6</v>
      </c>
      <c r="C142" s="420">
        <v>6489.26</v>
      </c>
      <c r="D142" s="420">
        <v>706.58</v>
      </c>
      <c r="E142" s="420">
        <v>0</v>
      </c>
      <c r="F142" s="420">
        <v>693</v>
      </c>
      <c r="G142" s="420">
        <v>0</v>
      </c>
      <c r="H142" s="420">
        <v>0</v>
      </c>
      <c r="I142" s="420">
        <v>0</v>
      </c>
      <c r="J142" s="420">
        <v>0</v>
      </c>
      <c r="K142" s="420">
        <v>0</v>
      </c>
      <c r="L142" s="420">
        <v>0</v>
      </c>
      <c r="M142" s="420">
        <v>0</v>
      </c>
      <c r="N142" s="420">
        <v>0</v>
      </c>
      <c r="O142" s="420">
        <v>1100</v>
      </c>
      <c r="P142" s="420">
        <v>0</v>
      </c>
      <c r="Q142" s="420">
        <v>0</v>
      </c>
      <c r="R142" s="420">
        <v>800</v>
      </c>
      <c r="S142" s="420">
        <v>0</v>
      </c>
      <c r="T142" s="420">
        <v>0</v>
      </c>
      <c r="U142" s="420">
        <v>0</v>
      </c>
      <c r="V142" s="420">
        <v>0</v>
      </c>
      <c r="W142" s="420">
        <v>0</v>
      </c>
      <c r="X142" s="420">
        <v>0</v>
      </c>
      <c r="Y142" s="420">
        <v>0</v>
      </c>
      <c r="Z142" s="420">
        <v>696</v>
      </c>
      <c r="AA142" s="420">
        <v>0</v>
      </c>
      <c r="AB142" s="420">
        <v>0</v>
      </c>
      <c r="AC142" s="420">
        <v>5661.5</v>
      </c>
      <c r="AD142" s="420">
        <v>0</v>
      </c>
      <c r="AE142" s="420">
        <v>0</v>
      </c>
      <c r="AF142" s="420">
        <v>18093.939999999999</v>
      </c>
      <c r="AG142" s="421">
        <v>8.0925906553176524E-2</v>
      </c>
    </row>
    <row r="143" spans="1:33" ht="20.25">
      <c r="A143" s="558" t="s">
        <v>802</v>
      </c>
      <c r="B143" s="420">
        <v>4581.5808399999996</v>
      </c>
      <c r="C143" s="420">
        <v>7396.2264500000001</v>
      </c>
      <c r="D143" s="420">
        <v>2444.8319799999999</v>
      </c>
      <c r="E143" s="420">
        <v>0</v>
      </c>
      <c r="F143" s="420">
        <v>400</v>
      </c>
      <c r="G143" s="420">
        <v>1346.84</v>
      </c>
      <c r="H143" s="420">
        <v>0</v>
      </c>
      <c r="I143" s="420">
        <v>350</v>
      </c>
      <c r="J143" s="420">
        <v>400</v>
      </c>
      <c r="K143" s="420">
        <v>0</v>
      </c>
      <c r="L143" s="420">
        <v>0</v>
      </c>
      <c r="M143" s="420">
        <v>1550</v>
      </c>
      <c r="N143" s="420">
        <v>987.2</v>
      </c>
      <c r="O143" s="420">
        <v>1232.8</v>
      </c>
      <c r="P143" s="420">
        <v>0</v>
      </c>
      <c r="Q143" s="420">
        <v>0</v>
      </c>
      <c r="R143" s="420">
        <v>0</v>
      </c>
      <c r="S143" s="420">
        <v>0</v>
      </c>
      <c r="T143" s="420">
        <v>0</v>
      </c>
      <c r="U143" s="420">
        <v>0</v>
      </c>
      <c r="V143" s="420">
        <v>0</v>
      </c>
      <c r="W143" s="420">
        <v>0</v>
      </c>
      <c r="X143" s="420">
        <v>0</v>
      </c>
      <c r="Y143" s="420">
        <v>400</v>
      </c>
      <c r="Z143" s="420">
        <v>1583.8525900000002</v>
      </c>
      <c r="AA143" s="420">
        <v>0</v>
      </c>
      <c r="AB143" s="420">
        <v>1212.93407</v>
      </c>
      <c r="AC143" s="420">
        <v>5963.7455300000001</v>
      </c>
      <c r="AD143" s="420">
        <v>0</v>
      </c>
      <c r="AE143" s="420">
        <v>0</v>
      </c>
      <c r="AF143" s="420">
        <v>29850.011460000002</v>
      </c>
      <c r="AG143" s="421">
        <v>0.13350542988554226</v>
      </c>
    </row>
    <row r="144" spans="1:33" ht="20.25">
      <c r="A144" s="558" t="s">
        <v>803</v>
      </c>
      <c r="B144" s="420">
        <v>7930.46486</v>
      </c>
      <c r="C144" s="420">
        <v>7818.4618200000004</v>
      </c>
      <c r="D144" s="420">
        <v>3104.3595599999999</v>
      </c>
      <c r="E144" s="420">
        <v>0</v>
      </c>
      <c r="F144" s="420">
        <v>0</v>
      </c>
      <c r="G144" s="420">
        <v>888.2</v>
      </c>
      <c r="H144" s="420">
        <v>877</v>
      </c>
      <c r="I144" s="420">
        <v>214.70185999999998</v>
      </c>
      <c r="J144" s="420">
        <v>0</v>
      </c>
      <c r="K144" s="420">
        <v>0</v>
      </c>
      <c r="L144" s="420">
        <v>0</v>
      </c>
      <c r="M144" s="420">
        <v>254.40820000000002</v>
      </c>
      <c r="N144" s="420">
        <v>1029.52</v>
      </c>
      <c r="O144" s="420">
        <v>0</v>
      </c>
      <c r="P144" s="420">
        <v>0</v>
      </c>
      <c r="Q144" s="420">
        <v>0</v>
      </c>
      <c r="R144" s="420">
        <v>238.32885999999999</v>
      </c>
      <c r="S144" s="420">
        <v>0</v>
      </c>
      <c r="T144" s="420">
        <v>0</v>
      </c>
      <c r="U144" s="420">
        <v>0</v>
      </c>
      <c r="V144" s="420">
        <v>210</v>
      </c>
      <c r="W144" s="420">
        <v>511.3</v>
      </c>
      <c r="X144" s="420">
        <v>240</v>
      </c>
      <c r="Y144" s="420">
        <v>465.67500000000001</v>
      </c>
      <c r="Z144" s="420">
        <v>2599.6830499999996</v>
      </c>
      <c r="AA144" s="420">
        <v>0</v>
      </c>
      <c r="AB144" s="420">
        <v>1501.58</v>
      </c>
      <c r="AC144" s="420">
        <v>3595.5125600000001</v>
      </c>
      <c r="AD144" s="420">
        <v>801.02670000000001</v>
      </c>
      <c r="AE144" s="420">
        <v>0</v>
      </c>
      <c r="AF144" s="420">
        <v>32280.222470000001</v>
      </c>
      <c r="AG144" s="421">
        <v>0.14437465069094788</v>
      </c>
    </row>
    <row r="145" spans="1:33" ht="20.25">
      <c r="A145" s="558" t="s">
        <v>804</v>
      </c>
      <c r="B145" s="420">
        <v>7061.5016500000002</v>
      </c>
      <c r="C145" s="420">
        <v>4140.38699</v>
      </c>
      <c r="D145" s="420">
        <v>2320.5618300000001</v>
      </c>
      <c r="E145" s="420">
        <v>0</v>
      </c>
      <c r="F145" s="420">
        <v>324.45</v>
      </c>
      <c r="G145" s="420">
        <v>802.57353000000001</v>
      </c>
      <c r="H145" s="420">
        <v>340</v>
      </c>
      <c r="I145" s="420">
        <v>0</v>
      </c>
      <c r="J145" s="420">
        <v>0</v>
      </c>
      <c r="K145" s="420">
        <v>179</v>
      </c>
      <c r="L145" s="420">
        <v>150</v>
      </c>
      <c r="M145" s="420">
        <v>704</v>
      </c>
      <c r="N145" s="420">
        <v>2022.9829999999999</v>
      </c>
      <c r="O145" s="420">
        <v>645</v>
      </c>
      <c r="P145" s="420">
        <v>698.5</v>
      </c>
      <c r="Q145" s="420">
        <v>200</v>
      </c>
      <c r="R145" s="420">
        <v>310</v>
      </c>
      <c r="S145" s="420">
        <v>137.76258999999999</v>
      </c>
      <c r="T145" s="420">
        <v>458.94372999999996</v>
      </c>
      <c r="U145" s="420">
        <v>574.27763000000004</v>
      </c>
      <c r="V145" s="420">
        <v>200</v>
      </c>
      <c r="W145" s="420">
        <v>427.30351999999999</v>
      </c>
      <c r="X145" s="420">
        <v>537.54999999999995</v>
      </c>
      <c r="Y145" s="420">
        <v>0</v>
      </c>
      <c r="Z145" s="420">
        <v>1125.95</v>
      </c>
      <c r="AA145" s="420">
        <v>0</v>
      </c>
      <c r="AB145" s="420">
        <v>1905.3401799999999</v>
      </c>
      <c r="AC145" s="420">
        <v>3419.5562200000004</v>
      </c>
      <c r="AD145" s="420">
        <v>647.26976000000002</v>
      </c>
      <c r="AE145" s="420">
        <v>330</v>
      </c>
      <c r="AF145" s="420">
        <v>29662.910629999998</v>
      </c>
      <c r="AG145" s="421">
        <v>0.13266861356556983</v>
      </c>
    </row>
    <row r="146" spans="1:33" ht="20.25">
      <c r="A146" s="558" t="s">
        <v>805</v>
      </c>
      <c r="B146" s="420">
        <v>4046.2728099999999</v>
      </c>
      <c r="C146" s="420">
        <v>2578.2092499999999</v>
      </c>
      <c r="D146" s="420">
        <v>726.02591000000007</v>
      </c>
      <c r="E146" s="420">
        <v>0</v>
      </c>
      <c r="F146" s="420">
        <v>221.20750000000001</v>
      </c>
      <c r="G146" s="420">
        <v>118</v>
      </c>
      <c r="H146" s="420">
        <v>220</v>
      </c>
      <c r="I146" s="420">
        <v>0</v>
      </c>
      <c r="J146" s="420">
        <v>0</v>
      </c>
      <c r="K146" s="420">
        <v>110</v>
      </c>
      <c r="L146" s="420">
        <v>104.25</v>
      </c>
      <c r="M146" s="420">
        <v>582.12</v>
      </c>
      <c r="N146" s="420">
        <v>778.4</v>
      </c>
      <c r="O146" s="420">
        <v>342</v>
      </c>
      <c r="P146" s="420">
        <v>230</v>
      </c>
      <c r="Q146" s="420">
        <v>0</v>
      </c>
      <c r="R146" s="420">
        <v>626.72943000000009</v>
      </c>
      <c r="S146" s="420">
        <v>109.76</v>
      </c>
      <c r="T146" s="420">
        <v>116.53694</v>
      </c>
      <c r="U146" s="420">
        <v>225</v>
      </c>
      <c r="V146" s="420">
        <v>0</v>
      </c>
      <c r="W146" s="420">
        <v>118</v>
      </c>
      <c r="X146" s="420">
        <v>136.20500000000001</v>
      </c>
      <c r="Y146" s="420">
        <v>130</v>
      </c>
      <c r="Z146" s="420">
        <v>600.00401999999997</v>
      </c>
      <c r="AA146" s="420">
        <v>112</v>
      </c>
      <c r="AB146" s="420">
        <v>711.27</v>
      </c>
      <c r="AC146" s="420">
        <v>2007.80441</v>
      </c>
      <c r="AD146" s="420">
        <v>260.22852999999998</v>
      </c>
      <c r="AE146" s="420">
        <v>476.2</v>
      </c>
      <c r="AF146" s="420">
        <v>15686.223800000002</v>
      </c>
      <c r="AG146" s="421">
        <v>7.0157294730225361E-2</v>
      </c>
    </row>
    <row r="147" spans="1:33" ht="20.25">
      <c r="A147" s="558" t="s">
        <v>806</v>
      </c>
      <c r="B147" s="420">
        <v>7648.3770599999998</v>
      </c>
      <c r="C147" s="420">
        <v>5581.9744600000004</v>
      </c>
      <c r="D147" s="420">
        <v>2091.4704400000001</v>
      </c>
      <c r="E147" s="420">
        <v>94.655029999999996</v>
      </c>
      <c r="F147" s="420">
        <v>695.42034000000001</v>
      </c>
      <c r="G147" s="420">
        <v>752.17849000000001</v>
      </c>
      <c r="H147" s="420">
        <v>1123.37544</v>
      </c>
      <c r="I147" s="420">
        <v>1020.62645</v>
      </c>
      <c r="J147" s="420">
        <v>574.50175000000002</v>
      </c>
      <c r="K147" s="420">
        <v>480.83335999999997</v>
      </c>
      <c r="L147" s="420">
        <v>320.91381000000001</v>
      </c>
      <c r="M147" s="420">
        <v>621.87649999999996</v>
      </c>
      <c r="N147" s="420">
        <v>1647.22306</v>
      </c>
      <c r="O147" s="420">
        <v>1527</v>
      </c>
      <c r="P147" s="420">
        <v>862.98087999999996</v>
      </c>
      <c r="Q147" s="420">
        <v>72.8</v>
      </c>
      <c r="R147" s="420">
        <v>564.35924</v>
      </c>
      <c r="S147" s="420">
        <v>100</v>
      </c>
      <c r="T147" s="420">
        <v>497.50243</v>
      </c>
      <c r="U147" s="420">
        <v>372.11649999999997</v>
      </c>
      <c r="V147" s="420">
        <v>175</v>
      </c>
      <c r="W147" s="420">
        <v>973.55935999999997</v>
      </c>
      <c r="X147" s="420">
        <v>367.21438000000001</v>
      </c>
      <c r="Y147" s="420">
        <v>961.4</v>
      </c>
      <c r="Z147" s="420">
        <v>805.83431000000007</v>
      </c>
      <c r="AA147" s="420">
        <v>100</v>
      </c>
      <c r="AB147" s="420">
        <v>3048.1148399999997</v>
      </c>
      <c r="AC147" s="420">
        <v>3273.5138900000002</v>
      </c>
      <c r="AD147" s="420">
        <v>167.19479000000001</v>
      </c>
      <c r="AE147" s="420">
        <v>1333.73044</v>
      </c>
      <c r="AF147" s="420">
        <v>37855.74725</v>
      </c>
      <c r="AG147" s="421">
        <v>0.16931141942850311</v>
      </c>
    </row>
    <row r="148" spans="1:33" ht="20.25">
      <c r="A148" s="558" t="s">
        <v>807</v>
      </c>
      <c r="B148" s="420">
        <v>7533.7019500000006</v>
      </c>
      <c r="C148" s="420">
        <v>4119.0375599999998</v>
      </c>
      <c r="D148" s="420">
        <v>1175.9291699999999</v>
      </c>
      <c r="E148" s="420">
        <v>68.599999999999994</v>
      </c>
      <c r="F148" s="420">
        <v>546.79998999999998</v>
      </c>
      <c r="G148" s="420">
        <v>564.23977000000002</v>
      </c>
      <c r="H148" s="420">
        <v>856.18211999999994</v>
      </c>
      <c r="I148" s="420">
        <v>991.80822999999998</v>
      </c>
      <c r="J148" s="420">
        <v>654.98775999999998</v>
      </c>
      <c r="K148" s="420">
        <v>372.11727000000002</v>
      </c>
      <c r="L148" s="420">
        <v>460.00803000000002</v>
      </c>
      <c r="M148" s="420">
        <v>582.14072999999996</v>
      </c>
      <c r="N148" s="420">
        <v>1709.3246200000001</v>
      </c>
      <c r="O148" s="420">
        <v>811.11588000000006</v>
      </c>
      <c r="P148" s="420">
        <v>597.61357999999996</v>
      </c>
      <c r="Q148" s="420">
        <v>211.14620000000002</v>
      </c>
      <c r="R148" s="420">
        <v>620.01734999999996</v>
      </c>
      <c r="S148" s="420">
        <v>127.92822</v>
      </c>
      <c r="T148" s="420">
        <v>439.30864000000003</v>
      </c>
      <c r="U148" s="420">
        <v>117.41633999999999</v>
      </c>
      <c r="V148" s="420">
        <v>110.27104</v>
      </c>
      <c r="W148" s="420">
        <v>470.60534000000001</v>
      </c>
      <c r="X148" s="420">
        <v>293.22103000000004</v>
      </c>
      <c r="Y148" s="420">
        <v>833</v>
      </c>
      <c r="Z148" s="420">
        <v>584.98991000000001</v>
      </c>
      <c r="AA148" s="420">
        <v>298.09878999999995</v>
      </c>
      <c r="AB148" s="420">
        <v>1823.21828</v>
      </c>
      <c r="AC148" s="420">
        <v>1451.0556999999999</v>
      </c>
      <c r="AD148" s="420">
        <v>149.59893</v>
      </c>
      <c r="AE148" s="420">
        <v>1280.8833500000001</v>
      </c>
      <c r="AF148" s="420">
        <v>29854.36578</v>
      </c>
      <c r="AG148" s="421">
        <v>0.13352490476461351</v>
      </c>
    </row>
    <row r="149" spans="1:33" ht="20.25">
      <c r="A149" s="558" t="s">
        <v>808</v>
      </c>
      <c r="B149" s="420">
        <v>3463.7004300000003</v>
      </c>
      <c r="C149" s="420">
        <v>1956.72936</v>
      </c>
      <c r="D149" s="420">
        <v>609.72198000000003</v>
      </c>
      <c r="E149" s="420">
        <v>0</v>
      </c>
      <c r="F149" s="420">
        <v>383.46621999999996</v>
      </c>
      <c r="G149" s="420">
        <v>526.51708999999994</v>
      </c>
      <c r="H149" s="420">
        <v>502.98942999999997</v>
      </c>
      <c r="I149" s="420">
        <v>552.202</v>
      </c>
      <c r="J149" s="420">
        <v>239.47987000000001</v>
      </c>
      <c r="K149" s="420">
        <v>109.45524</v>
      </c>
      <c r="L149" s="420">
        <v>256.41178000000002</v>
      </c>
      <c r="M149" s="420">
        <v>411.58733000000001</v>
      </c>
      <c r="N149" s="420">
        <v>1905.0096799999999</v>
      </c>
      <c r="O149" s="420">
        <v>285.69565999999998</v>
      </c>
      <c r="P149" s="420">
        <v>377.26306</v>
      </c>
      <c r="Q149" s="420">
        <v>101.02743</v>
      </c>
      <c r="R149" s="420">
        <v>409.33704</v>
      </c>
      <c r="S149" s="420">
        <v>91.078890000000001</v>
      </c>
      <c r="T149" s="420">
        <v>490.11233000000004</v>
      </c>
      <c r="U149" s="420">
        <v>109.69235</v>
      </c>
      <c r="V149" s="420">
        <v>87</v>
      </c>
      <c r="W149" s="420">
        <v>542.53184999999996</v>
      </c>
      <c r="X149" s="420">
        <v>311.79640000000001</v>
      </c>
      <c r="Y149" s="420">
        <v>414.62934000000001</v>
      </c>
      <c r="Z149" s="420">
        <v>98.777770000000004</v>
      </c>
      <c r="AA149" s="420">
        <v>122.43903999999999</v>
      </c>
      <c r="AB149" s="420">
        <v>1382.92759</v>
      </c>
      <c r="AC149" s="420">
        <v>1263.56978</v>
      </c>
      <c r="AD149" s="420">
        <v>34.323610000000002</v>
      </c>
      <c r="AE149" s="420">
        <v>459.55869000000001</v>
      </c>
      <c r="AF149" s="420">
        <v>17499.031239999997</v>
      </c>
      <c r="AG149" s="421">
        <v>7.8265152139299479E-2</v>
      </c>
    </row>
    <row r="150" spans="1:33" ht="20.25">
      <c r="A150" s="558" t="s">
        <v>809</v>
      </c>
      <c r="B150" s="420">
        <v>129.23419000000001</v>
      </c>
      <c r="C150" s="420">
        <v>57.469000000000001</v>
      </c>
      <c r="D150" s="420">
        <v>4.8019999999999996</v>
      </c>
      <c r="E150" s="420">
        <v>0</v>
      </c>
      <c r="F150" s="420">
        <v>17.251909999999999</v>
      </c>
      <c r="G150" s="420">
        <v>10.116760000000001</v>
      </c>
      <c r="H150" s="420">
        <v>12.5</v>
      </c>
      <c r="I150" s="420">
        <v>21.7</v>
      </c>
      <c r="J150" s="420">
        <v>9</v>
      </c>
      <c r="K150" s="420">
        <v>0</v>
      </c>
      <c r="L150" s="420">
        <v>20.913310000000003</v>
      </c>
      <c r="M150" s="420">
        <v>0</v>
      </c>
      <c r="N150" s="420">
        <v>24</v>
      </c>
      <c r="O150" s="420">
        <v>0</v>
      </c>
      <c r="P150" s="420">
        <v>10</v>
      </c>
      <c r="Q150" s="420">
        <v>19.32</v>
      </c>
      <c r="R150" s="420">
        <v>10</v>
      </c>
      <c r="S150" s="420">
        <v>0</v>
      </c>
      <c r="T150" s="420">
        <v>4.0927699999999998</v>
      </c>
      <c r="U150" s="420">
        <v>18.009130000000003</v>
      </c>
      <c r="V150" s="420">
        <v>0</v>
      </c>
      <c r="W150" s="420">
        <v>37.482879999999994</v>
      </c>
      <c r="X150" s="420">
        <v>5</v>
      </c>
      <c r="Y150" s="420">
        <v>10.5</v>
      </c>
      <c r="Z150" s="420">
        <v>0</v>
      </c>
      <c r="AA150" s="420">
        <v>9.07</v>
      </c>
      <c r="AB150" s="420">
        <v>17.903040000000001</v>
      </c>
      <c r="AC150" s="420">
        <v>23.401580000000003</v>
      </c>
      <c r="AD150" s="420">
        <v>0</v>
      </c>
      <c r="AE150" s="420">
        <v>0</v>
      </c>
      <c r="AF150" s="420">
        <v>471.76657</v>
      </c>
      <c r="AG150" s="421">
        <v>2.1099957974179541E-3</v>
      </c>
    </row>
    <row r="151" spans="1:33" ht="21" thickBot="1">
      <c r="A151" s="558" t="s">
        <v>810</v>
      </c>
      <c r="B151" s="420">
        <v>7.9721000000000002</v>
      </c>
      <c r="C151" s="420">
        <v>8.1750000000000007</v>
      </c>
      <c r="D151" s="420">
        <v>2.08873</v>
      </c>
      <c r="E151" s="420">
        <v>0</v>
      </c>
      <c r="F151" s="420">
        <v>6.5</v>
      </c>
      <c r="G151" s="420">
        <v>0</v>
      </c>
      <c r="H151" s="420">
        <v>0</v>
      </c>
      <c r="I151" s="420">
        <v>0</v>
      </c>
      <c r="J151" s="420">
        <v>0</v>
      </c>
      <c r="K151" s="420">
        <v>3</v>
      </c>
      <c r="L151" s="420">
        <v>0</v>
      </c>
      <c r="M151" s="420">
        <v>0</v>
      </c>
      <c r="N151" s="420">
        <v>8.5002999999999993</v>
      </c>
      <c r="O151" s="420">
        <v>0</v>
      </c>
      <c r="P151" s="420">
        <v>0</v>
      </c>
      <c r="Q151" s="420">
        <v>0</v>
      </c>
      <c r="R151" s="420">
        <v>0</v>
      </c>
      <c r="S151" s="420">
        <v>0</v>
      </c>
      <c r="T151" s="420">
        <v>4.8166499999999992</v>
      </c>
      <c r="U151" s="420">
        <v>2.19191</v>
      </c>
      <c r="V151" s="420">
        <v>0</v>
      </c>
      <c r="W151" s="420">
        <v>0</v>
      </c>
      <c r="X151" s="420">
        <v>0</v>
      </c>
      <c r="Y151" s="420">
        <v>0</v>
      </c>
      <c r="Z151" s="420">
        <v>0</v>
      </c>
      <c r="AA151" s="420">
        <v>0</v>
      </c>
      <c r="AB151" s="420">
        <v>7.2261199999999999</v>
      </c>
      <c r="AC151" s="420">
        <v>15.15291</v>
      </c>
      <c r="AD151" s="420">
        <v>0</v>
      </c>
      <c r="AE151" s="420">
        <v>0</v>
      </c>
      <c r="AF151" s="420">
        <v>65.623720000000006</v>
      </c>
      <c r="AG151" s="421">
        <v>2.9350484374281237E-4</v>
      </c>
    </row>
    <row r="152" spans="1:33" ht="21.75" thickTop="1" thickBot="1">
      <c r="A152" s="557" t="s">
        <v>6</v>
      </c>
      <c r="B152" s="422">
        <v>53518.060430000005</v>
      </c>
      <c r="C152" s="422">
        <v>41860.929889999992</v>
      </c>
      <c r="D152" s="422">
        <v>13186.3716</v>
      </c>
      <c r="E152" s="422">
        <v>163.25502999999998</v>
      </c>
      <c r="F152" s="422">
        <v>3288.0959599999996</v>
      </c>
      <c r="G152" s="422">
        <v>5008.6656400000002</v>
      </c>
      <c r="H152" s="422">
        <v>3932.0469899999998</v>
      </c>
      <c r="I152" s="422">
        <v>3151.0385399999996</v>
      </c>
      <c r="J152" s="422">
        <v>1877.96938</v>
      </c>
      <c r="K152" s="422">
        <v>1254.40587</v>
      </c>
      <c r="L152" s="422">
        <v>1312.4969299999998</v>
      </c>
      <c r="M152" s="422">
        <v>4706.1327599999995</v>
      </c>
      <c r="N152" s="422">
        <v>10112.16066</v>
      </c>
      <c r="O152" s="422">
        <v>5943.6115400000008</v>
      </c>
      <c r="P152" s="422">
        <v>2776.3575200000005</v>
      </c>
      <c r="Q152" s="422">
        <v>604.29363000000012</v>
      </c>
      <c r="R152" s="422">
        <v>3578.7719200000001</v>
      </c>
      <c r="S152" s="422">
        <v>566.52970000000005</v>
      </c>
      <c r="T152" s="422">
        <v>2011.31349</v>
      </c>
      <c r="U152" s="422">
        <v>1418.7038600000001</v>
      </c>
      <c r="V152" s="422">
        <v>782.27103999999997</v>
      </c>
      <c r="W152" s="422">
        <v>3080.7829499999998</v>
      </c>
      <c r="X152" s="422">
        <v>1890.9868100000001</v>
      </c>
      <c r="Y152" s="422">
        <v>3215.2043399999998</v>
      </c>
      <c r="Z152" s="422">
        <v>8095.0916500000003</v>
      </c>
      <c r="AA152" s="422">
        <v>641.60783000000004</v>
      </c>
      <c r="AB152" s="422">
        <v>11610.514119999998</v>
      </c>
      <c r="AC152" s="422">
        <v>28058.812580000005</v>
      </c>
      <c r="AD152" s="422">
        <v>2059.6423199999999</v>
      </c>
      <c r="AE152" s="422">
        <v>3880.37248</v>
      </c>
      <c r="AF152" s="422">
        <v>223586.49745999998</v>
      </c>
      <c r="AG152" s="594">
        <v>1</v>
      </c>
    </row>
    <row r="153" spans="1:33" ht="21.75" thickTop="1" thickBot="1">
      <c r="A153" s="559" t="s">
        <v>811</v>
      </c>
      <c r="B153" s="421">
        <v>0.23936177290658833</v>
      </c>
      <c r="C153" s="421">
        <v>0.18722476699420987</v>
      </c>
      <c r="D153" s="421">
        <v>5.8976600777777582E-2</v>
      </c>
      <c r="E153" s="421">
        <v>7.3016497800457104E-4</v>
      </c>
      <c r="F153" s="421">
        <v>1.470614727344278E-2</v>
      </c>
      <c r="G153" s="421">
        <v>2.2401467427146667E-2</v>
      </c>
      <c r="H153" s="421">
        <v>1.7586245299555488E-2</v>
      </c>
      <c r="I153" s="421">
        <v>1.4093152206401578E-2</v>
      </c>
      <c r="J153" s="421">
        <v>8.3992969223732842E-3</v>
      </c>
      <c r="K153" s="421">
        <v>5.6103829356887501E-3</v>
      </c>
      <c r="L153" s="421">
        <v>5.8701976412274528E-3</v>
      </c>
      <c r="M153" s="421">
        <v>2.1048376415673021E-2</v>
      </c>
      <c r="N153" s="421">
        <v>4.5227063238955575E-2</v>
      </c>
      <c r="O153" s="421">
        <v>2.6583052230438574E-2</v>
      </c>
      <c r="P153" s="421">
        <v>1.2417375608724742E-2</v>
      </c>
      <c r="Q153" s="421">
        <v>2.7027286390946272E-3</v>
      </c>
      <c r="R153" s="421">
        <v>1.6006207712253504E-2</v>
      </c>
      <c r="S153" s="421">
        <v>2.5338278761728589E-3</v>
      </c>
      <c r="T153" s="421">
        <v>8.9956840544891462E-3</v>
      </c>
      <c r="U153" s="421">
        <v>6.345212596095203E-3</v>
      </c>
      <c r="V153" s="421">
        <v>3.498740079954737E-3</v>
      </c>
      <c r="W153" s="421">
        <v>1.3778931129556056E-2</v>
      </c>
      <c r="X153" s="421">
        <v>8.4575179247499098E-3</v>
      </c>
      <c r="Y153" s="421">
        <v>1.4380136441715159E-2</v>
      </c>
      <c r="Z153" s="421">
        <v>3.6205637379548052E-2</v>
      </c>
      <c r="AA153" s="421">
        <v>2.8696179657037866E-3</v>
      </c>
      <c r="AB153" s="421">
        <v>5.1928512016147753E-2</v>
      </c>
      <c r="AC153" s="421">
        <v>0.12549421766857713</v>
      </c>
      <c r="AD153" s="421">
        <v>9.2118367763620139E-3</v>
      </c>
      <c r="AE153" s="421">
        <v>1.7355128883371884E-2</v>
      </c>
      <c r="AF153" s="421">
        <v>1</v>
      </c>
      <c r="AG153" s="421"/>
    </row>
    <row r="154" spans="1:33" ht="21.75" thickTop="1" thickBot="1">
      <c r="A154" s="560" t="s">
        <v>819</v>
      </c>
      <c r="B154" s="1034" t="s">
        <v>847</v>
      </c>
      <c r="C154" s="1034" t="s">
        <v>848</v>
      </c>
      <c r="D154" s="1034" t="s">
        <v>849</v>
      </c>
      <c r="E154" s="1034" t="s">
        <v>850</v>
      </c>
      <c r="F154" s="1034" t="s">
        <v>851</v>
      </c>
      <c r="G154" s="1034" t="s">
        <v>852</v>
      </c>
      <c r="H154" s="1034" t="s">
        <v>853</v>
      </c>
      <c r="I154" s="1034" t="s">
        <v>854</v>
      </c>
      <c r="J154" s="1034" t="s">
        <v>855</v>
      </c>
      <c r="K154" s="1034" t="s">
        <v>856</v>
      </c>
      <c r="L154" s="1034" t="s">
        <v>857</v>
      </c>
      <c r="M154" s="1034" t="s">
        <v>858</v>
      </c>
      <c r="N154" s="1034" t="s">
        <v>859</v>
      </c>
      <c r="O154" s="1034" t="s">
        <v>860</v>
      </c>
      <c r="P154" s="1034" t="s">
        <v>861</v>
      </c>
      <c r="Q154" s="1034" t="s">
        <v>862</v>
      </c>
      <c r="R154" s="1034" t="s">
        <v>863</v>
      </c>
      <c r="S154" s="1034" t="s">
        <v>864</v>
      </c>
      <c r="T154" s="1034" t="s">
        <v>865</v>
      </c>
      <c r="U154" s="1034" t="s">
        <v>866</v>
      </c>
      <c r="V154" s="1034" t="s">
        <v>867</v>
      </c>
      <c r="W154" s="1034" t="s">
        <v>868</v>
      </c>
      <c r="X154" s="1034" t="s">
        <v>869</v>
      </c>
      <c r="Y154" s="1034" t="s">
        <v>870</v>
      </c>
      <c r="Z154" s="1034" t="s">
        <v>871</v>
      </c>
      <c r="AA154" s="1034" t="s">
        <v>872</v>
      </c>
      <c r="AB154" s="1034" t="s">
        <v>1246</v>
      </c>
      <c r="AC154" s="1034" t="s">
        <v>1256</v>
      </c>
      <c r="AD154" s="1034" t="s">
        <v>1291</v>
      </c>
      <c r="AE154" s="1034" t="s">
        <v>1292</v>
      </c>
      <c r="AF154" s="1034" t="s">
        <v>6</v>
      </c>
      <c r="AG154" s="1035" t="s">
        <v>709</v>
      </c>
    </row>
    <row r="155" spans="1:33" ht="21" thickTop="1">
      <c r="A155" s="558" t="s">
        <v>797</v>
      </c>
      <c r="B155" s="420">
        <v>0</v>
      </c>
      <c r="C155" s="420">
        <v>0</v>
      </c>
      <c r="D155" s="420">
        <v>0</v>
      </c>
      <c r="E155" s="420">
        <v>0</v>
      </c>
      <c r="F155" s="420">
        <v>0</v>
      </c>
      <c r="G155" s="420">
        <v>0</v>
      </c>
      <c r="H155" s="420">
        <v>0</v>
      </c>
      <c r="I155" s="420">
        <v>0</v>
      </c>
      <c r="J155" s="420">
        <v>0</v>
      </c>
      <c r="K155" s="420">
        <v>0</v>
      </c>
      <c r="L155" s="420">
        <v>0</v>
      </c>
      <c r="M155" s="420">
        <v>0</v>
      </c>
      <c r="N155" s="420">
        <v>0</v>
      </c>
      <c r="O155" s="420">
        <v>0</v>
      </c>
      <c r="P155" s="420">
        <v>0</v>
      </c>
      <c r="Q155" s="420">
        <v>0</v>
      </c>
      <c r="R155" s="420">
        <v>0</v>
      </c>
      <c r="S155" s="420">
        <v>0</v>
      </c>
      <c r="T155" s="420">
        <v>0</v>
      </c>
      <c r="U155" s="420">
        <v>0</v>
      </c>
      <c r="V155" s="420">
        <v>0</v>
      </c>
      <c r="W155" s="420">
        <v>0</v>
      </c>
      <c r="X155" s="420">
        <v>0</v>
      </c>
      <c r="Y155" s="420">
        <v>0</v>
      </c>
      <c r="Z155" s="420">
        <v>0</v>
      </c>
      <c r="AA155" s="420">
        <v>0</v>
      </c>
      <c r="AB155" s="420">
        <v>0</v>
      </c>
      <c r="AC155" s="420">
        <v>0</v>
      </c>
      <c r="AD155" s="420">
        <v>0</v>
      </c>
      <c r="AE155" s="420">
        <v>0</v>
      </c>
      <c r="AF155" s="420">
        <v>0</v>
      </c>
      <c r="AG155" s="421">
        <v>0</v>
      </c>
    </row>
    <row r="156" spans="1:33" ht="20.25">
      <c r="A156" s="558" t="s">
        <v>798</v>
      </c>
      <c r="B156" s="420">
        <v>1</v>
      </c>
      <c r="C156" s="420">
        <v>0</v>
      </c>
      <c r="D156" s="420">
        <v>0</v>
      </c>
      <c r="E156" s="420">
        <v>0</v>
      </c>
      <c r="F156" s="420">
        <v>0</v>
      </c>
      <c r="G156" s="420">
        <v>0</v>
      </c>
      <c r="H156" s="420">
        <v>0</v>
      </c>
      <c r="I156" s="420">
        <v>0</v>
      </c>
      <c r="J156" s="420">
        <v>0</v>
      </c>
      <c r="K156" s="420">
        <v>0</v>
      </c>
      <c r="L156" s="420">
        <v>0</v>
      </c>
      <c r="M156" s="420">
        <v>0</v>
      </c>
      <c r="N156" s="420">
        <v>0</v>
      </c>
      <c r="O156" s="420">
        <v>0</v>
      </c>
      <c r="P156" s="420">
        <v>0</v>
      </c>
      <c r="Q156" s="420">
        <v>0</v>
      </c>
      <c r="R156" s="420">
        <v>0</v>
      </c>
      <c r="S156" s="420">
        <v>0</v>
      </c>
      <c r="T156" s="420">
        <v>0</v>
      </c>
      <c r="U156" s="420">
        <v>0</v>
      </c>
      <c r="V156" s="420">
        <v>0</v>
      </c>
      <c r="W156" s="420">
        <v>0</v>
      </c>
      <c r="X156" s="420">
        <v>0</v>
      </c>
      <c r="Y156" s="420">
        <v>0</v>
      </c>
      <c r="Z156" s="420">
        <v>0</v>
      </c>
      <c r="AA156" s="420">
        <v>0</v>
      </c>
      <c r="AB156" s="420">
        <v>0</v>
      </c>
      <c r="AC156" s="420">
        <v>0</v>
      </c>
      <c r="AD156" s="420">
        <v>0</v>
      </c>
      <c r="AE156" s="420">
        <v>0</v>
      </c>
      <c r="AF156" s="420">
        <v>1</v>
      </c>
      <c r="AG156" s="421">
        <v>3.84172109104879E-4</v>
      </c>
    </row>
    <row r="157" spans="1:33" ht="20.25">
      <c r="A157" s="558" t="s">
        <v>799</v>
      </c>
      <c r="B157" s="420">
        <v>0</v>
      </c>
      <c r="C157" s="420">
        <v>0</v>
      </c>
      <c r="D157" s="420">
        <v>0</v>
      </c>
      <c r="E157" s="420">
        <v>0</v>
      </c>
      <c r="F157" s="420">
        <v>0</v>
      </c>
      <c r="G157" s="420">
        <v>0</v>
      </c>
      <c r="H157" s="420">
        <v>0</v>
      </c>
      <c r="I157" s="420">
        <v>0</v>
      </c>
      <c r="J157" s="420">
        <v>0</v>
      </c>
      <c r="K157" s="420">
        <v>0</v>
      </c>
      <c r="L157" s="420">
        <v>0</v>
      </c>
      <c r="M157" s="420">
        <v>0</v>
      </c>
      <c r="N157" s="420">
        <v>0</v>
      </c>
      <c r="O157" s="420">
        <v>0</v>
      </c>
      <c r="P157" s="420">
        <v>0</v>
      </c>
      <c r="Q157" s="420">
        <v>0</v>
      </c>
      <c r="R157" s="420">
        <v>0</v>
      </c>
      <c r="S157" s="420">
        <v>0</v>
      </c>
      <c r="T157" s="420">
        <v>0</v>
      </c>
      <c r="U157" s="420">
        <v>0</v>
      </c>
      <c r="V157" s="420">
        <v>0</v>
      </c>
      <c r="W157" s="420">
        <v>0</v>
      </c>
      <c r="X157" s="420">
        <v>0</v>
      </c>
      <c r="Y157" s="420">
        <v>0</v>
      </c>
      <c r="Z157" s="420">
        <v>0</v>
      </c>
      <c r="AA157" s="420">
        <v>0</v>
      </c>
      <c r="AB157" s="420">
        <v>0</v>
      </c>
      <c r="AC157" s="420">
        <v>0</v>
      </c>
      <c r="AD157" s="420">
        <v>0</v>
      </c>
      <c r="AE157" s="420">
        <v>0</v>
      </c>
      <c r="AF157" s="420">
        <v>0</v>
      </c>
      <c r="AG157" s="421">
        <v>0</v>
      </c>
    </row>
    <row r="158" spans="1:33" ht="20.25">
      <c r="A158" s="558" t="s">
        <v>800</v>
      </c>
      <c r="B158" s="420">
        <v>1</v>
      </c>
      <c r="C158" s="420">
        <v>1</v>
      </c>
      <c r="D158" s="420">
        <v>0</v>
      </c>
      <c r="E158" s="420">
        <v>0</v>
      </c>
      <c r="F158" s="420">
        <v>1</v>
      </c>
      <c r="G158" s="420">
        <v>0</v>
      </c>
      <c r="H158" s="420">
        <v>0</v>
      </c>
      <c r="I158" s="420">
        <v>0</v>
      </c>
      <c r="J158" s="420">
        <v>0</v>
      </c>
      <c r="K158" s="420">
        <v>0</v>
      </c>
      <c r="L158" s="420">
        <v>0</v>
      </c>
      <c r="M158" s="420">
        <v>0</v>
      </c>
      <c r="N158" s="420">
        <v>0</v>
      </c>
      <c r="O158" s="420">
        <v>0</v>
      </c>
      <c r="P158" s="420">
        <v>0</v>
      </c>
      <c r="Q158" s="420">
        <v>0</v>
      </c>
      <c r="R158" s="420">
        <v>0</v>
      </c>
      <c r="S158" s="420">
        <v>0</v>
      </c>
      <c r="T158" s="420">
        <v>0</v>
      </c>
      <c r="U158" s="420">
        <v>0</v>
      </c>
      <c r="V158" s="420">
        <v>0</v>
      </c>
      <c r="W158" s="420">
        <v>0</v>
      </c>
      <c r="X158" s="420">
        <v>0</v>
      </c>
      <c r="Y158" s="420">
        <v>0</v>
      </c>
      <c r="Z158" s="420">
        <v>0</v>
      </c>
      <c r="AA158" s="420">
        <v>0</v>
      </c>
      <c r="AB158" s="420">
        <v>0</v>
      </c>
      <c r="AC158" s="420">
        <v>1</v>
      </c>
      <c r="AD158" s="420">
        <v>0</v>
      </c>
      <c r="AE158" s="420">
        <v>0</v>
      </c>
      <c r="AF158" s="420">
        <v>4</v>
      </c>
      <c r="AG158" s="421">
        <v>1.536688436419516E-3</v>
      </c>
    </row>
    <row r="159" spans="1:33" ht="20.25">
      <c r="A159" s="558" t="s">
        <v>801</v>
      </c>
      <c r="B159" s="420">
        <v>2</v>
      </c>
      <c r="C159" s="420">
        <v>6</v>
      </c>
      <c r="D159" s="420">
        <v>1</v>
      </c>
      <c r="E159" s="420">
        <v>0</v>
      </c>
      <c r="F159" s="420">
        <v>1</v>
      </c>
      <c r="G159" s="420">
        <v>0</v>
      </c>
      <c r="H159" s="420">
        <v>0</v>
      </c>
      <c r="I159" s="420">
        <v>0</v>
      </c>
      <c r="J159" s="420">
        <v>0</v>
      </c>
      <c r="K159" s="420">
        <v>0</v>
      </c>
      <c r="L159" s="420">
        <v>0</v>
      </c>
      <c r="M159" s="420">
        <v>0</v>
      </c>
      <c r="N159" s="420">
        <v>0</v>
      </c>
      <c r="O159" s="420">
        <v>1</v>
      </c>
      <c r="P159" s="420">
        <v>0</v>
      </c>
      <c r="Q159" s="420">
        <v>0</v>
      </c>
      <c r="R159" s="420">
        <v>1</v>
      </c>
      <c r="S159" s="420">
        <v>0</v>
      </c>
      <c r="T159" s="420">
        <v>0</v>
      </c>
      <c r="U159" s="420">
        <v>0</v>
      </c>
      <c r="V159" s="420">
        <v>0</v>
      </c>
      <c r="W159" s="420">
        <v>0</v>
      </c>
      <c r="X159" s="420">
        <v>0</v>
      </c>
      <c r="Y159" s="420">
        <v>0</v>
      </c>
      <c r="Z159" s="420">
        <v>1</v>
      </c>
      <c r="AA159" s="420">
        <v>0</v>
      </c>
      <c r="AB159" s="420">
        <v>0</v>
      </c>
      <c r="AC159" s="420">
        <v>5</v>
      </c>
      <c r="AD159" s="420">
        <v>0</v>
      </c>
      <c r="AE159" s="420">
        <v>0</v>
      </c>
      <c r="AF159" s="420">
        <v>18</v>
      </c>
      <c r="AG159" s="421">
        <v>6.9150979638878214E-3</v>
      </c>
    </row>
    <row r="160" spans="1:33" ht="20.25">
      <c r="A160" s="558" t="s">
        <v>802</v>
      </c>
      <c r="B160" s="420">
        <v>10</v>
      </c>
      <c r="C160" s="420">
        <v>15</v>
      </c>
      <c r="D160" s="420">
        <v>5</v>
      </c>
      <c r="E160" s="420">
        <v>0</v>
      </c>
      <c r="F160" s="420">
        <v>1</v>
      </c>
      <c r="G160" s="420">
        <v>3</v>
      </c>
      <c r="H160" s="420">
        <v>0</v>
      </c>
      <c r="I160" s="420">
        <v>1</v>
      </c>
      <c r="J160" s="420">
        <v>1</v>
      </c>
      <c r="K160" s="420">
        <v>0</v>
      </c>
      <c r="L160" s="420">
        <v>0</v>
      </c>
      <c r="M160" s="420">
        <v>3</v>
      </c>
      <c r="N160" s="420">
        <v>2</v>
      </c>
      <c r="O160" s="420">
        <v>3</v>
      </c>
      <c r="P160" s="420">
        <v>0</v>
      </c>
      <c r="Q160" s="420">
        <v>0</v>
      </c>
      <c r="R160" s="420">
        <v>0</v>
      </c>
      <c r="S160" s="420">
        <v>0</v>
      </c>
      <c r="T160" s="420">
        <v>0</v>
      </c>
      <c r="U160" s="420">
        <v>0</v>
      </c>
      <c r="V160" s="420">
        <v>0</v>
      </c>
      <c r="W160" s="420">
        <v>0</v>
      </c>
      <c r="X160" s="420">
        <v>0</v>
      </c>
      <c r="Y160" s="420">
        <v>1</v>
      </c>
      <c r="Z160" s="420">
        <v>4</v>
      </c>
      <c r="AA160" s="420">
        <v>0</v>
      </c>
      <c r="AB160" s="420">
        <v>3</v>
      </c>
      <c r="AC160" s="420">
        <v>12</v>
      </c>
      <c r="AD160" s="420">
        <v>0</v>
      </c>
      <c r="AE160" s="420">
        <v>0</v>
      </c>
      <c r="AF160" s="420">
        <v>64</v>
      </c>
      <c r="AG160" s="421">
        <v>2.4587014982712256E-2</v>
      </c>
    </row>
    <row r="161" spans="1:33" ht="20.25">
      <c r="A161" s="558" t="s">
        <v>803</v>
      </c>
      <c r="B161" s="420">
        <v>30</v>
      </c>
      <c r="C161" s="420">
        <v>31</v>
      </c>
      <c r="D161" s="420">
        <v>11</v>
      </c>
      <c r="E161" s="420">
        <v>0</v>
      </c>
      <c r="F161" s="420">
        <v>0</v>
      </c>
      <c r="G161" s="420">
        <v>4</v>
      </c>
      <c r="H161" s="420">
        <v>4</v>
      </c>
      <c r="I161" s="420">
        <v>1</v>
      </c>
      <c r="J161" s="420">
        <v>0</v>
      </c>
      <c r="K161" s="420">
        <v>0</v>
      </c>
      <c r="L161" s="420">
        <v>0</v>
      </c>
      <c r="M161" s="420">
        <v>1</v>
      </c>
      <c r="N161" s="420">
        <v>4</v>
      </c>
      <c r="O161" s="420">
        <v>0</v>
      </c>
      <c r="P161" s="420">
        <v>0</v>
      </c>
      <c r="Q161" s="420">
        <v>0</v>
      </c>
      <c r="R161" s="420">
        <v>1</v>
      </c>
      <c r="S161" s="420">
        <v>0</v>
      </c>
      <c r="T161" s="420">
        <v>0</v>
      </c>
      <c r="U161" s="420">
        <v>0</v>
      </c>
      <c r="V161" s="420">
        <v>1</v>
      </c>
      <c r="W161" s="420">
        <v>2</v>
      </c>
      <c r="X161" s="420">
        <v>1</v>
      </c>
      <c r="Y161" s="420">
        <v>2</v>
      </c>
      <c r="Z161" s="420">
        <v>9</v>
      </c>
      <c r="AA161" s="420">
        <v>0</v>
      </c>
      <c r="AB161" s="420">
        <v>6</v>
      </c>
      <c r="AC161" s="420">
        <v>13</v>
      </c>
      <c r="AD161" s="420">
        <v>3</v>
      </c>
      <c r="AE161" s="420">
        <v>0</v>
      </c>
      <c r="AF161" s="420">
        <v>124</v>
      </c>
      <c r="AG161" s="421">
        <v>4.7637341529004992E-2</v>
      </c>
    </row>
    <row r="162" spans="1:33" ht="20.25">
      <c r="A162" s="558" t="s">
        <v>804</v>
      </c>
      <c r="B162" s="420">
        <v>42</v>
      </c>
      <c r="C162" s="420">
        <v>25</v>
      </c>
      <c r="D162" s="420">
        <v>13</v>
      </c>
      <c r="E162" s="420">
        <v>0</v>
      </c>
      <c r="F162" s="420">
        <v>2</v>
      </c>
      <c r="G162" s="420">
        <v>5</v>
      </c>
      <c r="H162" s="420">
        <v>2</v>
      </c>
      <c r="I162" s="420">
        <v>0</v>
      </c>
      <c r="J162" s="420">
        <v>0</v>
      </c>
      <c r="K162" s="420">
        <v>1</v>
      </c>
      <c r="L162" s="420">
        <v>1</v>
      </c>
      <c r="M162" s="420">
        <v>4</v>
      </c>
      <c r="N162" s="420">
        <v>12</v>
      </c>
      <c r="O162" s="420">
        <v>4</v>
      </c>
      <c r="P162" s="420">
        <v>4</v>
      </c>
      <c r="Q162" s="420">
        <v>1</v>
      </c>
      <c r="R162" s="420">
        <v>2</v>
      </c>
      <c r="S162" s="420">
        <v>1</v>
      </c>
      <c r="T162" s="420">
        <v>3</v>
      </c>
      <c r="U162" s="420">
        <v>3</v>
      </c>
      <c r="V162" s="420">
        <v>1</v>
      </c>
      <c r="W162" s="420">
        <v>3</v>
      </c>
      <c r="X162" s="420">
        <v>3</v>
      </c>
      <c r="Y162" s="420">
        <v>0</v>
      </c>
      <c r="Z162" s="420">
        <v>7</v>
      </c>
      <c r="AA162" s="420">
        <v>0</v>
      </c>
      <c r="AB162" s="420">
        <v>11</v>
      </c>
      <c r="AC162" s="420">
        <v>20</v>
      </c>
      <c r="AD162" s="420">
        <v>4</v>
      </c>
      <c r="AE162" s="420">
        <v>2</v>
      </c>
      <c r="AF162" s="420">
        <v>176</v>
      </c>
      <c r="AG162" s="421">
        <v>6.7614291202458696E-2</v>
      </c>
    </row>
    <row r="163" spans="1:33" ht="20.25">
      <c r="A163" s="558" t="s">
        <v>805</v>
      </c>
      <c r="B163" s="420">
        <v>34</v>
      </c>
      <c r="C163" s="420">
        <v>21</v>
      </c>
      <c r="D163" s="420">
        <v>6</v>
      </c>
      <c r="E163" s="420">
        <v>0</v>
      </c>
      <c r="F163" s="420">
        <v>2</v>
      </c>
      <c r="G163" s="420">
        <v>1</v>
      </c>
      <c r="H163" s="420">
        <v>2</v>
      </c>
      <c r="I163" s="420">
        <v>0</v>
      </c>
      <c r="J163" s="420">
        <v>0</v>
      </c>
      <c r="K163" s="420">
        <v>1</v>
      </c>
      <c r="L163" s="420">
        <v>1</v>
      </c>
      <c r="M163" s="420">
        <v>5</v>
      </c>
      <c r="N163" s="420">
        <v>7</v>
      </c>
      <c r="O163" s="420">
        <v>3</v>
      </c>
      <c r="P163" s="420">
        <v>2</v>
      </c>
      <c r="Q163" s="420">
        <v>0</v>
      </c>
      <c r="R163" s="420">
        <v>5</v>
      </c>
      <c r="S163" s="420">
        <v>1</v>
      </c>
      <c r="T163" s="420">
        <v>1</v>
      </c>
      <c r="U163" s="420">
        <v>2</v>
      </c>
      <c r="V163" s="420">
        <v>0</v>
      </c>
      <c r="W163" s="420">
        <v>1</v>
      </c>
      <c r="X163" s="420">
        <v>1</v>
      </c>
      <c r="Y163" s="420">
        <v>1</v>
      </c>
      <c r="Z163" s="420">
        <v>5</v>
      </c>
      <c r="AA163" s="420">
        <v>1</v>
      </c>
      <c r="AB163" s="420">
        <v>6</v>
      </c>
      <c r="AC163" s="420">
        <v>17</v>
      </c>
      <c r="AD163" s="420">
        <v>2</v>
      </c>
      <c r="AE163" s="420">
        <v>4</v>
      </c>
      <c r="AF163" s="420">
        <v>132</v>
      </c>
      <c r="AG163" s="421">
        <v>5.0710718401844025E-2</v>
      </c>
    </row>
    <row r="164" spans="1:33" ht="20.25">
      <c r="A164" s="558" t="s">
        <v>806</v>
      </c>
      <c r="B164" s="420">
        <v>90</v>
      </c>
      <c r="C164" s="420">
        <v>64</v>
      </c>
      <c r="D164" s="420">
        <v>24</v>
      </c>
      <c r="E164" s="420">
        <v>1</v>
      </c>
      <c r="F164" s="420">
        <v>8</v>
      </c>
      <c r="G164" s="420">
        <v>9</v>
      </c>
      <c r="H164" s="420">
        <v>14</v>
      </c>
      <c r="I164" s="420">
        <v>12</v>
      </c>
      <c r="J164" s="420">
        <v>6</v>
      </c>
      <c r="K164" s="420">
        <v>6</v>
      </c>
      <c r="L164" s="420">
        <v>4</v>
      </c>
      <c r="M164" s="420">
        <v>7</v>
      </c>
      <c r="N164" s="420">
        <v>20</v>
      </c>
      <c r="O164" s="420">
        <v>18</v>
      </c>
      <c r="P164" s="420">
        <v>10</v>
      </c>
      <c r="Q164" s="420">
        <v>1</v>
      </c>
      <c r="R164" s="420">
        <v>6</v>
      </c>
      <c r="S164" s="420">
        <v>1</v>
      </c>
      <c r="T164" s="420">
        <v>6</v>
      </c>
      <c r="U164" s="420">
        <v>4</v>
      </c>
      <c r="V164" s="420">
        <v>2</v>
      </c>
      <c r="W164" s="420">
        <v>12</v>
      </c>
      <c r="X164" s="420">
        <v>4</v>
      </c>
      <c r="Y164" s="420">
        <v>11</v>
      </c>
      <c r="Z164" s="420">
        <v>11</v>
      </c>
      <c r="AA164" s="420">
        <v>1</v>
      </c>
      <c r="AB164" s="420">
        <v>37</v>
      </c>
      <c r="AC164" s="420">
        <v>40</v>
      </c>
      <c r="AD164" s="420">
        <v>2</v>
      </c>
      <c r="AE164" s="420">
        <v>17</v>
      </c>
      <c r="AF164" s="420">
        <v>448</v>
      </c>
      <c r="AG164" s="421">
        <v>0.17210910487898579</v>
      </c>
    </row>
    <row r="165" spans="1:33" ht="20.25">
      <c r="A165" s="558" t="s">
        <v>807</v>
      </c>
      <c r="B165" s="420">
        <v>158</v>
      </c>
      <c r="C165" s="420">
        <v>80</v>
      </c>
      <c r="D165" s="420">
        <v>24</v>
      </c>
      <c r="E165" s="420">
        <v>1</v>
      </c>
      <c r="F165" s="420">
        <v>12</v>
      </c>
      <c r="G165" s="420">
        <v>11</v>
      </c>
      <c r="H165" s="420">
        <v>17</v>
      </c>
      <c r="I165" s="420">
        <v>19</v>
      </c>
      <c r="J165" s="420">
        <v>13</v>
      </c>
      <c r="K165" s="420">
        <v>7</v>
      </c>
      <c r="L165" s="420">
        <v>9</v>
      </c>
      <c r="M165" s="420">
        <v>13</v>
      </c>
      <c r="N165" s="420">
        <v>36</v>
      </c>
      <c r="O165" s="420">
        <v>16</v>
      </c>
      <c r="P165" s="420">
        <v>13</v>
      </c>
      <c r="Q165" s="420">
        <v>4</v>
      </c>
      <c r="R165" s="420">
        <v>13</v>
      </c>
      <c r="S165" s="420">
        <v>3</v>
      </c>
      <c r="T165" s="420">
        <v>9</v>
      </c>
      <c r="U165" s="420">
        <v>3</v>
      </c>
      <c r="V165" s="420">
        <v>2</v>
      </c>
      <c r="W165" s="420">
        <v>10</v>
      </c>
      <c r="X165" s="420">
        <v>7</v>
      </c>
      <c r="Y165" s="420">
        <v>16</v>
      </c>
      <c r="Z165" s="420">
        <v>12</v>
      </c>
      <c r="AA165" s="420">
        <v>6</v>
      </c>
      <c r="AB165" s="420">
        <v>38</v>
      </c>
      <c r="AC165" s="420">
        <v>30</v>
      </c>
      <c r="AD165" s="420">
        <v>3</v>
      </c>
      <c r="AE165" s="420">
        <v>26</v>
      </c>
      <c r="AF165" s="420">
        <v>611</v>
      </c>
      <c r="AG165" s="421">
        <v>0.23472915866308106</v>
      </c>
    </row>
    <row r="166" spans="1:33" ht="20.25">
      <c r="A166" s="558" t="s">
        <v>808</v>
      </c>
      <c r="B166" s="420">
        <v>174</v>
      </c>
      <c r="C166" s="420">
        <v>94</v>
      </c>
      <c r="D166" s="420">
        <v>30</v>
      </c>
      <c r="E166" s="420">
        <v>0</v>
      </c>
      <c r="F166" s="420">
        <v>21</v>
      </c>
      <c r="G166" s="420">
        <v>26</v>
      </c>
      <c r="H166" s="420">
        <v>29</v>
      </c>
      <c r="I166" s="420">
        <v>31</v>
      </c>
      <c r="J166" s="420">
        <v>13</v>
      </c>
      <c r="K166" s="420">
        <v>5</v>
      </c>
      <c r="L166" s="420">
        <v>13</v>
      </c>
      <c r="M166" s="420">
        <v>24</v>
      </c>
      <c r="N166" s="420">
        <v>89</v>
      </c>
      <c r="O166" s="420">
        <v>16</v>
      </c>
      <c r="P166" s="420">
        <v>20</v>
      </c>
      <c r="Q166" s="420">
        <v>6</v>
      </c>
      <c r="R166" s="420">
        <v>24</v>
      </c>
      <c r="S166" s="420">
        <v>4</v>
      </c>
      <c r="T166" s="420">
        <v>27</v>
      </c>
      <c r="U166" s="420">
        <v>6</v>
      </c>
      <c r="V166" s="420">
        <v>3</v>
      </c>
      <c r="W166" s="420">
        <v>28</v>
      </c>
      <c r="X166" s="420">
        <v>14</v>
      </c>
      <c r="Y166" s="420">
        <v>23</v>
      </c>
      <c r="Z166" s="420">
        <v>5</v>
      </c>
      <c r="AA166" s="420">
        <v>7</v>
      </c>
      <c r="AB166" s="420">
        <v>76</v>
      </c>
      <c r="AC166" s="420">
        <v>67</v>
      </c>
      <c r="AD166" s="420">
        <v>3</v>
      </c>
      <c r="AE166" s="420">
        <v>26</v>
      </c>
      <c r="AF166" s="420">
        <v>904</v>
      </c>
      <c r="AG166" s="421">
        <v>0.34729158663081061</v>
      </c>
    </row>
    <row r="167" spans="1:33" ht="20.25">
      <c r="A167" s="558" t="s">
        <v>809</v>
      </c>
      <c r="B167" s="420">
        <v>25</v>
      </c>
      <c r="C167" s="420">
        <v>11</v>
      </c>
      <c r="D167" s="420">
        <v>1</v>
      </c>
      <c r="E167" s="420">
        <v>0</v>
      </c>
      <c r="F167" s="420">
        <v>4</v>
      </c>
      <c r="G167" s="420">
        <v>2</v>
      </c>
      <c r="H167" s="420">
        <v>2</v>
      </c>
      <c r="I167" s="420">
        <v>4</v>
      </c>
      <c r="J167" s="420">
        <v>2</v>
      </c>
      <c r="K167" s="420">
        <v>0</v>
      </c>
      <c r="L167" s="420">
        <v>4</v>
      </c>
      <c r="M167" s="420">
        <v>0</v>
      </c>
      <c r="N167" s="420">
        <v>4</v>
      </c>
      <c r="O167" s="420">
        <v>0</v>
      </c>
      <c r="P167" s="420">
        <v>2</v>
      </c>
      <c r="Q167" s="420">
        <v>3</v>
      </c>
      <c r="R167" s="420">
        <v>2</v>
      </c>
      <c r="S167" s="420">
        <v>0</v>
      </c>
      <c r="T167" s="420">
        <v>1</v>
      </c>
      <c r="U167" s="420">
        <v>3</v>
      </c>
      <c r="V167" s="420">
        <v>0</v>
      </c>
      <c r="W167" s="420">
        <v>6</v>
      </c>
      <c r="X167" s="420">
        <v>1</v>
      </c>
      <c r="Y167" s="420">
        <v>2</v>
      </c>
      <c r="Z167" s="420">
        <v>0</v>
      </c>
      <c r="AA167" s="420">
        <v>2</v>
      </c>
      <c r="AB167" s="420">
        <v>4</v>
      </c>
      <c r="AC167" s="420">
        <v>5</v>
      </c>
      <c r="AD167" s="420">
        <v>0</v>
      </c>
      <c r="AE167" s="420">
        <v>0</v>
      </c>
      <c r="AF167" s="420">
        <v>90</v>
      </c>
      <c r="AG167" s="421">
        <v>3.4575489819439108E-2</v>
      </c>
    </row>
    <row r="168" spans="1:33" ht="21" thickBot="1">
      <c r="A168" s="558" t="s">
        <v>810</v>
      </c>
      <c r="B168" s="420">
        <v>4</v>
      </c>
      <c r="C168" s="420">
        <v>3</v>
      </c>
      <c r="D168" s="420">
        <v>1</v>
      </c>
      <c r="E168" s="420">
        <v>0</v>
      </c>
      <c r="F168" s="420">
        <v>7</v>
      </c>
      <c r="G168" s="420">
        <v>0</v>
      </c>
      <c r="H168" s="420">
        <v>0</v>
      </c>
      <c r="I168" s="420">
        <v>0</v>
      </c>
      <c r="J168" s="420">
        <v>0</v>
      </c>
      <c r="K168" s="420">
        <v>1</v>
      </c>
      <c r="L168" s="420">
        <v>0</v>
      </c>
      <c r="M168" s="420">
        <v>0</v>
      </c>
      <c r="N168" s="420">
        <v>3</v>
      </c>
      <c r="O168" s="420">
        <v>0</v>
      </c>
      <c r="P168" s="420">
        <v>0</v>
      </c>
      <c r="Q168" s="420">
        <v>0</v>
      </c>
      <c r="R168" s="420">
        <v>0</v>
      </c>
      <c r="S168" s="420">
        <v>0</v>
      </c>
      <c r="T168" s="420">
        <v>2</v>
      </c>
      <c r="U168" s="420">
        <v>2</v>
      </c>
      <c r="V168" s="420">
        <v>0</v>
      </c>
      <c r="W168" s="420">
        <v>0</v>
      </c>
      <c r="X168" s="420">
        <v>0</v>
      </c>
      <c r="Y168" s="420">
        <v>0</v>
      </c>
      <c r="Z168" s="420">
        <v>0</v>
      </c>
      <c r="AA168" s="420">
        <v>0</v>
      </c>
      <c r="AB168" s="420">
        <v>3</v>
      </c>
      <c r="AC168" s="420">
        <v>5</v>
      </c>
      <c r="AD168" s="420">
        <v>0</v>
      </c>
      <c r="AE168" s="420">
        <v>0</v>
      </c>
      <c r="AF168" s="420">
        <v>31</v>
      </c>
      <c r="AG168" s="421">
        <v>1.1909335382251248E-2</v>
      </c>
    </row>
    <row r="169" spans="1:33" ht="21.75" thickTop="1" thickBot="1">
      <c r="A169" s="557" t="s">
        <v>6</v>
      </c>
      <c r="B169" s="422">
        <v>571</v>
      </c>
      <c r="C169" s="422">
        <v>351</v>
      </c>
      <c r="D169" s="422">
        <v>116</v>
      </c>
      <c r="E169" s="422">
        <v>2</v>
      </c>
      <c r="F169" s="422">
        <v>59</v>
      </c>
      <c r="G169" s="422">
        <v>61</v>
      </c>
      <c r="H169" s="422">
        <v>70</v>
      </c>
      <c r="I169" s="422">
        <v>68</v>
      </c>
      <c r="J169" s="422">
        <v>35</v>
      </c>
      <c r="K169" s="422">
        <v>21</v>
      </c>
      <c r="L169" s="422">
        <v>32</v>
      </c>
      <c r="M169" s="422">
        <v>57</v>
      </c>
      <c r="N169" s="422">
        <v>177</v>
      </c>
      <c r="O169" s="422">
        <v>61</v>
      </c>
      <c r="P169" s="422">
        <v>51</v>
      </c>
      <c r="Q169" s="422">
        <v>15</v>
      </c>
      <c r="R169" s="422">
        <v>54</v>
      </c>
      <c r="S169" s="422">
        <v>10</v>
      </c>
      <c r="T169" s="422">
        <v>49</v>
      </c>
      <c r="U169" s="422">
        <v>23</v>
      </c>
      <c r="V169" s="422">
        <v>9</v>
      </c>
      <c r="W169" s="422">
        <v>62</v>
      </c>
      <c r="X169" s="422">
        <v>31</v>
      </c>
      <c r="Y169" s="422">
        <v>56</v>
      </c>
      <c r="Z169" s="422">
        <v>54</v>
      </c>
      <c r="AA169" s="422">
        <v>17</v>
      </c>
      <c r="AB169" s="422">
        <v>184</v>
      </c>
      <c r="AC169" s="422">
        <v>215</v>
      </c>
      <c r="AD169" s="422">
        <v>17</v>
      </c>
      <c r="AE169" s="422">
        <v>75</v>
      </c>
      <c r="AF169" s="422">
        <v>2603</v>
      </c>
      <c r="AG169" s="594">
        <v>1</v>
      </c>
    </row>
    <row r="170" spans="1:33" ht="21" thickTop="1">
      <c r="A170" s="561" t="s">
        <v>811</v>
      </c>
      <c r="B170" s="421">
        <v>0.21936227429888591</v>
      </c>
      <c r="C170" s="421">
        <v>0.13484441029581251</v>
      </c>
      <c r="D170" s="421">
        <v>4.4563964656165959E-2</v>
      </c>
      <c r="E170" s="421">
        <v>7.68344218209758E-4</v>
      </c>
      <c r="F170" s="421">
        <v>2.266615443718786E-2</v>
      </c>
      <c r="G170" s="421">
        <v>2.343449865539762E-2</v>
      </c>
      <c r="H170" s="421">
        <v>2.6892047637341529E-2</v>
      </c>
      <c r="I170" s="421">
        <v>2.6123703419131773E-2</v>
      </c>
      <c r="J170" s="421">
        <v>1.3446023818670765E-2</v>
      </c>
      <c r="K170" s="421">
        <v>8.0676142912024587E-3</v>
      </c>
      <c r="L170" s="421">
        <v>1.2293507491356128E-2</v>
      </c>
      <c r="M170" s="421">
        <v>2.1897810218978103E-2</v>
      </c>
      <c r="N170" s="421">
        <v>6.7998463311563576E-2</v>
      </c>
      <c r="O170" s="421">
        <v>2.343449865539762E-2</v>
      </c>
      <c r="P170" s="421">
        <v>1.9592777564348827E-2</v>
      </c>
      <c r="Q170" s="421">
        <v>5.7625816365731849E-3</v>
      </c>
      <c r="R170" s="421">
        <v>2.0745293891663467E-2</v>
      </c>
      <c r="S170" s="421">
        <v>3.8417210910487898E-3</v>
      </c>
      <c r="T170" s="421">
        <v>1.882443334613907E-2</v>
      </c>
      <c r="U170" s="421">
        <v>8.8359585094122169E-3</v>
      </c>
      <c r="V170" s="421">
        <v>3.4575489819439107E-3</v>
      </c>
      <c r="W170" s="421">
        <v>2.3818670764502496E-2</v>
      </c>
      <c r="X170" s="421">
        <v>1.1909335382251248E-2</v>
      </c>
      <c r="Y170" s="421">
        <v>2.1513638109873223E-2</v>
      </c>
      <c r="Z170" s="421">
        <v>2.0745293891663467E-2</v>
      </c>
      <c r="AA170" s="421">
        <v>6.5309258547829431E-3</v>
      </c>
      <c r="AB170" s="421">
        <v>7.0687668075297735E-2</v>
      </c>
      <c r="AC170" s="421">
        <v>8.2597003457548987E-2</v>
      </c>
      <c r="AD170" s="421">
        <v>6.5309258547829431E-3</v>
      </c>
      <c r="AE170" s="421">
        <v>2.8812908182865925E-2</v>
      </c>
      <c r="AF170" s="421">
        <v>1</v>
      </c>
      <c r="AG170" s="421"/>
    </row>
    <row r="171" spans="1:33" ht="15.75" thickBot="1">
      <c r="A171" s="562"/>
      <c r="B171" s="1036"/>
      <c r="C171" s="1037"/>
      <c r="D171" s="1037"/>
      <c r="E171" s="1037"/>
      <c r="F171" s="1037"/>
      <c r="G171" s="1037"/>
      <c r="H171" s="1036"/>
      <c r="I171" s="1036"/>
      <c r="J171" s="1036"/>
      <c r="K171" s="1036"/>
      <c r="L171" s="1036"/>
      <c r="M171" s="1036"/>
      <c r="N171" s="1036"/>
      <c r="O171" s="1036"/>
      <c r="P171" s="1036"/>
      <c r="Q171" s="1038"/>
      <c r="R171" s="314"/>
      <c r="S171" s="314"/>
      <c r="T171" s="314"/>
      <c r="U171" s="314"/>
      <c r="V171" s="314"/>
      <c r="W171" s="1038"/>
      <c r="X171" s="1038"/>
      <c r="Y171" s="1038"/>
      <c r="Z171" s="1038"/>
      <c r="AA171" s="1038"/>
      <c r="AB171" s="1038"/>
      <c r="AC171" s="1038"/>
      <c r="AD171" s="1038"/>
      <c r="AE171" s="1038"/>
      <c r="AF171" s="1038"/>
      <c r="AG171" s="1039"/>
    </row>
    <row r="172" spans="1:33" ht="15">
      <c r="A172" s="1137" t="s">
        <v>822</v>
      </c>
      <c r="B172" s="1131"/>
      <c r="C172" s="1131"/>
      <c r="D172" s="1131"/>
      <c r="E172" s="1131"/>
      <c r="F172" s="1131"/>
      <c r="G172" s="1131"/>
      <c r="H172" s="1131"/>
      <c r="I172" s="1131"/>
      <c r="J172" s="1131"/>
      <c r="K172" s="1131"/>
      <c r="L172" s="1131"/>
      <c r="M172" s="1131"/>
      <c r="N172" s="1131"/>
      <c r="O172" s="1131"/>
      <c r="P172" s="1131"/>
      <c r="Q172" s="55"/>
    </row>
    <row r="173" spans="1:33" ht="15.75">
      <c r="A173" s="164"/>
      <c r="C173" s="382"/>
      <c r="D173" s="382"/>
      <c r="E173" s="382"/>
      <c r="F173" s="382"/>
      <c r="G173" s="382"/>
      <c r="Q173" s="55"/>
    </row>
    <row r="174" spans="1:33" ht="15.75">
      <c r="A174" s="164"/>
      <c r="C174" s="382"/>
      <c r="D174" s="382"/>
      <c r="E174" s="382"/>
      <c r="F174" s="382"/>
      <c r="G174" s="382"/>
      <c r="Q174" s="55"/>
    </row>
    <row r="175" spans="1:33" ht="15.75">
      <c r="A175" s="164"/>
      <c r="C175" s="382"/>
      <c r="D175" s="382"/>
      <c r="E175" s="382"/>
      <c r="F175" s="382"/>
      <c r="G175" s="382"/>
      <c r="Q175" s="55"/>
    </row>
    <row r="176" spans="1:33" ht="15.75">
      <c r="A176" s="164"/>
      <c r="C176" s="382"/>
      <c r="D176" s="382"/>
      <c r="E176" s="382"/>
      <c r="F176" s="382"/>
      <c r="G176" s="382"/>
      <c r="Q176" s="55"/>
    </row>
    <row r="177" spans="1:17" ht="15.75">
      <c r="A177" s="164"/>
      <c r="C177" s="382"/>
      <c r="D177" s="382"/>
      <c r="E177" s="382"/>
      <c r="F177" s="382"/>
      <c r="G177" s="382"/>
      <c r="Q177" s="55"/>
    </row>
    <row r="178" spans="1:17" ht="15.75">
      <c r="A178" s="164"/>
      <c r="C178" s="382"/>
      <c r="D178" s="382"/>
      <c r="E178" s="382"/>
      <c r="F178" s="382"/>
      <c r="G178" s="382"/>
      <c r="Q178" s="55"/>
    </row>
    <row r="179" spans="1:17" ht="15.75">
      <c r="A179" s="164"/>
      <c r="C179" s="382"/>
      <c r="D179" s="382"/>
      <c r="E179" s="382"/>
      <c r="F179" s="382"/>
      <c r="G179" s="382"/>
      <c r="Q179" s="55"/>
    </row>
    <row r="180" spans="1:17" ht="15.75">
      <c r="A180" s="164"/>
      <c r="C180" s="382"/>
      <c r="D180" s="382"/>
      <c r="E180" s="382"/>
      <c r="F180" s="382"/>
      <c r="G180" s="382"/>
      <c r="Q180" s="55"/>
    </row>
    <row r="181" spans="1:17" ht="15.75">
      <c r="A181" s="164"/>
      <c r="C181" s="382"/>
      <c r="D181" s="382"/>
      <c r="E181" s="382"/>
      <c r="F181" s="382"/>
      <c r="G181" s="382"/>
      <c r="Q181" s="55"/>
    </row>
    <row r="182" spans="1:17" ht="15.75">
      <c r="A182" s="164"/>
      <c r="C182" s="382"/>
      <c r="D182" s="382"/>
      <c r="E182" s="382"/>
      <c r="F182" s="382"/>
      <c r="G182" s="382"/>
      <c r="Q182" s="55"/>
    </row>
    <row r="183" spans="1:17" ht="15.75">
      <c r="A183" s="164"/>
      <c r="C183" s="382"/>
      <c r="D183" s="382"/>
      <c r="E183" s="382"/>
      <c r="F183" s="382"/>
      <c r="G183" s="382"/>
      <c r="Q183" s="55"/>
    </row>
    <row r="184" spans="1:17" ht="15.75">
      <c r="A184" s="164"/>
      <c r="C184" s="382"/>
      <c r="D184" s="382"/>
      <c r="E184" s="382"/>
      <c r="F184" s="382"/>
      <c r="G184" s="382"/>
      <c r="Q184" s="55"/>
    </row>
    <row r="185" spans="1:17" ht="15.75">
      <c r="A185" s="164"/>
      <c r="C185" s="382"/>
      <c r="D185" s="382"/>
      <c r="E185" s="382"/>
      <c r="F185" s="382"/>
      <c r="G185" s="382"/>
      <c r="Q185" s="55"/>
    </row>
    <row r="186" spans="1:17" ht="15.75">
      <c r="A186" s="164"/>
      <c r="C186" s="382"/>
      <c r="D186" s="382"/>
      <c r="E186" s="382"/>
      <c r="F186" s="382"/>
      <c r="G186" s="382"/>
      <c r="Q186" s="55"/>
    </row>
    <row r="187" spans="1:17" ht="15.75">
      <c r="A187" s="164"/>
      <c r="C187" s="382"/>
      <c r="D187" s="382"/>
      <c r="E187" s="382"/>
      <c r="F187" s="382"/>
      <c r="G187" s="382"/>
      <c r="Q187" s="55"/>
    </row>
    <row r="188" spans="1:17" ht="15.75">
      <c r="A188" s="164"/>
      <c r="C188" s="382"/>
      <c r="D188" s="382"/>
      <c r="E188" s="382"/>
      <c r="F188" s="382"/>
      <c r="G188" s="382"/>
      <c r="Q188" s="55"/>
    </row>
    <row r="189" spans="1:17" ht="15.75">
      <c r="A189" s="164"/>
      <c r="C189" s="382"/>
      <c r="D189" s="382"/>
      <c r="E189" s="382"/>
      <c r="F189" s="382"/>
      <c r="G189" s="382"/>
      <c r="Q189" s="55"/>
    </row>
    <row r="190" spans="1:17" ht="15.75">
      <c r="A190" s="164"/>
      <c r="C190" s="382"/>
      <c r="D190" s="382"/>
      <c r="E190" s="382"/>
      <c r="F190" s="382"/>
      <c r="G190" s="382"/>
      <c r="Q190" s="55"/>
    </row>
    <row r="191" spans="1:17" ht="15.75">
      <c r="A191" s="164"/>
      <c r="C191" s="382"/>
      <c r="D191" s="382"/>
      <c r="E191" s="382"/>
      <c r="F191" s="382"/>
      <c r="G191" s="382"/>
      <c r="Q191" s="55"/>
    </row>
    <row r="192" spans="1:17" ht="15.75">
      <c r="A192" s="164"/>
      <c r="C192" s="382"/>
      <c r="D192" s="382"/>
      <c r="E192" s="382"/>
      <c r="F192" s="382"/>
      <c r="G192" s="382"/>
      <c r="Q192" s="55"/>
    </row>
    <row r="193" spans="1:17" ht="15.75">
      <c r="A193" s="164"/>
      <c r="C193" s="382"/>
      <c r="D193" s="382"/>
      <c r="E193" s="382"/>
      <c r="F193" s="382"/>
      <c r="G193" s="382"/>
      <c r="Q193" s="55"/>
    </row>
    <row r="194" spans="1:17" ht="15.75">
      <c r="A194" s="54"/>
      <c r="C194" s="382"/>
      <c r="D194" s="382"/>
      <c r="E194" s="382"/>
      <c r="F194" s="382"/>
      <c r="G194" s="382"/>
      <c r="Q194" s="55"/>
    </row>
    <row r="195" spans="1:17" ht="15.75">
      <c r="A195" s="54"/>
      <c r="C195" s="382"/>
      <c r="D195" s="382"/>
      <c r="E195" s="382"/>
      <c r="F195" s="382"/>
      <c r="G195" s="382"/>
      <c r="Q195" s="55"/>
    </row>
    <row r="196" spans="1:17" ht="15.75">
      <c r="A196" s="54"/>
      <c r="C196" s="382"/>
      <c r="D196" s="382"/>
      <c r="E196" s="382"/>
      <c r="F196" s="382"/>
      <c r="G196" s="382"/>
      <c r="Q196" s="55"/>
    </row>
    <row r="197" spans="1:17" ht="15.75">
      <c r="A197" s="54"/>
      <c r="C197" s="382"/>
      <c r="D197" s="382"/>
      <c r="E197" s="382"/>
      <c r="F197" s="382"/>
      <c r="G197" s="382"/>
      <c r="Q197" s="55"/>
    </row>
    <row r="198" spans="1:17" ht="15.75">
      <c r="A198" s="54"/>
      <c r="C198" s="382"/>
      <c r="D198" s="382"/>
      <c r="E198" s="382"/>
      <c r="F198" s="382"/>
      <c r="G198" s="382"/>
      <c r="Q198" s="55"/>
    </row>
    <row r="199" spans="1:17" ht="15.75">
      <c r="A199" s="54"/>
      <c r="C199" s="382"/>
      <c r="D199" s="382"/>
      <c r="E199" s="382"/>
      <c r="F199" s="382"/>
      <c r="G199" s="382"/>
      <c r="Q199" s="55"/>
    </row>
    <row r="200" spans="1:17" ht="15.75">
      <c r="A200" s="54"/>
      <c r="C200" s="382"/>
      <c r="D200" s="382"/>
      <c r="E200" s="382"/>
      <c r="F200" s="382"/>
      <c r="G200" s="382"/>
      <c r="Q200" s="55"/>
    </row>
    <row r="201" spans="1:17">
      <c r="A201" s="54"/>
      <c r="C201" s="382"/>
      <c r="D201" s="382"/>
      <c r="E201" s="382"/>
      <c r="F201" s="382"/>
      <c r="G201" s="382"/>
    </row>
    <row r="202" spans="1:17">
      <c r="A202" s="54"/>
      <c r="C202" s="382"/>
      <c r="D202" s="382"/>
      <c r="E202" s="382"/>
      <c r="F202" s="382"/>
      <c r="G202" s="382"/>
    </row>
    <row r="203" spans="1:17">
      <c r="A203" s="54"/>
      <c r="C203" s="382"/>
      <c r="D203" s="382"/>
      <c r="E203" s="382"/>
      <c r="F203" s="382"/>
      <c r="G203" s="382"/>
    </row>
    <row r="204" spans="1:17">
      <c r="A204" s="54"/>
      <c r="C204" s="382"/>
      <c r="D204" s="382"/>
      <c r="E204" s="382"/>
      <c r="F204" s="382"/>
      <c r="G204" s="382"/>
    </row>
    <row r="205" spans="1:17">
      <c r="A205" s="54"/>
      <c r="C205" s="382"/>
      <c r="D205" s="382"/>
      <c r="E205" s="382"/>
      <c r="F205" s="382"/>
      <c r="G205" s="382"/>
    </row>
    <row r="206" spans="1:17">
      <c r="A206" s="54"/>
      <c r="C206" s="382"/>
      <c r="D206" s="382"/>
      <c r="E206" s="382"/>
      <c r="F206" s="382"/>
      <c r="G206" s="382"/>
    </row>
    <row r="207" spans="1:17">
      <c r="A207" s="54"/>
      <c r="C207" s="382"/>
      <c r="D207" s="382"/>
      <c r="E207" s="382"/>
      <c r="F207" s="382"/>
      <c r="G207" s="382"/>
    </row>
    <row r="208" spans="1:17">
      <c r="A208" s="54"/>
      <c r="C208" s="382"/>
      <c r="D208" s="382"/>
      <c r="E208" s="382"/>
      <c r="F208" s="382"/>
      <c r="G208" s="382"/>
    </row>
    <row r="209" spans="1:7">
      <c r="A209" s="54"/>
      <c r="C209" s="382"/>
      <c r="D209" s="382"/>
      <c r="E209" s="382"/>
      <c r="F209" s="382"/>
      <c r="G209" s="382"/>
    </row>
    <row r="210" spans="1:7">
      <c r="A210" s="54"/>
      <c r="C210" s="382"/>
      <c r="D210" s="382"/>
      <c r="E210" s="382"/>
      <c r="F210" s="382"/>
      <c r="G210" s="382"/>
    </row>
    <row r="211" spans="1:7">
      <c r="A211" s="54"/>
      <c r="C211" s="382"/>
      <c r="D211" s="382"/>
      <c r="E211" s="382"/>
      <c r="F211" s="382"/>
      <c r="G211" s="382"/>
    </row>
    <row r="212" spans="1:7">
      <c r="A212" s="54"/>
      <c r="C212" s="382"/>
      <c r="D212" s="382"/>
      <c r="E212" s="382"/>
      <c r="F212" s="382"/>
      <c r="G212" s="382"/>
    </row>
    <row r="213" spans="1:7">
      <c r="A213" s="54"/>
      <c r="C213" s="382"/>
      <c r="D213" s="382"/>
      <c r="E213" s="382"/>
      <c r="F213" s="382"/>
      <c r="G213" s="382"/>
    </row>
    <row r="214" spans="1:7">
      <c r="A214" s="54"/>
      <c r="C214" s="382"/>
      <c r="D214" s="382"/>
      <c r="E214" s="382"/>
      <c r="F214" s="382"/>
      <c r="G214" s="382"/>
    </row>
    <row r="215" spans="1:7">
      <c r="A215" s="54"/>
      <c r="C215" s="382"/>
      <c r="D215" s="382"/>
      <c r="E215" s="382"/>
      <c r="F215" s="382"/>
      <c r="G215" s="382"/>
    </row>
    <row r="216" spans="1:7">
      <c r="A216" s="54"/>
      <c r="C216" s="382"/>
      <c r="D216" s="382"/>
      <c r="E216" s="382"/>
      <c r="F216" s="382"/>
      <c r="G216" s="382"/>
    </row>
    <row r="217" spans="1:7">
      <c r="A217" s="54"/>
      <c r="C217" s="382"/>
      <c r="D217" s="382"/>
      <c r="E217" s="382"/>
      <c r="F217" s="382"/>
      <c r="G217" s="382"/>
    </row>
    <row r="218" spans="1:7">
      <c r="A218" s="54"/>
      <c r="C218" s="382"/>
      <c r="D218" s="382"/>
      <c r="E218" s="382"/>
      <c r="F218" s="382"/>
      <c r="G218" s="382"/>
    </row>
    <row r="219" spans="1:7">
      <c r="A219" s="54"/>
      <c r="C219" s="382"/>
      <c r="D219" s="382"/>
      <c r="E219" s="382"/>
      <c r="F219" s="382"/>
      <c r="G219" s="382"/>
    </row>
    <row r="220" spans="1:7">
      <c r="A220" s="54"/>
      <c r="C220" s="382"/>
      <c r="D220" s="382"/>
      <c r="E220" s="382"/>
      <c r="F220" s="382"/>
      <c r="G220" s="382"/>
    </row>
    <row r="221" spans="1:7">
      <c r="A221" s="54"/>
      <c r="C221" s="382"/>
      <c r="D221" s="382"/>
      <c r="E221" s="382"/>
      <c r="F221" s="382"/>
      <c r="G221" s="382"/>
    </row>
    <row r="222" spans="1:7">
      <c r="A222" s="54"/>
      <c r="C222" s="382"/>
      <c r="D222" s="382"/>
      <c r="E222" s="382"/>
      <c r="F222" s="382"/>
      <c r="G222" s="382"/>
    </row>
    <row r="223" spans="1:7">
      <c r="A223" s="54"/>
      <c r="C223" s="382"/>
      <c r="D223" s="382"/>
      <c r="E223" s="382"/>
      <c r="F223" s="382"/>
      <c r="G223" s="382"/>
    </row>
    <row r="224" spans="1:7">
      <c r="A224" s="54"/>
      <c r="C224" s="382"/>
      <c r="D224" s="382"/>
      <c r="E224" s="382"/>
      <c r="F224" s="382"/>
      <c r="G224" s="382"/>
    </row>
    <row r="225" spans="1:7">
      <c r="A225" s="54"/>
      <c r="C225" s="382"/>
      <c r="D225" s="382"/>
      <c r="E225" s="382"/>
      <c r="F225" s="382"/>
      <c r="G225" s="382"/>
    </row>
    <row r="226" spans="1:7">
      <c r="A226" s="54"/>
      <c r="C226" s="382"/>
      <c r="D226" s="382"/>
      <c r="E226" s="382"/>
      <c r="F226" s="382"/>
      <c r="G226" s="382"/>
    </row>
    <row r="227" spans="1:7">
      <c r="A227" s="54"/>
      <c r="C227" s="382"/>
      <c r="D227" s="382"/>
      <c r="E227" s="382"/>
      <c r="F227" s="382"/>
      <c r="G227" s="382"/>
    </row>
    <row r="228" spans="1:7">
      <c r="A228" s="54"/>
      <c r="C228" s="382"/>
      <c r="D228" s="382"/>
      <c r="E228" s="382"/>
      <c r="F228" s="382"/>
      <c r="G228" s="382"/>
    </row>
    <row r="229" spans="1:7">
      <c r="A229" s="54"/>
      <c r="C229" s="382"/>
      <c r="D229" s="382"/>
      <c r="E229" s="382"/>
      <c r="F229" s="382"/>
      <c r="G229" s="382"/>
    </row>
    <row r="230" spans="1:7">
      <c r="A230" s="54"/>
      <c r="C230" s="382"/>
      <c r="D230" s="382"/>
      <c r="E230" s="382"/>
      <c r="F230" s="382"/>
      <c r="G230" s="382"/>
    </row>
    <row r="231" spans="1:7">
      <c r="A231" s="54"/>
      <c r="C231" s="382"/>
      <c r="D231" s="382"/>
      <c r="E231" s="382"/>
      <c r="F231" s="382"/>
      <c r="G231" s="382"/>
    </row>
    <row r="232" spans="1:7">
      <c r="A232" s="54"/>
      <c r="C232" s="382"/>
      <c r="D232" s="382"/>
      <c r="E232" s="382"/>
      <c r="F232" s="382"/>
      <c r="G232" s="382"/>
    </row>
    <row r="233" spans="1:7">
      <c r="A233" s="54"/>
      <c r="C233" s="382"/>
      <c r="D233" s="382"/>
      <c r="E233" s="382"/>
      <c r="F233" s="382"/>
      <c r="G233" s="382"/>
    </row>
    <row r="234" spans="1:7">
      <c r="A234" s="54"/>
      <c r="C234" s="382"/>
      <c r="D234" s="382"/>
      <c r="E234" s="382"/>
      <c r="F234" s="382"/>
      <c r="G234" s="382"/>
    </row>
    <row r="235" spans="1:7">
      <c r="A235" s="54"/>
      <c r="C235" s="382"/>
      <c r="D235" s="382"/>
      <c r="E235" s="382"/>
      <c r="F235" s="382"/>
      <c r="G235" s="382"/>
    </row>
    <row r="236" spans="1:7">
      <c r="A236" s="54"/>
      <c r="C236" s="382"/>
      <c r="D236" s="382"/>
      <c r="E236" s="382"/>
      <c r="F236" s="382"/>
      <c r="G236" s="382"/>
    </row>
    <row r="237" spans="1:7">
      <c r="A237" s="54"/>
      <c r="C237" s="382"/>
      <c r="D237" s="382"/>
      <c r="E237" s="382"/>
      <c r="F237" s="382"/>
      <c r="G237" s="382"/>
    </row>
    <row r="238" spans="1:7">
      <c r="A238" s="54"/>
      <c r="C238" s="382"/>
      <c r="D238" s="382"/>
      <c r="E238" s="382"/>
      <c r="F238" s="382"/>
      <c r="G238" s="382"/>
    </row>
    <row r="239" spans="1:7">
      <c r="A239" s="54"/>
      <c r="C239" s="382"/>
      <c r="D239" s="382"/>
      <c r="E239" s="382"/>
      <c r="F239" s="382"/>
      <c r="G239" s="382"/>
    </row>
    <row r="240" spans="1:7">
      <c r="A240" s="54"/>
      <c r="C240" s="382"/>
      <c r="D240" s="382"/>
      <c r="E240" s="382"/>
      <c r="F240" s="382"/>
      <c r="G240" s="382"/>
    </row>
    <row r="241" spans="1:7">
      <c r="A241" s="54"/>
      <c r="C241" s="382"/>
      <c r="D241" s="382"/>
      <c r="E241" s="382"/>
      <c r="F241" s="382"/>
      <c r="G241" s="382"/>
    </row>
    <row r="242" spans="1:7">
      <c r="A242" s="54"/>
      <c r="C242" s="382"/>
      <c r="D242" s="382"/>
      <c r="E242" s="382"/>
      <c r="F242" s="382"/>
      <c r="G242" s="382"/>
    </row>
    <row r="243" spans="1:7">
      <c r="A243" s="54"/>
      <c r="C243" s="382"/>
      <c r="D243" s="382"/>
      <c r="E243" s="382"/>
      <c r="F243" s="382"/>
      <c r="G243" s="382"/>
    </row>
    <row r="244" spans="1:7">
      <c r="A244" s="54"/>
      <c r="C244" s="382"/>
      <c r="D244" s="382"/>
      <c r="E244" s="382"/>
      <c r="F244" s="382"/>
      <c r="G244" s="382"/>
    </row>
    <row r="245" spans="1:7">
      <c r="A245" s="54"/>
      <c r="C245" s="382"/>
      <c r="D245" s="382"/>
      <c r="E245" s="382"/>
      <c r="F245" s="382"/>
      <c r="G245" s="382"/>
    </row>
    <row r="246" spans="1:7">
      <c r="A246" s="54"/>
      <c r="C246" s="382"/>
      <c r="D246" s="382"/>
      <c r="E246" s="382"/>
      <c r="F246" s="382"/>
      <c r="G246" s="382"/>
    </row>
    <row r="247" spans="1:7">
      <c r="A247" s="54"/>
      <c r="C247" s="382"/>
      <c r="D247" s="382"/>
      <c r="E247" s="382"/>
      <c r="F247" s="382"/>
      <c r="G247" s="382"/>
    </row>
    <row r="248" spans="1:7">
      <c r="A248" s="54"/>
      <c r="C248" s="382"/>
      <c r="D248" s="382"/>
      <c r="E248" s="382"/>
      <c r="F248" s="382"/>
      <c r="G248" s="382"/>
    </row>
    <row r="249" spans="1:7">
      <c r="A249" s="54"/>
      <c r="C249" s="382"/>
      <c r="D249" s="382"/>
      <c r="E249" s="382"/>
      <c r="F249" s="382"/>
      <c r="G249" s="382"/>
    </row>
    <row r="250" spans="1:7">
      <c r="A250" s="54"/>
      <c r="C250" s="382"/>
      <c r="D250" s="382"/>
      <c r="E250" s="382"/>
      <c r="F250" s="382"/>
      <c r="G250" s="382"/>
    </row>
    <row r="251" spans="1:7">
      <c r="A251" s="54"/>
      <c r="C251" s="382"/>
      <c r="D251" s="382"/>
      <c r="E251" s="382"/>
      <c r="F251" s="382"/>
      <c r="G251" s="382"/>
    </row>
    <row r="252" spans="1:7">
      <c r="A252" s="54"/>
      <c r="C252" s="382"/>
      <c r="D252" s="382"/>
      <c r="E252" s="382"/>
      <c r="F252" s="382"/>
      <c r="G252" s="382"/>
    </row>
    <row r="253" spans="1:7">
      <c r="A253" s="54"/>
      <c r="C253" s="382"/>
      <c r="D253" s="382"/>
      <c r="E253" s="382"/>
      <c r="F253" s="382"/>
      <c r="G253" s="382"/>
    </row>
    <row r="254" spans="1:7">
      <c r="A254" s="54"/>
      <c r="C254" s="382"/>
      <c r="D254" s="382"/>
      <c r="E254" s="382"/>
      <c r="F254" s="382"/>
      <c r="G254" s="382"/>
    </row>
    <row r="255" spans="1:7">
      <c r="A255" s="54"/>
      <c r="C255" s="382"/>
      <c r="D255" s="382"/>
      <c r="E255" s="382"/>
      <c r="F255" s="382"/>
      <c r="G255" s="382"/>
    </row>
    <row r="256" spans="1:7">
      <c r="A256" s="54"/>
      <c r="C256" s="382"/>
      <c r="D256" s="382"/>
      <c r="E256" s="382"/>
      <c r="F256" s="382"/>
      <c r="G256" s="382"/>
    </row>
    <row r="257" spans="1:7">
      <c r="A257" s="54"/>
      <c r="C257" s="382"/>
      <c r="D257" s="382"/>
      <c r="E257" s="382"/>
      <c r="F257" s="382"/>
      <c r="G257" s="382"/>
    </row>
    <row r="258" spans="1:7">
      <c r="A258" s="54"/>
      <c r="C258" s="382"/>
      <c r="D258" s="382"/>
      <c r="E258" s="382"/>
      <c r="F258" s="382"/>
      <c r="G258" s="382"/>
    </row>
    <row r="259" spans="1:7">
      <c r="A259" s="54"/>
      <c r="C259" s="382"/>
      <c r="D259" s="382"/>
      <c r="E259" s="382"/>
      <c r="F259" s="382"/>
      <c r="G259" s="382"/>
    </row>
    <row r="260" spans="1:7">
      <c r="A260" s="54"/>
      <c r="C260" s="382"/>
      <c r="D260" s="382"/>
      <c r="E260" s="382"/>
      <c r="F260" s="382"/>
      <c r="G260" s="382"/>
    </row>
    <row r="261" spans="1:7">
      <c r="A261" s="54"/>
      <c r="C261" s="382"/>
      <c r="D261" s="382"/>
      <c r="E261" s="382"/>
      <c r="F261" s="382"/>
      <c r="G261" s="382"/>
    </row>
    <row r="262" spans="1:7">
      <c r="A262" s="54"/>
      <c r="C262" s="382"/>
      <c r="D262" s="382"/>
      <c r="E262" s="382"/>
      <c r="F262" s="382"/>
      <c r="G262" s="382"/>
    </row>
    <row r="263" spans="1:7">
      <c r="A263" s="54"/>
      <c r="C263" s="382"/>
      <c r="D263" s="382"/>
      <c r="E263" s="382"/>
      <c r="F263" s="382"/>
      <c r="G263" s="382"/>
    </row>
    <row r="264" spans="1:7">
      <c r="A264" s="54"/>
      <c r="C264" s="382"/>
      <c r="D264" s="382"/>
      <c r="E264" s="382"/>
      <c r="F264" s="382"/>
      <c r="G264" s="382"/>
    </row>
    <row r="265" spans="1:7">
      <c r="A265" s="54"/>
      <c r="C265" s="382"/>
      <c r="D265" s="382"/>
      <c r="E265" s="382"/>
      <c r="F265" s="382"/>
      <c r="G265" s="382"/>
    </row>
    <row r="266" spans="1:7">
      <c r="A266" s="54"/>
    </row>
    <row r="267" spans="1:7">
      <c r="A267" s="54"/>
    </row>
    <row r="268" spans="1:7">
      <c r="A268" s="54"/>
    </row>
    <row r="269" spans="1:7">
      <c r="A269" s="54"/>
    </row>
    <row r="270" spans="1:7">
      <c r="A270" s="54"/>
    </row>
    <row r="271" spans="1:7">
      <c r="A271" s="54"/>
    </row>
    <row r="272" spans="1:7">
      <c r="A272" s="54"/>
    </row>
    <row r="273" spans="1:1">
      <c r="A273" s="54"/>
    </row>
    <row r="274" spans="1:1">
      <c r="A274" s="54"/>
    </row>
    <row r="275" spans="1:1">
      <c r="A275" s="54"/>
    </row>
    <row r="276" spans="1:1">
      <c r="A276" s="54"/>
    </row>
    <row r="277" spans="1:1">
      <c r="A277" s="54"/>
    </row>
    <row r="278" spans="1:1">
      <c r="A278" s="54"/>
    </row>
    <row r="279" spans="1:1">
      <c r="A279" s="54"/>
    </row>
    <row r="280" spans="1:1">
      <c r="A280" s="54"/>
    </row>
    <row r="281" spans="1:1">
      <c r="A281" s="54"/>
    </row>
    <row r="282" spans="1:1">
      <c r="A282" s="54"/>
    </row>
    <row r="283" spans="1:1">
      <c r="A283" s="54"/>
    </row>
    <row r="284" spans="1:1">
      <c r="A284" s="54"/>
    </row>
    <row r="285" spans="1:1">
      <c r="A285" s="54"/>
    </row>
    <row r="286" spans="1:1">
      <c r="A286" s="54"/>
    </row>
    <row r="287" spans="1:1">
      <c r="A287" s="54"/>
    </row>
    <row r="288" spans="1:1">
      <c r="A288" s="54"/>
    </row>
    <row r="289" spans="1:1">
      <c r="A289" s="54"/>
    </row>
    <row r="290" spans="1:1">
      <c r="A290" s="54"/>
    </row>
    <row r="291" spans="1:1">
      <c r="A291" s="54"/>
    </row>
    <row r="292" spans="1:1">
      <c r="A292" s="54"/>
    </row>
    <row r="293" spans="1:1">
      <c r="A293" s="54"/>
    </row>
    <row r="294" spans="1:1">
      <c r="A294" s="54"/>
    </row>
    <row r="295" spans="1:1">
      <c r="A295" s="54"/>
    </row>
    <row r="296" spans="1:1">
      <c r="A296" s="54"/>
    </row>
    <row r="297" spans="1:1">
      <c r="A297" s="54"/>
    </row>
    <row r="298" spans="1:1">
      <c r="A298" s="54"/>
    </row>
    <row r="299" spans="1:1">
      <c r="A299" s="54"/>
    </row>
    <row r="300" spans="1:1">
      <c r="A300" s="54"/>
    </row>
    <row r="301" spans="1:1">
      <c r="A301" s="54"/>
    </row>
    <row r="302" spans="1:1">
      <c r="A302" s="54"/>
    </row>
    <row r="303" spans="1:1">
      <c r="A303" s="54"/>
    </row>
    <row r="304" spans="1:1">
      <c r="A304" s="54"/>
    </row>
    <row r="305" spans="1:1">
      <c r="A305" s="54"/>
    </row>
    <row r="306" spans="1:1">
      <c r="A306" s="54"/>
    </row>
    <row r="307" spans="1:1">
      <c r="A307" s="54"/>
    </row>
    <row r="308" spans="1:1">
      <c r="A308" s="54"/>
    </row>
    <row r="309" spans="1:1">
      <c r="A309" s="54"/>
    </row>
    <row r="310" spans="1:1">
      <c r="A310" s="54"/>
    </row>
    <row r="311" spans="1:1">
      <c r="A311" s="54"/>
    </row>
    <row r="312" spans="1:1">
      <c r="A312" s="54"/>
    </row>
    <row r="313" spans="1:1">
      <c r="A313" s="54"/>
    </row>
    <row r="314" spans="1:1">
      <c r="A314" s="54"/>
    </row>
    <row r="315" spans="1:1">
      <c r="A315" s="54"/>
    </row>
    <row r="316" spans="1:1">
      <c r="A316" s="54"/>
    </row>
    <row r="317" spans="1:1">
      <c r="A317" s="54"/>
    </row>
    <row r="318" spans="1:1">
      <c r="A318" s="54"/>
    </row>
    <row r="319" spans="1:1">
      <c r="A319" s="54"/>
    </row>
    <row r="320" spans="1:1">
      <c r="A320" s="54"/>
    </row>
    <row r="321" spans="1:1">
      <c r="A321" s="54"/>
    </row>
    <row r="322" spans="1:1">
      <c r="A322" s="54"/>
    </row>
    <row r="323" spans="1:1">
      <c r="A323" s="54"/>
    </row>
    <row r="324" spans="1:1">
      <c r="A324" s="54"/>
    </row>
    <row r="325" spans="1:1">
      <c r="A325" s="54"/>
    </row>
    <row r="326" spans="1:1">
      <c r="A326" s="54"/>
    </row>
    <row r="327" spans="1:1">
      <c r="A327" s="54"/>
    </row>
    <row r="328" spans="1:1">
      <c r="A328" s="54"/>
    </row>
    <row r="329" spans="1:1">
      <c r="A329" s="54"/>
    </row>
    <row r="330" spans="1:1">
      <c r="A330" s="54"/>
    </row>
    <row r="331" spans="1:1">
      <c r="A331" s="54"/>
    </row>
    <row r="332" spans="1:1">
      <c r="A332" s="54"/>
    </row>
    <row r="333" spans="1:1">
      <c r="A333" s="54"/>
    </row>
    <row r="334" spans="1:1">
      <c r="A334" s="54"/>
    </row>
    <row r="335" spans="1:1">
      <c r="A335" s="54"/>
    </row>
    <row r="336" spans="1:1">
      <c r="A336" s="54"/>
    </row>
    <row r="337" spans="1:1">
      <c r="A337" s="54"/>
    </row>
    <row r="338" spans="1:1">
      <c r="A338" s="54"/>
    </row>
    <row r="339" spans="1:1">
      <c r="A339" s="54"/>
    </row>
    <row r="340" spans="1:1">
      <c r="A340" s="54"/>
    </row>
    <row r="341" spans="1:1">
      <c r="A341" s="54"/>
    </row>
    <row r="342" spans="1:1">
      <c r="A342" s="54"/>
    </row>
    <row r="343" spans="1:1">
      <c r="A343" s="54"/>
    </row>
    <row r="344" spans="1:1">
      <c r="A344" s="54"/>
    </row>
    <row r="345" spans="1:1">
      <c r="A345" s="54"/>
    </row>
    <row r="346" spans="1:1">
      <c r="A346" s="54"/>
    </row>
    <row r="347" spans="1:1">
      <c r="A347" s="54"/>
    </row>
    <row r="348" spans="1:1">
      <c r="A348" s="54"/>
    </row>
    <row r="349" spans="1:1">
      <c r="A349" s="54"/>
    </row>
    <row r="350" spans="1:1">
      <c r="A350" s="54"/>
    </row>
    <row r="351" spans="1:1">
      <c r="A351" s="54"/>
    </row>
    <row r="352" spans="1:1">
      <c r="A352" s="54"/>
    </row>
    <row r="353" spans="1:1">
      <c r="A353" s="54"/>
    </row>
    <row r="354" spans="1:1">
      <c r="A354" s="54"/>
    </row>
    <row r="355" spans="1:1">
      <c r="A355" s="54"/>
    </row>
    <row r="356" spans="1:1">
      <c r="A356" s="54"/>
    </row>
    <row r="357" spans="1:1">
      <c r="A357" s="54"/>
    </row>
    <row r="358" spans="1:1">
      <c r="A358" s="54"/>
    </row>
    <row r="359" spans="1:1">
      <c r="A359" s="54"/>
    </row>
    <row r="360" spans="1:1">
      <c r="A360" s="54"/>
    </row>
    <row r="361" spans="1:1">
      <c r="A361" s="54"/>
    </row>
    <row r="362" spans="1:1">
      <c r="A362" s="54"/>
    </row>
    <row r="363" spans="1:1">
      <c r="A363" s="54"/>
    </row>
    <row r="364" spans="1:1">
      <c r="A364" s="54"/>
    </row>
    <row r="365" spans="1:1">
      <c r="A365" s="54"/>
    </row>
    <row r="366" spans="1:1">
      <c r="A366" s="54"/>
    </row>
    <row r="367" spans="1:1">
      <c r="A367" s="54"/>
    </row>
    <row r="368" spans="1:1">
      <c r="A368" s="54"/>
    </row>
    <row r="369" spans="1:1">
      <c r="A369" s="54"/>
    </row>
    <row r="370" spans="1:1">
      <c r="A370" s="54"/>
    </row>
    <row r="371" spans="1:1">
      <c r="A371" s="54"/>
    </row>
    <row r="372" spans="1:1">
      <c r="A372" s="54"/>
    </row>
    <row r="373" spans="1:1">
      <c r="A373" s="54"/>
    </row>
    <row r="374" spans="1:1">
      <c r="A374" s="54"/>
    </row>
    <row r="375" spans="1:1">
      <c r="A375" s="54"/>
    </row>
    <row r="376" spans="1:1">
      <c r="A376" s="54"/>
    </row>
    <row r="377" spans="1:1">
      <c r="A377" s="54"/>
    </row>
    <row r="378" spans="1:1">
      <c r="A378" s="54"/>
    </row>
    <row r="379" spans="1:1">
      <c r="A379" s="54"/>
    </row>
    <row r="380" spans="1:1">
      <c r="A380" s="54"/>
    </row>
    <row r="381" spans="1:1">
      <c r="A381" s="54"/>
    </row>
    <row r="382" spans="1:1">
      <c r="A382" s="54"/>
    </row>
    <row r="383" spans="1:1">
      <c r="A383" s="54"/>
    </row>
    <row r="384" spans="1:1">
      <c r="A384" s="54"/>
    </row>
    <row r="385" spans="1:1">
      <c r="A385" s="54"/>
    </row>
    <row r="386" spans="1:1">
      <c r="A386" s="54"/>
    </row>
    <row r="387" spans="1:1">
      <c r="A387" s="54"/>
    </row>
    <row r="388" spans="1:1">
      <c r="A388" s="54"/>
    </row>
    <row r="389" spans="1:1">
      <c r="A389" s="54"/>
    </row>
    <row r="390" spans="1:1">
      <c r="A390" s="54"/>
    </row>
    <row r="391" spans="1:1">
      <c r="A391" s="54"/>
    </row>
    <row r="392" spans="1:1">
      <c r="A392" s="54"/>
    </row>
    <row r="393" spans="1:1">
      <c r="A393" s="54"/>
    </row>
    <row r="394" spans="1:1">
      <c r="A394" s="54"/>
    </row>
    <row r="395" spans="1:1">
      <c r="A395" s="54"/>
    </row>
    <row r="396" spans="1:1">
      <c r="A396" s="54"/>
    </row>
    <row r="397" spans="1:1">
      <c r="A397" s="54"/>
    </row>
    <row r="398" spans="1:1">
      <c r="A398" s="54"/>
    </row>
    <row r="399" spans="1:1">
      <c r="A399" s="54"/>
    </row>
    <row r="400" spans="1:1">
      <c r="A400" s="54"/>
    </row>
    <row r="401" spans="1:1">
      <c r="A401" s="54"/>
    </row>
    <row r="402" spans="1:1">
      <c r="A402" s="54"/>
    </row>
    <row r="403" spans="1:1">
      <c r="A403" s="54"/>
    </row>
    <row r="404" spans="1:1">
      <c r="A404" s="54"/>
    </row>
    <row r="405" spans="1:1">
      <c r="A405" s="54"/>
    </row>
    <row r="406" spans="1:1">
      <c r="A406" s="54"/>
    </row>
    <row r="407" spans="1:1">
      <c r="A407" s="54"/>
    </row>
    <row r="408" spans="1:1">
      <c r="A408" s="54"/>
    </row>
    <row r="409" spans="1:1">
      <c r="A409" s="54"/>
    </row>
    <row r="410" spans="1:1">
      <c r="A410" s="54"/>
    </row>
    <row r="411" spans="1:1">
      <c r="A411" s="54"/>
    </row>
    <row r="412" spans="1:1">
      <c r="A412" s="54"/>
    </row>
    <row r="413" spans="1:1">
      <c r="A413" s="54"/>
    </row>
    <row r="414" spans="1:1">
      <c r="A414" s="54"/>
    </row>
    <row r="415" spans="1:1">
      <c r="A415" s="54"/>
    </row>
    <row r="416" spans="1:1">
      <c r="A416" s="54"/>
    </row>
    <row r="417" spans="1:1">
      <c r="A417" s="54"/>
    </row>
    <row r="418" spans="1:1">
      <c r="A418" s="54"/>
    </row>
    <row r="419" spans="1:1">
      <c r="A419" s="54"/>
    </row>
    <row r="420" spans="1:1">
      <c r="A420" s="54"/>
    </row>
    <row r="421" spans="1:1">
      <c r="A421" s="54"/>
    </row>
    <row r="422" spans="1:1">
      <c r="A422" s="54"/>
    </row>
    <row r="423" spans="1:1">
      <c r="A423" s="54"/>
    </row>
    <row r="424" spans="1:1">
      <c r="A424" s="54"/>
    </row>
    <row r="425" spans="1:1">
      <c r="A425" s="54"/>
    </row>
    <row r="426" spans="1:1">
      <c r="A426" s="54"/>
    </row>
    <row r="427" spans="1:1">
      <c r="A427" s="54"/>
    </row>
    <row r="428" spans="1:1">
      <c r="A428" s="54"/>
    </row>
    <row r="429" spans="1:1">
      <c r="A429" s="54"/>
    </row>
    <row r="430" spans="1:1">
      <c r="A430" s="54"/>
    </row>
    <row r="431" spans="1:1">
      <c r="A431" s="54"/>
    </row>
    <row r="432" spans="1:1">
      <c r="A432" s="54"/>
    </row>
    <row r="433" spans="1:1">
      <c r="A433" s="54"/>
    </row>
    <row r="434" spans="1:1">
      <c r="A434" s="54"/>
    </row>
    <row r="435" spans="1:1">
      <c r="A435" s="54"/>
    </row>
    <row r="436" spans="1:1">
      <c r="A436" s="54"/>
    </row>
    <row r="437" spans="1:1">
      <c r="A437" s="54"/>
    </row>
    <row r="438" spans="1:1">
      <c r="A438" s="54"/>
    </row>
    <row r="439" spans="1:1">
      <c r="A439" s="54"/>
    </row>
    <row r="440" spans="1:1">
      <c r="A440" s="54"/>
    </row>
    <row r="441" spans="1:1">
      <c r="A441" s="54"/>
    </row>
    <row r="442" spans="1:1">
      <c r="A442" s="54"/>
    </row>
    <row r="443" spans="1:1">
      <c r="A443" s="54"/>
    </row>
    <row r="444" spans="1:1">
      <c r="A444" s="54"/>
    </row>
    <row r="445" spans="1:1">
      <c r="A445" s="54"/>
    </row>
    <row r="446" spans="1:1">
      <c r="A446" s="54"/>
    </row>
    <row r="447" spans="1:1">
      <c r="A447" s="54"/>
    </row>
    <row r="448" spans="1:1">
      <c r="A448" s="54"/>
    </row>
    <row r="449" spans="1:1">
      <c r="A449" s="54"/>
    </row>
    <row r="450" spans="1:1">
      <c r="A450" s="54"/>
    </row>
    <row r="451" spans="1:1">
      <c r="A451" s="54"/>
    </row>
    <row r="452" spans="1:1">
      <c r="A452" s="54"/>
    </row>
    <row r="453" spans="1:1">
      <c r="A453" s="54"/>
    </row>
    <row r="454" spans="1:1">
      <c r="A454" s="54"/>
    </row>
    <row r="455" spans="1:1">
      <c r="A455" s="54"/>
    </row>
    <row r="456" spans="1:1">
      <c r="A456" s="54"/>
    </row>
    <row r="457" spans="1:1">
      <c r="A457" s="54"/>
    </row>
    <row r="458" spans="1:1">
      <c r="A458" s="54"/>
    </row>
    <row r="459" spans="1:1">
      <c r="A459" s="54"/>
    </row>
    <row r="460" spans="1:1">
      <c r="A460" s="54"/>
    </row>
    <row r="461" spans="1:1">
      <c r="A461" s="54"/>
    </row>
    <row r="462" spans="1:1">
      <c r="A462" s="54"/>
    </row>
    <row r="463" spans="1:1">
      <c r="A463" s="54"/>
    </row>
    <row r="464" spans="1:1">
      <c r="A464" s="54"/>
    </row>
    <row r="465" spans="1:1">
      <c r="A465" s="54"/>
    </row>
    <row r="466" spans="1:1">
      <c r="A466" s="54"/>
    </row>
    <row r="467" spans="1:1">
      <c r="A467" s="54"/>
    </row>
    <row r="468" spans="1:1">
      <c r="A468" s="54"/>
    </row>
    <row r="469" spans="1:1">
      <c r="A469" s="54"/>
    </row>
    <row r="470" spans="1:1">
      <c r="A470" s="54"/>
    </row>
    <row r="471" spans="1:1">
      <c r="A471" s="54"/>
    </row>
    <row r="472" spans="1:1">
      <c r="A472" s="54"/>
    </row>
    <row r="473" spans="1:1">
      <c r="A473" s="54"/>
    </row>
    <row r="474" spans="1:1">
      <c r="A474" s="54"/>
    </row>
    <row r="475" spans="1:1">
      <c r="A475" s="54"/>
    </row>
    <row r="476" spans="1:1">
      <c r="A476" s="54"/>
    </row>
    <row r="477" spans="1:1">
      <c r="A477" s="54"/>
    </row>
    <row r="478" spans="1:1">
      <c r="A478" s="54"/>
    </row>
    <row r="479" spans="1:1">
      <c r="A479" s="54"/>
    </row>
    <row r="480" spans="1:1">
      <c r="A480" s="54"/>
    </row>
    <row r="481" spans="1:1">
      <c r="A481" s="54"/>
    </row>
    <row r="482" spans="1:1">
      <c r="A482" s="54"/>
    </row>
    <row r="483" spans="1:1">
      <c r="A483" s="54"/>
    </row>
    <row r="484" spans="1:1">
      <c r="A484" s="54"/>
    </row>
    <row r="485" spans="1:1">
      <c r="A485" s="54"/>
    </row>
    <row r="486" spans="1:1">
      <c r="A486" s="54"/>
    </row>
    <row r="487" spans="1:1">
      <c r="A487" s="54"/>
    </row>
    <row r="488" spans="1:1">
      <c r="A488" s="54"/>
    </row>
    <row r="489" spans="1:1">
      <c r="A489" s="54"/>
    </row>
    <row r="490" spans="1:1">
      <c r="A490" s="54"/>
    </row>
    <row r="491" spans="1:1">
      <c r="A491" s="54"/>
    </row>
    <row r="492" spans="1:1">
      <c r="A492" s="54"/>
    </row>
    <row r="493" spans="1:1">
      <c r="A493" s="54"/>
    </row>
    <row r="494" spans="1:1">
      <c r="A494" s="54"/>
    </row>
    <row r="495" spans="1:1">
      <c r="A495" s="54"/>
    </row>
    <row r="496" spans="1:1">
      <c r="A496" s="54"/>
    </row>
    <row r="497" spans="1:1">
      <c r="A497" s="54"/>
    </row>
    <row r="498" spans="1:1">
      <c r="A498" s="54"/>
    </row>
    <row r="499" spans="1:1">
      <c r="A499" s="54"/>
    </row>
    <row r="500" spans="1:1">
      <c r="A500" s="54"/>
    </row>
    <row r="501" spans="1:1">
      <c r="A501" s="54"/>
    </row>
    <row r="502" spans="1:1">
      <c r="A502" s="54"/>
    </row>
    <row r="503" spans="1:1">
      <c r="A503" s="54"/>
    </row>
    <row r="504" spans="1:1">
      <c r="A504" s="54"/>
    </row>
    <row r="505" spans="1:1">
      <c r="A505" s="54"/>
    </row>
    <row r="506" spans="1:1">
      <c r="A506" s="54"/>
    </row>
    <row r="507" spans="1:1">
      <c r="A507" s="54"/>
    </row>
    <row r="508" spans="1:1">
      <c r="A508" s="54"/>
    </row>
    <row r="509" spans="1:1">
      <c r="A509" s="54"/>
    </row>
    <row r="510" spans="1:1">
      <c r="A510" s="54"/>
    </row>
    <row r="511" spans="1:1">
      <c r="A511" s="54"/>
    </row>
    <row r="512" spans="1:1">
      <c r="A512" s="54"/>
    </row>
    <row r="513" spans="1:1">
      <c r="A513" s="54"/>
    </row>
    <row r="514" spans="1:1">
      <c r="A514" s="54"/>
    </row>
    <row r="515" spans="1:1">
      <c r="A515" s="54"/>
    </row>
    <row r="516" spans="1:1">
      <c r="A516" s="54"/>
    </row>
    <row r="517" spans="1:1">
      <c r="A517" s="54"/>
    </row>
    <row r="518" spans="1:1">
      <c r="A518" s="54"/>
    </row>
    <row r="519" spans="1:1">
      <c r="A519" s="54"/>
    </row>
    <row r="520" spans="1:1">
      <c r="A520" s="54"/>
    </row>
    <row r="521" spans="1:1">
      <c r="A521" s="54"/>
    </row>
    <row r="522" spans="1:1">
      <c r="A522" s="54"/>
    </row>
    <row r="523" spans="1:1">
      <c r="A523" s="54"/>
    </row>
    <row r="524" spans="1:1">
      <c r="A524" s="54"/>
    </row>
    <row r="525" spans="1:1">
      <c r="A525" s="54"/>
    </row>
    <row r="526" spans="1:1">
      <c r="A526" s="54"/>
    </row>
    <row r="527" spans="1:1">
      <c r="A527" s="54"/>
    </row>
    <row r="528" spans="1:1">
      <c r="A528" s="54"/>
    </row>
    <row r="529" spans="1:1">
      <c r="A529" s="54"/>
    </row>
    <row r="530" spans="1:1">
      <c r="A530" s="54"/>
    </row>
    <row r="531" spans="1:1">
      <c r="A531" s="54"/>
    </row>
    <row r="532" spans="1:1">
      <c r="A532" s="54"/>
    </row>
    <row r="533" spans="1:1">
      <c r="A533" s="54"/>
    </row>
    <row r="534" spans="1:1">
      <c r="A534" s="54"/>
    </row>
    <row r="535" spans="1:1">
      <c r="A535" s="54"/>
    </row>
    <row r="536" spans="1:1">
      <c r="A536" s="54"/>
    </row>
    <row r="537" spans="1:1">
      <c r="A537" s="54"/>
    </row>
    <row r="538" spans="1:1">
      <c r="A538" s="54"/>
    </row>
    <row r="539" spans="1:1">
      <c r="A539" s="54"/>
    </row>
    <row r="540" spans="1:1">
      <c r="A540" s="54"/>
    </row>
    <row r="541" spans="1:1">
      <c r="A541" s="54"/>
    </row>
    <row r="542" spans="1:1">
      <c r="A542" s="54"/>
    </row>
    <row r="543" spans="1:1">
      <c r="A543" s="54"/>
    </row>
    <row r="544" spans="1:1">
      <c r="A544" s="54"/>
    </row>
    <row r="545" spans="1:1">
      <c r="A545" s="54"/>
    </row>
    <row r="546" spans="1:1">
      <c r="A546" s="54"/>
    </row>
    <row r="547" spans="1:1">
      <c r="A547" s="54"/>
    </row>
    <row r="548" spans="1:1">
      <c r="A548" s="54"/>
    </row>
    <row r="549" spans="1:1">
      <c r="A549" s="54"/>
    </row>
    <row r="550" spans="1:1">
      <c r="A550" s="54"/>
    </row>
    <row r="551" spans="1:1">
      <c r="A551" s="54"/>
    </row>
    <row r="552" spans="1:1">
      <c r="A552" s="54"/>
    </row>
    <row r="553" spans="1:1">
      <c r="A553" s="54"/>
    </row>
    <row r="554" spans="1:1">
      <c r="A554" s="54"/>
    </row>
    <row r="555" spans="1:1">
      <c r="A555" s="54"/>
    </row>
    <row r="556" spans="1:1">
      <c r="A556" s="54"/>
    </row>
    <row r="557" spans="1:1">
      <c r="A557" s="54"/>
    </row>
    <row r="558" spans="1:1">
      <c r="A558" s="54"/>
    </row>
    <row r="559" spans="1:1">
      <c r="A559" s="54"/>
    </row>
    <row r="560" spans="1:1">
      <c r="A560" s="54"/>
    </row>
    <row r="561" spans="1:1">
      <c r="A561" s="54"/>
    </row>
    <row r="562" spans="1:1">
      <c r="A562" s="54"/>
    </row>
    <row r="563" spans="1:1">
      <c r="A563" s="54"/>
    </row>
    <row r="564" spans="1:1">
      <c r="A564" s="54"/>
    </row>
    <row r="565" spans="1:1">
      <c r="A565" s="54"/>
    </row>
    <row r="566" spans="1:1">
      <c r="A566" s="54"/>
    </row>
    <row r="567" spans="1:1">
      <c r="A567" s="54"/>
    </row>
    <row r="568" spans="1:1">
      <c r="A568" s="54"/>
    </row>
    <row r="569" spans="1:1">
      <c r="A569" s="54"/>
    </row>
    <row r="570" spans="1:1">
      <c r="A570" s="54"/>
    </row>
    <row r="571" spans="1:1">
      <c r="A571" s="54"/>
    </row>
    <row r="572" spans="1:1">
      <c r="A572" s="54"/>
    </row>
    <row r="573" spans="1:1">
      <c r="A573" s="54"/>
    </row>
    <row r="574" spans="1:1">
      <c r="A574" s="54"/>
    </row>
    <row r="575" spans="1:1">
      <c r="A575" s="54"/>
    </row>
    <row r="576" spans="1:1">
      <c r="A576" s="54"/>
    </row>
    <row r="577" spans="1:1">
      <c r="A577" s="54"/>
    </row>
    <row r="578" spans="1:1">
      <c r="A578" s="54"/>
    </row>
    <row r="579" spans="1:1">
      <c r="A579" s="54"/>
    </row>
    <row r="580" spans="1:1">
      <c r="A580" s="54"/>
    </row>
    <row r="581" spans="1:1">
      <c r="A581" s="54"/>
    </row>
    <row r="582" spans="1:1">
      <c r="A582" s="54"/>
    </row>
    <row r="583" spans="1:1">
      <c r="A583" s="54"/>
    </row>
    <row r="584" spans="1:1">
      <c r="A584" s="54"/>
    </row>
    <row r="585" spans="1:1">
      <c r="A585" s="54"/>
    </row>
    <row r="586" spans="1:1">
      <c r="A586" s="54"/>
    </row>
    <row r="587" spans="1:1">
      <c r="A587" s="54"/>
    </row>
    <row r="588" spans="1:1">
      <c r="A588" s="54"/>
    </row>
    <row r="589" spans="1:1">
      <c r="A589" s="54"/>
    </row>
    <row r="590" spans="1:1">
      <c r="A590" s="54"/>
    </row>
    <row r="591" spans="1:1">
      <c r="A591" s="54"/>
    </row>
    <row r="592" spans="1:1">
      <c r="A592" s="54"/>
    </row>
    <row r="593" spans="1:1">
      <c r="A593" s="54"/>
    </row>
    <row r="594" spans="1:1">
      <c r="A594" s="54"/>
    </row>
    <row r="595" spans="1:1">
      <c r="A595" s="54"/>
    </row>
    <row r="596" spans="1:1">
      <c r="A596" s="54"/>
    </row>
    <row r="597" spans="1:1">
      <c r="A597" s="54"/>
    </row>
    <row r="598" spans="1:1">
      <c r="A598" s="54"/>
    </row>
    <row r="599" spans="1:1">
      <c r="A599" s="54"/>
    </row>
    <row r="600" spans="1:1">
      <c r="A600" s="54"/>
    </row>
    <row r="601" spans="1:1">
      <c r="A601" s="54"/>
    </row>
    <row r="602" spans="1:1">
      <c r="A602" s="54"/>
    </row>
    <row r="603" spans="1:1">
      <c r="A603" s="54"/>
    </row>
    <row r="604" spans="1:1">
      <c r="A604" s="54"/>
    </row>
    <row r="605" spans="1:1">
      <c r="A605" s="54"/>
    </row>
    <row r="606" spans="1:1">
      <c r="A606" s="54"/>
    </row>
    <row r="607" spans="1:1">
      <c r="A607" s="54"/>
    </row>
    <row r="608" spans="1:1">
      <c r="A608" s="54"/>
    </row>
    <row r="609" spans="1:1">
      <c r="A609" s="54"/>
    </row>
    <row r="610" spans="1:1">
      <c r="A610" s="54"/>
    </row>
    <row r="611" spans="1:1">
      <c r="A611" s="54"/>
    </row>
    <row r="612" spans="1:1">
      <c r="A612" s="54"/>
    </row>
    <row r="613" spans="1:1">
      <c r="A613" s="54"/>
    </row>
    <row r="614" spans="1:1">
      <c r="A614" s="54"/>
    </row>
    <row r="615" spans="1:1">
      <c r="A615" s="54"/>
    </row>
    <row r="616" spans="1:1">
      <c r="A616" s="54"/>
    </row>
    <row r="617" spans="1:1">
      <c r="A617" s="54"/>
    </row>
    <row r="618" spans="1:1">
      <c r="A618" s="54"/>
    </row>
    <row r="619" spans="1:1">
      <c r="A619" s="54"/>
    </row>
    <row r="620" spans="1:1">
      <c r="A620" s="54"/>
    </row>
    <row r="621" spans="1:1">
      <c r="A621" s="54"/>
    </row>
    <row r="622" spans="1:1">
      <c r="A622" s="54"/>
    </row>
    <row r="623" spans="1:1">
      <c r="A623" s="54"/>
    </row>
    <row r="624" spans="1:1">
      <c r="A624" s="54"/>
    </row>
    <row r="625" spans="1:1">
      <c r="A625" s="54"/>
    </row>
    <row r="626" spans="1:1">
      <c r="A626" s="54"/>
    </row>
    <row r="627" spans="1:1">
      <c r="A627" s="54"/>
    </row>
    <row r="628" spans="1:1">
      <c r="A628" s="54"/>
    </row>
    <row r="629" spans="1:1">
      <c r="A629" s="54"/>
    </row>
    <row r="630" spans="1:1">
      <c r="A630" s="54"/>
    </row>
    <row r="631" spans="1:1">
      <c r="A631" s="54"/>
    </row>
    <row r="632" spans="1:1">
      <c r="A632" s="54"/>
    </row>
    <row r="633" spans="1:1">
      <c r="A633" s="54"/>
    </row>
    <row r="634" spans="1:1">
      <c r="A634" s="54"/>
    </row>
    <row r="635" spans="1:1">
      <c r="A635" s="54"/>
    </row>
    <row r="636" spans="1:1">
      <c r="A636" s="54"/>
    </row>
    <row r="637" spans="1:1">
      <c r="A637" s="54"/>
    </row>
    <row r="638" spans="1:1">
      <c r="A638" s="54"/>
    </row>
    <row r="639" spans="1:1">
      <c r="A639" s="54"/>
    </row>
    <row r="640" spans="1:1">
      <c r="A640" s="54"/>
    </row>
    <row r="641" spans="1:1">
      <c r="A641" s="54"/>
    </row>
    <row r="642" spans="1:1">
      <c r="A642" s="54"/>
    </row>
    <row r="643" spans="1:1">
      <c r="A643" s="54"/>
    </row>
    <row r="644" spans="1:1">
      <c r="A644" s="54"/>
    </row>
    <row r="645" spans="1:1">
      <c r="A645" s="54"/>
    </row>
    <row r="646" spans="1:1">
      <c r="A646" s="54"/>
    </row>
    <row r="647" spans="1:1">
      <c r="A647" s="54"/>
    </row>
    <row r="648" spans="1:1">
      <c r="A648" s="54"/>
    </row>
    <row r="649" spans="1:1">
      <c r="A649" s="54"/>
    </row>
  </sheetData>
  <mergeCells count="20">
    <mergeCell ref="A172:P172"/>
    <mergeCell ref="A129:P129"/>
    <mergeCell ref="A131:AG131"/>
    <mergeCell ref="A132:AG132"/>
    <mergeCell ref="A133:AG133"/>
    <mergeCell ref="A134:AG134"/>
    <mergeCell ref="A91:AG91"/>
    <mergeCell ref="A48:AG48"/>
    <mergeCell ref="A3:AG3"/>
    <mergeCell ref="A4:AG4"/>
    <mergeCell ref="A5:AG5"/>
    <mergeCell ref="A47:AG47"/>
    <mergeCell ref="A45:AG45"/>
    <mergeCell ref="A43:P43"/>
    <mergeCell ref="A90:AG90"/>
    <mergeCell ref="A86:P86"/>
    <mergeCell ref="A88:AG88"/>
    <mergeCell ref="A89:AG89"/>
    <mergeCell ref="A46:AG46"/>
    <mergeCell ref="A1:AG2"/>
  </mergeCells>
  <pageMargins left="0.75" right="0.75" top="1" bottom="1" header="0.5" footer="0.5"/>
  <pageSetup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5"/>
  <sheetViews>
    <sheetView showGridLines="0" zoomScale="75" workbookViewId="0">
      <selection activeCell="W11" sqref="W11"/>
    </sheetView>
  </sheetViews>
  <sheetFormatPr baseColWidth="10" defaultColWidth="17.7109375" defaultRowHeight="15"/>
  <cols>
    <col min="1" max="1" width="17.5703125" style="117" customWidth="1"/>
    <col min="2" max="2" width="16.42578125" style="892" customWidth="1"/>
    <col min="3" max="7" width="11.140625" style="892" customWidth="1"/>
    <col min="8" max="13" width="11.85546875" style="892" customWidth="1"/>
    <col min="14" max="17" width="11.28515625" style="892" customWidth="1"/>
    <col min="18" max="19" width="15.140625" style="892" customWidth="1"/>
    <col min="20" max="20" width="4" style="892" customWidth="1"/>
    <col min="21" max="256" width="17.7109375" style="892"/>
    <col min="257" max="257" width="17.5703125" style="892" customWidth="1"/>
    <col min="258" max="258" width="16.42578125" style="892" customWidth="1"/>
    <col min="259" max="263" width="11.140625" style="892" customWidth="1"/>
    <col min="264" max="269" width="11.85546875" style="892" customWidth="1"/>
    <col min="270" max="273" width="11.28515625" style="892" customWidth="1"/>
    <col min="274" max="275" width="15.140625" style="892" customWidth="1"/>
    <col min="276" max="276" width="4" style="892" customWidth="1"/>
    <col min="277" max="512" width="17.7109375" style="892"/>
    <col min="513" max="513" width="17.5703125" style="892" customWidth="1"/>
    <col min="514" max="514" width="16.42578125" style="892" customWidth="1"/>
    <col min="515" max="519" width="11.140625" style="892" customWidth="1"/>
    <col min="520" max="525" width="11.85546875" style="892" customWidth="1"/>
    <col min="526" max="529" width="11.28515625" style="892" customWidth="1"/>
    <col min="530" max="531" width="15.140625" style="892" customWidth="1"/>
    <col min="532" max="532" width="4" style="892" customWidth="1"/>
    <col min="533" max="768" width="17.7109375" style="892"/>
    <col min="769" max="769" width="17.5703125" style="892" customWidth="1"/>
    <col min="770" max="770" width="16.42578125" style="892" customWidth="1"/>
    <col min="771" max="775" width="11.140625" style="892" customWidth="1"/>
    <col min="776" max="781" width="11.85546875" style="892" customWidth="1"/>
    <col min="782" max="785" width="11.28515625" style="892" customWidth="1"/>
    <col min="786" max="787" width="15.140625" style="892" customWidth="1"/>
    <col min="788" max="788" width="4" style="892" customWidth="1"/>
    <col min="789" max="1024" width="17.7109375" style="892"/>
    <col min="1025" max="1025" width="17.5703125" style="892" customWidth="1"/>
    <col min="1026" max="1026" width="16.42578125" style="892" customWidth="1"/>
    <col min="1027" max="1031" width="11.140625" style="892" customWidth="1"/>
    <col min="1032" max="1037" width="11.85546875" style="892" customWidth="1"/>
    <col min="1038" max="1041" width="11.28515625" style="892" customWidth="1"/>
    <col min="1042" max="1043" width="15.140625" style="892" customWidth="1"/>
    <col min="1044" max="1044" width="4" style="892" customWidth="1"/>
    <col min="1045" max="1280" width="17.7109375" style="892"/>
    <col min="1281" max="1281" width="17.5703125" style="892" customWidth="1"/>
    <col min="1282" max="1282" width="16.42578125" style="892" customWidth="1"/>
    <col min="1283" max="1287" width="11.140625" style="892" customWidth="1"/>
    <col min="1288" max="1293" width="11.85546875" style="892" customWidth="1"/>
    <col min="1294" max="1297" width="11.28515625" style="892" customWidth="1"/>
    <col min="1298" max="1299" width="15.140625" style="892" customWidth="1"/>
    <col min="1300" max="1300" width="4" style="892" customWidth="1"/>
    <col min="1301" max="1536" width="17.7109375" style="892"/>
    <col min="1537" max="1537" width="17.5703125" style="892" customWidth="1"/>
    <col min="1538" max="1538" width="16.42578125" style="892" customWidth="1"/>
    <col min="1539" max="1543" width="11.140625" style="892" customWidth="1"/>
    <col min="1544" max="1549" width="11.85546875" style="892" customWidth="1"/>
    <col min="1550" max="1553" width="11.28515625" style="892" customWidth="1"/>
    <col min="1554" max="1555" width="15.140625" style="892" customWidth="1"/>
    <col min="1556" max="1556" width="4" style="892" customWidth="1"/>
    <col min="1557" max="1792" width="17.7109375" style="892"/>
    <col min="1793" max="1793" width="17.5703125" style="892" customWidth="1"/>
    <col min="1794" max="1794" width="16.42578125" style="892" customWidth="1"/>
    <col min="1795" max="1799" width="11.140625" style="892" customWidth="1"/>
    <col min="1800" max="1805" width="11.85546875" style="892" customWidth="1"/>
    <col min="1806" max="1809" width="11.28515625" style="892" customWidth="1"/>
    <col min="1810" max="1811" width="15.140625" style="892" customWidth="1"/>
    <col min="1812" max="1812" width="4" style="892" customWidth="1"/>
    <col min="1813" max="2048" width="17.7109375" style="892"/>
    <col min="2049" max="2049" width="17.5703125" style="892" customWidth="1"/>
    <col min="2050" max="2050" width="16.42578125" style="892" customWidth="1"/>
    <col min="2051" max="2055" width="11.140625" style="892" customWidth="1"/>
    <col min="2056" max="2061" width="11.85546875" style="892" customWidth="1"/>
    <col min="2062" max="2065" width="11.28515625" style="892" customWidth="1"/>
    <col min="2066" max="2067" width="15.140625" style="892" customWidth="1"/>
    <col min="2068" max="2068" width="4" style="892" customWidth="1"/>
    <col min="2069" max="2304" width="17.7109375" style="892"/>
    <col min="2305" max="2305" width="17.5703125" style="892" customWidth="1"/>
    <col min="2306" max="2306" width="16.42578125" style="892" customWidth="1"/>
    <col min="2307" max="2311" width="11.140625" style="892" customWidth="1"/>
    <col min="2312" max="2317" width="11.85546875" style="892" customWidth="1"/>
    <col min="2318" max="2321" width="11.28515625" style="892" customWidth="1"/>
    <col min="2322" max="2323" width="15.140625" style="892" customWidth="1"/>
    <col min="2324" max="2324" width="4" style="892" customWidth="1"/>
    <col min="2325" max="2560" width="17.7109375" style="892"/>
    <col min="2561" max="2561" width="17.5703125" style="892" customWidth="1"/>
    <col min="2562" max="2562" width="16.42578125" style="892" customWidth="1"/>
    <col min="2563" max="2567" width="11.140625" style="892" customWidth="1"/>
    <col min="2568" max="2573" width="11.85546875" style="892" customWidth="1"/>
    <col min="2574" max="2577" width="11.28515625" style="892" customWidth="1"/>
    <col min="2578" max="2579" width="15.140625" style="892" customWidth="1"/>
    <col min="2580" max="2580" width="4" style="892" customWidth="1"/>
    <col min="2581" max="2816" width="17.7109375" style="892"/>
    <col min="2817" max="2817" width="17.5703125" style="892" customWidth="1"/>
    <col min="2818" max="2818" width="16.42578125" style="892" customWidth="1"/>
    <col min="2819" max="2823" width="11.140625" style="892" customWidth="1"/>
    <col min="2824" max="2829" width="11.85546875" style="892" customWidth="1"/>
    <col min="2830" max="2833" width="11.28515625" style="892" customWidth="1"/>
    <col min="2834" max="2835" width="15.140625" style="892" customWidth="1"/>
    <col min="2836" max="2836" width="4" style="892" customWidth="1"/>
    <col min="2837" max="3072" width="17.7109375" style="892"/>
    <col min="3073" max="3073" width="17.5703125" style="892" customWidth="1"/>
    <col min="3074" max="3074" width="16.42578125" style="892" customWidth="1"/>
    <col min="3075" max="3079" width="11.140625" style="892" customWidth="1"/>
    <col min="3080" max="3085" width="11.85546875" style="892" customWidth="1"/>
    <col min="3086" max="3089" width="11.28515625" style="892" customWidth="1"/>
    <col min="3090" max="3091" width="15.140625" style="892" customWidth="1"/>
    <col min="3092" max="3092" width="4" style="892" customWidth="1"/>
    <col min="3093" max="3328" width="17.7109375" style="892"/>
    <col min="3329" max="3329" width="17.5703125" style="892" customWidth="1"/>
    <col min="3330" max="3330" width="16.42578125" style="892" customWidth="1"/>
    <col min="3331" max="3335" width="11.140625" style="892" customWidth="1"/>
    <col min="3336" max="3341" width="11.85546875" style="892" customWidth="1"/>
    <col min="3342" max="3345" width="11.28515625" style="892" customWidth="1"/>
    <col min="3346" max="3347" width="15.140625" style="892" customWidth="1"/>
    <col min="3348" max="3348" width="4" style="892" customWidth="1"/>
    <col min="3349" max="3584" width="17.7109375" style="892"/>
    <col min="3585" max="3585" width="17.5703125" style="892" customWidth="1"/>
    <col min="3586" max="3586" width="16.42578125" style="892" customWidth="1"/>
    <col min="3587" max="3591" width="11.140625" style="892" customWidth="1"/>
    <col min="3592" max="3597" width="11.85546875" style="892" customWidth="1"/>
    <col min="3598" max="3601" width="11.28515625" style="892" customWidth="1"/>
    <col min="3602" max="3603" width="15.140625" style="892" customWidth="1"/>
    <col min="3604" max="3604" width="4" style="892" customWidth="1"/>
    <col min="3605" max="3840" width="17.7109375" style="892"/>
    <col min="3841" max="3841" width="17.5703125" style="892" customWidth="1"/>
    <col min="3842" max="3842" width="16.42578125" style="892" customWidth="1"/>
    <col min="3843" max="3847" width="11.140625" style="892" customWidth="1"/>
    <col min="3848" max="3853" width="11.85546875" style="892" customWidth="1"/>
    <col min="3854" max="3857" width="11.28515625" style="892" customWidth="1"/>
    <col min="3858" max="3859" width="15.140625" style="892" customWidth="1"/>
    <col min="3860" max="3860" width="4" style="892" customWidth="1"/>
    <col min="3861" max="4096" width="17.7109375" style="892"/>
    <col min="4097" max="4097" width="17.5703125" style="892" customWidth="1"/>
    <col min="4098" max="4098" width="16.42578125" style="892" customWidth="1"/>
    <col min="4099" max="4103" width="11.140625" style="892" customWidth="1"/>
    <col min="4104" max="4109" width="11.85546875" style="892" customWidth="1"/>
    <col min="4110" max="4113" width="11.28515625" style="892" customWidth="1"/>
    <col min="4114" max="4115" width="15.140625" style="892" customWidth="1"/>
    <col min="4116" max="4116" width="4" style="892" customWidth="1"/>
    <col min="4117" max="4352" width="17.7109375" style="892"/>
    <col min="4353" max="4353" width="17.5703125" style="892" customWidth="1"/>
    <col min="4354" max="4354" width="16.42578125" style="892" customWidth="1"/>
    <col min="4355" max="4359" width="11.140625" style="892" customWidth="1"/>
    <col min="4360" max="4365" width="11.85546875" style="892" customWidth="1"/>
    <col min="4366" max="4369" width="11.28515625" style="892" customWidth="1"/>
    <col min="4370" max="4371" width="15.140625" style="892" customWidth="1"/>
    <col min="4372" max="4372" width="4" style="892" customWidth="1"/>
    <col min="4373" max="4608" width="17.7109375" style="892"/>
    <col min="4609" max="4609" width="17.5703125" style="892" customWidth="1"/>
    <col min="4610" max="4610" width="16.42578125" style="892" customWidth="1"/>
    <col min="4611" max="4615" width="11.140625" style="892" customWidth="1"/>
    <col min="4616" max="4621" width="11.85546875" style="892" customWidth="1"/>
    <col min="4622" max="4625" width="11.28515625" style="892" customWidth="1"/>
    <col min="4626" max="4627" width="15.140625" style="892" customWidth="1"/>
    <col min="4628" max="4628" width="4" style="892" customWidth="1"/>
    <col min="4629" max="4864" width="17.7109375" style="892"/>
    <col min="4865" max="4865" width="17.5703125" style="892" customWidth="1"/>
    <col min="4866" max="4866" width="16.42578125" style="892" customWidth="1"/>
    <col min="4867" max="4871" width="11.140625" style="892" customWidth="1"/>
    <col min="4872" max="4877" width="11.85546875" style="892" customWidth="1"/>
    <col min="4878" max="4881" width="11.28515625" style="892" customWidth="1"/>
    <col min="4882" max="4883" width="15.140625" style="892" customWidth="1"/>
    <col min="4884" max="4884" width="4" style="892" customWidth="1"/>
    <col min="4885" max="5120" width="17.7109375" style="892"/>
    <col min="5121" max="5121" width="17.5703125" style="892" customWidth="1"/>
    <col min="5122" max="5122" width="16.42578125" style="892" customWidth="1"/>
    <col min="5123" max="5127" width="11.140625" style="892" customWidth="1"/>
    <col min="5128" max="5133" width="11.85546875" style="892" customWidth="1"/>
    <col min="5134" max="5137" width="11.28515625" style="892" customWidth="1"/>
    <col min="5138" max="5139" width="15.140625" style="892" customWidth="1"/>
    <col min="5140" max="5140" width="4" style="892" customWidth="1"/>
    <col min="5141" max="5376" width="17.7109375" style="892"/>
    <col min="5377" max="5377" width="17.5703125" style="892" customWidth="1"/>
    <col min="5378" max="5378" width="16.42578125" style="892" customWidth="1"/>
    <col min="5379" max="5383" width="11.140625" style="892" customWidth="1"/>
    <col min="5384" max="5389" width="11.85546875" style="892" customWidth="1"/>
    <col min="5390" max="5393" width="11.28515625" style="892" customWidth="1"/>
    <col min="5394" max="5395" width="15.140625" style="892" customWidth="1"/>
    <col min="5396" max="5396" width="4" style="892" customWidth="1"/>
    <col min="5397" max="5632" width="17.7109375" style="892"/>
    <col min="5633" max="5633" width="17.5703125" style="892" customWidth="1"/>
    <col min="5634" max="5634" width="16.42578125" style="892" customWidth="1"/>
    <col min="5635" max="5639" width="11.140625" style="892" customWidth="1"/>
    <col min="5640" max="5645" width="11.85546875" style="892" customWidth="1"/>
    <col min="5646" max="5649" width="11.28515625" style="892" customWidth="1"/>
    <col min="5650" max="5651" width="15.140625" style="892" customWidth="1"/>
    <col min="5652" max="5652" width="4" style="892" customWidth="1"/>
    <col min="5653" max="5888" width="17.7109375" style="892"/>
    <col min="5889" max="5889" width="17.5703125" style="892" customWidth="1"/>
    <col min="5890" max="5890" width="16.42578125" style="892" customWidth="1"/>
    <col min="5891" max="5895" width="11.140625" style="892" customWidth="1"/>
    <col min="5896" max="5901" width="11.85546875" style="892" customWidth="1"/>
    <col min="5902" max="5905" width="11.28515625" style="892" customWidth="1"/>
    <col min="5906" max="5907" width="15.140625" style="892" customWidth="1"/>
    <col min="5908" max="5908" width="4" style="892" customWidth="1"/>
    <col min="5909" max="6144" width="17.7109375" style="892"/>
    <col min="6145" max="6145" width="17.5703125" style="892" customWidth="1"/>
    <col min="6146" max="6146" width="16.42578125" style="892" customWidth="1"/>
    <col min="6147" max="6151" width="11.140625" style="892" customWidth="1"/>
    <col min="6152" max="6157" width="11.85546875" style="892" customWidth="1"/>
    <col min="6158" max="6161" width="11.28515625" style="892" customWidth="1"/>
    <col min="6162" max="6163" width="15.140625" style="892" customWidth="1"/>
    <col min="6164" max="6164" width="4" style="892" customWidth="1"/>
    <col min="6165" max="6400" width="17.7109375" style="892"/>
    <col min="6401" max="6401" width="17.5703125" style="892" customWidth="1"/>
    <col min="6402" max="6402" width="16.42578125" style="892" customWidth="1"/>
    <col min="6403" max="6407" width="11.140625" style="892" customWidth="1"/>
    <col min="6408" max="6413" width="11.85546875" style="892" customWidth="1"/>
    <col min="6414" max="6417" width="11.28515625" style="892" customWidth="1"/>
    <col min="6418" max="6419" width="15.140625" style="892" customWidth="1"/>
    <col min="6420" max="6420" width="4" style="892" customWidth="1"/>
    <col min="6421" max="6656" width="17.7109375" style="892"/>
    <col min="6657" max="6657" width="17.5703125" style="892" customWidth="1"/>
    <col min="6658" max="6658" width="16.42578125" style="892" customWidth="1"/>
    <col min="6659" max="6663" width="11.140625" style="892" customWidth="1"/>
    <col min="6664" max="6669" width="11.85546875" style="892" customWidth="1"/>
    <col min="6670" max="6673" width="11.28515625" style="892" customWidth="1"/>
    <col min="6674" max="6675" width="15.140625" style="892" customWidth="1"/>
    <col min="6676" max="6676" width="4" style="892" customWidth="1"/>
    <col min="6677" max="6912" width="17.7109375" style="892"/>
    <col min="6913" max="6913" width="17.5703125" style="892" customWidth="1"/>
    <col min="6914" max="6914" width="16.42578125" style="892" customWidth="1"/>
    <col min="6915" max="6919" width="11.140625" style="892" customWidth="1"/>
    <col min="6920" max="6925" width="11.85546875" style="892" customWidth="1"/>
    <col min="6926" max="6929" width="11.28515625" style="892" customWidth="1"/>
    <col min="6930" max="6931" width="15.140625" style="892" customWidth="1"/>
    <col min="6932" max="6932" width="4" style="892" customWidth="1"/>
    <col min="6933" max="7168" width="17.7109375" style="892"/>
    <col min="7169" max="7169" width="17.5703125" style="892" customWidth="1"/>
    <col min="7170" max="7170" width="16.42578125" style="892" customWidth="1"/>
    <col min="7171" max="7175" width="11.140625" style="892" customWidth="1"/>
    <col min="7176" max="7181" width="11.85546875" style="892" customWidth="1"/>
    <col min="7182" max="7185" width="11.28515625" style="892" customWidth="1"/>
    <col min="7186" max="7187" width="15.140625" style="892" customWidth="1"/>
    <col min="7188" max="7188" width="4" style="892" customWidth="1"/>
    <col min="7189" max="7424" width="17.7109375" style="892"/>
    <col min="7425" max="7425" width="17.5703125" style="892" customWidth="1"/>
    <col min="7426" max="7426" width="16.42578125" style="892" customWidth="1"/>
    <col min="7427" max="7431" width="11.140625" style="892" customWidth="1"/>
    <col min="7432" max="7437" width="11.85546875" style="892" customWidth="1"/>
    <col min="7438" max="7441" width="11.28515625" style="892" customWidth="1"/>
    <col min="7442" max="7443" width="15.140625" style="892" customWidth="1"/>
    <col min="7444" max="7444" width="4" style="892" customWidth="1"/>
    <col min="7445" max="7680" width="17.7109375" style="892"/>
    <col min="7681" max="7681" width="17.5703125" style="892" customWidth="1"/>
    <col min="7682" max="7682" width="16.42578125" style="892" customWidth="1"/>
    <col min="7683" max="7687" width="11.140625" style="892" customWidth="1"/>
    <col min="7688" max="7693" width="11.85546875" style="892" customWidth="1"/>
    <col min="7694" max="7697" width="11.28515625" style="892" customWidth="1"/>
    <col min="7698" max="7699" width="15.140625" style="892" customWidth="1"/>
    <col min="7700" max="7700" width="4" style="892" customWidth="1"/>
    <col min="7701" max="7936" width="17.7109375" style="892"/>
    <col min="7937" max="7937" width="17.5703125" style="892" customWidth="1"/>
    <col min="7938" max="7938" width="16.42578125" style="892" customWidth="1"/>
    <col min="7939" max="7943" width="11.140625" style="892" customWidth="1"/>
    <col min="7944" max="7949" width="11.85546875" style="892" customWidth="1"/>
    <col min="7950" max="7953" width="11.28515625" style="892" customWidth="1"/>
    <col min="7954" max="7955" width="15.140625" style="892" customWidth="1"/>
    <col min="7956" max="7956" width="4" style="892" customWidth="1"/>
    <col min="7957" max="8192" width="17.7109375" style="892"/>
    <col min="8193" max="8193" width="17.5703125" style="892" customWidth="1"/>
    <col min="8194" max="8194" width="16.42578125" style="892" customWidth="1"/>
    <col min="8195" max="8199" width="11.140625" style="892" customWidth="1"/>
    <col min="8200" max="8205" width="11.85546875" style="892" customWidth="1"/>
    <col min="8206" max="8209" width="11.28515625" style="892" customWidth="1"/>
    <col min="8210" max="8211" width="15.140625" style="892" customWidth="1"/>
    <col min="8212" max="8212" width="4" style="892" customWidth="1"/>
    <col min="8213" max="8448" width="17.7109375" style="892"/>
    <col min="8449" max="8449" width="17.5703125" style="892" customWidth="1"/>
    <col min="8450" max="8450" width="16.42578125" style="892" customWidth="1"/>
    <col min="8451" max="8455" width="11.140625" style="892" customWidth="1"/>
    <col min="8456" max="8461" width="11.85546875" style="892" customWidth="1"/>
    <col min="8462" max="8465" width="11.28515625" style="892" customWidth="1"/>
    <col min="8466" max="8467" width="15.140625" style="892" customWidth="1"/>
    <col min="8468" max="8468" width="4" style="892" customWidth="1"/>
    <col min="8469" max="8704" width="17.7109375" style="892"/>
    <col min="8705" max="8705" width="17.5703125" style="892" customWidth="1"/>
    <col min="8706" max="8706" width="16.42578125" style="892" customWidth="1"/>
    <col min="8707" max="8711" width="11.140625" style="892" customWidth="1"/>
    <col min="8712" max="8717" width="11.85546875" style="892" customWidth="1"/>
    <col min="8718" max="8721" width="11.28515625" style="892" customWidth="1"/>
    <col min="8722" max="8723" width="15.140625" style="892" customWidth="1"/>
    <col min="8724" max="8724" width="4" style="892" customWidth="1"/>
    <col min="8725" max="8960" width="17.7109375" style="892"/>
    <col min="8961" max="8961" width="17.5703125" style="892" customWidth="1"/>
    <col min="8962" max="8962" width="16.42578125" style="892" customWidth="1"/>
    <col min="8963" max="8967" width="11.140625" style="892" customWidth="1"/>
    <col min="8968" max="8973" width="11.85546875" style="892" customWidth="1"/>
    <col min="8974" max="8977" width="11.28515625" style="892" customWidth="1"/>
    <col min="8978" max="8979" width="15.140625" style="892" customWidth="1"/>
    <col min="8980" max="8980" width="4" style="892" customWidth="1"/>
    <col min="8981" max="9216" width="17.7109375" style="892"/>
    <col min="9217" max="9217" width="17.5703125" style="892" customWidth="1"/>
    <col min="9218" max="9218" width="16.42578125" style="892" customWidth="1"/>
    <col min="9219" max="9223" width="11.140625" style="892" customWidth="1"/>
    <col min="9224" max="9229" width="11.85546875" style="892" customWidth="1"/>
    <col min="9230" max="9233" width="11.28515625" style="892" customWidth="1"/>
    <col min="9234" max="9235" width="15.140625" style="892" customWidth="1"/>
    <col min="9236" max="9236" width="4" style="892" customWidth="1"/>
    <col min="9237" max="9472" width="17.7109375" style="892"/>
    <col min="9473" max="9473" width="17.5703125" style="892" customWidth="1"/>
    <col min="9474" max="9474" width="16.42578125" style="892" customWidth="1"/>
    <col min="9475" max="9479" width="11.140625" style="892" customWidth="1"/>
    <col min="9480" max="9485" width="11.85546875" style="892" customWidth="1"/>
    <col min="9486" max="9489" width="11.28515625" style="892" customWidth="1"/>
    <col min="9490" max="9491" width="15.140625" style="892" customWidth="1"/>
    <col min="9492" max="9492" width="4" style="892" customWidth="1"/>
    <col min="9493" max="9728" width="17.7109375" style="892"/>
    <col min="9729" max="9729" width="17.5703125" style="892" customWidth="1"/>
    <col min="9730" max="9730" width="16.42578125" style="892" customWidth="1"/>
    <col min="9731" max="9735" width="11.140625" style="892" customWidth="1"/>
    <col min="9736" max="9741" width="11.85546875" style="892" customWidth="1"/>
    <col min="9742" max="9745" width="11.28515625" style="892" customWidth="1"/>
    <col min="9746" max="9747" width="15.140625" style="892" customWidth="1"/>
    <col min="9748" max="9748" width="4" style="892" customWidth="1"/>
    <col min="9749" max="9984" width="17.7109375" style="892"/>
    <col min="9985" max="9985" width="17.5703125" style="892" customWidth="1"/>
    <col min="9986" max="9986" width="16.42578125" style="892" customWidth="1"/>
    <col min="9987" max="9991" width="11.140625" style="892" customWidth="1"/>
    <col min="9992" max="9997" width="11.85546875" style="892" customWidth="1"/>
    <col min="9998" max="10001" width="11.28515625" style="892" customWidth="1"/>
    <col min="10002" max="10003" width="15.140625" style="892" customWidth="1"/>
    <col min="10004" max="10004" width="4" style="892" customWidth="1"/>
    <col min="10005" max="10240" width="17.7109375" style="892"/>
    <col min="10241" max="10241" width="17.5703125" style="892" customWidth="1"/>
    <col min="10242" max="10242" width="16.42578125" style="892" customWidth="1"/>
    <col min="10243" max="10247" width="11.140625" style="892" customWidth="1"/>
    <col min="10248" max="10253" width="11.85546875" style="892" customWidth="1"/>
    <col min="10254" max="10257" width="11.28515625" style="892" customWidth="1"/>
    <col min="10258" max="10259" width="15.140625" style="892" customWidth="1"/>
    <col min="10260" max="10260" width="4" style="892" customWidth="1"/>
    <col min="10261" max="10496" width="17.7109375" style="892"/>
    <col min="10497" max="10497" width="17.5703125" style="892" customWidth="1"/>
    <col min="10498" max="10498" width="16.42578125" style="892" customWidth="1"/>
    <col min="10499" max="10503" width="11.140625" style="892" customWidth="1"/>
    <col min="10504" max="10509" width="11.85546875" style="892" customWidth="1"/>
    <col min="10510" max="10513" width="11.28515625" style="892" customWidth="1"/>
    <col min="10514" max="10515" width="15.140625" style="892" customWidth="1"/>
    <col min="10516" max="10516" width="4" style="892" customWidth="1"/>
    <col min="10517" max="10752" width="17.7109375" style="892"/>
    <col min="10753" max="10753" width="17.5703125" style="892" customWidth="1"/>
    <col min="10754" max="10754" width="16.42578125" style="892" customWidth="1"/>
    <col min="10755" max="10759" width="11.140625" style="892" customWidth="1"/>
    <col min="10760" max="10765" width="11.85546875" style="892" customWidth="1"/>
    <col min="10766" max="10769" width="11.28515625" style="892" customWidth="1"/>
    <col min="10770" max="10771" width="15.140625" style="892" customWidth="1"/>
    <col min="10772" max="10772" width="4" style="892" customWidth="1"/>
    <col min="10773" max="11008" width="17.7109375" style="892"/>
    <col min="11009" max="11009" width="17.5703125" style="892" customWidth="1"/>
    <col min="11010" max="11010" width="16.42578125" style="892" customWidth="1"/>
    <col min="11011" max="11015" width="11.140625" style="892" customWidth="1"/>
    <col min="11016" max="11021" width="11.85546875" style="892" customWidth="1"/>
    <col min="11022" max="11025" width="11.28515625" style="892" customWidth="1"/>
    <col min="11026" max="11027" width="15.140625" style="892" customWidth="1"/>
    <col min="11028" max="11028" width="4" style="892" customWidth="1"/>
    <col min="11029" max="11264" width="17.7109375" style="892"/>
    <col min="11265" max="11265" width="17.5703125" style="892" customWidth="1"/>
    <col min="11266" max="11266" width="16.42578125" style="892" customWidth="1"/>
    <col min="11267" max="11271" width="11.140625" style="892" customWidth="1"/>
    <col min="11272" max="11277" width="11.85546875" style="892" customWidth="1"/>
    <col min="11278" max="11281" width="11.28515625" style="892" customWidth="1"/>
    <col min="11282" max="11283" width="15.140625" style="892" customWidth="1"/>
    <col min="11284" max="11284" width="4" style="892" customWidth="1"/>
    <col min="11285" max="11520" width="17.7109375" style="892"/>
    <col min="11521" max="11521" width="17.5703125" style="892" customWidth="1"/>
    <col min="11522" max="11522" width="16.42578125" style="892" customWidth="1"/>
    <col min="11523" max="11527" width="11.140625" style="892" customWidth="1"/>
    <col min="11528" max="11533" width="11.85546875" style="892" customWidth="1"/>
    <col min="11534" max="11537" width="11.28515625" style="892" customWidth="1"/>
    <col min="11538" max="11539" width="15.140625" style="892" customWidth="1"/>
    <col min="11540" max="11540" width="4" style="892" customWidth="1"/>
    <col min="11541" max="11776" width="17.7109375" style="892"/>
    <col min="11777" max="11777" width="17.5703125" style="892" customWidth="1"/>
    <col min="11778" max="11778" width="16.42578125" style="892" customWidth="1"/>
    <col min="11779" max="11783" width="11.140625" style="892" customWidth="1"/>
    <col min="11784" max="11789" width="11.85546875" style="892" customWidth="1"/>
    <col min="11790" max="11793" width="11.28515625" style="892" customWidth="1"/>
    <col min="11794" max="11795" width="15.140625" style="892" customWidth="1"/>
    <col min="11796" max="11796" width="4" style="892" customWidth="1"/>
    <col min="11797" max="12032" width="17.7109375" style="892"/>
    <col min="12033" max="12033" width="17.5703125" style="892" customWidth="1"/>
    <col min="12034" max="12034" width="16.42578125" style="892" customWidth="1"/>
    <col min="12035" max="12039" width="11.140625" style="892" customWidth="1"/>
    <col min="12040" max="12045" width="11.85546875" style="892" customWidth="1"/>
    <col min="12046" max="12049" width="11.28515625" style="892" customWidth="1"/>
    <col min="12050" max="12051" width="15.140625" style="892" customWidth="1"/>
    <col min="12052" max="12052" width="4" style="892" customWidth="1"/>
    <col min="12053" max="12288" width="17.7109375" style="892"/>
    <col min="12289" max="12289" width="17.5703125" style="892" customWidth="1"/>
    <col min="12290" max="12290" width="16.42578125" style="892" customWidth="1"/>
    <col min="12291" max="12295" width="11.140625" style="892" customWidth="1"/>
    <col min="12296" max="12301" width="11.85546875" style="892" customWidth="1"/>
    <col min="12302" max="12305" width="11.28515625" style="892" customWidth="1"/>
    <col min="12306" max="12307" width="15.140625" style="892" customWidth="1"/>
    <col min="12308" max="12308" width="4" style="892" customWidth="1"/>
    <col min="12309" max="12544" width="17.7109375" style="892"/>
    <col min="12545" max="12545" width="17.5703125" style="892" customWidth="1"/>
    <col min="12546" max="12546" width="16.42578125" style="892" customWidth="1"/>
    <col min="12547" max="12551" width="11.140625" style="892" customWidth="1"/>
    <col min="12552" max="12557" width="11.85546875" style="892" customWidth="1"/>
    <col min="12558" max="12561" width="11.28515625" style="892" customWidth="1"/>
    <col min="12562" max="12563" width="15.140625" style="892" customWidth="1"/>
    <col min="12564" max="12564" width="4" style="892" customWidth="1"/>
    <col min="12565" max="12800" width="17.7109375" style="892"/>
    <col min="12801" max="12801" width="17.5703125" style="892" customWidth="1"/>
    <col min="12802" max="12802" width="16.42578125" style="892" customWidth="1"/>
    <col min="12803" max="12807" width="11.140625" style="892" customWidth="1"/>
    <col min="12808" max="12813" width="11.85546875" style="892" customWidth="1"/>
    <col min="12814" max="12817" width="11.28515625" style="892" customWidth="1"/>
    <col min="12818" max="12819" width="15.140625" style="892" customWidth="1"/>
    <col min="12820" max="12820" width="4" style="892" customWidth="1"/>
    <col min="12821" max="13056" width="17.7109375" style="892"/>
    <col min="13057" max="13057" width="17.5703125" style="892" customWidth="1"/>
    <col min="13058" max="13058" width="16.42578125" style="892" customWidth="1"/>
    <col min="13059" max="13063" width="11.140625" style="892" customWidth="1"/>
    <col min="13064" max="13069" width="11.85546875" style="892" customWidth="1"/>
    <col min="13070" max="13073" width="11.28515625" style="892" customWidth="1"/>
    <col min="13074" max="13075" width="15.140625" style="892" customWidth="1"/>
    <col min="13076" max="13076" width="4" style="892" customWidth="1"/>
    <col min="13077" max="13312" width="17.7109375" style="892"/>
    <col min="13313" max="13313" width="17.5703125" style="892" customWidth="1"/>
    <col min="13314" max="13314" width="16.42578125" style="892" customWidth="1"/>
    <col min="13315" max="13319" width="11.140625" style="892" customWidth="1"/>
    <col min="13320" max="13325" width="11.85546875" style="892" customWidth="1"/>
    <col min="13326" max="13329" width="11.28515625" style="892" customWidth="1"/>
    <col min="13330" max="13331" width="15.140625" style="892" customWidth="1"/>
    <col min="13332" max="13332" width="4" style="892" customWidth="1"/>
    <col min="13333" max="13568" width="17.7109375" style="892"/>
    <col min="13569" max="13569" width="17.5703125" style="892" customWidth="1"/>
    <col min="13570" max="13570" width="16.42578125" style="892" customWidth="1"/>
    <col min="13571" max="13575" width="11.140625" style="892" customWidth="1"/>
    <col min="13576" max="13581" width="11.85546875" style="892" customWidth="1"/>
    <col min="13582" max="13585" width="11.28515625" style="892" customWidth="1"/>
    <col min="13586" max="13587" width="15.140625" style="892" customWidth="1"/>
    <col min="13588" max="13588" width="4" style="892" customWidth="1"/>
    <col min="13589" max="13824" width="17.7109375" style="892"/>
    <col min="13825" max="13825" width="17.5703125" style="892" customWidth="1"/>
    <col min="13826" max="13826" width="16.42578125" style="892" customWidth="1"/>
    <col min="13827" max="13831" width="11.140625" style="892" customWidth="1"/>
    <col min="13832" max="13837" width="11.85546875" style="892" customWidth="1"/>
    <col min="13838" max="13841" width="11.28515625" style="892" customWidth="1"/>
    <col min="13842" max="13843" width="15.140625" style="892" customWidth="1"/>
    <col min="13844" max="13844" width="4" style="892" customWidth="1"/>
    <col min="13845" max="14080" width="17.7109375" style="892"/>
    <col min="14081" max="14081" width="17.5703125" style="892" customWidth="1"/>
    <col min="14082" max="14082" width="16.42578125" style="892" customWidth="1"/>
    <col min="14083" max="14087" width="11.140625" style="892" customWidth="1"/>
    <col min="14088" max="14093" width="11.85546875" style="892" customWidth="1"/>
    <col min="14094" max="14097" width="11.28515625" style="892" customWidth="1"/>
    <col min="14098" max="14099" width="15.140625" style="892" customWidth="1"/>
    <col min="14100" max="14100" width="4" style="892" customWidth="1"/>
    <col min="14101" max="14336" width="17.7109375" style="892"/>
    <col min="14337" max="14337" width="17.5703125" style="892" customWidth="1"/>
    <col min="14338" max="14338" width="16.42578125" style="892" customWidth="1"/>
    <col min="14339" max="14343" width="11.140625" style="892" customWidth="1"/>
    <col min="14344" max="14349" width="11.85546875" style="892" customWidth="1"/>
    <col min="14350" max="14353" width="11.28515625" style="892" customWidth="1"/>
    <col min="14354" max="14355" width="15.140625" style="892" customWidth="1"/>
    <col min="14356" max="14356" width="4" style="892" customWidth="1"/>
    <col min="14357" max="14592" width="17.7109375" style="892"/>
    <col min="14593" max="14593" width="17.5703125" style="892" customWidth="1"/>
    <col min="14594" max="14594" width="16.42578125" style="892" customWidth="1"/>
    <col min="14595" max="14599" width="11.140625" style="892" customWidth="1"/>
    <col min="14600" max="14605" width="11.85546875" style="892" customWidth="1"/>
    <col min="14606" max="14609" width="11.28515625" style="892" customWidth="1"/>
    <col min="14610" max="14611" width="15.140625" style="892" customWidth="1"/>
    <col min="14612" max="14612" width="4" style="892" customWidth="1"/>
    <col min="14613" max="14848" width="17.7109375" style="892"/>
    <col min="14849" max="14849" width="17.5703125" style="892" customWidth="1"/>
    <col min="14850" max="14850" width="16.42578125" style="892" customWidth="1"/>
    <col min="14851" max="14855" width="11.140625" style="892" customWidth="1"/>
    <col min="14856" max="14861" width="11.85546875" style="892" customWidth="1"/>
    <col min="14862" max="14865" width="11.28515625" style="892" customWidth="1"/>
    <col min="14866" max="14867" width="15.140625" style="892" customWidth="1"/>
    <col min="14868" max="14868" width="4" style="892" customWidth="1"/>
    <col min="14869" max="15104" width="17.7109375" style="892"/>
    <col min="15105" max="15105" width="17.5703125" style="892" customWidth="1"/>
    <col min="15106" max="15106" width="16.42578125" style="892" customWidth="1"/>
    <col min="15107" max="15111" width="11.140625" style="892" customWidth="1"/>
    <col min="15112" max="15117" width="11.85546875" style="892" customWidth="1"/>
    <col min="15118" max="15121" width="11.28515625" style="892" customWidth="1"/>
    <col min="15122" max="15123" width="15.140625" style="892" customWidth="1"/>
    <col min="15124" max="15124" width="4" style="892" customWidth="1"/>
    <col min="15125" max="15360" width="17.7109375" style="892"/>
    <col min="15361" max="15361" width="17.5703125" style="892" customWidth="1"/>
    <col min="15362" max="15362" width="16.42578125" style="892" customWidth="1"/>
    <col min="15363" max="15367" width="11.140625" style="892" customWidth="1"/>
    <col min="15368" max="15373" width="11.85546875" style="892" customWidth="1"/>
    <col min="15374" max="15377" width="11.28515625" style="892" customWidth="1"/>
    <col min="15378" max="15379" width="15.140625" style="892" customWidth="1"/>
    <col min="15380" max="15380" width="4" style="892" customWidth="1"/>
    <col min="15381" max="15616" width="17.7109375" style="892"/>
    <col min="15617" max="15617" width="17.5703125" style="892" customWidth="1"/>
    <col min="15618" max="15618" width="16.42578125" style="892" customWidth="1"/>
    <col min="15619" max="15623" width="11.140625" style="892" customWidth="1"/>
    <col min="15624" max="15629" width="11.85546875" style="892" customWidth="1"/>
    <col min="15630" max="15633" width="11.28515625" style="892" customWidth="1"/>
    <col min="15634" max="15635" width="15.140625" style="892" customWidth="1"/>
    <col min="15636" max="15636" width="4" style="892" customWidth="1"/>
    <col min="15637" max="15872" width="17.7109375" style="892"/>
    <col min="15873" max="15873" width="17.5703125" style="892" customWidth="1"/>
    <col min="15874" max="15874" width="16.42578125" style="892" customWidth="1"/>
    <col min="15875" max="15879" width="11.140625" style="892" customWidth="1"/>
    <col min="15880" max="15885" width="11.85546875" style="892" customWidth="1"/>
    <col min="15886" max="15889" width="11.28515625" style="892" customWidth="1"/>
    <col min="15890" max="15891" width="15.140625" style="892" customWidth="1"/>
    <col min="15892" max="15892" width="4" style="892" customWidth="1"/>
    <col min="15893" max="16128" width="17.7109375" style="892"/>
    <col min="16129" max="16129" width="17.5703125" style="892" customWidth="1"/>
    <col min="16130" max="16130" width="16.42578125" style="892" customWidth="1"/>
    <col min="16131" max="16135" width="11.140625" style="892" customWidth="1"/>
    <col min="16136" max="16141" width="11.85546875" style="892" customWidth="1"/>
    <col min="16142" max="16145" width="11.28515625" style="892" customWidth="1"/>
    <col min="16146" max="16147" width="15.140625" style="892" customWidth="1"/>
    <col min="16148" max="16148" width="4" style="892" customWidth="1"/>
    <col min="16149" max="16384" width="17.7109375" style="892"/>
  </cols>
  <sheetData>
    <row r="1" spans="1:24" s="117" customFormat="1" ht="20.25" customHeight="1">
      <c r="A1" s="889"/>
      <c r="B1" s="889"/>
      <c r="C1" s="889"/>
      <c r="D1" s="889"/>
      <c r="E1" s="889"/>
      <c r="F1" s="889"/>
      <c r="G1" s="889"/>
      <c r="H1" s="889"/>
      <c r="I1" s="889"/>
      <c r="J1" s="889"/>
      <c r="K1" s="889"/>
      <c r="L1" s="889"/>
      <c r="M1" s="889" t="s">
        <v>823</v>
      </c>
      <c r="N1" s="889"/>
      <c r="O1" s="889"/>
      <c r="P1" s="889"/>
      <c r="Q1" s="889"/>
      <c r="R1" s="889"/>
      <c r="S1" s="889"/>
    </row>
    <row r="2" spans="1:24" s="117" customFormat="1" ht="29.25" customHeight="1">
      <c r="A2" s="1087" t="s">
        <v>1222</v>
      </c>
      <c r="B2" s="1087"/>
      <c r="C2" s="1087"/>
      <c r="D2" s="1087"/>
      <c r="E2" s="1087"/>
      <c r="F2" s="1087"/>
      <c r="G2" s="1087"/>
      <c r="H2" s="1087"/>
      <c r="I2" s="1087"/>
      <c r="J2" s="1087"/>
      <c r="K2" s="1087"/>
      <c r="L2" s="1087"/>
      <c r="M2" s="1087"/>
      <c r="N2" s="1087"/>
      <c r="O2" s="1087"/>
      <c r="P2" s="1087"/>
      <c r="Q2" s="1087"/>
      <c r="R2" s="1087"/>
      <c r="S2" s="1087"/>
    </row>
    <row r="3" spans="1:24" s="117" customFormat="1" ht="29.25" customHeight="1">
      <c r="A3" s="1087" t="s">
        <v>843</v>
      </c>
      <c r="B3" s="1087"/>
      <c r="C3" s="1087"/>
      <c r="D3" s="1087"/>
      <c r="E3" s="1087"/>
      <c r="F3" s="1087"/>
      <c r="G3" s="1087"/>
      <c r="H3" s="1087"/>
      <c r="I3" s="1087"/>
      <c r="J3" s="1087"/>
      <c r="K3" s="1087"/>
      <c r="L3" s="1087"/>
      <c r="M3" s="1087"/>
      <c r="N3" s="1087"/>
      <c r="O3" s="1087"/>
      <c r="P3" s="1087"/>
      <c r="Q3" s="1087"/>
      <c r="R3" s="1087"/>
      <c r="S3" s="1087"/>
    </row>
    <row r="4" spans="1:24" s="117" customFormat="1" ht="29.25" customHeight="1">
      <c r="A4" s="1140" t="s">
        <v>1527</v>
      </c>
      <c r="B4" s="1140"/>
      <c r="C4" s="1140"/>
      <c r="D4" s="1140"/>
      <c r="E4" s="1140"/>
      <c r="F4" s="1140"/>
      <c r="G4" s="1140"/>
      <c r="H4" s="1140"/>
      <c r="I4" s="1141"/>
      <c r="J4" s="1140"/>
      <c r="K4" s="1140"/>
      <c r="L4" s="1140"/>
      <c r="M4" s="1140"/>
      <c r="N4" s="1140"/>
      <c r="O4" s="1140"/>
      <c r="P4" s="1140"/>
      <c r="Q4" s="1140"/>
      <c r="R4" s="1140"/>
      <c r="S4" s="1140"/>
    </row>
    <row r="5" spans="1:24" s="117" customFormat="1" ht="29.25" customHeight="1">
      <c r="A5" s="1142" t="s">
        <v>1156</v>
      </c>
      <c r="B5" s="1142"/>
      <c r="C5" s="1142"/>
      <c r="D5" s="1142"/>
      <c r="E5" s="1142"/>
      <c r="F5" s="1142"/>
      <c r="G5" s="1142"/>
      <c r="H5" s="1142"/>
      <c r="I5" s="1142"/>
      <c r="J5" s="1142"/>
      <c r="K5" s="1142"/>
      <c r="L5" s="1142"/>
      <c r="M5" s="1142"/>
      <c r="N5" s="1142"/>
      <c r="O5" s="1142"/>
      <c r="P5" s="1142"/>
      <c r="Q5" s="1142"/>
      <c r="R5" s="1142"/>
      <c r="S5" s="1142"/>
    </row>
    <row r="6" spans="1:24" s="117" customFormat="1" ht="18.75" customHeight="1">
      <c r="A6" s="889"/>
      <c r="B6" s="889"/>
      <c r="C6" s="889"/>
      <c r="D6" s="889"/>
      <c r="E6" s="889"/>
      <c r="F6" s="889"/>
      <c r="G6" s="889"/>
      <c r="H6" s="889"/>
      <c r="I6" s="889"/>
      <c r="J6" s="889"/>
      <c r="K6" s="889"/>
      <c r="L6" s="889"/>
      <c r="M6" s="889"/>
      <c r="N6" s="889"/>
      <c r="O6" s="889"/>
      <c r="P6" s="889"/>
      <c r="Q6" s="889"/>
      <c r="R6" s="889"/>
      <c r="S6" s="889"/>
    </row>
    <row r="7" spans="1:24" s="117" customFormat="1" ht="12.75" customHeight="1"/>
    <row r="8" spans="1:24" s="117" customFormat="1" ht="12.75">
      <c r="A8" s="623"/>
      <c r="B8" s="894" t="s">
        <v>825</v>
      </c>
      <c r="C8" s="1143" t="s">
        <v>844</v>
      </c>
      <c r="D8" s="1143"/>
      <c r="E8" s="1143"/>
      <c r="F8" s="1143"/>
      <c r="G8" s="1143"/>
      <c r="H8" s="1143" t="s">
        <v>845</v>
      </c>
      <c r="I8" s="1143"/>
      <c r="J8" s="1143"/>
      <c r="K8" s="1143"/>
      <c r="L8" s="1143"/>
      <c r="M8" s="1143" t="s">
        <v>846</v>
      </c>
      <c r="N8" s="1143"/>
      <c r="O8" s="1143"/>
      <c r="P8" s="1143"/>
      <c r="Q8" s="1143"/>
      <c r="R8" s="1143" t="s">
        <v>829</v>
      </c>
      <c r="S8" s="1143"/>
    </row>
    <row r="9" spans="1:24" s="117" customFormat="1" ht="13.5" thickBot="1">
      <c r="A9" s="623"/>
      <c r="B9" s="894" t="s">
        <v>830</v>
      </c>
      <c r="C9" s="623"/>
      <c r="D9" s="623"/>
      <c r="E9" s="623"/>
      <c r="F9" s="623"/>
      <c r="G9" s="623"/>
      <c r="H9" s="623"/>
      <c r="I9" s="623"/>
      <c r="J9" s="623"/>
      <c r="K9" s="623"/>
      <c r="L9" s="623"/>
      <c r="M9" s="623"/>
      <c r="N9" s="623"/>
      <c r="O9" s="623"/>
      <c r="P9" s="623"/>
      <c r="Q9" s="623"/>
      <c r="R9" s="623"/>
      <c r="S9" s="623"/>
    </row>
    <row r="10" spans="1:24" s="112" customFormat="1" ht="60" customHeight="1" thickTop="1" thickBot="1">
      <c r="A10" s="133" t="s">
        <v>1223</v>
      </c>
      <c r="B10" s="624" t="s">
        <v>832</v>
      </c>
      <c r="C10" s="624" t="s">
        <v>2</v>
      </c>
      <c r="D10" s="624" t="s">
        <v>4</v>
      </c>
      <c r="E10" s="624" t="s">
        <v>3</v>
      </c>
      <c r="F10" s="624" t="s">
        <v>5</v>
      </c>
      <c r="G10" s="624" t="s">
        <v>6</v>
      </c>
      <c r="H10" s="624" t="s">
        <v>2</v>
      </c>
      <c r="I10" s="624" t="s">
        <v>4</v>
      </c>
      <c r="J10" s="624" t="s">
        <v>3</v>
      </c>
      <c r="K10" s="624" t="s">
        <v>5</v>
      </c>
      <c r="L10" s="624" t="s">
        <v>6</v>
      </c>
      <c r="M10" s="624" t="s">
        <v>2</v>
      </c>
      <c r="N10" s="624" t="s">
        <v>4</v>
      </c>
      <c r="O10" s="624" t="s">
        <v>3</v>
      </c>
      <c r="P10" s="624" t="s">
        <v>5</v>
      </c>
      <c r="Q10" s="624" t="s">
        <v>6</v>
      </c>
      <c r="R10" s="624" t="s">
        <v>833</v>
      </c>
      <c r="S10" s="624" t="s">
        <v>834</v>
      </c>
    </row>
    <row r="11" spans="1:24" ht="11.25" customHeight="1" thickTop="1">
      <c r="A11" s="98"/>
      <c r="D11" s="195" t="s">
        <v>823</v>
      </c>
      <c r="E11" s="195" t="s">
        <v>823</v>
      </c>
      <c r="F11" s="195"/>
      <c r="G11" s="195" t="s">
        <v>823</v>
      </c>
      <c r="I11" s="195" t="s">
        <v>823</v>
      </c>
      <c r="J11" s="195" t="s">
        <v>823</v>
      </c>
      <c r="K11" s="195"/>
    </row>
    <row r="12" spans="1:24" ht="11.25" customHeight="1">
      <c r="A12" s="98"/>
      <c r="B12" s="195" t="s">
        <v>823</v>
      </c>
      <c r="D12" s="195" t="s">
        <v>823</v>
      </c>
      <c r="E12" s="196" t="s">
        <v>823</v>
      </c>
      <c r="F12" s="196"/>
      <c r="G12" s="196" t="s">
        <v>823</v>
      </c>
      <c r="I12" s="195" t="s">
        <v>823</v>
      </c>
      <c r="J12" s="195" t="s">
        <v>823</v>
      </c>
      <c r="K12" s="195"/>
      <c r="L12" s="197"/>
      <c r="M12" s="197"/>
      <c r="N12" s="197"/>
      <c r="O12" s="197"/>
      <c r="P12" s="197"/>
      <c r="X12" s="197"/>
    </row>
    <row r="13" spans="1:24" ht="13.5" customHeight="1">
      <c r="A13" s="198" t="s">
        <v>1212</v>
      </c>
      <c r="B13" s="625">
        <v>1694503.73</v>
      </c>
      <c r="C13" s="625">
        <v>140865.97</v>
      </c>
      <c r="D13" s="625">
        <v>0</v>
      </c>
      <c r="E13" s="625">
        <v>212190.98</v>
      </c>
      <c r="F13" s="625">
        <v>0</v>
      </c>
      <c r="G13" s="625">
        <f t="shared" ref="G13:G18" si="0">SUM(C13:F13)</f>
        <v>353056.95</v>
      </c>
      <c r="H13" s="625">
        <v>143862.04</v>
      </c>
      <c r="I13" s="625">
        <v>0</v>
      </c>
      <c r="J13" s="625">
        <v>213280.15</v>
      </c>
      <c r="K13" s="625">
        <v>0</v>
      </c>
      <c r="L13" s="625">
        <f t="shared" ref="L13:L18" si="1">SUM(H13:K13)</f>
        <v>357142.19</v>
      </c>
      <c r="M13" s="625">
        <f t="shared" ref="M13:P18" si="2">H13-C13</f>
        <v>2996.070000000007</v>
      </c>
      <c r="N13" s="625">
        <f t="shared" si="2"/>
        <v>0</v>
      </c>
      <c r="O13" s="625">
        <f t="shared" si="2"/>
        <v>1089.1699999999837</v>
      </c>
      <c r="P13" s="625">
        <f t="shared" si="2"/>
        <v>0</v>
      </c>
      <c r="Q13" s="625">
        <f t="shared" ref="Q13:Q18" si="3">SUM(M13:P13)</f>
        <v>4085.2399999999907</v>
      </c>
      <c r="R13" s="626">
        <f t="shared" ref="R13:R18" si="4">G13/B13</f>
        <v>0.20835418875118086</v>
      </c>
      <c r="S13" s="626">
        <f t="shared" ref="S13:S18" si="5">L13/B13</f>
        <v>0.21076506571041895</v>
      </c>
    </row>
    <row r="14" spans="1:24" ht="13.5" customHeight="1">
      <c r="A14" s="198" t="s">
        <v>1216</v>
      </c>
      <c r="B14" s="625">
        <v>440354.29</v>
      </c>
      <c r="C14" s="625">
        <v>32315.759999999998</v>
      </c>
      <c r="D14" s="625">
        <v>0</v>
      </c>
      <c r="E14" s="625">
        <v>67046.75</v>
      </c>
      <c r="F14" s="625">
        <v>0</v>
      </c>
      <c r="G14" s="625">
        <f t="shared" si="0"/>
        <v>99362.51</v>
      </c>
      <c r="H14" s="625">
        <v>32757.119999999999</v>
      </c>
      <c r="I14" s="625">
        <v>0</v>
      </c>
      <c r="J14" s="625">
        <v>70846.06</v>
      </c>
      <c r="K14" s="625">
        <v>0</v>
      </c>
      <c r="L14" s="625">
        <f t="shared" si="1"/>
        <v>103603.18</v>
      </c>
      <c r="M14" s="625">
        <f t="shared" si="2"/>
        <v>441.36000000000058</v>
      </c>
      <c r="N14" s="625">
        <f t="shared" si="2"/>
        <v>0</v>
      </c>
      <c r="O14" s="625">
        <f t="shared" si="2"/>
        <v>3799.3099999999977</v>
      </c>
      <c r="P14" s="625">
        <f t="shared" si="2"/>
        <v>0</v>
      </c>
      <c r="Q14" s="625">
        <f t="shared" si="3"/>
        <v>4240.6699999999983</v>
      </c>
      <c r="R14" s="626">
        <f t="shared" si="4"/>
        <v>0.22564219823996717</v>
      </c>
      <c r="S14" s="626">
        <f t="shared" si="5"/>
        <v>0.23527233037743314</v>
      </c>
    </row>
    <row r="15" spans="1:24" ht="13.5" customHeight="1">
      <c r="A15" s="198" t="s">
        <v>1215</v>
      </c>
      <c r="B15" s="625">
        <v>199850.22</v>
      </c>
      <c r="C15" s="625">
        <v>17802.009999999998</v>
      </c>
      <c r="D15" s="625">
        <v>0</v>
      </c>
      <c r="E15" s="625">
        <v>17683.91</v>
      </c>
      <c r="F15" s="625">
        <v>0</v>
      </c>
      <c r="G15" s="625">
        <f t="shared" si="0"/>
        <v>35485.919999999998</v>
      </c>
      <c r="H15" s="625">
        <v>26224.74</v>
      </c>
      <c r="I15" s="625">
        <v>0</v>
      </c>
      <c r="J15" s="625">
        <v>25590.79</v>
      </c>
      <c r="K15" s="625">
        <v>0</v>
      </c>
      <c r="L15" s="625">
        <f t="shared" si="1"/>
        <v>51815.53</v>
      </c>
      <c r="M15" s="625">
        <f t="shared" si="2"/>
        <v>8422.7300000000032</v>
      </c>
      <c r="N15" s="625">
        <f t="shared" si="2"/>
        <v>0</v>
      </c>
      <c r="O15" s="625">
        <f t="shared" si="2"/>
        <v>7906.880000000001</v>
      </c>
      <c r="P15" s="625">
        <f t="shared" si="2"/>
        <v>0</v>
      </c>
      <c r="Q15" s="625">
        <f t="shared" si="3"/>
        <v>16329.610000000004</v>
      </c>
      <c r="R15" s="626">
        <f t="shared" si="4"/>
        <v>0.17756257661362593</v>
      </c>
      <c r="S15" s="626">
        <f t="shared" si="5"/>
        <v>0.25927181866499821</v>
      </c>
    </row>
    <row r="16" spans="1:24" ht="13.5" customHeight="1">
      <c r="A16" s="198" t="s">
        <v>1217</v>
      </c>
      <c r="B16" s="625">
        <v>41834.660000000003</v>
      </c>
      <c r="C16" s="625">
        <v>4183.47</v>
      </c>
      <c r="D16" s="625">
        <v>0</v>
      </c>
      <c r="E16" s="625">
        <v>1847.16</v>
      </c>
      <c r="F16" s="625">
        <v>0</v>
      </c>
      <c r="G16" s="625">
        <f t="shared" si="0"/>
        <v>6030.63</v>
      </c>
      <c r="H16" s="625">
        <v>5394.86</v>
      </c>
      <c r="I16" s="625">
        <v>0</v>
      </c>
      <c r="J16" s="625">
        <v>3277.67</v>
      </c>
      <c r="K16" s="625">
        <v>0</v>
      </c>
      <c r="L16" s="625">
        <f t="shared" si="1"/>
        <v>8672.5299999999988</v>
      </c>
      <c r="M16" s="625">
        <f t="shared" si="2"/>
        <v>1211.3899999999994</v>
      </c>
      <c r="N16" s="625">
        <f t="shared" si="2"/>
        <v>0</v>
      </c>
      <c r="O16" s="625">
        <f t="shared" si="2"/>
        <v>1430.51</v>
      </c>
      <c r="P16" s="625">
        <f t="shared" si="2"/>
        <v>0</v>
      </c>
      <c r="Q16" s="625">
        <f t="shared" si="3"/>
        <v>2641.8999999999996</v>
      </c>
      <c r="R16" s="626">
        <f t="shared" si="4"/>
        <v>0.14415391448143716</v>
      </c>
      <c r="S16" s="626">
        <f t="shared" si="5"/>
        <v>0.20730489981273897</v>
      </c>
    </row>
    <row r="17" spans="1:26" ht="13.5" customHeight="1">
      <c r="A17" s="198" t="s">
        <v>1218</v>
      </c>
      <c r="B17" s="625">
        <v>30081.35</v>
      </c>
      <c r="C17" s="625">
        <v>1871.7</v>
      </c>
      <c r="D17" s="625">
        <v>0</v>
      </c>
      <c r="E17" s="625">
        <v>3817.82</v>
      </c>
      <c r="F17" s="625">
        <v>0</v>
      </c>
      <c r="G17" s="625">
        <f t="shared" si="0"/>
        <v>5689.52</v>
      </c>
      <c r="H17" s="625">
        <v>2291.56</v>
      </c>
      <c r="I17" s="625">
        <v>0</v>
      </c>
      <c r="J17" s="625">
        <v>4212.99</v>
      </c>
      <c r="K17" s="625">
        <v>0</v>
      </c>
      <c r="L17" s="625">
        <f t="shared" si="1"/>
        <v>6504.5499999999993</v>
      </c>
      <c r="M17" s="625">
        <f t="shared" si="2"/>
        <v>419.8599999999999</v>
      </c>
      <c r="N17" s="625">
        <f t="shared" si="2"/>
        <v>0</v>
      </c>
      <c r="O17" s="625">
        <f t="shared" si="2"/>
        <v>395.16999999999962</v>
      </c>
      <c r="P17" s="625">
        <f t="shared" si="2"/>
        <v>0</v>
      </c>
      <c r="Q17" s="625">
        <f t="shared" si="3"/>
        <v>815.02999999999952</v>
      </c>
      <c r="R17" s="626">
        <f t="shared" si="4"/>
        <v>0.18913778803145473</v>
      </c>
      <c r="S17" s="626">
        <f t="shared" si="5"/>
        <v>0.216231984269323</v>
      </c>
    </row>
    <row r="18" spans="1:26" ht="13.5" customHeight="1">
      <c r="A18" s="198" t="s">
        <v>1214</v>
      </c>
      <c r="B18" s="625">
        <v>22409.5</v>
      </c>
      <c r="C18" s="625">
        <v>1907.81</v>
      </c>
      <c r="D18" s="625">
        <v>0</v>
      </c>
      <c r="E18" s="625">
        <v>1615.16</v>
      </c>
      <c r="F18" s="625">
        <v>0</v>
      </c>
      <c r="G18" s="625">
        <f t="shared" si="0"/>
        <v>3522.9700000000003</v>
      </c>
      <c r="H18" s="625">
        <v>2397.85</v>
      </c>
      <c r="I18" s="625">
        <v>25</v>
      </c>
      <c r="J18" s="625">
        <v>2820.22</v>
      </c>
      <c r="K18" s="625">
        <v>0</v>
      </c>
      <c r="L18" s="625">
        <f t="shared" si="1"/>
        <v>5243.07</v>
      </c>
      <c r="M18" s="625">
        <f t="shared" si="2"/>
        <v>490.03999999999996</v>
      </c>
      <c r="N18" s="625">
        <f t="shared" si="2"/>
        <v>25</v>
      </c>
      <c r="O18" s="625">
        <f t="shared" si="2"/>
        <v>1205.0599999999997</v>
      </c>
      <c r="P18" s="625">
        <f t="shared" si="2"/>
        <v>0</v>
      </c>
      <c r="Q18" s="625">
        <f t="shared" si="3"/>
        <v>1720.0999999999997</v>
      </c>
      <c r="R18" s="626">
        <f t="shared" si="4"/>
        <v>0.15720877306499476</v>
      </c>
      <c r="S18" s="626">
        <f t="shared" si="5"/>
        <v>0.23396639817934356</v>
      </c>
      <c r="U18" s="207" t="s">
        <v>823</v>
      </c>
      <c r="V18" s="207"/>
      <c r="W18" s="197"/>
    </row>
    <row r="19" spans="1:26" ht="11.25" customHeight="1">
      <c r="A19" s="98"/>
      <c r="B19" s="627" t="s">
        <v>823</v>
      </c>
      <c r="C19" s="627" t="s">
        <v>823</v>
      </c>
      <c r="D19" s="627" t="s">
        <v>823</v>
      </c>
      <c r="E19" s="627" t="s">
        <v>823</v>
      </c>
      <c r="F19" s="627" t="s">
        <v>823</v>
      </c>
      <c r="G19" s="627" t="s">
        <v>823</v>
      </c>
      <c r="H19" s="627" t="s">
        <v>823</v>
      </c>
      <c r="I19" s="627" t="s">
        <v>823</v>
      </c>
      <c r="J19" s="627" t="s">
        <v>823</v>
      </c>
      <c r="K19" s="627" t="s">
        <v>823</v>
      </c>
      <c r="L19" s="62"/>
      <c r="M19" s="62"/>
      <c r="N19" s="627" t="s">
        <v>823</v>
      </c>
      <c r="O19" s="62"/>
      <c r="P19" s="62"/>
      <c r="Q19" s="62"/>
      <c r="U19" s="197"/>
      <c r="V19" s="197"/>
      <c r="W19" s="197"/>
      <c r="X19" s="197"/>
    </row>
    <row r="20" spans="1:26" s="36" customFormat="1" ht="15.75">
      <c r="A20" s="444" t="s">
        <v>6</v>
      </c>
      <c r="B20" s="628">
        <f t="shared" ref="B20:Q20" si="6">SUM(B13:B18)</f>
        <v>2429033.7500000005</v>
      </c>
      <c r="C20" s="628">
        <f t="shared" si="6"/>
        <v>198946.72000000003</v>
      </c>
      <c r="D20" s="628">
        <f t="shared" si="6"/>
        <v>0</v>
      </c>
      <c r="E20" s="628">
        <f t="shared" si="6"/>
        <v>304201.77999999991</v>
      </c>
      <c r="F20" s="628">
        <f t="shared" si="6"/>
        <v>0</v>
      </c>
      <c r="G20" s="628">
        <f t="shared" si="6"/>
        <v>503148.5</v>
      </c>
      <c r="H20" s="628">
        <f t="shared" si="6"/>
        <v>212928.16999999998</v>
      </c>
      <c r="I20" s="628">
        <f t="shared" si="6"/>
        <v>25</v>
      </c>
      <c r="J20" s="628">
        <f t="shared" si="6"/>
        <v>320027.87999999989</v>
      </c>
      <c r="K20" s="628">
        <f t="shared" si="6"/>
        <v>0</v>
      </c>
      <c r="L20" s="628">
        <f t="shared" si="6"/>
        <v>532981.05000000005</v>
      </c>
      <c r="M20" s="628">
        <f t="shared" si="6"/>
        <v>13981.450000000012</v>
      </c>
      <c r="N20" s="628">
        <f t="shared" si="6"/>
        <v>25</v>
      </c>
      <c r="O20" s="628">
        <f t="shared" si="6"/>
        <v>15826.099999999982</v>
      </c>
      <c r="P20" s="628">
        <f t="shared" si="6"/>
        <v>0</v>
      </c>
      <c r="Q20" s="628">
        <f t="shared" si="6"/>
        <v>29832.549999999988</v>
      </c>
      <c r="R20" s="629">
        <f>G20/B20</f>
        <v>0.2071393614847879</v>
      </c>
      <c r="S20" s="629">
        <f>L20/B20</f>
        <v>0.21942101463184691</v>
      </c>
      <c r="T20" s="226" t="s">
        <v>823</v>
      </c>
      <c r="U20" s="226"/>
      <c r="V20" s="226"/>
      <c r="W20" s="226"/>
      <c r="X20" s="226"/>
      <c r="Y20" s="226"/>
      <c r="Z20" s="226"/>
    </row>
    <row r="21" spans="1:26" ht="22.5" customHeight="1" thickBot="1">
      <c r="A21" s="98"/>
      <c r="B21" s="627"/>
      <c r="C21" s="627" t="s">
        <v>823</v>
      </c>
      <c r="D21" s="625" t="s">
        <v>823</v>
      </c>
      <c r="E21" s="625" t="s">
        <v>823</v>
      </c>
      <c r="F21" s="625"/>
      <c r="G21" s="627"/>
      <c r="H21" s="627"/>
      <c r="I21" s="627"/>
      <c r="J21" s="627"/>
      <c r="K21" s="627"/>
      <c r="L21" s="627" t="s">
        <v>823</v>
      </c>
      <c r="M21" s="627" t="s">
        <v>823</v>
      </c>
      <c r="N21" s="627" t="s">
        <v>823</v>
      </c>
      <c r="O21" s="627" t="s">
        <v>823</v>
      </c>
      <c r="P21" s="627"/>
      <c r="Q21" s="627" t="s">
        <v>823</v>
      </c>
      <c r="R21" s="630" t="s">
        <v>823</v>
      </c>
      <c r="S21" s="630" t="s">
        <v>823</v>
      </c>
      <c r="T21" s="195" t="s">
        <v>823</v>
      </c>
      <c r="U21" s="197"/>
      <c r="V21" s="197"/>
    </row>
    <row r="22" spans="1:26" s="112" customFormat="1" ht="21" customHeight="1" thickTop="1" thickBot="1">
      <c r="A22" s="1139" t="s">
        <v>873</v>
      </c>
      <c r="B22" s="1139"/>
      <c r="C22" s="1139"/>
      <c r="D22" s="1139"/>
      <c r="E22" s="624" t="s">
        <v>823</v>
      </c>
      <c r="F22" s="624"/>
      <c r="G22" s="624"/>
      <c r="H22" s="624"/>
      <c r="I22" s="624"/>
      <c r="J22" s="624"/>
      <c r="K22" s="624"/>
      <c r="L22" s="624" t="s">
        <v>823</v>
      </c>
      <c r="M22" s="624"/>
      <c r="N22" s="624"/>
      <c r="O22" s="624"/>
      <c r="P22" s="624"/>
      <c r="Q22" s="624" t="s">
        <v>823</v>
      </c>
      <c r="R22" s="624"/>
      <c r="S22" s="624"/>
    </row>
    <row r="23" spans="1:26" ht="16.5" customHeight="1" thickTop="1">
      <c r="A23" s="98"/>
      <c r="B23" s="627" t="s">
        <v>823</v>
      </c>
      <c r="C23" s="62"/>
      <c r="D23" s="627" t="s">
        <v>823</v>
      </c>
      <c r="E23" s="627" t="s">
        <v>823</v>
      </c>
      <c r="F23" s="627"/>
      <c r="G23" s="627" t="s">
        <v>823</v>
      </c>
      <c r="H23" s="627" t="s">
        <v>823</v>
      </c>
      <c r="I23" s="627" t="s">
        <v>823</v>
      </c>
      <c r="J23" s="627" t="s">
        <v>823</v>
      </c>
      <c r="K23" s="627"/>
      <c r="L23" s="627" t="s">
        <v>823</v>
      </c>
      <c r="M23" s="627" t="s">
        <v>823</v>
      </c>
      <c r="N23" s="627" t="s">
        <v>823</v>
      </c>
      <c r="O23" s="62"/>
      <c r="P23" s="62"/>
      <c r="Q23" s="62"/>
    </row>
    <row r="24" spans="1:26" ht="13.5" customHeight="1">
      <c r="A24" s="198" t="s">
        <v>847</v>
      </c>
      <c r="B24" s="625">
        <v>740868.78</v>
      </c>
      <c r="C24" s="625">
        <v>45077.74</v>
      </c>
      <c r="D24" s="625">
        <v>0</v>
      </c>
      <c r="E24" s="625">
        <v>131784.57</v>
      </c>
      <c r="F24" s="625">
        <v>1.77</v>
      </c>
      <c r="G24" s="625">
        <f t="shared" ref="G24:G53" si="7">SUM(C24:F24)</f>
        <v>176864.08</v>
      </c>
      <c r="H24" s="625">
        <v>118243.95</v>
      </c>
      <c r="I24" s="625">
        <v>0.69</v>
      </c>
      <c r="J24" s="625">
        <v>156933.74</v>
      </c>
      <c r="K24" s="625">
        <v>66.42</v>
      </c>
      <c r="L24" s="625">
        <f t="shared" ref="L24:L53" si="8">SUM(H24:K24)</f>
        <v>275244.79999999999</v>
      </c>
      <c r="M24" s="625">
        <f t="shared" ref="M24:P46" si="9">H24-C24</f>
        <v>73166.209999999992</v>
      </c>
      <c r="N24" s="625">
        <f t="shared" si="9"/>
        <v>0.69</v>
      </c>
      <c r="O24" s="625">
        <f t="shared" si="9"/>
        <v>25149.169999999984</v>
      </c>
      <c r="P24" s="625">
        <f t="shared" si="9"/>
        <v>64.650000000000006</v>
      </c>
      <c r="Q24" s="625">
        <f t="shared" ref="Q24:Q53" si="10">SUM(M24:P24)</f>
        <v>98380.719999999972</v>
      </c>
      <c r="R24" s="626">
        <f>G24/B24</f>
        <v>0.23872524362546357</v>
      </c>
      <c r="S24" s="626">
        <f>L24/B24</f>
        <v>0.37151626229951273</v>
      </c>
    </row>
    <row r="25" spans="1:26" ht="13.5" customHeight="1">
      <c r="A25" s="198" t="s">
        <v>848</v>
      </c>
      <c r="B25" s="625">
        <v>380375.37</v>
      </c>
      <c r="C25" s="625">
        <v>22491.200000000001</v>
      </c>
      <c r="D25" s="625">
        <v>0</v>
      </c>
      <c r="E25" s="625">
        <v>64460.49</v>
      </c>
      <c r="F25" s="625">
        <v>0</v>
      </c>
      <c r="G25" s="625">
        <f t="shared" si="7"/>
        <v>86951.69</v>
      </c>
      <c r="H25" s="625">
        <v>25582.42</v>
      </c>
      <c r="I25" s="625">
        <v>0</v>
      </c>
      <c r="J25" s="625">
        <v>73771.8</v>
      </c>
      <c r="K25" s="625">
        <v>0</v>
      </c>
      <c r="L25" s="625">
        <f t="shared" si="8"/>
        <v>99354.22</v>
      </c>
      <c r="M25" s="625">
        <f t="shared" si="9"/>
        <v>3091.2199999999975</v>
      </c>
      <c r="N25" s="625">
        <f t="shared" si="9"/>
        <v>0</v>
      </c>
      <c r="O25" s="625">
        <f t="shared" si="9"/>
        <v>9311.3100000000049</v>
      </c>
      <c r="P25" s="625">
        <f t="shared" si="9"/>
        <v>0</v>
      </c>
      <c r="Q25" s="625">
        <f t="shared" si="10"/>
        <v>12402.530000000002</v>
      </c>
      <c r="R25" s="626">
        <f t="shared" ref="R25:R53" si="11">G25/B25</f>
        <v>0.22859442765707991</v>
      </c>
      <c r="S25" s="626">
        <f t="shared" ref="S25:S53" si="12">L25/B25</f>
        <v>0.26120045574980316</v>
      </c>
    </row>
    <row r="26" spans="1:26" ht="13.5" customHeight="1">
      <c r="A26" s="198" t="s">
        <v>849</v>
      </c>
      <c r="B26" s="625">
        <v>328553.44</v>
      </c>
      <c r="C26" s="625">
        <v>12823.83</v>
      </c>
      <c r="D26" s="625">
        <v>0</v>
      </c>
      <c r="E26" s="625">
        <v>75758.149999999994</v>
      </c>
      <c r="F26" s="625">
        <v>0</v>
      </c>
      <c r="G26" s="625">
        <f t="shared" si="7"/>
        <v>88581.98</v>
      </c>
      <c r="H26" s="625">
        <v>14160.21</v>
      </c>
      <c r="I26" s="625">
        <v>0</v>
      </c>
      <c r="J26" s="625">
        <v>105640.69</v>
      </c>
      <c r="K26" s="625">
        <v>0</v>
      </c>
      <c r="L26" s="625">
        <f t="shared" si="8"/>
        <v>119800.9</v>
      </c>
      <c r="M26" s="625">
        <f t="shared" si="9"/>
        <v>1336.3799999999992</v>
      </c>
      <c r="N26" s="625">
        <f t="shared" si="9"/>
        <v>0</v>
      </c>
      <c r="O26" s="625">
        <f t="shared" si="9"/>
        <v>29882.540000000008</v>
      </c>
      <c r="P26" s="625">
        <f t="shared" si="9"/>
        <v>0</v>
      </c>
      <c r="Q26" s="625">
        <f t="shared" si="10"/>
        <v>31218.920000000006</v>
      </c>
      <c r="R26" s="626">
        <f t="shared" si="11"/>
        <v>0.26961209111065765</v>
      </c>
      <c r="S26" s="626">
        <f t="shared" si="12"/>
        <v>0.36463139755894808</v>
      </c>
    </row>
    <row r="27" spans="1:26" ht="13.5" customHeight="1">
      <c r="A27" s="198" t="s">
        <v>850</v>
      </c>
      <c r="B27" s="625">
        <v>102242.42</v>
      </c>
      <c r="C27" s="625">
        <v>3950.99</v>
      </c>
      <c r="D27" s="625">
        <v>0</v>
      </c>
      <c r="E27" s="625">
        <v>24567.71</v>
      </c>
      <c r="F27" s="625">
        <v>0</v>
      </c>
      <c r="G27" s="625">
        <f t="shared" si="7"/>
        <v>28518.699999999997</v>
      </c>
      <c r="H27" s="625">
        <v>4616.33</v>
      </c>
      <c r="I27" s="625">
        <v>0</v>
      </c>
      <c r="J27" s="625">
        <v>33458.21</v>
      </c>
      <c r="K27" s="625">
        <v>0</v>
      </c>
      <c r="L27" s="625">
        <f t="shared" si="8"/>
        <v>38074.54</v>
      </c>
      <c r="M27" s="625">
        <f t="shared" si="9"/>
        <v>665.34000000000015</v>
      </c>
      <c r="N27" s="625">
        <f t="shared" si="9"/>
        <v>0</v>
      </c>
      <c r="O27" s="625">
        <f t="shared" si="9"/>
        <v>8890.5</v>
      </c>
      <c r="P27" s="625">
        <f t="shared" si="9"/>
        <v>0</v>
      </c>
      <c r="Q27" s="625">
        <f t="shared" si="10"/>
        <v>9555.84</v>
      </c>
      <c r="R27" s="626">
        <f t="shared" si="11"/>
        <v>0.27893216925029746</v>
      </c>
      <c r="S27" s="626">
        <f t="shared" si="12"/>
        <v>0.37239474574252057</v>
      </c>
    </row>
    <row r="28" spans="1:26" ht="13.5" customHeight="1">
      <c r="A28" s="198" t="s">
        <v>851</v>
      </c>
      <c r="B28" s="625">
        <v>109069.66</v>
      </c>
      <c r="C28" s="625">
        <v>6427.56</v>
      </c>
      <c r="D28" s="625">
        <v>0</v>
      </c>
      <c r="E28" s="625">
        <v>17719.66</v>
      </c>
      <c r="F28" s="625">
        <v>0</v>
      </c>
      <c r="G28" s="625">
        <f t="shared" si="7"/>
        <v>24147.22</v>
      </c>
      <c r="H28" s="625">
        <v>8109.59</v>
      </c>
      <c r="I28" s="625">
        <v>0</v>
      </c>
      <c r="J28" s="625">
        <v>23304.31</v>
      </c>
      <c r="K28" s="625">
        <v>0</v>
      </c>
      <c r="L28" s="625">
        <f t="shared" si="8"/>
        <v>31413.9</v>
      </c>
      <c r="M28" s="625">
        <f t="shared" si="9"/>
        <v>1682.0299999999997</v>
      </c>
      <c r="N28" s="625">
        <f t="shared" si="9"/>
        <v>0</v>
      </c>
      <c r="O28" s="625">
        <f t="shared" si="9"/>
        <v>5584.6500000000015</v>
      </c>
      <c r="P28" s="625">
        <f t="shared" si="9"/>
        <v>0</v>
      </c>
      <c r="Q28" s="625">
        <f t="shared" si="10"/>
        <v>7266.6800000000012</v>
      </c>
      <c r="R28" s="626">
        <f t="shared" si="11"/>
        <v>0.22139264026311259</v>
      </c>
      <c r="S28" s="626">
        <f t="shared" si="12"/>
        <v>0.28801685088227102</v>
      </c>
    </row>
    <row r="29" spans="1:26" ht="13.5" customHeight="1">
      <c r="A29" s="198" t="s">
        <v>868</v>
      </c>
      <c r="B29" s="625">
        <v>74294.2</v>
      </c>
      <c r="C29" s="625">
        <v>5911.09</v>
      </c>
      <c r="D29" s="625">
        <v>0</v>
      </c>
      <c r="E29" s="625">
        <v>8678.89</v>
      </c>
      <c r="F29" s="625">
        <v>0</v>
      </c>
      <c r="G29" s="625">
        <f t="shared" si="7"/>
        <v>14589.98</v>
      </c>
      <c r="H29" s="625">
        <v>6199.49</v>
      </c>
      <c r="I29" s="625">
        <v>0</v>
      </c>
      <c r="J29" s="625">
        <v>11523.14</v>
      </c>
      <c r="K29" s="625">
        <v>0</v>
      </c>
      <c r="L29" s="625">
        <f t="shared" si="8"/>
        <v>17722.629999999997</v>
      </c>
      <c r="M29" s="625">
        <f>H29-C29</f>
        <v>288.39999999999964</v>
      </c>
      <c r="N29" s="625">
        <f>I29-D29</f>
        <v>0</v>
      </c>
      <c r="O29" s="625">
        <f>J29-E29</f>
        <v>2844.25</v>
      </c>
      <c r="P29" s="625">
        <f>K29-F29</f>
        <v>0</v>
      </c>
      <c r="Q29" s="625">
        <f t="shared" si="10"/>
        <v>3132.6499999999996</v>
      </c>
      <c r="R29" s="626">
        <f>G29/B29</f>
        <v>0.1963811441539178</v>
      </c>
      <c r="S29" s="626">
        <f>L29/B29</f>
        <v>0.23854661602116986</v>
      </c>
    </row>
    <row r="30" spans="1:26" ht="13.5" customHeight="1">
      <c r="A30" s="198" t="s">
        <v>852</v>
      </c>
      <c r="B30" s="625">
        <v>159431.34</v>
      </c>
      <c r="C30" s="625">
        <v>13314.61</v>
      </c>
      <c r="D30" s="625">
        <v>0</v>
      </c>
      <c r="E30" s="625">
        <v>19493.189999999999</v>
      </c>
      <c r="F30" s="625">
        <v>0</v>
      </c>
      <c r="G30" s="625">
        <f t="shared" si="7"/>
        <v>32807.800000000003</v>
      </c>
      <c r="H30" s="625">
        <v>13472.68</v>
      </c>
      <c r="I30" s="625">
        <v>0</v>
      </c>
      <c r="J30" s="625">
        <v>20739.77</v>
      </c>
      <c r="K30" s="625">
        <v>0</v>
      </c>
      <c r="L30" s="625">
        <f t="shared" si="8"/>
        <v>34212.449999999997</v>
      </c>
      <c r="M30" s="625">
        <f t="shared" si="9"/>
        <v>158.06999999999971</v>
      </c>
      <c r="N30" s="625">
        <f t="shared" si="9"/>
        <v>0</v>
      </c>
      <c r="O30" s="625">
        <f t="shared" si="9"/>
        <v>1246.5800000000017</v>
      </c>
      <c r="P30" s="625">
        <f t="shared" si="9"/>
        <v>0</v>
      </c>
      <c r="Q30" s="625">
        <f t="shared" si="10"/>
        <v>1404.6500000000015</v>
      </c>
      <c r="R30" s="626">
        <f t="shared" si="11"/>
        <v>0.20578011826282086</v>
      </c>
      <c r="S30" s="626">
        <f t="shared" si="12"/>
        <v>0.2145904939392719</v>
      </c>
    </row>
    <row r="31" spans="1:26" ht="13.5" customHeight="1">
      <c r="A31" s="198" t="s">
        <v>853</v>
      </c>
      <c r="B31" s="625">
        <v>75243.73</v>
      </c>
      <c r="C31" s="625">
        <v>6865.95</v>
      </c>
      <c r="D31" s="625">
        <v>0</v>
      </c>
      <c r="E31" s="625">
        <v>5564.12</v>
      </c>
      <c r="F31" s="625">
        <v>0</v>
      </c>
      <c r="G31" s="625">
        <f t="shared" si="7"/>
        <v>12430.07</v>
      </c>
      <c r="H31" s="625">
        <v>7097.32</v>
      </c>
      <c r="I31" s="625">
        <v>0</v>
      </c>
      <c r="J31" s="625">
        <v>6744.69</v>
      </c>
      <c r="K31" s="625">
        <v>0</v>
      </c>
      <c r="L31" s="625">
        <f t="shared" si="8"/>
        <v>13842.009999999998</v>
      </c>
      <c r="M31" s="625">
        <f t="shared" si="9"/>
        <v>231.36999999999989</v>
      </c>
      <c r="N31" s="625">
        <f t="shared" si="9"/>
        <v>0</v>
      </c>
      <c r="O31" s="625">
        <f t="shared" si="9"/>
        <v>1180.5699999999997</v>
      </c>
      <c r="P31" s="625">
        <f t="shared" si="9"/>
        <v>0</v>
      </c>
      <c r="Q31" s="625">
        <f t="shared" si="10"/>
        <v>1411.9399999999996</v>
      </c>
      <c r="R31" s="626">
        <f t="shared" si="11"/>
        <v>0.16519741910721333</v>
      </c>
      <c r="S31" s="626">
        <f t="shared" si="12"/>
        <v>0.18396230489902612</v>
      </c>
    </row>
    <row r="32" spans="1:26" ht="13.5" customHeight="1">
      <c r="A32" s="198" t="s">
        <v>854</v>
      </c>
      <c r="B32" s="625">
        <v>88759.73</v>
      </c>
      <c r="C32" s="625">
        <v>8441.06</v>
      </c>
      <c r="D32" s="625">
        <v>0</v>
      </c>
      <c r="E32" s="625">
        <v>9743.02</v>
      </c>
      <c r="F32" s="625">
        <v>0</v>
      </c>
      <c r="G32" s="625">
        <f t="shared" si="7"/>
        <v>18184.080000000002</v>
      </c>
      <c r="H32" s="625">
        <v>11240.68</v>
      </c>
      <c r="I32" s="625">
        <v>0</v>
      </c>
      <c r="J32" s="625">
        <v>11517.95</v>
      </c>
      <c r="K32" s="625">
        <v>0</v>
      </c>
      <c r="L32" s="625">
        <f t="shared" si="8"/>
        <v>22758.63</v>
      </c>
      <c r="M32" s="625">
        <f t="shared" si="9"/>
        <v>2799.6200000000008</v>
      </c>
      <c r="N32" s="625">
        <f t="shared" si="9"/>
        <v>0</v>
      </c>
      <c r="O32" s="625">
        <f t="shared" si="9"/>
        <v>1774.9300000000003</v>
      </c>
      <c r="P32" s="625">
        <f t="shared" si="9"/>
        <v>0</v>
      </c>
      <c r="Q32" s="625">
        <f t="shared" si="10"/>
        <v>4574.5500000000011</v>
      </c>
      <c r="R32" s="626">
        <f t="shared" si="11"/>
        <v>0.2048685817318282</v>
      </c>
      <c r="S32" s="626">
        <f t="shared" si="12"/>
        <v>0.25640715671397379</v>
      </c>
    </row>
    <row r="33" spans="1:19" ht="13.5" customHeight="1">
      <c r="A33" s="198" t="s">
        <v>855</v>
      </c>
      <c r="B33" s="625">
        <v>61331.22</v>
      </c>
      <c r="C33" s="625">
        <v>6686.92</v>
      </c>
      <c r="D33" s="625">
        <v>0</v>
      </c>
      <c r="E33" s="625">
        <v>1847.62</v>
      </c>
      <c r="F33" s="625">
        <v>0</v>
      </c>
      <c r="G33" s="625">
        <f t="shared" si="7"/>
        <v>8534.5400000000009</v>
      </c>
      <c r="H33" s="625">
        <v>7079.19</v>
      </c>
      <c r="I33" s="625">
        <v>0</v>
      </c>
      <c r="J33" s="625">
        <v>2038.79</v>
      </c>
      <c r="K33" s="625">
        <v>0</v>
      </c>
      <c r="L33" s="625">
        <f t="shared" si="8"/>
        <v>9117.98</v>
      </c>
      <c r="M33" s="625">
        <f t="shared" si="9"/>
        <v>392.26999999999953</v>
      </c>
      <c r="N33" s="625">
        <f t="shared" si="9"/>
        <v>0</v>
      </c>
      <c r="O33" s="625">
        <f t="shared" si="9"/>
        <v>191.17000000000007</v>
      </c>
      <c r="P33" s="625">
        <f t="shared" si="9"/>
        <v>0</v>
      </c>
      <c r="Q33" s="625">
        <f t="shared" si="10"/>
        <v>583.4399999999996</v>
      </c>
      <c r="R33" s="626">
        <f t="shared" si="11"/>
        <v>0.13915490348960938</v>
      </c>
      <c r="S33" s="626">
        <f t="shared" si="12"/>
        <v>0.14866783996796409</v>
      </c>
    </row>
    <row r="34" spans="1:19" ht="13.5" customHeight="1">
      <c r="A34" s="198" t="s">
        <v>856</v>
      </c>
      <c r="B34" s="625">
        <v>64320.91</v>
      </c>
      <c r="C34" s="625">
        <v>6917.69</v>
      </c>
      <c r="D34" s="625">
        <v>0</v>
      </c>
      <c r="E34" s="625">
        <v>3092.78</v>
      </c>
      <c r="F34" s="625">
        <v>0</v>
      </c>
      <c r="G34" s="625">
        <f t="shared" si="7"/>
        <v>10010.469999999999</v>
      </c>
      <c r="H34" s="625">
        <v>7431.62</v>
      </c>
      <c r="I34" s="625">
        <v>0</v>
      </c>
      <c r="J34" s="625">
        <v>4082.72</v>
      </c>
      <c r="K34" s="625">
        <v>0</v>
      </c>
      <c r="L34" s="625">
        <f t="shared" si="8"/>
        <v>11514.34</v>
      </c>
      <c r="M34" s="625">
        <f t="shared" si="9"/>
        <v>513.93000000000029</v>
      </c>
      <c r="N34" s="625">
        <f t="shared" si="9"/>
        <v>0</v>
      </c>
      <c r="O34" s="625">
        <f t="shared" si="9"/>
        <v>989.9399999999996</v>
      </c>
      <c r="P34" s="625">
        <f t="shared" si="9"/>
        <v>0</v>
      </c>
      <c r="Q34" s="625">
        <f t="shared" si="10"/>
        <v>1503.87</v>
      </c>
      <c r="R34" s="626">
        <f t="shared" si="11"/>
        <v>0.15563321476639555</v>
      </c>
      <c r="S34" s="626">
        <f t="shared" si="12"/>
        <v>0.17901394740839333</v>
      </c>
    </row>
    <row r="35" spans="1:19" ht="13.5" customHeight="1">
      <c r="A35" s="198" t="s">
        <v>862</v>
      </c>
      <c r="B35" s="625">
        <v>22918.95</v>
      </c>
      <c r="C35" s="625">
        <v>2487</v>
      </c>
      <c r="D35" s="625">
        <v>0</v>
      </c>
      <c r="E35" s="625">
        <v>181.2</v>
      </c>
      <c r="F35" s="625">
        <v>0</v>
      </c>
      <c r="G35" s="625">
        <f t="shared" si="7"/>
        <v>2668.2</v>
      </c>
      <c r="H35" s="625">
        <v>2668.45</v>
      </c>
      <c r="I35" s="625">
        <v>0</v>
      </c>
      <c r="J35" s="625">
        <v>657.59</v>
      </c>
      <c r="K35" s="625">
        <v>0</v>
      </c>
      <c r="L35" s="625">
        <f t="shared" si="8"/>
        <v>3326.04</v>
      </c>
      <c r="M35" s="625">
        <f t="shared" si="9"/>
        <v>181.44999999999982</v>
      </c>
      <c r="N35" s="625">
        <f t="shared" si="9"/>
        <v>0</v>
      </c>
      <c r="O35" s="625">
        <f t="shared" si="9"/>
        <v>476.39000000000004</v>
      </c>
      <c r="P35" s="625">
        <f t="shared" si="9"/>
        <v>0</v>
      </c>
      <c r="Q35" s="625">
        <f t="shared" si="10"/>
        <v>657.83999999999992</v>
      </c>
      <c r="R35" s="626">
        <f t="shared" si="11"/>
        <v>0.11641894589411818</v>
      </c>
      <c r="S35" s="626">
        <f t="shared" si="12"/>
        <v>0.14512183149751623</v>
      </c>
    </row>
    <row r="36" spans="1:19" ht="13.5" customHeight="1">
      <c r="A36" s="198" t="s">
        <v>860</v>
      </c>
      <c r="B36" s="625">
        <v>56493.57</v>
      </c>
      <c r="C36" s="625">
        <v>5445.6</v>
      </c>
      <c r="D36" s="625">
        <v>0</v>
      </c>
      <c r="E36" s="625">
        <v>3046.16</v>
      </c>
      <c r="F36" s="625">
        <v>0</v>
      </c>
      <c r="G36" s="625">
        <f t="shared" si="7"/>
        <v>8491.76</v>
      </c>
      <c r="H36" s="625">
        <v>6988.28</v>
      </c>
      <c r="I36" s="625">
        <v>0</v>
      </c>
      <c r="J36" s="625">
        <v>8322.31</v>
      </c>
      <c r="K36" s="625">
        <v>0</v>
      </c>
      <c r="L36" s="625">
        <f t="shared" si="8"/>
        <v>15310.59</v>
      </c>
      <c r="M36" s="625">
        <f t="shared" si="9"/>
        <v>1542.6799999999994</v>
      </c>
      <c r="N36" s="625">
        <f t="shared" si="9"/>
        <v>0</v>
      </c>
      <c r="O36" s="625">
        <f t="shared" si="9"/>
        <v>5276.15</v>
      </c>
      <c r="P36" s="625">
        <f t="shared" si="9"/>
        <v>0</v>
      </c>
      <c r="Q36" s="625">
        <f t="shared" si="10"/>
        <v>6818.829999999999</v>
      </c>
      <c r="R36" s="626">
        <f t="shared" si="11"/>
        <v>0.15031374367029735</v>
      </c>
      <c r="S36" s="626">
        <f t="shared" si="12"/>
        <v>0.27101473672136495</v>
      </c>
    </row>
    <row r="37" spans="1:19" ht="13.5" customHeight="1">
      <c r="A37" s="198" t="s">
        <v>869</v>
      </c>
      <c r="B37" s="625">
        <v>102693.77</v>
      </c>
      <c r="C37" s="625">
        <v>7168.21</v>
      </c>
      <c r="D37" s="625">
        <v>0</v>
      </c>
      <c r="E37" s="625">
        <v>13642.97</v>
      </c>
      <c r="F37" s="625">
        <v>0</v>
      </c>
      <c r="G37" s="625">
        <f t="shared" si="7"/>
        <v>20811.18</v>
      </c>
      <c r="H37" s="625">
        <v>8130.73</v>
      </c>
      <c r="I37" s="625">
        <v>0</v>
      </c>
      <c r="J37" s="625">
        <v>18998.669999999998</v>
      </c>
      <c r="K37" s="625">
        <v>0</v>
      </c>
      <c r="L37" s="625">
        <f t="shared" si="8"/>
        <v>27129.399999999998</v>
      </c>
      <c r="M37" s="625">
        <f t="shared" si="9"/>
        <v>962.51999999999953</v>
      </c>
      <c r="N37" s="625">
        <f t="shared" si="9"/>
        <v>0</v>
      </c>
      <c r="O37" s="625">
        <f t="shared" si="9"/>
        <v>5355.6999999999989</v>
      </c>
      <c r="P37" s="625">
        <f t="shared" si="9"/>
        <v>0</v>
      </c>
      <c r="Q37" s="625">
        <f t="shared" si="10"/>
        <v>6318.2199999999984</v>
      </c>
      <c r="R37" s="626">
        <f t="shared" si="11"/>
        <v>0.20265279967811095</v>
      </c>
      <c r="S37" s="626">
        <f t="shared" si="12"/>
        <v>0.26417766141022964</v>
      </c>
    </row>
    <row r="38" spans="1:19" ht="13.5" customHeight="1">
      <c r="A38" s="198" t="s">
        <v>861</v>
      </c>
      <c r="B38" s="625">
        <v>46440.94</v>
      </c>
      <c r="C38" s="625">
        <v>4149.22</v>
      </c>
      <c r="D38" s="625">
        <v>0</v>
      </c>
      <c r="E38" s="625">
        <v>4180.83</v>
      </c>
      <c r="F38" s="625">
        <v>0</v>
      </c>
      <c r="G38" s="625">
        <f t="shared" si="7"/>
        <v>8330.0499999999993</v>
      </c>
      <c r="H38" s="625">
        <v>4494.6000000000004</v>
      </c>
      <c r="I38" s="625">
        <v>0</v>
      </c>
      <c r="J38" s="625">
        <v>6003.36</v>
      </c>
      <c r="K38" s="625">
        <v>0</v>
      </c>
      <c r="L38" s="625">
        <f t="shared" si="8"/>
        <v>10497.96</v>
      </c>
      <c r="M38" s="625">
        <f t="shared" si="9"/>
        <v>345.38000000000011</v>
      </c>
      <c r="N38" s="625">
        <f t="shared" si="9"/>
        <v>0</v>
      </c>
      <c r="O38" s="625">
        <f t="shared" si="9"/>
        <v>1822.5299999999997</v>
      </c>
      <c r="P38" s="625">
        <f t="shared" si="9"/>
        <v>0</v>
      </c>
      <c r="Q38" s="625">
        <f t="shared" si="10"/>
        <v>2167.91</v>
      </c>
      <c r="R38" s="626">
        <f t="shared" si="11"/>
        <v>0.17936867772271617</v>
      </c>
      <c r="S38" s="626">
        <f t="shared" si="12"/>
        <v>0.2260496880554097</v>
      </c>
    </row>
    <row r="39" spans="1:19" ht="13.5" customHeight="1">
      <c r="A39" s="198" t="s">
        <v>859</v>
      </c>
      <c r="B39" s="625">
        <v>111608.32000000001</v>
      </c>
      <c r="C39" s="625">
        <v>11435.96</v>
      </c>
      <c r="D39" s="625">
        <v>0</v>
      </c>
      <c r="E39" s="625">
        <v>4365.05</v>
      </c>
      <c r="F39" s="625">
        <v>0</v>
      </c>
      <c r="G39" s="625">
        <f t="shared" si="7"/>
        <v>15801.009999999998</v>
      </c>
      <c r="H39" s="625">
        <v>12283.36</v>
      </c>
      <c r="I39" s="625">
        <v>0</v>
      </c>
      <c r="J39" s="625">
        <v>8568.5</v>
      </c>
      <c r="K39" s="625">
        <v>0</v>
      </c>
      <c r="L39" s="625">
        <f t="shared" si="8"/>
        <v>20851.86</v>
      </c>
      <c r="M39" s="625">
        <f t="shared" si="9"/>
        <v>847.40000000000146</v>
      </c>
      <c r="N39" s="625">
        <f t="shared" si="9"/>
        <v>0</v>
      </c>
      <c r="O39" s="625">
        <f t="shared" si="9"/>
        <v>4203.45</v>
      </c>
      <c r="P39" s="625">
        <f t="shared" si="9"/>
        <v>0</v>
      </c>
      <c r="Q39" s="625">
        <f t="shared" si="10"/>
        <v>5050.8500000000013</v>
      </c>
      <c r="R39" s="626">
        <f t="shared" si="11"/>
        <v>0.14157555637429178</v>
      </c>
      <c r="S39" s="626">
        <f t="shared" si="12"/>
        <v>0.18683069505929306</v>
      </c>
    </row>
    <row r="40" spans="1:19" ht="13.5" customHeight="1">
      <c r="A40" s="198" t="s">
        <v>857</v>
      </c>
      <c r="B40" s="625">
        <v>53022.400000000001</v>
      </c>
      <c r="C40" s="625">
        <v>5454.16</v>
      </c>
      <c r="D40" s="625">
        <v>0</v>
      </c>
      <c r="E40" s="625">
        <v>2489.62</v>
      </c>
      <c r="F40" s="625">
        <v>0</v>
      </c>
      <c r="G40" s="625">
        <f t="shared" si="7"/>
        <v>7943.78</v>
      </c>
      <c r="H40" s="625">
        <v>7500.46</v>
      </c>
      <c r="I40" s="625">
        <v>0</v>
      </c>
      <c r="J40" s="625">
        <v>4776.41</v>
      </c>
      <c r="K40" s="625">
        <v>0</v>
      </c>
      <c r="L40" s="625">
        <f t="shared" si="8"/>
        <v>12276.869999999999</v>
      </c>
      <c r="M40" s="625">
        <f t="shared" si="9"/>
        <v>2046.3000000000002</v>
      </c>
      <c r="N40" s="625">
        <f t="shared" si="9"/>
        <v>0</v>
      </c>
      <c r="O40" s="625">
        <f t="shared" si="9"/>
        <v>2286.79</v>
      </c>
      <c r="P40" s="625">
        <f t="shared" si="9"/>
        <v>0</v>
      </c>
      <c r="Q40" s="625">
        <f t="shared" si="10"/>
        <v>4333.09</v>
      </c>
      <c r="R40" s="626">
        <f t="shared" si="11"/>
        <v>0.14981932164519146</v>
      </c>
      <c r="S40" s="626">
        <f t="shared" si="12"/>
        <v>0.23154119768248888</v>
      </c>
    </row>
    <row r="41" spans="1:19" ht="13.5" customHeight="1">
      <c r="A41" s="198" t="s">
        <v>858</v>
      </c>
      <c r="B41" s="625">
        <v>51194.75</v>
      </c>
      <c r="C41" s="625">
        <v>5545.14</v>
      </c>
      <c r="D41" s="625">
        <v>0</v>
      </c>
      <c r="E41" s="625">
        <v>491.96</v>
      </c>
      <c r="F41" s="625">
        <v>0.49</v>
      </c>
      <c r="G41" s="625">
        <f t="shared" si="7"/>
        <v>6037.59</v>
      </c>
      <c r="H41" s="625">
        <v>6610.74</v>
      </c>
      <c r="I41" s="625">
        <v>0</v>
      </c>
      <c r="J41" s="625">
        <v>751.24</v>
      </c>
      <c r="K41" s="625">
        <v>6.77</v>
      </c>
      <c r="L41" s="625">
        <f t="shared" si="8"/>
        <v>7368.75</v>
      </c>
      <c r="M41" s="625">
        <f t="shared" si="9"/>
        <v>1065.5999999999995</v>
      </c>
      <c r="N41" s="625">
        <f t="shared" si="9"/>
        <v>0</v>
      </c>
      <c r="O41" s="625">
        <f t="shared" si="9"/>
        <v>259.28000000000003</v>
      </c>
      <c r="P41" s="625">
        <f t="shared" si="9"/>
        <v>6.2799999999999994</v>
      </c>
      <c r="Q41" s="625">
        <f t="shared" si="10"/>
        <v>1331.1599999999994</v>
      </c>
      <c r="R41" s="626">
        <f t="shared" si="11"/>
        <v>0.11793377250596986</v>
      </c>
      <c r="S41" s="626">
        <f t="shared" si="12"/>
        <v>0.14393565746487677</v>
      </c>
    </row>
    <row r="42" spans="1:19" ht="13.5" customHeight="1">
      <c r="A42" s="198" t="s">
        <v>866</v>
      </c>
      <c r="B42" s="625">
        <v>200426.39</v>
      </c>
      <c r="C42" s="625">
        <v>21226.09</v>
      </c>
      <c r="D42" s="625">
        <v>0</v>
      </c>
      <c r="E42" s="625">
        <v>4922.1400000000003</v>
      </c>
      <c r="F42" s="625">
        <v>0</v>
      </c>
      <c r="G42" s="625">
        <f t="shared" si="7"/>
        <v>26148.23</v>
      </c>
      <c r="H42" s="625">
        <v>24353.02</v>
      </c>
      <c r="I42" s="625">
        <v>0</v>
      </c>
      <c r="J42" s="625">
        <v>9931.2099999999991</v>
      </c>
      <c r="K42" s="625">
        <v>0</v>
      </c>
      <c r="L42" s="625">
        <f t="shared" si="8"/>
        <v>34284.229999999996</v>
      </c>
      <c r="M42" s="625">
        <f t="shared" si="9"/>
        <v>3126.9300000000003</v>
      </c>
      <c r="N42" s="625">
        <f t="shared" si="9"/>
        <v>0</v>
      </c>
      <c r="O42" s="625">
        <f t="shared" si="9"/>
        <v>5009.0699999999988</v>
      </c>
      <c r="P42" s="625">
        <f t="shared" si="9"/>
        <v>0</v>
      </c>
      <c r="Q42" s="625">
        <f t="shared" si="10"/>
        <v>8135.9999999999991</v>
      </c>
      <c r="R42" s="626">
        <f t="shared" si="11"/>
        <v>0.13046300938713709</v>
      </c>
      <c r="S42" s="626">
        <f t="shared" si="12"/>
        <v>0.17105646616695533</v>
      </c>
    </row>
    <row r="43" spans="1:19" ht="13.5" customHeight="1">
      <c r="A43" s="198" t="s">
        <v>867</v>
      </c>
      <c r="B43" s="625">
        <v>178692.23</v>
      </c>
      <c r="C43" s="625">
        <v>18498.939999999999</v>
      </c>
      <c r="D43" s="625">
        <v>0</v>
      </c>
      <c r="E43" s="625">
        <v>5150.12</v>
      </c>
      <c r="F43" s="625">
        <v>0</v>
      </c>
      <c r="G43" s="625">
        <f t="shared" si="7"/>
        <v>23649.059999999998</v>
      </c>
      <c r="H43" s="625">
        <v>20763.509999999998</v>
      </c>
      <c r="I43" s="625">
        <v>0</v>
      </c>
      <c r="J43" s="625">
        <v>9019.7000000000007</v>
      </c>
      <c r="K43" s="625">
        <v>191.81</v>
      </c>
      <c r="L43" s="625">
        <f t="shared" si="8"/>
        <v>29975.02</v>
      </c>
      <c r="M43" s="625">
        <f t="shared" si="9"/>
        <v>2264.5699999999997</v>
      </c>
      <c r="N43" s="625">
        <f t="shared" si="9"/>
        <v>0</v>
      </c>
      <c r="O43" s="625">
        <f t="shared" si="9"/>
        <v>3869.5800000000008</v>
      </c>
      <c r="P43" s="625">
        <f t="shared" si="9"/>
        <v>191.81</v>
      </c>
      <c r="Q43" s="625">
        <f t="shared" si="10"/>
        <v>6325.9600000000009</v>
      </c>
      <c r="R43" s="626">
        <f t="shared" si="11"/>
        <v>0.13234520605624539</v>
      </c>
      <c r="S43" s="626">
        <f t="shared" si="12"/>
        <v>0.16774663341545404</v>
      </c>
    </row>
    <row r="44" spans="1:19" ht="13.5" customHeight="1">
      <c r="A44" s="198" t="s">
        <v>865</v>
      </c>
      <c r="B44" s="625">
        <v>63119.27</v>
      </c>
      <c r="C44" s="625">
        <v>6371.18</v>
      </c>
      <c r="D44" s="625">
        <v>0</v>
      </c>
      <c r="E44" s="625">
        <v>2480.38</v>
      </c>
      <c r="F44" s="625">
        <v>0</v>
      </c>
      <c r="G44" s="625">
        <f t="shared" si="7"/>
        <v>8851.5600000000013</v>
      </c>
      <c r="H44" s="625">
        <v>6667.47</v>
      </c>
      <c r="I44" s="625">
        <v>0</v>
      </c>
      <c r="J44" s="625">
        <v>4062.22</v>
      </c>
      <c r="K44" s="625">
        <v>0</v>
      </c>
      <c r="L44" s="625">
        <f t="shared" si="8"/>
        <v>10729.69</v>
      </c>
      <c r="M44" s="625">
        <f t="shared" si="9"/>
        <v>296.28999999999996</v>
      </c>
      <c r="N44" s="625">
        <f t="shared" si="9"/>
        <v>0</v>
      </c>
      <c r="O44" s="625">
        <f t="shared" si="9"/>
        <v>1581.8399999999997</v>
      </c>
      <c r="P44" s="625">
        <f t="shared" si="9"/>
        <v>0</v>
      </c>
      <c r="Q44" s="625">
        <f t="shared" si="10"/>
        <v>1878.1299999999997</v>
      </c>
      <c r="R44" s="626">
        <f t="shared" si="11"/>
        <v>0.14023546216551619</v>
      </c>
      <c r="S44" s="626">
        <f t="shared" si="12"/>
        <v>0.1699907175732546</v>
      </c>
    </row>
    <row r="45" spans="1:19" ht="13.5" customHeight="1">
      <c r="A45" s="198" t="s">
        <v>864</v>
      </c>
      <c r="B45" s="625">
        <v>83926.78</v>
      </c>
      <c r="C45" s="625">
        <v>8040.33</v>
      </c>
      <c r="D45" s="625">
        <v>0</v>
      </c>
      <c r="E45" s="625">
        <v>3915.52</v>
      </c>
      <c r="F45" s="625">
        <v>0</v>
      </c>
      <c r="G45" s="625">
        <f t="shared" si="7"/>
        <v>11955.85</v>
      </c>
      <c r="H45" s="625">
        <v>9014.3799999999992</v>
      </c>
      <c r="I45" s="625">
        <v>0</v>
      </c>
      <c r="J45" s="625">
        <v>5361.08</v>
      </c>
      <c r="K45" s="625">
        <v>0</v>
      </c>
      <c r="L45" s="625">
        <f t="shared" si="8"/>
        <v>14375.46</v>
      </c>
      <c r="M45" s="625">
        <f t="shared" si="9"/>
        <v>974.04999999999927</v>
      </c>
      <c r="N45" s="625">
        <f t="shared" si="9"/>
        <v>0</v>
      </c>
      <c r="O45" s="625">
        <f t="shared" si="9"/>
        <v>1445.56</v>
      </c>
      <c r="P45" s="625">
        <f t="shared" si="9"/>
        <v>0</v>
      </c>
      <c r="Q45" s="625">
        <f t="shared" si="10"/>
        <v>2419.6099999999992</v>
      </c>
      <c r="R45" s="626">
        <f t="shared" si="11"/>
        <v>0.14245572152297514</v>
      </c>
      <c r="S45" s="626">
        <f t="shared" si="12"/>
        <v>0.1712857326350421</v>
      </c>
    </row>
    <row r="46" spans="1:19" ht="13.5" customHeight="1">
      <c r="A46" s="198" t="s">
        <v>863</v>
      </c>
      <c r="B46" s="625">
        <v>59972.79</v>
      </c>
      <c r="C46" s="625">
        <v>4362.83</v>
      </c>
      <c r="D46" s="625">
        <v>0</v>
      </c>
      <c r="E46" s="625">
        <v>8170.36</v>
      </c>
      <c r="F46" s="625">
        <v>0</v>
      </c>
      <c r="G46" s="625">
        <f t="shared" si="7"/>
        <v>12533.189999999999</v>
      </c>
      <c r="H46" s="625">
        <v>4501.62</v>
      </c>
      <c r="I46" s="625">
        <v>0</v>
      </c>
      <c r="J46" s="625">
        <v>8257.94</v>
      </c>
      <c r="K46" s="625">
        <v>0</v>
      </c>
      <c r="L46" s="625">
        <f t="shared" si="8"/>
        <v>12759.560000000001</v>
      </c>
      <c r="M46" s="625">
        <f t="shared" si="9"/>
        <v>138.78999999999996</v>
      </c>
      <c r="N46" s="625">
        <f t="shared" si="9"/>
        <v>0</v>
      </c>
      <c r="O46" s="625">
        <f t="shared" si="9"/>
        <v>87.580000000000837</v>
      </c>
      <c r="P46" s="625">
        <f t="shared" si="9"/>
        <v>0</v>
      </c>
      <c r="Q46" s="625">
        <f t="shared" si="10"/>
        <v>226.3700000000008</v>
      </c>
      <c r="R46" s="626">
        <f t="shared" si="11"/>
        <v>0.20898127300730879</v>
      </c>
      <c r="S46" s="626">
        <f t="shared" si="12"/>
        <v>0.21275581809684027</v>
      </c>
    </row>
    <row r="47" spans="1:19" ht="13.5" customHeight="1">
      <c r="A47" s="198" t="s">
        <v>870</v>
      </c>
      <c r="B47" s="625">
        <v>75993.990000000005</v>
      </c>
      <c r="C47" s="625">
        <v>7470.61</v>
      </c>
      <c r="D47" s="625">
        <v>0</v>
      </c>
      <c r="E47" s="625">
        <v>3642.11</v>
      </c>
      <c r="F47" s="625">
        <v>0</v>
      </c>
      <c r="G47" s="625">
        <f t="shared" si="7"/>
        <v>11112.72</v>
      </c>
      <c r="H47" s="625">
        <v>8844.9</v>
      </c>
      <c r="I47" s="625">
        <v>0</v>
      </c>
      <c r="J47" s="625">
        <v>4534.91</v>
      </c>
      <c r="K47" s="625">
        <v>0</v>
      </c>
      <c r="L47" s="625">
        <f t="shared" si="8"/>
        <v>13379.81</v>
      </c>
      <c r="M47" s="625">
        <f t="shared" ref="M47:P52" si="13">H47-C47</f>
        <v>1374.29</v>
      </c>
      <c r="N47" s="625">
        <f t="shared" si="13"/>
        <v>0</v>
      </c>
      <c r="O47" s="625">
        <f t="shared" si="13"/>
        <v>892.79999999999973</v>
      </c>
      <c r="P47" s="625">
        <f t="shared" si="13"/>
        <v>0</v>
      </c>
      <c r="Q47" s="625">
        <f t="shared" si="10"/>
        <v>2267.0899999999997</v>
      </c>
      <c r="R47" s="626">
        <f t="shared" si="11"/>
        <v>0.14623156383814034</v>
      </c>
      <c r="S47" s="626">
        <f t="shared" si="12"/>
        <v>0.17606405453904972</v>
      </c>
    </row>
    <row r="48" spans="1:19" ht="13.5" customHeight="1">
      <c r="A48" s="198" t="s">
        <v>871</v>
      </c>
      <c r="B48" s="625">
        <v>143068.43</v>
      </c>
      <c r="C48" s="625">
        <v>11315.2</v>
      </c>
      <c r="D48" s="625">
        <v>0</v>
      </c>
      <c r="E48" s="625">
        <v>26453.759999999998</v>
      </c>
      <c r="F48" s="625">
        <v>0</v>
      </c>
      <c r="G48" s="625">
        <f t="shared" si="7"/>
        <v>37768.959999999999</v>
      </c>
      <c r="H48" s="625">
        <v>11899.46</v>
      </c>
      <c r="I48" s="625">
        <v>0</v>
      </c>
      <c r="J48" s="625">
        <v>32281.91</v>
      </c>
      <c r="K48" s="625">
        <v>0</v>
      </c>
      <c r="L48" s="625">
        <f t="shared" si="8"/>
        <v>44181.369999999995</v>
      </c>
      <c r="M48" s="625">
        <f t="shared" si="13"/>
        <v>584.2599999999984</v>
      </c>
      <c r="N48" s="625">
        <f t="shared" si="13"/>
        <v>0</v>
      </c>
      <c r="O48" s="625">
        <f t="shared" si="13"/>
        <v>5828.1500000000015</v>
      </c>
      <c r="P48" s="625">
        <f t="shared" si="13"/>
        <v>0</v>
      </c>
      <c r="Q48" s="625">
        <f t="shared" si="10"/>
        <v>6412.41</v>
      </c>
      <c r="R48" s="626">
        <f t="shared" si="11"/>
        <v>0.26399227278862292</v>
      </c>
      <c r="S48" s="626">
        <f t="shared" si="12"/>
        <v>0.30881285270272413</v>
      </c>
    </row>
    <row r="49" spans="1:21" ht="13.5" customHeight="1">
      <c r="A49" s="198" t="s">
        <v>872</v>
      </c>
      <c r="B49" s="625">
        <v>41438.300000000003</v>
      </c>
      <c r="C49" s="625">
        <v>4268.75</v>
      </c>
      <c r="D49" s="625">
        <v>0</v>
      </c>
      <c r="E49" s="625">
        <v>1545.23</v>
      </c>
      <c r="F49" s="625">
        <v>0</v>
      </c>
      <c r="G49" s="625">
        <f>SUM(C49:F49)</f>
        <v>5813.98</v>
      </c>
      <c r="H49" s="625">
        <v>5055.71</v>
      </c>
      <c r="I49" s="625">
        <v>0</v>
      </c>
      <c r="J49" s="625">
        <v>2990.32</v>
      </c>
      <c r="K49" s="625">
        <v>0</v>
      </c>
      <c r="L49" s="625">
        <f>SUM(H49:K49)</f>
        <v>8046.0300000000007</v>
      </c>
      <c r="M49" s="625">
        <f t="shared" si="13"/>
        <v>786.96</v>
      </c>
      <c r="N49" s="625">
        <f t="shared" si="13"/>
        <v>0</v>
      </c>
      <c r="O49" s="625">
        <f t="shared" si="13"/>
        <v>1445.0900000000001</v>
      </c>
      <c r="P49" s="625">
        <f t="shared" si="13"/>
        <v>0</v>
      </c>
      <c r="Q49" s="625">
        <f>SUM(M49:P49)</f>
        <v>2232.0500000000002</v>
      </c>
      <c r="R49" s="626">
        <f>G49/B49</f>
        <v>0.14030450090857971</v>
      </c>
      <c r="S49" s="626">
        <f>L49/B49</f>
        <v>0.19416892102233924</v>
      </c>
    </row>
    <row r="50" spans="1:21" ht="13.5" customHeight="1">
      <c r="A50" s="198" t="s">
        <v>1246</v>
      </c>
      <c r="B50" s="625">
        <v>92868.1</v>
      </c>
      <c r="C50" s="625">
        <v>6749.36</v>
      </c>
      <c r="D50" s="625">
        <v>0</v>
      </c>
      <c r="E50" s="625">
        <v>11337.77</v>
      </c>
      <c r="F50" s="625">
        <v>0</v>
      </c>
      <c r="G50" s="625">
        <f>SUM(C50:F50)</f>
        <v>18087.13</v>
      </c>
      <c r="H50" s="625">
        <v>7400.49</v>
      </c>
      <c r="I50" s="625">
        <v>0</v>
      </c>
      <c r="J50" s="625">
        <v>14500.52</v>
      </c>
      <c r="K50" s="625">
        <v>0</v>
      </c>
      <c r="L50" s="625">
        <f>SUM(H50:K50)</f>
        <v>21901.010000000002</v>
      </c>
      <c r="M50" s="625">
        <f t="shared" si="13"/>
        <v>651.13000000000011</v>
      </c>
      <c r="N50" s="625">
        <f t="shared" si="13"/>
        <v>0</v>
      </c>
      <c r="O50" s="625">
        <f t="shared" si="13"/>
        <v>3162.75</v>
      </c>
      <c r="P50" s="625">
        <f t="shared" si="13"/>
        <v>0</v>
      </c>
      <c r="Q50" s="625">
        <f>SUM(M50:P50)</f>
        <v>3813.88</v>
      </c>
      <c r="R50" s="626">
        <f>G50/B50</f>
        <v>0.19476149506665905</v>
      </c>
      <c r="S50" s="626">
        <f>L50/B50</f>
        <v>0.23582920292328582</v>
      </c>
    </row>
    <row r="51" spans="1:21" ht="13.5" customHeight="1">
      <c r="A51" s="198" t="s">
        <v>1256</v>
      </c>
      <c r="B51" s="625">
        <v>100611.86</v>
      </c>
      <c r="C51" s="625">
        <v>9190.73</v>
      </c>
      <c r="D51" s="625">
        <v>0</v>
      </c>
      <c r="E51" s="625">
        <v>7412.97</v>
      </c>
      <c r="F51" s="625">
        <v>0</v>
      </c>
      <c r="G51" s="625">
        <f>SUM(C51:F51)</f>
        <v>16603.7</v>
      </c>
      <c r="H51" s="625">
        <v>9990.75</v>
      </c>
      <c r="I51" s="625">
        <v>0</v>
      </c>
      <c r="J51" s="625">
        <v>11745.1</v>
      </c>
      <c r="K51" s="625">
        <v>0</v>
      </c>
      <c r="L51" s="625">
        <f>SUM(H51:K51)</f>
        <v>21735.85</v>
      </c>
      <c r="M51" s="625">
        <f t="shared" si="13"/>
        <v>800.02000000000044</v>
      </c>
      <c r="N51" s="625">
        <f t="shared" si="13"/>
        <v>0</v>
      </c>
      <c r="O51" s="625">
        <f t="shared" si="13"/>
        <v>4332.13</v>
      </c>
      <c r="P51" s="625">
        <f t="shared" si="13"/>
        <v>0</v>
      </c>
      <c r="Q51" s="625">
        <f>SUM(M51:P51)</f>
        <v>5132.1500000000005</v>
      </c>
      <c r="R51" s="626">
        <f>G51/B51</f>
        <v>0.16502726418137981</v>
      </c>
      <c r="S51" s="626">
        <f>L51/B51</f>
        <v>0.21603665810372652</v>
      </c>
    </row>
    <row r="52" spans="1:21" ht="13.5" customHeight="1">
      <c r="A52" s="198" t="s">
        <v>1291</v>
      </c>
      <c r="B52" s="625">
        <v>11134.11</v>
      </c>
      <c r="C52" s="625">
        <v>1212.53</v>
      </c>
      <c r="D52" s="625">
        <v>0</v>
      </c>
      <c r="E52" s="625">
        <v>123.63</v>
      </c>
      <c r="F52" s="625">
        <v>0</v>
      </c>
      <c r="G52" s="625">
        <f>SUM(C52:F52)</f>
        <v>1336.1599999999999</v>
      </c>
      <c r="H52" s="625">
        <v>1317.51</v>
      </c>
      <c r="I52" s="625">
        <v>0</v>
      </c>
      <c r="J52" s="625">
        <v>170.49</v>
      </c>
      <c r="K52" s="625">
        <v>0</v>
      </c>
      <c r="L52" s="625">
        <f>SUM(H52:K52)</f>
        <v>1488</v>
      </c>
      <c r="M52" s="625">
        <f t="shared" si="13"/>
        <v>104.98000000000002</v>
      </c>
      <c r="N52" s="625">
        <f t="shared" si="13"/>
        <v>0</v>
      </c>
      <c r="O52" s="625">
        <f t="shared" si="13"/>
        <v>46.860000000000014</v>
      </c>
      <c r="P52" s="625">
        <f t="shared" si="13"/>
        <v>0</v>
      </c>
      <c r="Q52" s="625">
        <f>SUM(M52:P52)</f>
        <v>151.84000000000003</v>
      </c>
      <c r="R52" s="626">
        <f>G52/B52</f>
        <v>0.12000599958146631</v>
      </c>
      <c r="S52" s="626">
        <f>L52/B52</f>
        <v>0.13364337158515588</v>
      </c>
    </row>
    <row r="53" spans="1:21" ht="13.5" customHeight="1">
      <c r="A53" s="198" t="s">
        <v>1292</v>
      </c>
      <c r="B53" s="625">
        <v>139239.66</v>
      </c>
      <c r="C53" s="625">
        <v>13061.42</v>
      </c>
      <c r="D53" s="625">
        <v>0</v>
      </c>
      <c r="E53" s="625">
        <v>9459.4699999999993</v>
      </c>
      <c r="F53" s="625">
        <v>0</v>
      </c>
      <c r="G53" s="625">
        <f t="shared" si="7"/>
        <v>22520.89</v>
      </c>
      <c r="H53" s="625">
        <v>13275.94</v>
      </c>
      <c r="I53" s="625">
        <v>0</v>
      </c>
      <c r="J53" s="625">
        <v>9856.48</v>
      </c>
      <c r="K53" s="625">
        <v>0</v>
      </c>
      <c r="L53" s="625">
        <f t="shared" si="8"/>
        <v>23132.42</v>
      </c>
      <c r="M53" s="625">
        <f>H53-C53</f>
        <v>214.52000000000044</v>
      </c>
      <c r="N53" s="625">
        <f>I53-D53</f>
        <v>0</v>
      </c>
      <c r="O53" s="625">
        <f>J53-E53</f>
        <v>397.01000000000022</v>
      </c>
      <c r="P53" s="625">
        <f>K53-F53</f>
        <v>0</v>
      </c>
      <c r="Q53" s="625">
        <f t="shared" si="10"/>
        <v>611.53000000000065</v>
      </c>
      <c r="R53" s="626">
        <f t="shared" si="11"/>
        <v>0.16174192036952689</v>
      </c>
      <c r="S53" s="626">
        <f t="shared" si="12"/>
        <v>0.16613384433716658</v>
      </c>
    </row>
    <row r="54" spans="1:21" ht="10.5" customHeight="1">
      <c r="A54" s="98" t="s">
        <v>823</v>
      </c>
      <c r="B54" s="62"/>
      <c r="C54" s="627" t="s">
        <v>823</v>
      </c>
      <c r="D54" s="627" t="s">
        <v>823</v>
      </c>
      <c r="E54" s="62"/>
      <c r="F54" s="62"/>
      <c r="G54" s="627" t="s">
        <v>823</v>
      </c>
      <c r="H54" s="627" t="s">
        <v>823</v>
      </c>
      <c r="I54" s="627" t="s">
        <v>823</v>
      </c>
      <c r="J54" s="62"/>
      <c r="K54" s="62"/>
      <c r="L54" s="62"/>
      <c r="M54" s="62"/>
      <c r="N54" s="627" t="s">
        <v>823</v>
      </c>
      <c r="O54" s="627" t="s">
        <v>823</v>
      </c>
      <c r="P54" s="627" t="s">
        <v>823</v>
      </c>
      <c r="Q54" s="62"/>
    </row>
    <row r="55" spans="1:21" s="117" customFormat="1" ht="15.75">
      <c r="A55" s="198" t="s">
        <v>6</v>
      </c>
      <c r="B55" s="631">
        <f t="shared" ref="B55:Q55" si="14">SUM(B24:B53)</f>
        <v>3819355.4099999997</v>
      </c>
      <c r="C55" s="631">
        <f t="shared" si="14"/>
        <v>292361.89999999997</v>
      </c>
      <c r="D55" s="631">
        <f t="shared" si="14"/>
        <v>0</v>
      </c>
      <c r="E55" s="631">
        <f t="shared" si="14"/>
        <v>475721.44999999995</v>
      </c>
      <c r="F55" s="631">
        <f t="shared" si="14"/>
        <v>2.2599999999999998</v>
      </c>
      <c r="G55" s="631">
        <f t="shared" si="14"/>
        <v>768085.60999999987</v>
      </c>
      <c r="H55" s="631">
        <f t="shared" si="14"/>
        <v>394994.86000000004</v>
      </c>
      <c r="I55" s="631">
        <f t="shared" si="14"/>
        <v>0.69</v>
      </c>
      <c r="J55" s="631">
        <f t="shared" si="14"/>
        <v>610545.7699999999</v>
      </c>
      <c r="K55" s="631">
        <f t="shared" si="14"/>
        <v>265</v>
      </c>
      <c r="L55" s="631">
        <f t="shared" si="14"/>
        <v>1005806.3200000001</v>
      </c>
      <c r="M55" s="631">
        <f t="shared" si="14"/>
        <v>102632.96000000001</v>
      </c>
      <c r="N55" s="631">
        <f t="shared" si="14"/>
        <v>0.69</v>
      </c>
      <c r="O55" s="631">
        <f t="shared" si="14"/>
        <v>134824.31999999995</v>
      </c>
      <c r="P55" s="631">
        <f t="shared" si="14"/>
        <v>262.74</v>
      </c>
      <c r="Q55" s="631">
        <f t="shared" si="14"/>
        <v>237720.7099999999</v>
      </c>
      <c r="R55" s="632">
        <f>G55/B55</f>
        <v>0.20110346578089205</v>
      </c>
      <c r="S55" s="632">
        <f>L55/B55</f>
        <v>0.26334452074466674</v>
      </c>
      <c r="T55" s="227" t="s">
        <v>823</v>
      </c>
      <c r="U55" s="228" t="s">
        <v>823</v>
      </c>
    </row>
    <row r="56" spans="1:21" ht="22.5" customHeight="1">
      <c r="A56" s="445" t="s">
        <v>823</v>
      </c>
      <c r="B56" s="627"/>
      <c r="C56" s="627"/>
      <c r="D56" s="627"/>
      <c r="E56" s="625"/>
      <c r="F56" s="625"/>
      <c r="G56" s="627"/>
      <c r="H56" s="627"/>
      <c r="I56" s="627"/>
      <c r="J56" s="627"/>
      <c r="K56" s="627"/>
      <c r="L56" s="627"/>
      <c r="M56" s="627"/>
      <c r="N56" s="627"/>
      <c r="O56" s="627"/>
      <c r="P56" s="627"/>
      <c r="Q56" s="627"/>
      <c r="R56" s="630"/>
      <c r="S56" s="195"/>
      <c r="T56" s="195"/>
    </row>
    <row r="57" spans="1:21" ht="9" customHeight="1">
      <c r="B57" s="195"/>
      <c r="C57" s="195"/>
      <c r="E57" s="207"/>
      <c r="F57" s="207"/>
      <c r="G57" s="195"/>
      <c r="H57" s="195"/>
      <c r="I57" s="195"/>
      <c r="J57" s="207"/>
      <c r="K57" s="207"/>
      <c r="L57" s="195"/>
      <c r="M57" s="195"/>
      <c r="O57" s="195" t="s">
        <v>823</v>
      </c>
      <c r="P57" s="195"/>
      <c r="Q57" s="195" t="s">
        <v>823</v>
      </c>
      <c r="R57" s="195" t="s">
        <v>823</v>
      </c>
      <c r="S57" s="195" t="s">
        <v>835</v>
      </c>
      <c r="T57" s="195" t="s">
        <v>823</v>
      </c>
    </row>
    <row r="58" spans="1:21" ht="5.25" customHeight="1" thickBot="1">
      <c r="A58" s="229"/>
      <c r="B58" s="208"/>
      <c r="C58" s="136"/>
      <c r="D58" s="136"/>
      <c r="E58" s="208"/>
      <c r="F58" s="208"/>
      <c r="G58" s="136"/>
      <c r="H58" s="136"/>
      <c r="I58" s="136"/>
      <c r="J58" s="208"/>
      <c r="K58" s="208"/>
      <c r="L58" s="208"/>
      <c r="M58" s="136"/>
      <c r="N58" s="136"/>
      <c r="O58" s="136"/>
      <c r="P58" s="136"/>
      <c r="Q58" s="208" t="s">
        <v>823</v>
      </c>
      <c r="R58" s="136"/>
      <c r="S58" s="136"/>
    </row>
    <row r="59" spans="1:21" ht="9.75" customHeight="1" thickTop="1">
      <c r="Q59" s="195" t="s">
        <v>823</v>
      </c>
    </row>
    <row r="60" spans="1:21" ht="2.25" customHeight="1"/>
    <row r="61" spans="1:21" ht="2.25" customHeight="1"/>
    <row r="62" spans="1:21">
      <c r="A62" s="366" t="s">
        <v>836</v>
      </c>
    </row>
    <row r="63" spans="1:21">
      <c r="A63" s="366" t="s">
        <v>837</v>
      </c>
    </row>
    <row r="64" spans="1:21">
      <c r="A64" s="366"/>
    </row>
    <row r="65" s="116" customFormat="1" ht="12.75"/>
  </sheetData>
  <mergeCells count="9">
    <mergeCell ref="A22:D22"/>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workbookViewId="0">
      <selection activeCell="I12" sqref="I12"/>
    </sheetView>
  </sheetViews>
  <sheetFormatPr baseColWidth="10" defaultRowHeight="15"/>
  <cols>
    <col min="1" max="1" width="57.5703125" style="56" customWidth="1"/>
    <col min="2" max="6" width="12.5703125" style="892" customWidth="1"/>
    <col min="7" max="7" width="1.85546875" style="60" customWidth="1"/>
    <col min="8" max="8" width="9.140625" style="892" customWidth="1"/>
    <col min="9" max="9" width="10.7109375" style="892" bestFit="1" customWidth="1"/>
    <col min="10" max="256" width="11.42578125" style="892"/>
    <col min="257" max="257" width="57.5703125" style="892" customWidth="1"/>
    <col min="258" max="262" width="12.5703125" style="892" customWidth="1"/>
    <col min="263" max="263" width="1.85546875" style="892" customWidth="1"/>
    <col min="264" max="264" width="9.140625" style="892" customWidth="1"/>
    <col min="265" max="265" width="10.7109375" style="892" bestFit="1" customWidth="1"/>
    <col min="266" max="512" width="11.42578125" style="892"/>
    <col min="513" max="513" width="57.5703125" style="892" customWidth="1"/>
    <col min="514" max="518" width="12.5703125" style="892" customWidth="1"/>
    <col min="519" max="519" width="1.85546875" style="892" customWidth="1"/>
    <col min="520" max="520" width="9.140625" style="892" customWidth="1"/>
    <col min="521" max="521" width="10.7109375" style="892" bestFit="1" customWidth="1"/>
    <col min="522" max="768" width="11.42578125" style="892"/>
    <col min="769" max="769" width="57.5703125" style="892" customWidth="1"/>
    <col min="770" max="774" width="12.5703125" style="892" customWidth="1"/>
    <col min="775" max="775" width="1.85546875" style="892" customWidth="1"/>
    <col min="776" max="776" width="9.140625" style="892" customWidth="1"/>
    <col min="777" max="777" width="10.7109375" style="892" bestFit="1" customWidth="1"/>
    <col min="778" max="1024" width="11.42578125" style="892"/>
    <col min="1025" max="1025" width="57.5703125" style="892" customWidth="1"/>
    <col min="1026" max="1030" width="12.5703125" style="892" customWidth="1"/>
    <col min="1031" max="1031" width="1.85546875" style="892" customWidth="1"/>
    <col min="1032" max="1032" width="9.140625" style="892" customWidth="1"/>
    <col min="1033" max="1033" width="10.7109375" style="892" bestFit="1" customWidth="1"/>
    <col min="1034" max="1280" width="11.42578125" style="892"/>
    <col min="1281" max="1281" width="57.5703125" style="892" customWidth="1"/>
    <col min="1282" max="1286" width="12.5703125" style="892" customWidth="1"/>
    <col min="1287" max="1287" width="1.85546875" style="892" customWidth="1"/>
    <col min="1288" max="1288" width="9.140625" style="892" customWidth="1"/>
    <col min="1289" max="1289" width="10.7109375" style="892" bestFit="1" customWidth="1"/>
    <col min="1290" max="1536" width="11.42578125" style="892"/>
    <col min="1537" max="1537" width="57.5703125" style="892" customWidth="1"/>
    <col min="1538" max="1542" width="12.5703125" style="892" customWidth="1"/>
    <col min="1543" max="1543" width="1.85546875" style="892" customWidth="1"/>
    <col min="1544" max="1544" width="9.140625" style="892" customWidth="1"/>
    <col min="1545" max="1545" width="10.7109375" style="892" bestFit="1" customWidth="1"/>
    <col min="1546" max="1792" width="11.42578125" style="892"/>
    <col min="1793" max="1793" width="57.5703125" style="892" customWidth="1"/>
    <col min="1794" max="1798" width="12.5703125" style="892" customWidth="1"/>
    <col min="1799" max="1799" width="1.85546875" style="892" customWidth="1"/>
    <col min="1800" max="1800" width="9.140625" style="892" customWidth="1"/>
    <col min="1801" max="1801" width="10.7109375" style="892" bestFit="1" customWidth="1"/>
    <col min="1802" max="2048" width="11.42578125" style="892"/>
    <col min="2049" max="2049" width="57.5703125" style="892" customWidth="1"/>
    <col min="2050" max="2054" width="12.5703125" style="892" customWidth="1"/>
    <col min="2055" max="2055" width="1.85546875" style="892" customWidth="1"/>
    <col min="2056" max="2056" width="9.140625" style="892" customWidth="1"/>
    <col min="2057" max="2057" width="10.7109375" style="892" bestFit="1" customWidth="1"/>
    <col min="2058" max="2304" width="11.42578125" style="892"/>
    <col min="2305" max="2305" width="57.5703125" style="892" customWidth="1"/>
    <col min="2306" max="2310" width="12.5703125" style="892" customWidth="1"/>
    <col min="2311" max="2311" width="1.85546875" style="892" customWidth="1"/>
    <col min="2312" max="2312" width="9.140625" style="892" customWidth="1"/>
    <col min="2313" max="2313" width="10.7109375" style="892" bestFit="1" customWidth="1"/>
    <col min="2314" max="2560" width="11.42578125" style="892"/>
    <col min="2561" max="2561" width="57.5703125" style="892" customWidth="1"/>
    <col min="2562" max="2566" width="12.5703125" style="892" customWidth="1"/>
    <col min="2567" max="2567" width="1.85546875" style="892" customWidth="1"/>
    <col min="2568" max="2568" width="9.140625" style="892" customWidth="1"/>
    <col min="2569" max="2569" width="10.7109375" style="892" bestFit="1" customWidth="1"/>
    <col min="2570" max="2816" width="11.42578125" style="892"/>
    <col min="2817" max="2817" width="57.5703125" style="892" customWidth="1"/>
    <col min="2818" max="2822" width="12.5703125" style="892" customWidth="1"/>
    <col min="2823" max="2823" width="1.85546875" style="892" customWidth="1"/>
    <col min="2824" max="2824" width="9.140625" style="892" customWidth="1"/>
    <col min="2825" max="2825" width="10.7109375" style="892" bestFit="1" customWidth="1"/>
    <col min="2826" max="3072" width="11.42578125" style="892"/>
    <col min="3073" max="3073" width="57.5703125" style="892" customWidth="1"/>
    <col min="3074" max="3078" width="12.5703125" style="892" customWidth="1"/>
    <col min="3079" max="3079" width="1.85546875" style="892" customWidth="1"/>
    <col min="3080" max="3080" width="9.140625" style="892" customWidth="1"/>
    <col min="3081" max="3081" width="10.7109375" style="892" bestFit="1" customWidth="1"/>
    <col min="3082" max="3328" width="11.42578125" style="892"/>
    <col min="3329" max="3329" width="57.5703125" style="892" customWidth="1"/>
    <col min="3330" max="3334" width="12.5703125" style="892" customWidth="1"/>
    <col min="3335" max="3335" width="1.85546875" style="892" customWidth="1"/>
    <col min="3336" max="3336" width="9.140625" style="892" customWidth="1"/>
    <col min="3337" max="3337" width="10.7109375" style="892" bestFit="1" customWidth="1"/>
    <col min="3338" max="3584" width="11.42578125" style="892"/>
    <col min="3585" max="3585" width="57.5703125" style="892" customWidth="1"/>
    <col min="3586" max="3590" width="12.5703125" style="892" customWidth="1"/>
    <col min="3591" max="3591" width="1.85546875" style="892" customWidth="1"/>
    <col min="3592" max="3592" width="9.140625" style="892" customWidth="1"/>
    <col min="3593" max="3593" width="10.7109375" style="892" bestFit="1" customWidth="1"/>
    <col min="3594" max="3840" width="11.42578125" style="892"/>
    <col min="3841" max="3841" width="57.5703125" style="892" customWidth="1"/>
    <col min="3842" max="3846" width="12.5703125" style="892" customWidth="1"/>
    <col min="3847" max="3847" width="1.85546875" style="892" customWidth="1"/>
    <col min="3848" max="3848" width="9.140625" style="892" customWidth="1"/>
    <col min="3849" max="3849" width="10.7109375" style="892" bestFit="1" customWidth="1"/>
    <col min="3850" max="4096" width="11.42578125" style="892"/>
    <col min="4097" max="4097" width="57.5703125" style="892" customWidth="1"/>
    <col min="4098" max="4102" width="12.5703125" style="892" customWidth="1"/>
    <col min="4103" max="4103" width="1.85546875" style="892" customWidth="1"/>
    <col min="4104" max="4104" width="9.140625" style="892" customWidth="1"/>
    <col min="4105" max="4105" width="10.7109375" style="892" bestFit="1" customWidth="1"/>
    <col min="4106" max="4352" width="11.42578125" style="892"/>
    <col min="4353" max="4353" width="57.5703125" style="892" customWidth="1"/>
    <col min="4354" max="4358" width="12.5703125" style="892" customWidth="1"/>
    <col min="4359" max="4359" width="1.85546875" style="892" customWidth="1"/>
    <col min="4360" max="4360" width="9.140625" style="892" customWidth="1"/>
    <col min="4361" max="4361" width="10.7109375" style="892" bestFit="1" customWidth="1"/>
    <col min="4362" max="4608" width="11.42578125" style="892"/>
    <col min="4609" max="4609" width="57.5703125" style="892" customWidth="1"/>
    <col min="4610" max="4614" width="12.5703125" style="892" customWidth="1"/>
    <col min="4615" max="4615" width="1.85546875" style="892" customWidth="1"/>
    <col min="4616" max="4616" width="9.140625" style="892" customWidth="1"/>
    <col min="4617" max="4617" width="10.7109375" style="892" bestFit="1" customWidth="1"/>
    <col min="4618" max="4864" width="11.42578125" style="892"/>
    <col min="4865" max="4865" width="57.5703125" style="892" customWidth="1"/>
    <col min="4866" max="4870" width="12.5703125" style="892" customWidth="1"/>
    <col min="4871" max="4871" width="1.85546875" style="892" customWidth="1"/>
    <col min="4872" max="4872" width="9.140625" style="892" customWidth="1"/>
    <col min="4873" max="4873" width="10.7109375" style="892" bestFit="1" customWidth="1"/>
    <col min="4874" max="5120" width="11.42578125" style="892"/>
    <col min="5121" max="5121" width="57.5703125" style="892" customWidth="1"/>
    <col min="5122" max="5126" width="12.5703125" style="892" customWidth="1"/>
    <col min="5127" max="5127" width="1.85546875" style="892" customWidth="1"/>
    <col min="5128" max="5128" width="9.140625" style="892" customWidth="1"/>
    <col min="5129" max="5129" width="10.7109375" style="892" bestFit="1" customWidth="1"/>
    <col min="5130" max="5376" width="11.42578125" style="892"/>
    <col min="5377" max="5377" width="57.5703125" style="892" customWidth="1"/>
    <col min="5378" max="5382" width="12.5703125" style="892" customWidth="1"/>
    <col min="5383" max="5383" width="1.85546875" style="892" customWidth="1"/>
    <col min="5384" max="5384" width="9.140625" style="892" customWidth="1"/>
    <col min="5385" max="5385" width="10.7109375" style="892" bestFit="1" customWidth="1"/>
    <col min="5386" max="5632" width="11.42578125" style="892"/>
    <col min="5633" max="5633" width="57.5703125" style="892" customWidth="1"/>
    <col min="5634" max="5638" width="12.5703125" style="892" customWidth="1"/>
    <col min="5639" max="5639" width="1.85546875" style="892" customWidth="1"/>
    <col min="5640" max="5640" width="9.140625" style="892" customWidth="1"/>
    <col min="5641" max="5641" width="10.7109375" style="892" bestFit="1" customWidth="1"/>
    <col min="5642" max="5888" width="11.42578125" style="892"/>
    <col min="5889" max="5889" width="57.5703125" style="892" customWidth="1"/>
    <col min="5890" max="5894" width="12.5703125" style="892" customWidth="1"/>
    <col min="5895" max="5895" width="1.85546875" style="892" customWidth="1"/>
    <col min="5896" max="5896" width="9.140625" style="892" customWidth="1"/>
    <col min="5897" max="5897" width="10.7109375" style="892" bestFit="1" customWidth="1"/>
    <col min="5898" max="6144" width="11.42578125" style="892"/>
    <col min="6145" max="6145" width="57.5703125" style="892" customWidth="1"/>
    <col min="6146" max="6150" width="12.5703125" style="892" customWidth="1"/>
    <col min="6151" max="6151" width="1.85546875" style="892" customWidth="1"/>
    <col min="6152" max="6152" width="9.140625" style="892" customWidth="1"/>
    <col min="6153" max="6153" width="10.7109375" style="892" bestFit="1" customWidth="1"/>
    <col min="6154" max="6400" width="11.42578125" style="892"/>
    <col min="6401" max="6401" width="57.5703125" style="892" customWidth="1"/>
    <col min="6402" max="6406" width="12.5703125" style="892" customWidth="1"/>
    <col min="6407" max="6407" width="1.85546875" style="892" customWidth="1"/>
    <col min="6408" max="6408" width="9.140625" style="892" customWidth="1"/>
    <col min="6409" max="6409" width="10.7109375" style="892" bestFit="1" customWidth="1"/>
    <col min="6410" max="6656" width="11.42578125" style="892"/>
    <col min="6657" max="6657" width="57.5703125" style="892" customWidth="1"/>
    <col min="6658" max="6662" width="12.5703125" style="892" customWidth="1"/>
    <col min="6663" max="6663" width="1.85546875" style="892" customWidth="1"/>
    <col min="6664" max="6664" width="9.140625" style="892" customWidth="1"/>
    <col min="6665" max="6665" width="10.7109375" style="892" bestFit="1" customWidth="1"/>
    <col min="6666" max="6912" width="11.42578125" style="892"/>
    <col min="6913" max="6913" width="57.5703125" style="892" customWidth="1"/>
    <col min="6914" max="6918" width="12.5703125" style="892" customWidth="1"/>
    <col min="6919" max="6919" width="1.85546875" style="892" customWidth="1"/>
    <col min="6920" max="6920" width="9.140625" style="892" customWidth="1"/>
    <col min="6921" max="6921" width="10.7109375" style="892" bestFit="1" customWidth="1"/>
    <col min="6922" max="7168" width="11.42578125" style="892"/>
    <col min="7169" max="7169" width="57.5703125" style="892" customWidth="1"/>
    <col min="7170" max="7174" width="12.5703125" style="892" customWidth="1"/>
    <col min="7175" max="7175" width="1.85546875" style="892" customWidth="1"/>
    <col min="7176" max="7176" width="9.140625" style="892" customWidth="1"/>
    <col min="7177" max="7177" width="10.7109375" style="892" bestFit="1" customWidth="1"/>
    <col min="7178" max="7424" width="11.42578125" style="892"/>
    <col min="7425" max="7425" width="57.5703125" style="892" customWidth="1"/>
    <col min="7426" max="7430" width="12.5703125" style="892" customWidth="1"/>
    <col min="7431" max="7431" width="1.85546875" style="892" customWidth="1"/>
    <col min="7432" max="7432" width="9.140625" style="892" customWidth="1"/>
    <col min="7433" max="7433" width="10.7109375" style="892" bestFit="1" customWidth="1"/>
    <col min="7434" max="7680" width="11.42578125" style="892"/>
    <col min="7681" max="7681" width="57.5703125" style="892" customWidth="1"/>
    <col min="7682" max="7686" width="12.5703125" style="892" customWidth="1"/>
    <col min="7687" max="7687" width="1.85546875" style="892" customWidth="1"/>
    <col min="7688" max="7688" width="9.140625" style="892" customWidth="1"/>
    <col min="7689" max="7689" width="10.7109375" style="892" bestFit="1" customWidth="1"/>
    <col min="7690" max="7936" width="11.42578125" style="892"/>
    <col min="7937" max="7937" width="57.5703125" style="892" customWidth="1"/>
    <col min="7938" max="7942" width="12.5703125" style="892" customWidth="1"/>
    <col min="7943" max="7943" width="1.85546875" style="892" customWidth="1"/>
    <col min="7944" max="7944" width="9.140625" style="892" customWidth="1"/>
    <col min="7945" max="7945" width="10.7109375" style="892" bestFit="1" customWidth="1"/>
    <col min="7946" max="8192" width="11.42578125" style="892"/>
    <col min="8193" max="8193" width="57.5703125" style="892" customWidth="1"/>
    <col min="8194" max="8198" width="12.5703125" style="892" customWidth="1"/>
    <col min="8199" max="8199" width="1.85546875" style="892" customWidth="1"/>
    <col min="8200" max="8200" width="9.140625" style="892" customWidth="1"/>
    <col min="8201" max="8201" width="10.7109375" style="892" bestFit="1" customWidth="1"/>
    <col min="8202" max="8448" width="11.42578125" style="892"/>
    <col min="8449" max="8449" width="57.5703125" style="892" customWidth="1"/>
    <col min="8450" max="8454" width="12.5703125" style="892" customWidth="1"/>
    <col min="8455" max="8455" width="1.85546875" style="892" customWidth="1"/>
    <col min="8456" max="8456" width="9.140625" style="892" customWidth="1"/>
    <col min="8457" max="8457" width="10.7109375" style="892" bestFit="1" customWidth="1"/>
    <col min="8458" max="8704" width="11.42578125" style="892"/>
    <col min="8705" max="8705" width="57.5703125" style="892" customWidth="1"/>
    <col min="8706" max="8710" width="12.5703125" style="892" customWidth="1"/>
    <col min="8711" max="8711" width="1.85546875" style="892" customWidth="1"/>
    <col min="8712" max="8712" width="9.140625" style="892" customWidth="1"/>
    <col min="8713" max="8713" width="10.7109375" style="892" bestFit="1" customWidth="1"/>
    <col min="8714" max="8960" width="11.42578125" style="892"/>
    <col min="8961" max="8961" width="57.5703125" style="892" customWidth="1"/>
    <col min="8962" max="8966" width="12.5703125" style="892" customWidth="1"/>
    <col min="8967" max="8967" width="1.85546875" style="892" customWidth="1"/>
    <col min="8968" max="8968" width="9.140625" style="892" customWidth="1"/>
    <col min="8969" max="8969" width="10.7109375" style="892" bestFit="1" customWidth="1"/>
    <col min="8970" max="9216" width="11.42578125" style="892"/>
    <col min="9217" max="9217" width="57.5703125" style="892" customWidth="1"/>
    <col min="9218" max="9222" width="12.5703125" style="892" customWidth="1"/>
    <col min="9223" max="9223" width="1.85546875" style="892" customWidth="1"/>
    <col min="9224" max="9224" width="9.140625" style="892" customWidth="1"/>
    <col min="9225" max="9225" width="10.7109375" style="892" bestFit="1" customWidth="1"/>
    <col min="9226" max="9472" width="11.42578125" style="892"/>
    <col min="9473" max="9473" width="57.5703125" style="892" customWidth="1"/>
    <col min="9474" max="9478" width="12.5703125" style="892" customWidth="1"/>
    <col min="9479" max="9479" width="1.85546875" style="892" customWidth="1"/>
    <col min="9480" max="9480" width="9.140625" style="892" customWidth="1"/>
    <col min="9481" max="9481" width="10.7109375" style="892" bestFit="1" customWidth="1"/>
    <col min="9482" max="9728" width="11.42578125" style="892"/>
    <col min="9729" max="9729" width="57.5703125" style="892" customWidth="1"/>
    <col min="9730" max="9734" width="12.5703125" style="892" customWidth="1"/>
    <col min="9735" max="9735" width="1.85546875" style="892" customWidth="1"/>
    <col min="9736" max="9736" width="9.140625" style="892" customWidth="1"/>
    <col min="9737" max="9737" width="10.7109375" style="892" bestFit="1" customWidth="1"/>
    <col min="9738" max="9984" width="11.42578125" style="892"/>
    <col min="9985" max="9985" width="57.5703125" style="892" customWidth="1"/>
    <col min="9986" max="9990" width="12.5703125" style="892" customWidth="1"/>
    <col min="9991" max="9991" width="1.85546875" style="892" customWidth="1"/>
    <col min="9992" max="9992" width="9.140625" style="892" customWidth="1"/>
    <col min="9993" max="9993" width="10.7109375" style="892" bestFit="1" customWidth="1"/>
    <col min="9994" max="10240" width="11.42578125" style="892"/>
    <col min="10241" max="10241" width="57.5703125" style="892" customWidth="1"/>
    <col min="10242" max="10246" width="12.5703125" style="892" customWidth="1"/>
    <col min="10247" max="10247" width="1.85546875" style="892" customWidth="1"/>
    <col min="10248" max="10248" width="9.140625" style="892" customWidth="1"/>
    <col min="10249" max="10249" width="10.7109375" style="892" bestFit="1" customWidth="1"/>
    <col min="10250" max="10496" width="11.42578125" style="892"/>
    <col min="10497" max="10497" width="57.5703125" style="892" customWidth="1"/>
    <col min="10498" max="10502" width="12.5703125" style="892" customWidth="1"/>
    <col min="10503" max="10503" width="1.85546875" style="892" customWidth="1"/>
    <col min="10504" max="10504" width="9.140625" style="892" customWidth="1"/>
    <col min="10505" max="10505" width="10.7109375" style="892" bestFit="1" customWidth="1"/>
    <col min="10506" max="10752" width="11.42578125" style="892"/>
    <col min="10753" max="10753" width="57.5703125" style="892" customWidth="1"/>
    <col min="10754" max="10758" width="12.5703125" style="892" customWidth="1"/>
    <col min="10759" max="10759" width="1.85546875" style="892" customWidth="1"/>
    <col min="10760" max="10760" width="9.140625" style="892" customWidth="1"/>
    <col min="10761" max="10761" width="10.7109375" style="892" bestFit="1" customWidth="1"/>
    <col min="10762" max="11008" width="11.42578125" style="892"/>
    <col min="11009" max="11009" width="57.5703125" style="892" customWidth="1"/>
    <col min="11010" max="11014" width="12.5703125" style="892" customWidth="1"/>
    <col min="11015" max="11015" width="1.85546875" style="892" customWidth="1"/>
    <col min="11016" max="11016" width="9.140625" style="892" customWidth="1"/>
    <col min="11017" max="11017" width="10.7109375" style="892" bestFit="1" customWidth="1"/>
    <col min="11018" max="11264" width="11.42578125" style="892"/>
    <col min="11265" max="11265" width="57.5703125" style="892" customWidth="1"/>
    <col min="11266" max="11270" width="12.5703125" style="892" customWidth="1"/>
    <col min="11271" max="11271" width="1.85546875" style="892" customWidth="1"/>
    <col min="11272" max="11272" width="9.140625" style="892" customWidth="1"/>
    <col min="11273" max="11273" width="10.7109375" style="892" bestFit="1" customWidth="1"/>
    <col min="11274" max="11520" width="11.42578125" style="892"/>
    <col min="11521" max="11521" width="57.5703125" style="892" customWidth="1"/>
    <col min="11522" max="11526" width="12.5703125" style="892" customWidth="1"/>
    <col min="11527" max="11527" width="1.85546875" style="892" customWidth="1"/>
    <col min="11528" max="11528" width="9.140625" style="892" customWidth="1"/>
    <col min="11529" max="11529" width="10.7109375" style="892" bestFit="1" customWidth="1"/>
    <col min="11530" max="11776" width="11.42578125" style="892"/>
    <col min="11777" max="11777" width="57.5703125" style="892" customWidth="1"/>
    <col min="11778" max="11782" width="12.5703125" style="892" customWidth="1"/>
    <col min="11783" max="11783" width="1.85546875" style="892" customWidth="1"/>
    <col min="11784" max="11784" width="9.140625" style="892" customWidth="1"/>
    <col min="11785" max="11785" width="10.7109375" style="892" bestFit="1" customWidth="1"/>
    <col min="11786" max="12032" width="11.42578125" style="892"/>
    <col min="12033" max="12033" width="57.5703125" style="892" customWidth="1"/>
    <col min="12034" max="12038" width="12.5703125" style="892" customWidth="1"/>
    <col min="12039" max="12039" width="1.85546875" style="892" customWidth="1"/>
    <col min="12040" max="12040" width="9.140625" style="892" customWidth="1"/>
    <col min="12041" max="12041" width="10.7109375" style="892" bestFit="1" customWidth="1"/>
    <col min="12042" max="12288" width="11.42578125" style="892"/>
    <col min="12289" max="12289" width="57.5703125" style="892" customWidth="1"/>
    <col min="12290" max="12294" width="12.5703125" style="892" customWidth="1"/>
    <col min="12295" max="12295" width="1.85546875" style="892" customWidth="1"/>
    <col min="12296" max="12296" width="9.140625" style="892" customWidth="1"/>
    <col min="12297" max="12297" width="10.7109375" style="892" bestFit="1" customWidth="1"/>
    <col min="12298" max="12544" width="11.42578125" style="892"/>
    <col min="12545" max="12545" width="57.5703125" style="892" customWidth="1"/>
    <col min="12546" max="12550" width="12.5703125" style="892" customWidth="1"/>
    <col min="12551" max="12551" width="1.85546875" style="892" customWidth="1"/>
    <col min="12552" max="12552" width="9.140625" style="892" customWidth="1"/>
    <col min="12553" max="12553" width="10.7109375" style="892" bestFit="1" customWidth="1"/>
    <col min="12554" max="12800" width="11.42578125" style="892"/>
    <col min="12801" max="12801" width="57.5703125" style="892" customWidth="1"/>
    <col min="12802" max="12806" width="12.5703125" style="892" customWidth="1"/>
    <col min="12807" max="12807" width="1.85546875" style="892" customWidth="1"/>
    <col min="12808" max="12808" width="9.140625" style="892" customWidth="1"/>
    <col min="12809" max="12809" width="10.7109375" style="892" bestFit="1" customWidth="1"/>
    <col min="12810" max="13056" width="11.42578125" style="892"/>
    <col min="13057" max="13057" width="57.5703125" style="892" customWidth="1"/>
    <col min="13058" max="13062" width="12.5703125" style="892" customWidth="1"/>
    <col min="13063" max="13063" width="1.85546875" style="892" customWidth="1"/>
    <col min="13064" max="13064" width="9.140625" style="892" customWidth="1"/>
    <col min="13065" max="13065" width="10.7109375" style="892" bestFit="1" customWidth="1"/>
    <col min="13066" max="13312" width="11.42578125" style="892"/>
    <col min="13313" max="13313" width="57.5703125" style="892" customWidth="1"/>
    <col min="13314" max="13318" width="12.5703125" style="892" customWidth="1"/>
    <col min="13319" max="13319" width="1.85546875" style="892" customWidth="1"/>
    <col min="13320" max="13320" width="9.140625" style="892" customWidth="1"/>
    <col min="13321" max="13321" width="10.7109375" style="892" bestFit="1" customWidth="1"/>
    <col min="13322" max="13568" width="11.42578125" style="892"/>
    <col min="13569" max="13569" width="57.5703125" style="892" customWidth="1"/>
    <col min="13570" max="13574" width="12.5703125" style="892" customWidth="1"/>
    <col min="13575" max="13575" width="1.85546875" style="892" customWidth="1"/>
    <col min="13576" max="13576" width="9.140625" style="892" customWidth="1"/>
    <col min="13577" max="13577" width="10.7109375" style="892" bestFit="1" customWidth="1"/>
    <col min="13578" max="13824" width="11.42578125" style="892"/>
    <col min="13825" max="13825" width="57.5703125" style="892" customWidth="1"/>
    <col min="13826" max="13830" width="12.5703125" style="892" customWidth="1"/>
    <col min="13831" max="13831" width="1.85546875" style="892" customWidth="1"/>
    <col min="13832" max="13832" width="9.140625" style="892" customWidth="1"/>
    <col min="13833" max="13833" width="10.7109375" style="892" bestFit="1" customWidth="1"/>
    <col min="13834" max="14080" width="11.42578125" style="892"/>
    <col min="14081" max="14081" width="57.5703125" style="892" customWidth="1"/>
    <col min="14082" max="14086" width="12.5703125" style="892" customWidth="1"/>
    <col min="14087" max="14087" width="1.85546875" style="892" customWidth="1"/>
    <col min="14088" max="14088" width="9.140625" style="892" customWidth="1"/>
    <col min="14089" max="14089" width="10.7109375" style="892" bestFit="1" customWidth="1"/>
    <col min="14090" max="14336" width="11.42578125" style="892"/>
    <col min="14337" max="14337" width="57.5703125" style="892" customWidth="1"/>
    <col min="14338" max="14342" width="12.5703125" style="892" customWidth="1"/>
    <col min="14343" max="14343" width="1.85546875" style="892" customWidth="1"/>
    <col min="14344" max="14344" width="9.140625" style="892" customWidth="1"/>
    <col min="14345" max="14345" width="10.7109375" style="892" bestFit="1" customWidth="1"/>
    <col min="14346" max="14592" width="11.42578125" style="892"/>
    <col min="14593" max="14593" width="57.5703125" style="892" customWidth="1"/>
    <col min="14594" max="14598" width="12.5703125" style="892" customWidth="1"/>
    <col min="14599" max="14599" width="1.85546875" style="892" customWidth="1"/>
    <col min="14600" max="14600" width="9.140625" style="892" customWidth="1"/>
    <col min="14601" max="14601" width="10.7109375" style="892" bestFit="1" customWidth="1"/>
    <col min="14602" max="14848" width="11.42578125" style="892"/>
    <col min="14849" max="14849" width="57.5703125" style="892" customWidth="1"/>
    <col min="14850" max="14854" width="12.5703125" style="892" customWidth="1"/>
    <col min="14855" max="14855" width="1.85546875" style="892" customWidth="1"/>
    <col min="14856" max="14856" width="9.140625" style="892" customWidth="1"/>
    <col min="14857" max="14857" width="10.7109375" style="892" bestFit="1" customWidth="1"/>
    <col min="14858" max="15104" width="11.42578125" style="892"/>
    <col min="15105" max="15105" width="57.5703125" style="892" customWidth="1"/>
    <col min="15106" max="15110" width="12.5703125" style="892" customWidth="1"/>
    <col min="15111" max="15111" width="1.85546875" style="892" customWidth="1"/>
    <col min="15112" max="15112" width="9.140625" style="892" customWidth="1"/>
    <col min="15113" max="15113" width="10.7109375" style="892" bestFit="1" customWidth="1"/>
    <col min="15114" max="15360" width="11.42578125" style="892"/>
    <col min="15361" max="15361" width="57.5703125" style="892" customWidth="1"/>
    <col min="15362" max="15366" width="12.5703125" style="892" customWidth="1"/>
    <col min="15367" max="15367" width="1.85546875" style="892" customWidth="1"/>
    <col min="15368" max="15368" width="9.140625" style="892" customWidth="1"/>
    <col min="15369" max="15369" width="10.7109375" style="892" bestFit="1" customWidth="1"/>
    <col min="15370" max="15616" width="11.42578125" style="892"/>
    <col min="15617" max="15617" width="57.5703125" style="892" customWidth="1"/>
    <col min="15618" max="15622" width="12.5703125" style="892" customWidth="1"/>
    <col min="15623" max="15623" width="1.85546875" style="892" customWidth="1"/>
    <col min="15624" max="15624" width="9.140625" style="892" customWidth="1"/>
    <col min="15625" max="15625" width="10.7109375" style="892" bestFit="1" customWidth="1"/>
    <col min="15626" max="15872" width="11.42578125" style="892"/>
    <col min="15873" max="15873" width="57.5703125" style="892" customWidth="1"/>
    <col min="15874" max="15878" width="12.5703125" style="892" customWidth="1"/>
    <col min="15879" max="15879" width="1.85546875" style="892" customWidth="1"/>
    <col min="15880" max="15880" width="9.140625" style="892" customWidth="1"/>
    <col min="15881" max="15881" width="10.7109375" style="892" bestFit="1" customWidth="1"/>
    <col min="15882" max="16128" width="11.42578125" style="892"/>
    <col min="16129" max="16129" width="57.5703125" style="892" customWidth="1"/>
    <col min="16130" max="16134" width="12.5703125" style="892" customWidth="1"/>
    <col min="16135" max="16135" width="1.85546875" style="892" customWidth="1"/>
    <col min="16136" max="16136" width="9.140625" style="892" customWidth="1"/>
    <col min="16137" max="16137" width="10.7109375" style="892" bestFit="1" customWidth="1"/>
    <col min="16138" max="16384" width="11.42578125" style="892"/>
  </cols>
  <sheetData>
    <row r="1" spans="1:6" s="59" customFormat="1" ht="2.25" customHeight="1">
      <c r="A1" s="57"/>
      <c r="B1" s="58"/>
      <c r="C1" s="58"/>
      <c r="D1" s="58"/>
      <c r="E1" s="58"/>
      <c r="F1" s="58"/>
    </row>
    <row r="2" spans="1:6" s="49" customFormat="1" ht="39" customHeight="1">
      <c r="A2" s="1068" t="s">
        <v>1270</v>
      </c>
      <c r="B2" s="1068"/>
      <c r="C2" s="1068"/>
      <c r="D2" s="1068"/>
      <c r="E2" s="1068"/>
      <c r="F2" s="1068"/>
    </row>
    <row r="3" spans="1:6" s="49" customFormat="1" ht="20.25">
      <c r="A3" s="1068" t="s">
        <v>1158</v>
      </c>
      <c r="B3" s="1068"/>
      <c r="C3" s="1068"/>
      <c r="D3" s="1068"/>
      <c r="E3" s="1068"/>
      <c r="F3" s="1068"/>
    </row>
    <row r="4" spans="1:6" s="49" customFormat="1" ht="20.25">
      <c r="A4" s="1068" t="s">
        <v>1527</v>
      </c>
      <c r="B4" s="1068"/>
      <c r="C4" s="1068"/>
      <c r="D4" s="1068"/>
      <c r="E4" s="1068"/>
      <c r="F4" s="1068"/>
    </row>
    <row r="5" spans="1:6" s="50" customFormat="1" ht="39" customHeight="1">
      <c r="A5" s="1074" t="s">
        <v>1253</v>
      </c>
      <c r="B5" s="1074"/>
      <c r="C5" s="1074"/>
      <c r="D5" s="1074"/>
      <c r="E5" s="1074"/>
      <c r="F5" s="1074"/>
    </row>
    <row r="6" spans="1:6" s="892" customFormat="1" ht="6" customHeight="1">
      <c r="A6" s="56"/>
    </row>
    <row r="7" spans="1:6" s="892" customFormat="1" ht="4.5" customHeight="1" thickBot="1">
      <c r="A7" s="369"/>
      <c r="B7" s="580"/>
      <c r="C7" s="580"/>
      <c r="D7" s="580"/>
      <c r="E7" s="580"/>
      <c r="F7" s="580"/>
    </row>
    <row r="8" spans="1:6" s="55" customFormat="1" ht="16.5" thickTop="1" thickBot="1">
      <c r="A8" s="1041"/>
      <c r="B8" s="622" t="s">
        <v>2</v>
      </c>
      <c r="C8" s="622" t="s">
        <v>3</v>
      </c>
      <c r="D8" s="622" t="s">
        <v>4</v>
      </c>
      <c r="E8" s="622" t="s">
        <v>5</v>
      </c>
      <c r="F8" s="622" t="s">
        <v>6</v>
      </c>
    </row>
    <row r="9" spans="1:6" s="892" customFormat="1" ht="18" customHeight="1" thickTop="1" thickBot="1">
      <c r="A9" s="48" t="s">
        <v>7</v>
      </c>
      <c r="B9" s="897">
        <v>4689755.27807</v>
      </c>
      <c r="C9" s="897">
        <v>337537.68076000002</v>
      </c>
      <c r="D9" s="897">
        <v>0</v>
      </c>
      <c r="E9" s="897">
        <v>2.5498000000000003</v>
      </c>
      <c r="F9" s="897">
        <v>5027295.5086300001</v>
      </c>
    </row>
    <row r="10" spans="1:6" s="892" customFormat="1" ht="18.75" customHeight="1" thickTop="1" thickBot="1">
      <c r="A10" s="385" t="s">
        <v>8</v>
      </c>
      <c r="B10" s="898">
        <v>213199.40650000001</v>
      </c>
      <c r="C10" s="898">
        <v>38507.966799999995</v>
      </c>
      <c r="D10" s="898">
        <v>0</v>
      </c>
      <c r="E10" s="898">
        <v>0</v>
      </c>
      <c r="F10" s="898">
        <v>251707.37330000001</v>
      </c>
    </row>
    <row r="11" spans="1:6" s="892" customFormat="1" ht="15.75" thickTop="1">
      <c r="A11" s="415" t="s">
        <v>9</v>
      </c>
      <c r="B11" s="899">
        <v>56253.939200000001</v>
      </c>
      <c r="C11" s="899">
        <v>4097.2365399999999</v>
      </c>
      <c r="D11" s="899">
        <v>0</v>
      </c>
      <c r="E11" s="899">
        <v>0</v>
      </c>
      <c r="F11" s="899">
        <v>60351.175739999999</v>
      </c>
    </row>
    <row r="12" spans="1:6" s="892" customFormat="1">
      <c r="A12" s="415" t="s">
        <v>10</v>
      </c>
      <c r="B12" s="899">
        <v>1769.5217299999999</v>
      </c>
      <c r="C12" s="899">
        <v>5274.6430499999997</v>
      </c>
      <c r="D12" s="899">
        <v>0</v>
      </c>
      <c r="E12" s="899">
        <v>0</v>
      </c>
      <c r="F12" s="899">
        <v>7044.1647800000001</v>
      </c>
    </row>
    <row r="13" spans="1:6" s="892" customFormat="1">
      <c r="A13" s="415" t="s">
        <v>11</v>
      </c>
      <c r="B13" s="899">
        <v>155175.94556999998</v>
      </c>
      <c r="C13" s="899">
        <v>29136.087210000002</v>
      </c>
      <c r="D13" s="899">
        <v>0</v>
      </c>
      <c r="E13" s="899">
        <v>0</v>
      </c>
      <c r="F13" s="899">
        <v>184312.03278000001</v>
      </c>
    </row>
    <row r="14" spans="1:6" s="892" customFormat="1">
      <c r="A14" s="415" t="s">
        <v>12</v>
      </c>
      <c r="B14" s="899">
        <v>0</v>
      </c>
      <c r="C14" s="899">
        <v>0</v>
      </c>
      <c r="D14" s="899">
        <v>0</v>
      </c>
      <c r="E14" s="899">
        <v>0</v>
      </c>
      <c r="F14" s="899">
        <v>0</v>
      </c>
    </row>
    <row r="15" spans="1:6" s="892" customFormat="1">
      <c r="A15" s="415" t="s">
        <v>13</v>
      </c>
      <c r="B15" s="899">
        <v>0</v>
      </c>
      <c r="C15" s="899">
        <v>0</v>
      </c>
      <c r="D15" s="899">
        <v>0</v>
      </c>
      <c r="E15" s="899">
        <v>0</v>
      </c>
      <c r="F15" s="899">
        <v>0</v>
      </c>
    </row>
    <row r="16" spans="1:6" s="892" customFormat="1">
      <c r="A16" s="415" t="s">
        <v>14</v>
      </c>
      <c r="B16" s="899">
        <v>0</v>
      </c>
      <c r="C16" s="899">
        <v>0</v>
      </c>
      <c r="D16" s="899">
        <v>0</v>
      </c>
      <c r="E16" s="899">
        <v>0</v>
      </c>
      <c r="F16" s="899">
        <v>0</v>
      </c>
    </row>
    <row r="17" spans="1:6" s="892" customFormat="1">
      <c r="A17" s="415" t="s">
        <v>15</v>
      </c>
      <c r="B17" s="899">
        <v>0</v>
      </c>
      <c r="C17" s="899">
        <v>0</v>
      </c>
      <c r="D17" s="899">
        <v>0</v>
      </c>
      <c r="E17" s="899">
        <v>0</v>
      </c>
      <c r="F17" s="899">
        <v>0</v>
      </c>
    </row>
    <row r="18" spans="1:6" s="892" customFormat="1" ht="15.75" thickBot="1">
      <c r="A18" s="415" t="s">
        <v>16</v>
      </c>
      <c r="B18" s="899">
        <v>0</v>
      </c>
      <c r="C18" s="899">
        <v>0</v>
      </c>
      <c r="D18" s="899">
        <v>0</v>
      </c>
      <c r="E18" s="899">
        <v>0</v>
      </c>
      <c r="F18" s="899">
        <v>0</v>
      </c>
    </row>
    <row r="19" spans="1:6" s="892" customFormat="1" ht="16.5" thickTop="1" thickBot="1">
      <c r="A19" s="385" t="s">
        <v>17</v>
      </c>
      <c r="B19" s="898">
        <v>54319.21514</v>
      </c>
      <c r="C19" s="898">
        <v>9501.4645799999998</v>
      </c>
      <c r="D19" s="898">
        <v>0</v>
      </c>
      <c r="E19" s="898">
        <v>2.5498000000000003</v>
      </c>
      <c r="F19" s="898">
        <v>63823.229520000001</v>
      </c>
    </row>
    <row r="20" spans="1:6" s="892" customFormat="1" ht="15.75" thickTop="1">
      <c r="A20" s="415" t="s">
        <v>18</v>
      </c>
      <c r="B20" s="899">
        <v>0</v>
      </c>
      <c r="C20" s="899">
        <v>0</v>
      </c>
      <c r="D20" s="899">
        <v>0</v>
      </c>
      <c r="E20" s="899">
        <v>0</v>
      </c>
      <c r="F20" s="899">
        <v>0</v>
      </c>
    </row>
    <row r="21" spans="1:6" s="892" customFormat="1">
      <c r="A21" s="415" t="s">
        <v>19</v>
      </c>
      <c r="B21" s="899">
        <v>51850.926520000001</v>
      </c>
      <c r="C21" s="899">
        <v>8991.9267100000015</v>
      </c>
      <c r="D21" s="899">
        <v>0</v>
      </c>
      <c r="E21" s="899">
        <v>0</v>
      </c>
      <c r="F21" s="899">
        <v>60842.853229999993</v>
      </c>
    </row>
    <row r="22" spans="1:6" s="892" customFormat="1">
      <c r="A22" s="415" t="s">
        <v>20</v>
      </c>
      <c r="B22" s="899">
        <v>0</v>
      </c>
      <c r="C22" s="899">
        <v>0</v>
      </c>
      <c r="D22" s="899">
        <v>0</v>
      </c>
      <c r="E22" s="899">
        <v>0</v>
      </c>
      <c r="F22" s="899">
        <v>0</v>
      </c>
    </row>
    <row r="23" spans="1:6" s="892" customFormat="1">
      <c r="A23" s="415" t="s">
        <v>21</v>
      </c>
      <c r="B23" s="899">
        <v>0</v>
      </c>
      <c r="C23" s="899">
        <v>0</v>
      </c>
      <c r="D23" s="899">
        <v>0</v>
      </c>
      <c r="E23" s="899">
        <v>0</v>
      </c>
      <c r="F23" s="899">
        <v>0</v>
      </c>
    </row>
    <row r="24" spans="1:6" s="892" customFormat="1">
      <c r="A24" s="415" t="s">
        <v>22</v>
      </c>
      <c r="B24" s="899">
        <v>2095.05051</v>
      </c>
      <c r="C24" s="899">
        <v>228.26016000000001</v>
      </c>
      <c r="D24" s="899">
        <v>0</v>
      </c>
      <c r="E24" s="899">
        <v>2.5498000000000003</v>
      </c>
      <c r="F24" s="899">
        <v>2325.8604700000001</v>
      </c>
    </row>
    <row r="25" spans="1:6" s="892" customFormat="1">
      <c r="A25" s="415" t="s">
        <v>23</v>
      </c>
      <c r="B25" s="899">
        <v>373.23811000000001</v>
      </c>
      <c r="C25" s="899">
        <v>281.18804999999998</v>
      </c>
      <c r="D25" s="899">
        <v>0</v>
      </c>
      <c r="E25" s="899">
        <v>0</v>
      </c>
      <c r="F25" s="899">
        <v>654.42615999999998</v>
      </c>
    </row>
    <row r="26" spans="1:6" s="892" customFormat="1">
      <c r="A26" s="415" t="s">
        <v>24</v>
      </c>
      <c r="B26" s="899">
        <v>0</v>
      </c>
      <c r="C26" s="899">
        <v>8.965999999999999E-2</v>
      </c>
      <c r="D26" s="899">
        <v>0</v>
      </c>
      <c r="E26" s="899">
        <v>0</v>
      </c>
      <c r="F26" s="899">
        <v>8.965999999999999E-2</v>
      </c>
    </row>
    <row r="27" spans="1:6" s="892" customFormat="1" ht="15.75" thickBot="1">
      <c r="A27" s="415" t="s">
        <v>25</v>
      </c>
      <c r="B27" s="899">
        <v>0</v>
      </c>
      <c r="C27" s="899">
        <v>0</v>
      </c>
      <c r="D27" s="899">
        <v>0</v>
      </c>
      <c r="E27" s="899">
        <v>0</v>
      </c>
      <c r="F27" s="899">
        <v>0</v>
      </c>
    </row>
    <row r="28" spans="1:6" s="892" customFormat="1" ht="16.5" thickTop="1" thickBot="1">
      <c r="A28" s="385" t="s">
        <v>26</v>
      </c>
      <c r="B28" s="898">
        <v>4223430.4640699998</v>
      </c>
      <c r="C28" s="898">
        <v>284805.48087999999</v>
      </c>
      <c r="D28" s="898">
        <v>0</v>
      </c>
      <c r="E28" s="898">
        <v>0</v>
      </c>
      <c r="F28" s="898">
        <v>4508235.9449499995</v>
      </c>
    </row>
    <row r="29" spans="1:6" s="892" customFormat="1" ht="15.75" thickTop="1">
      <c r="A29" s="416" t="s">
        <v>27</v>
      </c>
      <c r="B29" s="899">
        <v>4314002.0161199998</v>
      </c>
      <c r="C29" s="899">
        <v>278099.42586000002</v>
      </c>
      <c r="D29" s="899">
        <v>0</v>
      </c>
      <c r="E29" s="899">
        <v>0</v>
      </c>
      <c r="F29" s="899">
        <v>4592101.4419799997</v>
      </c>
    </row>
    <row r="30" spans="1:6" s="892" customFormat="1">
      <c r="A30" s="415" t="s">
        <v>28</v>
      </c>
      <c r="B30" s="899">
        <v>4270007.4099200005</v>
      </c>
      <c r="C30" s="899">
        <v>251852.28654</v>
      </c>
      <c r="D30" s="899">
        <v>0</v>
      </c>
      <c r="E30" s="899">
        <v>0</v>
      </c>
      <c r="F30" s="899">
        <v>4521859.6964600002</v>
      </c>
    </row>
    <row r="31" spans="1:6" s="892" customFormat="1">
      <c r="A31" s="415" t="s">
        <v>29</v>
      </c>
      <c r="B31" s="899">
        <v>43994.606200000002</v>
      </c>
      <c r="C31" s="899">
        <v>26247.139320000002</v>
      </c>
      <c r="D31" s="899">
        <v>0</v>
      </c>
      <c r="E31" s="899">
        <v>0</v>
      </c>
      <c r="F31" s="899">
        <v>70241.745519999997</v>
      </c>
    </row>
    <row r="32" spans="1:6" s="892" customFormat="1">
      <c r="A32" s="415" t="s">
        <v>30</v>
      </c>
      <c r="B32" s="899">
        <v>0</v>
      </c>
      <c r="C32" s="899">
        <v>0</v>
      </c>
      <c r="D32" s="899">
        <v>0</v>
      </c>
      <c r="E32" s="899">
        <v>0</v>
      </c>
      <c r="F32" s="899">
        <v>0</v>
      </c>
    </row>
    <row r="33" spans="1:6" s="892" customFormat="1">
      <c r="A33" s="416" t="s">
        <v>31</v>
      </c>
      <c r="B33" s="899">
        <v>45316.196560000004</v>
      </c>
      <c r="C33" s="899">
        <v>6502.9651100000001</v>
      </c>
      <c r="D33" s="899">
        <v>0</v>
      </c>
      <c r="E33" s="899">
        <v>0</v>
      </c>
      <c r="F33" s="899">
        <v>51819.161670000001</v>
      </c>
    </row>
    <row r="34" spans="1:6" s="892" customFormat="1">
      <c r="A34" s="415" t="s">
        <v>32</v>
      </c>
      <c r="B34" s="899">
        <v>43696.872170000002</v>
      </c>
      <c r="C34" s="899">
        <v>4207.8154800000002</v>
      </c>
      <c r="D34" s="899">
        <v>0</v>
      </c>
      <c r="E34" s="899">
        <v>0</v>
      </c>
      <c r="F34" s="899">
        <v>47904.68765</v>
      </c>
    </row>
    <row r="35" spans="1:6" s="892" customFormat="1">
      <c r="A35" s="415" t="s">
        <v>33</v>
      </c>
      <c r="B35" s="899">
        <v>1619.32439</v>
      </c>
      <c r="C35" s="899">
        <v>2295.1496299999999</v>
      </c>
      <c r="D35" s="899">
        <v>0</v>
      </c>
      <c r="E35" s="899">
        <v>0</v>
      </c>
      <c r="F35" s="899">
        <v>3914.4740200000001</v>
      </c>
    </row>
    <row r="36" spans="1:6" s="892" customFormat="1">
      <c r="A36" s="415" t="s">
        <v>34</v>
      </c>
      <c r="B36" s="899">
        <v>0</v>
      </c>
      <c r="C36" s="899">
        <v>0</v>
      </c>
      <c r="D36" s="899">
        <v>0</v>
      </c>
      <c r="E36" s="899">
        <v>0</v>
      </c>
      <c r="F36" s="899">
        <v>0</v>
      </c>
    </row>
    <row r="37" spans="1:6" s="892" customFormat="1">
      <c r="A37" s="416" t="s">
        <v>35</v>
      </c>
      <c r="B37" s="899">
        <v>38404.915630000003</v>
      </c>
      <c r="C37" s="899">
        <v>9511.4876800000002</v>
      </c>
      <c r="D37" s="899">
        <v>0</v>
      </c>
      <c r="E37" s="899">
        <v>0</v>
      </c>
      <c r="F37" s="899">
        <v>47916.403310000002</v>
      </c>
    </row>
    <row r="38" spans="1:6" s="892" customFormat="1">
      <c r="A38" s="415" t="s">
        <v>36</v>
      </c>
      <c r="B38" s="899">
        <v>35268.769700000004</v>
      </c>
      <c r="C38" s="899">
        <v>5181.3875900000003</v>
      </c>
      <c r="D38" s="899">
        <v>0</v>
      </c>
      <c r="E38" s="899">
        <v>0</v>
      </c>
      <c r="F38" s="899">
        <v>40450.157289999996</v>
      </c>
    </row>
    <row r="39" spans="1:6" s="892" customFormat="1">
      <c r="A39" s="415" t="s">
        <v>37</v>
      </c>
      <c r="B39" s="899">
        <v>3136.1459300000001</v>
      </c>
      <c r="C39" s="899">
        <v>4330.1000899999999</v>
      </c>
      <c r="D39" s="899">
        <v>0</v>
      </c>
      <c r="E39" s="899">
        <v>0</v>
      </c>
      <c r="F39" s="899">
        <v>7466.2460199999996</v>
      </c>
    </row>
    <row r="40" spans="1:6" s="892" customFormat="1">
      <c r="A40" s="415" t="s">
        <v>38</v>
      </c>
      <c r="B40" s="899">
        <v>0</v>
      </c>
      <c r="C40" s="899">
        <v>0</v>
      </c>
      <c r="D40" s="899">
        <v>0</v>
      </c>
      <c r="E40" s="899">
        <v>0</v>
      </c>
      <c r="F40" s="899">
        <v>0</v>
      </c>
    </row>
    <row r="41" spans="1:6" s="892" customFormat="1">
      <c r="A41" s="416" t="s">
        <v>39</v>
      </c>
      <c r="B41" s="899">
        <v>63044.279479999997</v>
      </c>
      <c r="C41" s="899">
        <v>5568.3747699999994</v>
      </c>
      <c r="D41" s="899">
        <v>0</v>
      </c>
      <c r="E41" s="899">
        <v>0</v>
      </c>
      <c r="F41" s="899">
        <v>68612.654250000007</v>
      </c>
    </row>
    <row r="42" spans="1:6" s="892" customFormat="1">
      <c r="A42" s="415" t="s">
        <v>40</v>
      </c>
      <c r="B42" s="899">
        <v>62035.357369999998</v>
      </c>
      <c r="C42" s="899">
        <v>4747.0852300000006</v>
      </c>
      <c r="D42" s="899">
        <v>0</v>
      </c>
      <c r="E42" s="899">
        <v>0</v>
      </c>
      <c r="F42" s="899">
        <v>66782.442599999995</v>
      </c>
    </row>
    <row r="43" spans="1:6" s="892" customFormat="1">
      <c r="A43" s="415" t="s">
        <v>41</v>
      </c>
      <c r="B43" s="899">
        <v>807.40012999999999</v>
      </c>
      <c r="C43" s="899">
        <v>736.38462000000004</v>
      </c>
      <c r="D43" s="899">
        <v>0</v>
      </c>
      <c r="E43" s="899">
        <v>0</v>
      </c>
      <c r="F43" s="899">
        <v>1543.78475</v>
      </c>
    </row>
    <row r="44" spans="1:6" s="892" customFormat="1">
      <c r="A44" s="415" t="s">
        <v>42</v>
      </c>
      <c r="B44" s="899">
        <v>179.96412000000001</v>
      </c>
      <c r="C44" s="899">
        <v>80.067320000000009</v>
      </c>
      <c r="D44" s="899">
        <v>0</v>
      </c>
      <c r="E44" s="899">
        <v>0</v>
      </c>
      <c r="F44" s="899">
        <v>260.03143999999998</v>
      </c>
    </row>
    <row r="45" spans="1:6" s="892" customFormat="1">
      <c r="A45" s="415" t="s">
        <v>43</v>
      </c>
      <c r="B45" s="899">
        <v>11.01628</v>
      </c>
      <c r="C45" s="899">
        <v>3.6792199999999999</v>
      </c>
      <c r="D45" s="899">
        <v>0</v>
      </c>
      <c r="E45" s="899">
        <v>0</v>
      </c>
      <c r="F45" s="899">
        <v>14.695499999999999</v>
      </c>
    </row>
    <row r="46" spans="1:6" s="892" customFormat="1">
      <c r="A46" s="415" t="s">
        <v>44</v>
      </c>
      <c r="B46" s="899">
        <v>3.6418200000000001</v>
      </c>
      <c r="C46" s="899">
        <v>0</v>
      </c>
      <c r="D46" s="899">
        <v>0</v>
      </c>
      <c r="E46" s="899">
        <v>0</v>
      </c>
      <c r="F46" s="899">
        <v>3.6418200000000001</v>
      </c>
    </row>
    <row r="47" spans="1:6" s="892" customFormat="1">
      <c r="A47" s="415" t="s">
        <v>45</v>
      </c>
      <c r="B47" s="899">
        <v>6.8997600000000006</v>
      </c>
      <c r="C47" s="899">
        <v>1.1583800000000002</v>
      </c>
      <c r="D47" s="899">
        <v>0</v>
      </c>
      <c r="E47" s="899">
        <v>0</v>
      </c>
      <c r="F47" s="899">
        <v>8.0581399999999999</v>
      </c>
    </row>
    <row r="48" spans="1:6" s="892" customFormat="1">
      <c r="A48" s="416" t="s">
        <v>46</v>
      </c>
      <c r="B48" s="899">
        <v>-237336.94372000001</v>
      </c>
      <c r="C48" s="899">
        <v>-14876.77254</v>
      </c>
      <c r="D48" s="899">
        <v>0</v>
      </c>
      <c r="E48" s="899">
        <v>0</v>
      </c>
      <c r="F48" s="899">
        <v>-252213.71625999999</v>
      </c>
    </row>
    <row r="49" spans="1:6" s="892" customFormat="1">
      <c r="A49" s="417" t="s">
        <v>47</v>
      </c>
      <c r="B49" s="899">
        <v>-31120.348149999998</v>
      </c>
      <c r="C49" s="899">
        <v>-6303.9903899999999</v>
      </c>
      <c r="D49" s="899">
        <v>0</v>
      </c>
      <c r="E49" s="899">
        <v>0</v>
      </c>
      <c r="F49" s="899">
        <v>-37424.338539999997</v>
      </c>
    </row>
    <row r="50" spans="1:6" s="892" customFormat="1">
      <c r="A50" s="415" t="s">
        <v>48</v>
      </c>
      <c r="B50" s="899">
        <v>-502.11073999999996</v>
      </c>
      <c r="C50" s="899">
        <v>-660.60454000000004</v>
      </c>
      <c r="D50" s="899">
        <v>0</v>
      </c>
      <c r="E50" s="899">
        <v>0</v>
      </c>
      <c r="F50" s="899">
        <v>-1162.7152800000001</v>
      </c>
    </row>
    <row r="51" spans="1:6" s="892" customFormat="1">
      <c r="A51" s="415" t="s">
        <v>49</v>
      </c>
      <c r="B51" s="899">
        <v>-33616.710249999996</v>
      </c>
      <c r="C51" s="899">
        <v>-1578.1325900000002</v>
      </c>
      <c r="D51" s="899">
        <v>0</v>
      </c>
      <c r="E51" s="899">
        <v>0</v>
      </c>
      <c r="F51" s="899">
        <v>-35194.842840000005</v>
      </c>
    </row>
    <row r="52" spans="1:6" s="892" customFormat="1">
      <c r="A52" s="415" t="s">
        <v>50</v>
      </c>
      <c r="B52" s="899">
        <v>-889.26645999999994</v>
      </c>
      <c r="C52" s="899">
        <v>-823.22281999999996</v>
      </c>
      <c r="D52" s="899">
        <v>0</v>
      </c>
      <c r="E52" s="899">
        <v>0</v>
      </c>
      <c r="F52" s="899">
        <v>-1712.48928</v>
      </c>
    </row>
    <row r="53" spans="1:6" s="892" customFormat="1">
      <c r="A53" s="415" t="s">
        <v>51</v>
      </c>
      <c r="B53" s="899">
        <v>-29833.80616</v>
      </c>
      <c r="C53" s="899">
        <v>-3207.1967500000001</v>
      </c>
      <c r="D53" s="899">
        <v>0</v>
      </c>
      <c r="E53" s="899">
        <v>0</v>
      </c>
      <c r="F53" s="899">
        <v>-33041.002910000003</v>
      </c>
    </row>
    <row r="54" spans="1:6" s="892" customFormat="1">
      <c r="A54" s="415" t="s">
        <v>52</v>
      </c>
      <c r="B54" s="899">
        <v>-1841.5073300000001</v>
      </c>
      <c r="C54" s="899">
        <v>-2303.62545</v>
      </c>
      <c r="D54" s="899">
        <v>0</v>
      </c>
      <c r="E54" s="899">
        <v>0</v>
      </c>
      <c r="F54" s="899">
        <v>-4145.1327799999999</v>
      </c>
    </row>
    <row r="55" spans="1:6" s="892" customFormat="1">
      <c r="A55" s="417" t="s">
        <v>53</v>
      </c>
      <c r="B55" s="899">
        <v>-128728.35786</v>
      </c>
      <c r="C55" s="899">
        <v>0</v>
      </c>
      <c r="D55" s="899">
        <v>0</v>
      </c>
      <c r="E55" s="899">
        <v>0</v>
      </c>
      <c r="F55" s="899">
        <v>-128728.35786</v>
      </c>
    </row>
    <row r="56" spans="1:6" s="892" customFormat="1">
      <c r="A56" s="415" t="s">
        <v>54</v>
      </c>
      <c r="B56" s="899">
        <v>-10804.83677</v>
      </c>
      <c r="C56" s="899">
        <v>0</v>
      </c>
      <c r="D56" s="899">
        <v>0</v>
      </c>
      <c r="E56" s="899">
        <v>0</v>
      </c>
      <c r="F56" s="899">
        <v>-10804.83677</v>
      </c>
    </row>
    <row r="57" spans="1:6" s="892" customFormat="1">
      <c r="A57" s="415" t="s">
        <v>55</v>
      </c>
      <c r="B57" s="899">
        <v>0</v>
      </c>
      <c r="C57" s="899">
        <v>0</v>
      </c>
      <c r="D57" s="899">
        <v>0</v>
      </c>
      <c r="E57" s="899">
        <v>0</v>
      </c>
      <c r="F57" s="899">
        <v>0</v>
      </c>
    </row>
    <row r="58" spans="1:6" s="892" customFormat="1" ht="15.75" thickBot="1">
      <c r="A58" s="415" t="s">
        <v>56</v>
      </c>
      <c r="B58" s="899">
        <v>0</v>
      </c>
      <c r="C58" s="899">
        <v>0</v>
      </c>
      <c r="D58" s="899">
        <v>0</v>
      </c>
      <c r="E58" s="899">
        <v>0</v>
      </c>
      <c r="F58" s="899">
        <v>0</v>
      </c>
    </row>
    <row r="59" spans="1:6" s="892" customFormat="1" ht="16.5" thickTop="1" thickBot="1">
      <c r="A59" s="385" t="s">
        <v>57</v>
      </c>
      <c r="B59" s="898">
        <v>36733.50735</v>
      </c>
      <c r="C59" s="898">
        <v>3871.5945200000001</v>
      </c>
      <c r="D59" s="898">
        <v>0</v>
      </c>
      <c r="E59" s="898">
        <v>0</v>
      </c>
      <c r="F59" s="898">
        <v>40605.101869999999</v>
      </c>
    </row>
    <row r="60" spans="1:6" s="892" customFormat="1" ht="15.75" thickTop="1">
      <c r="A60" s="415" t="s">
        <v>58</v>
      </c>
      <c r="B60" s="899">
        <v>0</v>
      </c>
      <c r="C60" s="899">
        <v>0</v>
      </c>
      <c r="D60" s="899">
        <v>0</v>
      </c>
      <c r="E60" s="899">
        <v>0</v>
      </c>
      <c r="F60" s="899">
        <v>0</v>
      </c>
    </row>
    <row r="61" spans="1:6" s="892" customFormat="1">
      <c r="A61" s="417" t="s">
        <v>59</v>
      </c>
      <c r="B61" s="899">
        <v>31284.279429999999</v>
      </c>
      <c r="C61" s="899">
        <v>1200.76677</v>
      </c>
      <c r="D61" s="899">
        <v>0</v>
      </c>
      <c r="E61" s="899">
        <v>0</v>
      </c>
      <c r="F61" s="899">
        <v>32485.046200000001</v>
      </c>
    </row>
    <row r="62" spans="1:6" s="892" customFormat="1">
      <c r="A62" s="415" t="s">
        <v>60</v>
      </c>
      <c r="B62" s="899">
        <v>11266.573289999998</v>
      </c>
      <c r="C62" s="899">
        <v>4140.7852599999997</v>
      </c>
      <c r="D62" s="899">
        <v>0</v>
      </c>
      <c r="E62" s="899">
        <v>0</v>
      </c>
      <c r="F62" s="899">
        <v>15407.358550000001</v>
      </c>
    </row>
    <row r="63" spans="1:6" s="892" customFormat="1">
      <c r="A63" s="415" t="s">
        <v>61</v>
      </c>
      <c r="B63" s="899">
        <v>0</v>
      </c>
      <c r="C63" s="899">
        <v>0</v>
      </c>
      <c r="D63" s="899">
        <v>0</v>
      </c>
      <c r="E63" s="899">
        <v>0</v>
      </c>
      <c r="F63" s="899">
        <v>0</v>
      </c>
    </row>
    <row r="64" spans="1:6" s="892" customFormat="1" ht="15.75" thickBot="1">
      <c r="A64" s="415" t="s">
        <v>62</v>
      </c>
      <c r="B64" s="899">
        <v>-5817.34537</v>
      </c>
      <c r="C64" s="899">
        <v>-1469.95751</v>
      </c>
      <c r="D64" s="899">
        <v>0</v>
      </c>
      <c r="E64" s="899">
        <v>0</v>
      </c>
      <c r="F64" s="899">
        <v>-7287.3028800000002</v>
      </c>
    </row>
    <row r="65" spans="1:6" s="892" customFormat="1" ht="16.5" thickTop="1" thickBot="1">
      <c r="A65" s="385" t="s">
        <v>63</v>
      </c>
      <c r="B65" s="898">
        <v>1580.03063</v>
      </c>
      <c r="C65" s="898">
        <v>0</v>
      </c>
      <c r="D65" s="898">
        <v>0</v>
      </c>
      <c r="E65" s="898">
        <v>0</v>
      </c>
      <c r="F65" s="898">
        <v>1580.03063</v>
      </c>
    </row>
    <row r="66" spans="1:6" s="892" customFormat="1" ht="15.75" thickTop="1">
      <c r="A66" s="415" t="s">
        <v>64</v>
      </c>
      <c r="B66" s="899">
        <v>0</v>
      </c>
      <c r="C66" s="899">
        <v>0</v>
      </c>
      <c r="D66" s="899">
        <v>0</v>
      </c>
      <c r="E66" s="899">
        <v>0</v>
      </c>
      <c r="F66" s="899">
        <v>0</v>
      </c>
    </row>
    <row r="67" spans="1:6" s="892" customFormat="1">
      <c r="A67" s="415" t="s">
        <v>65</v>
      </c>
      <c r="B67" s="899">
        <v>3846.4286699999998</v>
      </c>
      <c r="C67" s="899">
        <v>0</v>
      </c>
      <c r="D67" s="899">
        <v>0</v>
      </c>
      <c r="E67" s="899">
        <v>0</v>
      </c>
      <c r="F67" s="899">
        <v>3846.4286699999998</v>
      </c>
    </row>
    <row r="68" spans="1:6" s="892" customFormat="1">
      <c r="A68" s="415" t="s">
        <v>66</v>
      </c>
      <c r="B68" s="899">
        <v>244.11975000000001</v>
      </c>
      <c r="C68" s="899">
        <v>0</v>
      </c>
      <c r="D68" s="899">
        <v>0</v>
      </c>
      <c r="E68" s="899">
        <v>0</v>
      </c>
      <c r="F68" s="899">
        <v>244.11975000000001</v>
      </c>
    </row>
    <row r="69" spans="1:6" s="892" customFormat="1">
      <c r="A69" s="415" t="s">
        <v>67</v>
      </c>
      <c r="B69" s="899">
        <v>1E-3</v>
      </c>
      <c r="C69" s="899">
        <v>0</v>
      </c>
      <c r="D69" s="899">
        <v>0</v>
      </c>
      <c r="E69" s="899">
        <v>0</v>
      </c>
      <c r="F69" s="899">
        <v>1E-3</v>
      </c>
    </row>
    <row r="70" spans="1:6" s="892" customFormat="1" ht="15.75" thickBot="1">
      <c r="A70" s="415" t="s">
        <v>68</v>
      </c>
      <c r="B70" s="899">
        <v>-2510.5187900000001</v>
      </c>
      <c r="C70" s="899">
        <v>0</v>
      </c>
      <c r="D70" s="899">
        <v>0</v>
      </c>
      <c r="E70" s="899">
        <v>0</v>
      </c>
      <c r="F70" s="899">
        <v>-2510.5187900000001</v>
      </c>
    </row>
    <row r="71" spans="1:6" s="892" customFormat="1" ht="16.5" thickTop="1" thickBot="1">
      <c r="A71" s="385" t="s">
        <v>69</v>
      </c>
      <c r="B71" s="898">
        <v>17046.59835</v>
      </c>
      <c r="C71" s="898">
        <v>505.63120000000004</v>
      </c>
      <c r="D71" s="898">
        <v>0</v>
      </c>
      <c r="E71" s="898">
        <v>0</v>
      </c>
      <c r="F71" s="898">
        <v>17552.22955</v>
      </c>
    </row>
    <row r="72" spans="1:6" s="892" customFormat="1" ht="15.75" thickTop="1">
      <c r="A72" s="415" t="s">
        <v>18</v>
      </c>
      <c r="B72" s="899">
        <v>0</v>
      </c>
      <c r="C72" s="899">
        <v>0</v>
      </c>
      <c r="D72" s="899">
        <v>0</v>
      </c>
      <c r="E72" s="899">
        <v>0</v>
      </c>
      <c r="F72" s="899">
        <v>0</v>
      </c>
    </row>
    <row r="73" spans="1:6" s="892" customFormat="1">
      <c r="A73" s="415" t="s">
        <v>19</v>
      </c>
      <c r="B73" s="899">
        <v>4100</v>
      </c>
      <c r="C73" s="899">
        <v>0</v>
      </c>
      <c r="D73" s="899">
        <v>0</v>
      </c>
      <c r="E73" s="899">
        <v>0</v>
      </c>
      <c r="F73" s="899">
        <v>4100</v>
      </c>
    </row>
    <row r="74" spans="1:6" s="892" customFormat="1">
      <c r="A74" s="415" t="s">
        <v>20</v>
      </c>
      <c r="B74" s="899">
        <v>0</v>
      </c>
      <c r="C74" s="899">
        <v>0</v>
      </c>
      <c r="D74" s="899">
        <v>0</v>
      </c>
      <c r="E74" s="899">
        <v>0</v>
      </c>
      <c r="F74" s="899">
        <v>0</v>
      </c>
    </row>
    <row r="75" spans="1:6" s="892" customFormat="1">
      <c r="A75" s="415" t="s">
        <v>21</v>
      </c>
      <c r="B75" s="899">
        <v>0</v>
      </c>
      <c r="C75" s="899">
        <v>0</v>
      </c>
      <c r="D75" s="899">
        <v>0</v>
      </c>
      <c r="E75" s="899">
        <v>0</v>
      </c>
      <c r="F75" s="899">
        <v>0</v>
      </c>
    </row>
    <row r="76" spans="1:6" s="892" customFormat="1">
      <c r="A76" s="415" t="s">
        <v>70</v>
      </c>
      <c r="B76" s="899">
        <v>2049.9670900000001</v>
      </c>
      <c r="C76" s="899">
        <v>184.88624999999999</v>
      </c>
      <c r="D76" s="899">
        <v>0</v>
      </c>
      <c r="E76" s="899">
        <v>0</v>
      </c>
      <c r="F76" s="899">
        <v>2234.8533399999997</v>
      </c>
    </row>
    <row r="77" spans="1:6" s="892" customFormat="1">
      <c r="A77" s="415" t="s">
        <v>71</v>
      </c>
      <c r="B77" s="899">
        <v>164.6</v>
      </c>
      <c r="C77" s="899">
        <v>717.15740000000005</v>
      </c>
      <c r="D77" s="899">
        <v>0</v>
      </c>
      <c r="E77" s="899">
        <v>0</v>
      </c>
      <c r="F77" s="899">
        <v>881.75740000000008</v>
      </c>
    </row>
    <row r="78" spans="1:6" s="892" customFormat="1">
      <c r="A78" s="415" t="s">
        <v>23</v>
      </c>
      <c r="B78" s="899">
        <v>10500</v>
      </c>
      <c r="C78" s="899">
        <v>0.46648000000000001</v>
      </c>
      <c r="D78" s="899">
        <v>0</v>
      </c>
      <c r="E78" s="899">
        <v>0</v>
      </c>
      <c r="F78" s="899">
        <v>10500.466480000001</v>
      </c>
    </row>
    <row r="79" spans="1:6" s="892" customFormat="1">
      <c r="A79" s="415" t="s">
        <v>72</v>
      </c>
      <c r="B79" s="899">
        <v>396.63126</v>
      </c>
      <c r="C79" s="899">
        <v>0</v>
      </c>
      <c r="D79" s="899">
        <v>0</v>
      </c>
      <c r="E79" s="899">
        <v>0</v>
      </c>
      <c r="F79" s="899">
        <v>396.63126</v>
      </c>
    </row>
    <row r="80" spans="1:6" s="892" customFormat="1" ht="15.75" thickBot="1">
      <c r="A80" s="415" t="s">
        <v>73</v>
      </c>
      <c r="B80" s="899">
        <v>-164.6</v>
      </c>
      <c r="C80" s="899">
        <v>-396.87892999999997</v>
      </c>
      <c r="D80" s="899">
        <v>0</v>
      </c>
      <c r="E80" s="899">
        <v>0</v>
      </c>
      <c r="F80" s="899">
        <v>-561.4789300000001</v>
      </c>
    </row>
    <row r="81" spans="1:6" s="892" customFormat="1" ht="16.5" thickTop="1" thickBot="1">
      <c r="A81" s="385" t="s">
        <v>74</v>
      </c>
      <c r="B81" s="898">
        <v>119175.24215999999</v>
      </c>
      <c r="C81" s="898">
        <v>0</v>
      </c>
      <c r="D81" s="898">
        <v>0</v>
      </c>
      <c r="E81" s="898">
        <v>0</v>
      </c>
      <c r="F81" s="898">
        <v>119175.24215999999</v>
      </c>
    </row>
    <row r="82" spans="1:6" s="892" customFormat="1" ht="15.75" thickTop="1">
      <c r="A82" s="415" t="s">
        <v>75</v>
      </c>
      <c r="B82" s="899">
        <v>15123.07834</v>
      </c>
      <c r="C82" s="899">
        <v>0</v>
      </c>
      <c r="D82" s="899">
        <v>0</v>
      </c>
      <c r="E82" s="899">
        <v>0</v>
      </c>
      <c r="F82" s="899">
        <v>15123.07834</v>
      </c>
    </row>
    <row r="83" spans="1:6" s="892" customFormat="1">
      <c r="A83" s="415" t="s">
        <v>76</v>
      </c>
      <c r="B83" s="899">
        <v>48585.894829999997</v>
      </c>
      <c r="C83" s="899">
        <v>0</v>
      </c>
      <c r="D83" s="899">
        <v>0</v>
      </c>
      <c r="E83" s="899">
        <v>0</v>
      </c>
      <c r="F83" s="899">
        <v>48585.894829999997</v>
      </c>
    </row>
    <row r="84" spans="1:6" s="892" customFormat="1">
      <c r="A84" s="415" t="s">
        <v>77</v>
      </c>
      <c r="B84" s="899">
        <v>15419.90416</v>
      </c>
      <c r="C84" s="899">
        <v>0</v>
      </c>
      <c r="D84" s="899">
        <v>0</v>
      </c>
      <c r="E84" s="899">
        <v>0</v>
      </c>
      <c r="F84" s="899">
        <v>15419.90416</v>
      </c>
    </row>
    <row r="85" spans="1:6" s="892" customFormat="1">
      <c r="A85" s="415" t="s">
        <v>78</v>
      </c>
      <c r="B85" s="899">
        <v>15377.69369</v>
      </c>
      <c r="C85" s="899">
        <v>0</v>
      </c>
      <c r="D85" s="899">
        <v>0</v>
      </c>
      <c r="E85" s="899">
        <v>0</v>
      </c>
      <c r="F85" s="899">
        <v>15377.69369</v>
      </c>
    </row>
    <row r="86" spans="1:6" s="892" customFormat="1">
      <c r="A86" s="415" t="s">
        <v>79</v>
      </c>
      <c r="B86" s="899">
        <v>16323.75373</v>
      </c>
      <c r="C86" s="899">
        <v>0</v>
      </c>
      <c r="D86" s="899">
        <v>0</v>
      </c>
      <c r="E86" s="899">
        <v>0</v>
      </c>
      <c r="F86" s="899">
        <v>16323.75373</v>
      </c>
    </row>
    <row r="87" spans="1:6" s="892" customFormat="1">
      <c r="A87" s="415" t="s">
        <v>80</v>
      </c>
      <c r="B87" s="899">
        <v>8343.0629000000008</v>
      </c>
      <c r="C87" s="899">
        <v>0</v>
      </c>
      <c r="D87" s="899">
        <v>0</v>
      </c>
      <c r="E87" s="899">
        <v>0</v>
      </c>
      <c r="F87" s="899">
        <v>8343.0629000000008</v>
      </c>
    </row>
    <row r="88" spans="1:6" s="892" customFormat="1">
      <c r="A88" s="415" t="s">
        <v>81</v>
      </c>
      <c r="B88" s="899">
        <v>1.8545099999999999</v>
      </c>
      <c r="C88" s="899">
        <v>0</v>
      </c>
      <c r="D88" s="899">
        <v>0</v>
      </c>
      <c r="E88" s="899">
        <v>0</v>
      </c>
      <c r="F88" s="899">
        <v>1.8545099999999999</v>
      </c>
    </row>
    <row r="89" spans="1:6" s="892" customFormat="1">
      <c r="A89" s="415" t="s">
        <v>82</v>
      </c>
      <c r="B89" s="899">
        <v>0</v>
      </c>
      <c r="C89" s="899">
        <v>0</v>
      </c>
      <c r="D89" s="899">
        <v>0</v>
      </c>
      <c r="E89" s="899">
        <v>0</v>
      </c>
      <c r="F89" s="899">
        <v>0</v>
      </c>
    </row>
    <row r="90" spans="1:6" s="892" customFormat="1" ht="15.75" thickBot="1">
      <c r="A90" s="415" t="s">
        <v>83</v>
      </c>
      <c r="B90" s="899">
        <v>0</v>
      </c>
      <c r="C90" s="899">
        <v>0</v>
      </c>
      <c r="D90" s="899">
        <v>0</v>
      </c>
      <c r="E90" s="899">
        <v>0</v>
      </c>
      <c r="F90" s="899">
        <v>0</v>
      </c>
    </row>
    <row r="91" spans="1:6" s="892" customFormat="1" ht="16.5" thickTop="1" thickBot="1">
      <c r="A91" s="385" t="s">
        <v>84</v>
      </c>
      <c r="B91" s="898">
        <v>24270.813870000002</v>
      </c>
      <c r="C91" s="898">
        <v>345.54278000000005</v>
      </c>
      <c r="D91" s="898">
        <v>0</v>
      </c>
      <c r="E91" s="898">
        <v>0</v>
      </c>
      <c r="F91" s="898">
        <v>24616.356649999998</v>
      </c>
    </row>
    <row r="92" spans="1:6" s="892" customFormat="1" ht="15.75" thickTop="1">
      <c r="A92" s="415" t="s">
        <v>85</v>
      </c>
      <c r="B92" s="899">
        <v>3609.49136</v>
      </c>
      <c r="C92" s="899">
        <v>0</v>
      </c>
      <c r="D92" s="899">
        <v>0</v>
      </c>
      <c r="E92" s="899">
        <v>0</v>
      </c>
      <c r="F92" s="899">
        <v>3609.49136</v>
      </c>
    </row>
    <row r="93" spans="1:6" s="892" customFormat="1">
      <c r="A93" s="415" t="s">
        <v>86</v>
      </c>
      <c r="B93" s="899">
        <v>9271.9682100000009</v>
      </c>
      <c r="C93" s="899">
        <v>70.833830000000006</v>
      </c>
      <c r="D93" s="899">
        <v>0</v>
      </c>
      <c r="E93" s="899">
        <v>0</v>
      </c>
      <c r="F93" s="899">
        <v>9342.8020399999987</v>
      </c>
    </row>
    <row r="94" spans="1:6" s="892" customFormat="1">
      <c r="A94" s="415" t="s">
        <v>87</v>
      </c>
      <c r="B94" s="899">
        <v>4664.4355599999999</v>
      </c>
      <c r="C94" s="899">
        <v>116.48655000000001</v>
      </c>
      <c r="D94" s="899">
        <v>0</v>
      </c>
      <c r="E94" s="899">
        <v>0</v>
      </c>
      <c r="F94" s="899">
        <v>4780.9221100000004</v>
      </c>
    </row>
    <row r="95" spans="1:6" s="892" customFormat="1">
      <c r="A95" s="415" t="s">
        <v>88</v>
      </c>
      <c r="B95" s="899">
        <v>6724.9187400000001</v>
      </c>
      <c r="C95" s="899">
        <v>158.22239999999999</v>
      </c>
      <c r="D95" s="899">
        <v>0</v>
      </c>
      <c r="E95" s="899">
        <v>0</v>
      </c>
      <c r="F95" s="899">
        <v>6883.1411399999997</v>
      </c>
    </row>
    <row r="96" spans="1:6" s="892" customFormat="1" ht="15.75" thickBot="1">
      <c r="A96" s="415" t="s">
        <v>89</v>
      </c>
      <c r="B96" s="900">
        <v>0</v>
      </c>
      <c r="C96" s="900">
        <v>0</v>
      </c>
      <c r="D96" s="900">
        <v>0</v>
      </c>
      <c r="E96" s="900">
        <v>0</v>
      </c>
      <c r="F96" s="900">
        <v>0</v>
      </c>
    </row>
    <row r="97" spans="1:6" s="892" customFormat="1" ht="16.5" thickTop="1" thickBot="1">
      <c r="A97" s="385" t="s">
        <v>1356</v>
      </c>
      <c r="B97" s="898">
        <v>0</v>
      </c>
      <c r="C97" s="898">
        <v>0</v>
      </c>
      <c r="D97" s="898">
        <v>0</v>
      </c>
      <c r="E97" s="898">
        <v>0</v>
      </c>
      <c r="F97" s="898">
        <v>0</v>
      </c>
    </row>
    <row r="98" spans="1:6" s="892" customFormat="1" ht="15.75" thickTop="1">
      <c r="A98" s="415" t="s">
        <v>1357</v>
      </c>
      <c r="B98" s="899">
        <v>0</v>
      </c>
      <c r="C98" s="899">
        <v>0</v>
      </c>
      <c r="D98" s="899">
        <v>0</v>
      </c>
      <c r="E98" s="899">
        <v>0</v>
      </c>
      <c r="F98" s="899">
        <v>0</v>
      </c>
    </row>
    <row r="99" spans="1:6" s="892" customFormat="1">
      <c r="A99" s="415" t="s">
        <v>1358</v>
      </c>
      <c r="B99" s="899">
        <v>0</v>
      </c>
      <c r="C99" s="899">
        <v>0</v>
      </c>
      <c r="D99" s="899">
        <v>0</v>
      </c>
      <c r="E99" s="899">
        <v>0</v>
      </c>
      <c r="F99" s="899">
        <v>0</v>
      </c>
    </row>
    <row r="100" spans="1:6" s="892" customFormat="1">
      <c r="A100" s="415" t="s">
        <v>1359</v>
      </c>
      <c r="B100" s="899">
        <v>0</v>
      </c>
      <c r="C100" s="899">
        <v>0</v>
      </c>
      <c r="D100" s="899">
        <v>0</v>
      </c>
      <c r="E100" s="899">
        <v>0</v>
      </c>
      <c r="F100" s="899">
        <v>0</v>
      </c>
    </row>
    <row r="101" spans="1:6" s="892" customFormat="1">
      <c r="A101" s="415" t="s">
        <v>1360</v>
      </c>
      <c r="B101" s="899">
        <v>0</v>
      </c>
      <c r="C101" s="899">
        <v>0</v>
      </c>
      <c r="D101" s="899">
        <v>0</v>
      </c>
      <c r="E101" s="899">
        <v>0</v>
      </c>
      <c r="F101" s="899">
        <v>0</v>
      </c>
    </row>
    <row r="102" spans="1:6" s="892" customFormat="1">
      <c r="A102" s="415" t="s">
        <v>1364</v>
      </c>
      <c r="B102" s="899">
        <v>0</v>
      </c>
      <c r="C102" s="899">
        <v>0</v>
      </c>
      <c r="D102" s="899">
        <v>0</v>
      </c>
      <c r="E102" s="899">
        <v>0</v>
      </c>
      <c r="F102" s="899">
        <v>0</v>
      </c>
    </row>
    <row r="103" spans="1:6" s="892" customFormat="1" ht="15.75" thickBot="1">
      <c r="A103" s="415" t="s">
        <v>1362</v>
      </c>
      <c r="B103" s="900">
        <v>0</v>
      </c>
      <c r="C103" s="900">
        <v>0</v>
      </c>
      <c r="D103" s="900">
        <v>0</v>
      </c>
      <c r="E103" s="900">
        <v>0</v>
      </c>
      <c r="F103" s="900">
        <v>0</v>
      </c>
    </row>
    <row r="104" spans="1:6" s="892" customFormat="1" ht="16.5" thickTop="1" thickBot="1">
      <c r="A104" s="386" t="s">
        <v>90</v>
      </c>
      <c r="B104" s="897">
        <v>3136026.5159</v>
      </c>
      <c r="C104" s="897">
        <v>795690.64272</v>
      </c>
      <c r="D104" s="897">
        <v>0</v>
      </c>
      <c r="E104" s="897">
        <v>0</v>
      </c>
      <c r="F104" s="897">
        <v>3931717.1586199999</v>
      </c>
    </row>
    <row r="105" spans="1:6" s="892" customFormat="1" ht="16.5" thickTop="1" thickBot="1">
      <c r="A105" s="387" t="s">
        <v>743</v>
      </c>
      <c r="B105" s="898">
        <v>277.00675000000001</v>
      </c>
      <c r="C105" s="898">
        <v>0</v>
      </c>
      <c r="D105" s="898">
        <v>0</v>
      </c>
      <c r="E105" s="898">
        <v>0</v>
      </c>
      <c r="F105" s="898">
        <v>277.00675000000001</v>
      </c>
    </row>
    <row r="106" spans="1:6" s="892" customFormat="1" ht="15.75" thickTop="1">
      <c r="A106" s="73" t="s">
        <v>92</v>
      </c>
      <c r="B106" s="899">
        <v>277.00675000000001</v>
      </c>
      <c r="C106" s="899">
        <v>0</v>
      </c>
      <c r="D106" s="899">
        <v>0</v>
      </c>
      <c r="E106" s="899">
        <v>0</v>
      </c>
      <c r="F106" s="899">
        <v>277.00675000000001</v>
      </c>
    </row>
    <row r="107" spans="1:6" s="892" customFormat="1">
      <c r="A107" s="73" t="s">
        <v>93</v>
      </c>
      <c r="B107" s="899">
        <v>0</v>
      </c>
      <c r="C107" s="899">
        <v>0</v>
      </c>
      <c r="D107" s="899">
        <v>0</v>
      </c>
      <c r="E107" s="899">
        <v>0</v>
      </c>
      <c r="F107" s="899">
        <v>0</v>
      </c>
    </row>
    <row r="108" spans="1:6" s="892" customFormat="1">
      <c r="A108" s="73" t="s">
        <v>94</v>
      </c>
      <c r="B108" s="899">
        <v>277.00675000000001</v>
      </c>
      <c r="C108" s="899">
        <v>0</v>
      </c>
      <c r="D108" s="899">
        <v>0</v>
      </c>
      <c r="E108" s="899">
        <v>0</v>
      </c>
      <c r="F108" s="899">
        <v>277.00675000000001</v>
      </c>
    </row>
    <row r="109" spans="1:6" s="892" customFormat="1">
      <c r="A109" s="73" t="s">
        <v>95</v>
      </c>
      <c r="B109" s="899">
        <v>0</v>
      </c>
      <c r="C109" s="899">
        <v>0</v>
      </c>
      <c r="D109" s="899">
        <v>0</v>
      </c>
      <c r="E109" s="899">
        <v>0</v>
      </c>
      <c r="F109" s="899">
        <v>0</v>
      </c>
    </row>
    <row r="110" spans="1:6" s="892" customFormat="1">
      <c r="A110" s="73" t="s">
        <v>96</v>
      </c>
      <c r="B110" s="899">
        <v>0</v>
      </c>
      <c r="C110" s="899">
        <v>0</v>
      </c>
      <c r="D110" s="899">
        <v>0</v>
      </c>
      <c r="E110" s="899">
        <v>0</v>
      </c>
      <c r="F110" s="899">
        <v>0</v>
      </c>
    </row>
    <row r="111" spans="1:6" s="892" customFormat="1">
      <c r="A111" s="401" t="s">
        <v>97</v>
      </c>
      <c r="B111" s="899">
        <v>0</v>
      </c>
      <c r="C111" s="899">
        <v>0</v>
      </c>
      <c r="D111" s="899">
        <v>0</v>
      </c>
      <c r="E111" s="899">
        <v>0</v>
      </c>
      <c r="F111" s="899">
        <v>0</v>
      </c>
    </row>
    <row r="112" spans="1:6" s="892" customFormat="1">
      <c r="A112" s="401" t="s">
        <v>98</v>
      </c>
      <c r="B112" s="899">
        <v>0</v>
      </c>
      <c r="C112" s="899">
        <v>0</v>
      </c>
      <c r="D112" s="899">
        <v>0</v>
      </c>
      <c r="E112" s="899">
        <v>0</v>
      </c>
      <c r="F112" s="899">
        <v>0</v>
      </c>
    </row>
    <row r="113" spans="1:6" s="892" customFormat="1">
      <c r="A113" s="39" t="s">
        <v>99</v>
      </c>
      <c r="B113" s="899">
        <v>0</v>
      </c>
      <c r="C113" s="899">
        <v>0</v>
      </c>
      <c r="D113" s="899">
        <v>0</v>
      </c>
      <c r="E113" s="899">
        <v>0</v>
      </c>
      <c r="F113" s="899">
        <v>0</v>
      </c>
    </row>
    <row r="114" spans="1:6" s="892" customFormat="1">
      <c r="A114" s="39" t="s">
        <v>100</v>
      </c>
      <c r="B114" s="899">
        <v>0</v>
      </c>
      <c r="C114" s="899">
        <v>0</v>
      </c>
      <c r="D114" s="899">
        <v>0</v>
      </c>
      <c r="E114" s="899">
        <v>0</v>
      </c>
      <c r="F114" s="899">
        <v>0</v>
      </c>
    </row>
    <row r="115" spans="1:6" s="892" customFormat="1">
      <c r="A115" s="39" t="s">
        <v>101</v>
      </c>
      <c r="B115" s="899">
        <v>0</v>
      </c>
      <c r="C115" s="899">
        <v>0</v>
      </c>
      <c r="D115" s="899">
        <v>0</v>
      </c>
      <c r="E115" s="899">
        <v>0</v>
      </c>
      <c r="F115" s="899">
        <v>0</v>
      </c>
    </row>
    <row r="116" spans="1:6" s="892" customFormat="1">
      <c r="A116" s="39" t="s">
        <v>102</v>
      </c>
      <c r="B116" s="899">
        <v>0</v>
      </c>
      <c r="C116" s="899">
        <v>0</v>
      </c>
      <c r="D116" s="899">
        <v>0</v>
      </c>
      <c r="E116" s="899">
        <v>0</v>
      </c>
      <c r="F116" s="899">
        <v>0</v>
      </c>
    </row>
    <row r="117" spans="1:6" s="892" customFormat="1">
      <c r="A117" s="39" t="s">
        <v>103</v>
      </c>
      <c r="B117" s="899">
        <v>0</v>
      </c>
      <c r="C117" s="899">
        <v>0</v>
      </c>
      <c r="D117" s="899">
        <v>0</v>
      </c>
      <c r="E117" s="899">
        <v>0</v>
      </c>
      <c r="F117" s="899">
        <v>0</v>
      </c>
    </row>
    <row r="118" spans="1:6" s="892" customFormat="1">
      <c r="A118" s="39" t="s">
        <v>104</v>
      </c>
      <c r="B118" s="899">
        <v>0</v>
      </c>
      <c r="C118" s="899">
        <v>0</v>
      </c>
      <c r="D118" s="899">
        <v>0</v>
      </c>
      <c r="E118" s="899">
        <v>0</v>
      </c>
      <c r="F118" s="899">
        <v>0</v>
      </c>
    </row>
    <row r="119" spans="1:6" s="892" customFormat="1">
      <c r="A119" s="40" t="s">
        <v>105</v>
      </c>
      <c r="B119" s="899">
        <v>0</v>
      </c>
      <c r="C119" s="899">
        <v>0</v>
      </c>
      <c r="D119" s="899">
        <v>0</v>
      </c>
      <c r="E119" s="899">
        <v>0</v>
      </c>
      <c r="F119" s="899">
        <v>0</v>
      </c>
    </row>
    <row r="120" spans="1:6" s="892" customFormat="1">
      <c r="A120" s="40" t="s">
        <v>106</v>
      </c>
      <c r="B120" s="899">
        <v>0</v>
      </c>
      <c r="C120" s="899">
        <v>0</v>
      </c>
      <c r="D120" s="899">
        <v>0</v>
      </c>
      <c r="E120" s="899">
        <v>0</v>
      </c>
      <c r="F120" s="899">
        <v>0</v>
      </c>
    </row>
    <row r="121" spans="1:6" s="892" customFormat="1" ht="15.75" thickBot="1">
      <c r="A121" s="73" t="s">
        <v>107</v>
      </c>
      <c r="B121" s="899">
        <v>0</v>
      </c>
      <c r="C121" s="899">
        <v>0</v>
      </c>
      <c r="D121" s="899">
        <v>0</v>
      </c>
      <c r="E121" s="899">
        <v>0</v>
      </c>
      <c r="F121" s="899">
        <v>0</v>
      </c>
    </row>
    <row r="122" spans="1:6" s="892" customFormat="1" ht="16.5" thickTop="1" thickBot="1">
      <c r="A122" s="388" t="s">
        <v>108</v>
      </c>
      <c r="B122" s="897">
        <v>0</v>
      </c>
      <c r="C122" s="897">
        <v>0</v>
      </c>
      <c r="D122" s="897">
        <v>0</v>
      </c>
      <c r="E122" s="897">
        <v>0</v>
      </c>
      <c r="F122" s="897">
        <v>0</v>
      </c>
    </row>
    <row r="123" spans="1:6" s="892" customFormat="1" ht="16.5" thickTop="1" thickBot="1">
      <c r="A123" s="387" t="s">
        <v>109</v>
      </c>
      <c r="B123" s="898">
        <v>0</v>
      </c>
      <c r="C123" s="898">
        <v>0</v>
      </c>
      <c r="D123" s="898">
        <v>0</v>
      </c>
      <c r="E123" s="898">
        <v>0</v>
      </c>
      <c r="F123" s="898">
        <v>0</v>
      </c>
    </row>
    <row r="124" spans="1:6" s="892" customFormat="1" ht="15.75" thickTop="1">
      <c r="A124" s="73" t="s">
        <v>110</v>
      </c>
      <c r="B124" s="899">
        <v>0</v>
      </c>
      <c r="C124" s="899">
        <v>0</v>
      </c>
      <c r="D124" s="899">
        <v>0</v>
      </c>
      <c r="E124" s="899">
        <v>0</v>
      </c>
      <c r="F124" s="899">
        <v>0</v>
      </c>
    </row>
    <row r="125" spans="1:6" s="892" customFormat="1">
      <c r="A125" s="73" t="s">
        <v>111</v>
      </c>
      <c r="B125" s="899">
        <v>0</v>
      </c>
      <c r="C125" s="899">
        <v>0</v>
      </c>
      <c r="D125" s="899">
        <v>0</v>
      </c>
      <c r="E125" s="899">
        <v>0</v>
      </c>
      <c r="F125" s="899">
        <v>0</v>
      </c>
    </row>
    <row r="126" spans="1:6" s="892" customFormat="1">
      <c r="A126" s="73" t="s">
        <v>112</v>
      </c>
      <c r="B126" s="899">
        <v>0</v>
      </c>
      <c r="C126" s="899">
        <v>0</v>
      </c>
      <c r="D126" s="899">
        <v>0</v>
      </c>
      <c r="E126" s="899">
        <v>0</v>
      </c>
      <c r="F126" s="899">
        <v>0</v>
      </c>
    </row>
    <row r="127" spans="1:6" s="892" customFormat="1">
      <c r="A127" s="73" t="s">
        <v>113</v>
      </c>
      <c r="B127" s="899">
        <v>0</v>
      </c>
      <c r="C127" s="899">
        <v>0</v>
      </c>
      <c r="D127" s="899">
        <v>0</v>
      </c>
      <c r="E127" s="899">
        <v>0</v>
      </c>
      <c r="F127" s="899">
        <v>0</v>
      </c>
    </row>
    <row r="128" spans="1:6" s="892" customFormat="1">
      <c r="A128" s="73" t="s">
        <v>114</v>
      </c>
      <c r="B128" s="899">
        <v>0</v>
      </c>
      <c r="C128" s="899">
        <v>0</v>
      </c>
      <c r="D128" s="899">
        <v>0</v>
      </c>
      <c r="E128" s="899">
        <v>0</v>
      </c>
      <c r="F128" s="899">
        <v>0</v>
      </c>
    </row>
    <row r="129" spans="1:6" s="892" customFormat="1" ht="15.75" thickBot="1">
      <c r="A129" s="73" t="s">
        <v>115</v>
      </c>
      <c r="B129" s="899">
        <v>0</v>
      </c>
      <c r="C129" s="899">
        <v>0</v>
      </c>
      <c r="D129" s="899">
        <v>0</v>
      </c>
      <c r="E129" s="899">
        <v>0</v>
      </c>
      <c r="F129" s="899">
        <v>0</v>
      </c>
    </row>
    <row r="130" spans="1:6" s="892" customFormat="1" ht="16.5" thickTop="1" thickBot="1">
      <c r="A130" s="387" t="s">
        <v>116</v>
      </c>
      <c r="B130" s="898">
        <v>2850467.1393499998</v>
      </c>
      <c r="C130" s="898">
        <v>745347.28203999996</v>
      </c>
      <c r="D130" s="898">
        <v>0</v>
      </c>
      <c r="E130" s="898">
        <v>0</v>
      </c>
      <c r="F130" s="898">
        <v>3595814.4213899998</v>
      </c>
    </row>
    <row r="131" spans="1:6" s="892" customFormat="1" ht="15.75" thickTop="1">
      <c r="A131" s="73" t="s">
        <v>117</v>
      </c>
      <c r="B131" s="899">
        <v>0</v>
      </c>
      <c r="C131" s="899">
        <v>0</v>
      </c>
      <c r="D131" s="899">
        <v>0</v>
      </c>
      <c r="E131" s="899">
        <v>0</v>
      </c>
      <c r="F131" s="899">
        <v>0</v>
      </c>
    </row>
    <row r="132" spans="1:6" s="892" customFormat="1">
      <c r="A132" s="73" t="s">
        <v>1365</v>
      </c>
      <c r="B132" s="899">
        <v>0</v>
      </c>
      <c r="C132" s="899">
        <v>0</v>
      </c>
      <c r="D132" s="899">
        <v>0</v>
      </c>
      <c r="E132" s="899">
        <v>0</v>
      </c>
      <c r="F132" s="899">
        <v>0</v>
      </c>
    </row>
    <row r="133" spans="1:6" s="892" customFormat="1">
      <c r="A133" s="73" t="s">
        <v>119</v>
      </c>
      <c r="B133" s="899">
        <v>0</v>
      </c>
      <c r="C133" s="899">
        <v>311.81792999999999</v>
      </c>
      <c r="D133" s="899">
        <v>0</v>
      </c>
      <c r="E133" s="899">
        <v>0</v>
      </c>
      <c r="F133" s="899">
        <v>311.81792999999999</v>
      </c>
    </row>
    <row r="134" spans="1:6" s="892" customFormat="1">
      <c r="A134" s="73" t="s">
        <v>1236</v>
      </c>
      <c r="B134" s="899">
        <v>551645.77853999997</v>
      </c>
      <c r="C134" s="899">
        <v>9073.1661400000012</v>
      </c>
      <c r="D134" s="899">
        <v>0</v>
      </c>
      <c r="E134" s="899">
        <v>0</v>
      </c>
      <c r="F134" s="899">
        <v>560718.94467999996</v>
      </c>
    </row>
    <row r="135" spans="1:6" s="892" customFormat="1">
      <c r="A135" s="73" t="s">
        <v>120</v>
      </c>
      <c r="B135" s="899">
        <v>1091656.6102799999</v>
      </c>
      <c r="C135" s="899">
        <v>0</v>
      </c>
      <c r="D135" s="899">
        <v>0</v>
      </c>
      <c r="E135" s="899">
        <v>0</v>
      </c>
      <c r="F135" s="899">
        <v>1091656.6102799999</v>
      </c>
    </row>
    <row r="136" spans="1:6" s="892" customFormat="1">
      <c r="A136" s="73" t="s">
        <v>121</v>
      </c>
      <c r="B136" s="899">
        <v>849482.81388999999</v>
      </c>
      <c r="C136" s="899">
        <v>4464.4880000000003</v>
      </c>
      <c r="D136" s="899">
        <v>0</v>
      </c>
      <c r="E136" s="899">
        <v>0</v>
      </c>
      <c r="F136" s="899">
        <v>853947.30189</v>
      </c>
    </row>
    <row r="137" spans="1:6" s="892" customFormat="1">
      <c r="A137" s="73" t="s">
        <v>122</v>
      </c>
      <c r="B137" s="899">
        <v>256103.68328</v>
      </c>
      <c r="C137" s="899">
        <v>721294.62532000011</v>
      </c>
      <c r="D137" s="899">
        <v>0</v>
      </c>
      <c r="E137" s="899">
        <v>0</v>
      </c>
      <c r="F137" s="899">
        <v>977398.30859999999</v>
      </c>
    </row>
    <row r="138" spans="1:6" s="892" customFormat="1" ht="15.75" thickBot="1">
      <c r="A138" s="73" t="s">
        <v>123</v>
      </c>
      <c r="B138" s="899">
        <v>101578.25336</v>
      </c>
      <c r="C138" s="899">
        <v>10203.184650000001</v>
      </c>
      <c r="D138" s="899">
        <v>0</v>
      </c>
      <c r="E138" s="899">
        <v>0</v>
      </c>
      <c r="F138" s="899">
        <v>111781.43801000001</v>
      </c>
    </row>
    <row r="139" spans="1:6" s="892" customFormat="1" ht="16.5" thickTop="1" thickBot="1">
      <c r="A139" s="387" t="s">
        <v>124</v>
      </c>
      <c r="B139" s="898">
        <v>178919.75469</v>
      </c>
      <c r="C139" s="898">
        <v>2414.19074</v>
      </c>
      <c r="D139" s="898">
        <v>0</v>
      </c>
      <c r="E139" s="898">
        <v>0</v>
      </c>
      <c r="F139" s="898">
        <v>181333.94543000002</v>
      </c>
    </row>
    <row r="140" spans="1:6" s="892" customFormat="1" ht="15.75" thickTop="1">
      <c r="A140" s="73" t="s">
        <v>58</v>
      </c>
      <c r="B140" s="899">
        <v>0</v>
      </c>
      <c r="C140" s="899">
        <v>0</v>
      </c>
      <c r="D140" s="899">
        <v>0</v>
      </c>
      <c r="E140" s="899">
        <v>0</v>
      </c>
      <c r="F140" s="899">
        <v>0</v>
      </c>
    </row>
    <row r="141" spans="1:6" s="892" customFormat="1">
      <c r="A141" s="73" t="s">
        <v>60</v>
      </c>
      <c r="B141" s="899">
        <v>40136.949340000006</v>
      </c>
      <c r="C141" s="899">
        <v>2346.35016</v>
      </c>
      <c r="D141" s="899">
        <v>0</v>
      </c>
      <c r="E141" s="899">
        <v>0</v>
      </c>
      <c r="F141" s="899">
        <v>42483.299500000001</v>
      </c>
    </row>
    <row r="142" spans="1:6" s="892" customFormat="1">
      <c r="A142" s="73" t="s">
        <v>125</v>
      </c>
      <c r="B142" s="899">
        <v>136785.83153999998</v>
      </c>
      <c r="C142" s="899">
        <v>6.2327899999999996</v>
      </c>
      <c r="D142" s="899">
        <v>0</v>
      </c>
      <c r="E142" s="899">
        <v>0</v>
      </c>
      <c r="F142" s="899">
        <v>136792.06433000002</v>
      </c>
    </row>
    <row r="143" spans="1:6" s="892" customFormat="1">
      <c r="A143" s="73" t="s">
        <v>87</v>
      </c>
      <c r="B143" s="899">
        <v>1996.97381</v>
      </c>
      <c r="C143" s="899">
        <v>61.607790000000001</v>
      </c>
      <c r="D143" s="899">
        <v>0</v>
      </c>
      <c r="E143" s="899">
        <v>0</v>
      </c>
      <c r="F143" s="899">
        <v>2058.5816</v>
      </c>
    </row>
    <row r="144" spans="1:6" s="892" customFormat="1" ht="15.75" thickBot="1">
      <c r="A144" s="73" t="s">
        <v>126</v>
      </c>
      <c r="B144" s="899">
        <v>0</v>
      </c>
      <c r="C144" s="899">
        <v>0</v>
      </c>
      <c r="D144" s="899">
        <v>0</v>
      </c>
      <c r="E144" s="899">
        <v>0</v>
      </c>
      <c r="F144" s="899">
        <v>0</v>
      </c>
    </row>
    <row r="145" spans="1:6" s="892" customFormat="1" ht="16.5" thickTop="1" thickBot="1">
      <c r="A145" s="387" t="s">
        <v>127</v>
      </c>
      <c r="B145" s="898">
        <v>73428.101360000001</v>
      </c>
      <c r="C145" s="898">
        <v>2814.5556200000001</v>
      </c>
      <c r="D145" s="898">
        <v>0</v>
      </c>
      <c r="E145" s="898">
        <v>0</v>
      </c>
      <c r="F145" s="898">
        <v>76242.65698</v>
      </c>
    </row>
    <row r="146" spans="1:6" s="892" customFormat="1" ht="15.75" thickTop="1">
      <c r="A146" s="73" t="s">
        <v>128</v>
      </c>
      <c r="B146" s="899">
        <v>0</v>
      </c>
      <c r="C146" s="899">
        <v>0</v>
      </c>
      <c r="D146" s="899">
        <v>0</v>
      </c>
      <c r="E146" s="899">
        <v>0</v>
      </c>
      <c r="F146" s="899">
        <v>0</v>
      </c>
    </row>
    <row r="147" spans="1:6" s="892" customFormat="1">
      <c r="A147" s="73" t="s">
        <v>129</v>
      </c>
      <c r="B147" s="899">
        <v>0</v>
      </c>
      <c r="C147" s="899">
        <v>0</v>
      </c>
      <c r="D147" s="899">
        <v>0</v>
      </c>
      <c r="E147" s="899">
        <v>0</v>
      </c>
      <c r="F147" s="899">
        <v>0</v>
      </c>
    </row>
    <row r="148" spans="1:6" s="892" customFormat="1">
      <c r="A148" s="73" t="s">
        <v>130</v>
      </c>
      <c r="B148" s="899">
        <v>18517.176649999998</v>
      </c>
      <c r="C148" s="899">
        <v>542.30453</v>
      </c>
      <c r="D148" s="899">
        <v>0</v>
      </c>
      <c r="E148" s="899">
        <v>0</v>
      </c>
      <c r="F148" s="899">
        <v>19059.481179999999</v>
      </c>
    </row>
    <row r="149" spans="1:6" s="892" customFormat="1">
      <c r="A149" s="73" t="s">
        <v>131</v>
      </c>
      <c r="B149" s="899">
        <v>39901.353419999999</v>
      </c>
      <c r="C149" s="899">
        <v>2043.6313700000001</v>
      </c>
      <c r="D149" s="899">
        <v>0</v>
      </c>
      <c r="E149" s="899">
        <v>0</v>
      </c>
      <c r="F149" s="899">
        <v>41944.984790000002</v>
      </c>
    </row>
    <row r="150" spans="1:6" s="892" customFormat="1" ht="15.75" thickBot="1">
      <c r="A150" s="73" t="s">
        <v>132</v>
      </c>
      <c r="B150" s="899">
        <v>15009.57129</v>
      </c>
      <c r="C150" s="899">
        <v>228.61972</v>
      </c>
      <c r="D150" s="899">
        <v>0</v>
      </c>
      <c r="E150" s="899">
        <v>0</v>
      </c>
      <c r="F150" s="899">
        <v>15238.19101</v>
      </c>
    </row>
    <row r="151" spans="1:6" s="892" customFormat="1" ht="16.5" thickTop="1" thickBot="1">
      <c r="A151" s="387" t="s">
        <v>133</v>
      </c>
      <c r="B151" s="898">
        <v>32934.513749999998</v>
      </c>
      <c r="C151" s="898">
        <v>0</v>
      </c>
      <c r="D151" s="898">
        <v>0</v>
      </c>
      <c r="E151" s="898">
        <v>0</v>
      </c>
      <c r="F151" s="898">
        <v>32934.513749999998</v>
      </c>
    </row>
    <row r="152" spans="1:6" s="892" customFormat="1" ht="15.75" thickTop="1">
      <c r="A152" s="73" t="s">
        <v>134</v>
      </c>
      <c r="B152" s="899">
        <v>0</v>
      </c>
      <c r="C152" s="899">
        <v>0</v>
      </c>
      <c r="D152" s="899">
        <v>0</v>
      </c>
      <c r="E152" s="899">
        <v>0</v>
      </c>
      <c r="F152" s="899">
        <v>0</v>
      </c>
    </row>
    <row r="153" spans="1:6" s="892" customFormat="1">
      <c r="A153" s="73" t="s">
        <v>135</v>
      </c>
      <c r="B153" s="899">
        <v>0</v>
      </c>
      <c r="C153" s="899">
        <v>0</v>
      </c>
      <c r="D153" s="899">
        <v>0</v>
      </c>
      <c r="E153" s="899">
        <v>0</v>
      </c>
      <c r="F153" s="899">
        <v>0</v>
      </c>
    </row>
    <row r="154" spans="1:6" s="892" customFormat="1">
      <c r="A154" s="73" t="s">
        <v>136</v>
      </c>
      <c r="B154" s="899">
        <v>32200</v>
      </c>
      <c r="C154" s="899">
        <v>0</v>
      </c>
      <c r="D154" s="899">
        <v>0</v>
      </c>
      <c r="E154" s="899">
        <v>0</v>
      </c>
      <c r="F154" s="899">
        <v>32200</v>
      </c>
    </row>
    <row r="155" spans="1:6" s="892" customFormat="1" ht="15.75" thickBot="1">
      <c r="A155" s="73" t="s">
        <v>137</v>
      </c>
      <c r="B155" s="899">
        <v>734.51374999999996</v>
      </c>
      <c r="C155" s="899">
        <v>0</v>
      </c>
      <c r="D155" s="899">
        <v>0</v>
      </c>
      <c r="E155" s="899">
        <v>0</v>
      </c>
      <c r="F155" s="899">
        <v>734.51374999999996</v>
      </c>
    </row>
    <row r="156" spans="1:6" s="892" customFormat="1" ht="16.5" thickTop="1" thickBot="1">
      <c r="A156" s="387" t="s">
        <v>138</v>
      </c>
      <c r="B156" s="898">
        <v>0</v>
      </c>
      <c r="C156" s="898">
        <v>45114.614320000001</v>
      </c>
      <c r="D156" s="898">
        <v>0</v>
      </c>
      <c r="E156" s="898">
        <v>0</v>
      </c>
      <c r="F156" s="898">
        <v>45114.614320000001</v>
      </c>
    </row>
    <row r="157" spans="1:6" s="892" customFormat="1" ht="15.75" thickTop="1">
      <c r="A157" s="73" t="s">
        <v>139</v>
      </c>
      <c r="B157" s="899">
        <v>0</v>
      </c>
      <c r="C157" s="899">
        <v>44346.290340000007</v>
      </c>
      <c r="D157" s="899">
        <v>0</v>
      </c>
      <c r="E157" s="899">
        <v>0</v>
      </c>
      <c r="F157" s="899">
        <v>44346.290340000007</v>
      </c>
    </row>
    <row r="158" spans="1:6" s="892" customFormat="1">
      <c r="A158" s="73" t="s">
        <v>140</v>
      </c>
      <c r="B158" s="899">
        <v>0</v>
      </c>
      <c r="C158" s="899">
        <v>0</v>
      </c>
      <c r="D158" s="899">
        <v>0</v>
      </c>
      <c r="E158" s="899">
        <v>0</v>
      </c>
      <c r="F158" s="899">
        <v>0</v>
      </c>
    </row>
    <row r="159" spans="1:6" s="892" customFormat="1">
      <c r="A159" s="73" t="s">
        <v>141</v>
      </c>
      <c r="B159" s="899">
        <v>0</v>
      </c>
      <c r="C159" s="899">
        <v>3318.2081400000002</v>
      </c>
      <c r="D159" s="899">
        <v>0</v>
      </c>
      <c r="E159" s="899">
        <v>0</v>
      </c>
      <c r="F159" s="899">
        <v>3318.2081400000002</v>
      </c>
    </row>
    <row r="160" spans="1:6" s="892" customFormat="1">
      <c r="A160" s="73" t="s">
        <v>142</v>
      </c>
      <c r="B160" s="899">
        <v>0</v>
      </c>
      <c r="C160" s="899">
        <v>41028.082200000004</v>
      </c>
      <c r="D160" s="899">
        <v>0</v>
      </c>
      <c r="E160" s="899">
        <v>0</v>
      </c>
      <c r="F160" s="899">
        <v>41028.082200000004</v>
      </c>
    </row>
    <row r="161" spans="1:6" s="892" customFormat="1">
      <c r="A161" s="73" t="s">
        <v>143</v>
      </c>
      <c r="B161" s="899">
        <v>0</v>
      </c>
      <c r="C161" s="899">
        <v>0</v>
      </c>
      <c r="D161" s="899">
        <v>0</v>
      </c>
      <c r="E161" s="899">
        <v>0</v>
      </c>
      <c r="F161" s="899">
        <v>0</v>
      </c>
    </row>
    <row r="162" spans="1:6" s="892" customFormat="1">
      <c r="A162" s="73" t="s">
        <v>144</v>
      </c>
      <c r="B162" s="899">
        <v>0</v>
      </c>
      <c r="C162" s="899">
        <v>0</v>
      </c>
      <c r="D162" s="899">
        <v>0</v>
      </c>
      <c r="E162" s="899">
        <v>0</v>
      </c>
      <c r="F162" s="899">
        <v>0</v>
      </c>
    </row>
    <row r="163" spans="1:6" s="892" customFormat="1">
      <c r="A163" s="73" t="s">
        <v>145</v>
      </c>
      <c r="B163" s="899">
        <v>0</v>
      </c>
      <c r="C163" s="899">
        <v>0</v>
      </c>
      <c r="D163" s="899">
        <v>0</v>
      </c>
      <c r="E163" s="899">
        <v>0</v>
      </c>
      <c r="F163" s="899">
        <v>0</v>
      </c>
    </row>
    <row r="164" spans="1:6" s="892" customFormat="1" ht="15.75" thickBot="1">
      <c r="A164" s="73" t="s">
        <v>146</v>
      </c>
      <c r="B164" s="900">
        <v>0</v>
      </c>
      <c r="C164" s="900">
        <v>768.32398000000001</v>
      </c>
      <c r="D164" s="900">
        <v>0</v>
      </c>
      <c r="E164" s="900">
        <v>0</v>
      </c>
      <c r="F164" s="900">
        <v>768.32398000000001</v>
      </c>
    </row>
    <row r="165" spans="1:6" s="892" customFormat="1" ht="16.5" thickTop="1" thickBot="1">
      <c r="A165" s="389" t="s">
        <v>147</v>
      </c>
      <c r="B165" s="898">
        <v>1095578.34996</v>
      </c>
      <c r="C165" s="898">
        <v>0</v>
      </c>
      <c r="D165" s="898">
        <v>0</v>
      </c>
      <c r="E165" s="898">
        <v>0</v>
      </c>
      <c r="F165" s="898">
        <v>1095578.34996</v>
      </c>
    </row>
    <row r="166" spans="1:6" s="892" customFormat="1" ht="15.75" thickTop="1">
      <c r="A166" s="402" t="s">
        <v>148</v>
      </c>
      <c r="B166" s="899">
        <v>987918.66998000001</v>
      </c>
      <c r="C166" s="899">
        <v>0</v>
      </c>
      <c r="D166" s="899">
        <v>0</v>
      </c>
      <c r="E166" s="899">
        <v>0</v>
      </c>
      <c r="F166" s="899">
        <v>987918.66998000001</v>
      </c>
    </row>
    <row r="167" spans="1:6" s="892" customFormat="1">
      <c r="A167" s="73" t="s">
        <v>149</v>
      </c>
      <c r="B167" s="899">
        <v>987918.66998000001</v>
      </c>
      <c r="C167" s="899">
        <v>0</v>
      </c>
      <c r="D167" s="899">
        <v>0</v>
      </c>
      <c r="E167" s="899">
        <v>0</v>
      </c>
      <c r="F167" s="899">
        <v>987918.66998000001</v>
      </c>
    </row>
    <row r="168" spans="1:6" s="892" customFormat="1">
      <c r="A168" s="73" t="s">
        <v>150</v>
      </c>
      <c r="B168" s="899">
        <v>0</v>
      </c>
      <c r="C168" s="899">
        <v>0</v>
      </c>
      <c r="D168" s="899">
        <v>0</v>
      </c>
      <c r="E168" s="899">
        <v>0</v>
      </c>
      <c r="F168" s="899">
        <v>0</v>
      </c>
    </row>
    <row r="169" spans="1:6" s="892" customFormat="1">
      <c r="A169" s="73" t="s">
        <v>151</v>
      </c>
      <c r="B169" s="899">
        <v>0</v>
      </c>
      <c r="C169" s="899">
        <v>0</v>
      </c>
      <c r="D169" s="899">
        <v>0</v>
      </c>
      <c r="E169" s="899">
        <v>0</v>
      </c>
      <c r="F169" s="899">
        <v>0</v>
      </c>
    </row>
    <row r="170" spans="1:6" s="892" customFormat="1">
      <c r="A170" s="402" t="s">
        <v>152</v>
      </c>
      <c r="B170" s="899">
        <v>2880.52144</v>
      </c>
      <c r="C170" s="899">
        <v>0</v>
      </c>
      <c r="D170" s="899">
        <v>0</v>
      </c>
      <c r="E170" s="899">
        <v>0</v>
      </c>
      <c r="F170" s="899">
        <v>2880.52144</v>
      </c>
    </row>
    <row r="171" spans="1:6" s="892" customFormat="1">
      <c r="A171" s="73" t="s">
        <v>153</v>
      </c>
      <c r="B171" s="899">
        <v>0</v>
      </c>
      <c r="C171" s="899">
        <v>0</v>
      </c>
      <c r="D171" s="899">
        <v>0</v>
      </c>
      <c r="E171" s="899">
        <v>0</v>
      </c>
      <c r="F171" s="899">
        <v>0</v>
      </c>
    </row>
    <row r="172" spans="1:6" s="892" customFormat="1">
      <c r="A172" s="73" t="s">
        <v>154</v>
      </c>
      <c r="B172" s="899">
        <v>0</v>
      </c>
      <c r="C172" s="899">
        <v>0</v>
      </c>
      <c r="D172" s="899">
        <v>0</v>
      </c>
      <c r="E172" s="899">
        <v>0</v>
      </c>
      <c r="F172" s="899">
        <v>0</v>
      </c>
    </row>
    <row r="173" spans="1:6" s="892" customFormat="1">
      <c r="A173" s="73" t="s">
        <v>155</v>
      </c>
      <c r="B173" s="899">
        <v>2880.52144</v>
      </c>
      <c r="C173" s="899">
        <v>0</v>
      </c>
      <c r="D173" s="899">
        <v>0</v>
      </c>
      <c r="E173" s="899">
        <v>0</v>
      </c>
      <c r="F173" s="899">
        <v>2880.52144</v>
      </c>
    </row>
    <row r="174" spans="1:6" s="892" customFormat="1">
      <c r="A174" s="402" t="s">
        <v>156</v>
      </c>
      <c r="B174" s="899">
        <v>0</v>
      </c>
      <c r="C174" s="899">
        <v>0</v>
      </c>
      <c r="D174" s="899">
        <v>0</v>
      </c>
      <c r="E174" s="899">
        <v>0</v>
      </c>
      <c r="F174" s="899">
        <v>0</v>
      </c>
    </row>
    <row r="175" spans="1:6" s="892" customFormat="1">
      <c r="A175" s="73" t="s">
        <v>157</v>
      </c>
      <c r="B175" s="899">
        <v>0</v>
      </c>
      <c r="C175" s="899">
        <v>0</v>
      </c>
      <c r="D175" s="899">
        <v>0</v>
      </c>
      <c r="E175" s="899">
        <v>0</v>
      </c>
      <c r="F175" s="899">
        <v>0</v>
      </c>
    </row>
    <row r="176" spans="1:6" s="892" customFormat="1">
      <c r="A176" s="73" t="s">
        <v>158</v>
      </c>
      <c r="B176" s="899">
        <v>0</v>
      </c>
      <c r="C176" s="899">
        <v>0</v>
      </c>
      <c r="D176" s="899">
        <v>0</v>
      </c>
      <c r="E176" s="899">
        <v>0</v>
      </c>
      <c r="F176" s="899">
        <v>0</v>
      </c>
    </row>
    <row r="177" spans="1:6" s="892" customFormat="1">
      <c r="A177" s="73" t="s">
        <v>159</v>
      </c>
      <c r="B177" s="899">
        <v>0</v>
      </c>
      <c r="C177" s="899">
        <v>0</v>
      </c>
      <c r="D177" s="899">
        <v>0</v>
      </c>
      <c r="E177" s="899">
        <v>0</v>
      </c>
      <c r="F177" s="899">
        <v>0</v>
      </c>
    </row>
    <row r="178" spans="1:6" s="892" customFormat="1">
      <c r="A178" s="402" t="s">
        <v>160</v>
      </c>
      <c r="B178" s="899">
        <v>65722.340649999998</v>
      </c>
      <c r="C178" s="899">
        <v>0</v>
      </c>
      <c r="D178" s="899">
        <v>0</v>
      </c>
      <c r="E178" s="899">
        <v>0</v>
      </c>
      <c r="F178" s="899">
        <v>65722.340649999998</v>
      </c>
    </row>
    <row r="179" spans="1:6" s="892" customFormat="1">
      <c r="A179" s="73" t="s">
        <v>161</v>
      </c>
      <c r="B179" s="899">
        <v>39341.32215</v>
      </c>
      <c r="C179" s="899">
        <v>0</v>
      </c>
      <c r="D179" s="899">
        <v>0</v>
      </c>
      <c r="E179" s="899">
        <v>0</v>
      </c>
      <c r="F179" s="899">
        <v>39341.32215</v>
      </c>
    </row>
    <row r="180" spans="1:6" s="892" customFormat="1">
      <c r="A180" s="73" t="s">
        <v>162</v>
      </c>
      <c r="B180" s="899">
        <v>26366.565129999999</v>
      </c>
      <c r="C180" s="899">
        <v>0</v>
      </c>
      <c r="D180" s="899">
        <v>0</v>
      </c>
      <c r="E180" s="899">
        <v>0</v>
      </c>
      <c r="F180" s="899">
        <v>26366.565129999999</v>
      </c>
    </row>
    <row r="181" spans="1:6" s="892" customFormat="1">
      <c r="A181" s="73" t="s">
        <v>163</v>
      </c>
      <c r="B181" s="899">
        <v>14.453370000000001</v>
      </c>
      <c r="C181" s="899">
        <v>0</v>
      </c>
      <c r="D181" s="899">
        <v>0</v>
      </c>
      <c r="E181" s="899">
        <v>0</v>
      </c>
      <c r="F181" s="899">
        <v>14.453370000000001</v>
      </c>
    </row>
    <row r="182" spans="1:6" s="892" customFormat="1">
      <c r="A182" s="402" t="s">
        <v>164</v>
      </c>
      <c r="B182" s="899">
        <v>39056.817889999998</v>
      </c>
      <c r="C182" s="899">
        <v>0</v>
      </c>
      <c r="D182" s="899">
        <v>0</v>
      </c>
      <c r="E182" s="899">
        <v>0</v>
      </c>
      <c r="F182" s="899">
        <v>39056.817889999998</v>
      </c>
    </row>
    <row r="183" spans="1:6" s="892" customFormat="1">
      <c r="A183" s="73" t="s">
        <v>165</v>
      </c>
      <c r="B183" s="899">
        <v>-2025.1833000000001</v>
      </c>
      <c r="C183" s="899">
        <v>0</v>
      </c>
      <c r="D183" s="899">
        <v>0</v>
      </c>
      <c r="E183" s="899">
        <v>0</v>
      </c>
      <c r="F183" s="899">
        <v>-2025.1833000000001</v>
      </c>
    </row>
    <row r="184" spans="1:6" s="892" customFormat="1" ht="15.75" thickBot="1">
      <c r="A184" s="73" t="s">
        <v>166</v>
      </c>
      <c r="B184" s="899">
        <v>41082.001189999995</v>
      </c>
      <c r="C184" s="899">
        <v>0</v>
      </c>
      <c r="D184" s="899">
        <v>0</v>
      </c>
      <c r="E184" s="899">
        <v>0</v>
      </c>
      <c r="F184" s="899">
        <v>41082.001189999995</v>
      </c>
    </row>
    <row r="185" spans="1:6" s="892" customFormat="1" ht="16.5" thickTop="1" thickBot="1">
      <c r="A185" s="418" t="s">
        <v>167</v>
      </c>
      <c r="B185" s="897">
        <v>4231604.8658600003</v>
      </c>
      <c r="C185" s="897">
        <v>795690.64272</v>
      </c>
      <c r="D185" s="897">
        <v>0</v>
      </c>
      <c r="E185" s="897">
        <v>0</v>
      </c>
      <c r="F185" s="897">
        <v>5027295.5085800001</v>
      </c>
    </row>
    <row r="186" spans="1:6" s="892" customFormat="1" ht="16.5" thickTop="1" thickBot="1">
      <c r="A186" s="419" t="s">
        <v>168</v>
      </c>
      <c r="B186" s="898">
        <v>0</v>
      </c>
      <c r="C186" s="898">
        <v>0</v>
      </c>
      <c r="D186" s="898">
        <v>0</v>
      </c>
      <c r="E186" s="898">
        <v>0</v>
      </c>
      <c r="F186" s="898">
        <v>0</v>
      </c>
    </row>
    <row r="187" spans="1:6" s="892" customFormat="1" ht="15.75" thickTop="1">
      <c r="A187" s="414" t="s">
        <v>169</v>
      </c>
      <c r="B187" s="899">
        <v>0</v>
      </c>
      <c r="C187" s="899">
        <v>0</v>
      </c>
      <c r="D187" s="899">
        <v>0</v>
      </c>
      <c r="E187" s="899">
        <v>0</v>
      </c>
      <c r="F187" s="899">
        <v>0</v>
      </c>
    </row>
    <row r="188" spans="1:6" s="892" customFormat="1">
      <c r="A188" s="73" t="s">
        <v>170</v>
      </c>
      <c r="B188" s="899">
        <v>0</v>
      </c>
      <c r="C188" s="899">
        <v>0</v>
      </c>
      <c r="D188" s="899">
        <v>0</v>
      </c>
      <c r="E188" s="899">
        <v>0</v>
      </c>
      <c r="F188" s="899">
        <v>0</v>
      </c>
    </row>
    <row r="189" spans="1:6" s="892" customFormat="1">
      <c r="A189" s="73" t="s">
        <v>171</v>
      </c>
      <c r="B189" s="899">
        <v>0</v>
      </c>
      <c r="C189" s="899">
        <v>0</v>
      </c>
      <c r="D189" s="899">
        <v>0</v>
      </c>
      <c r="E189" s="899">
        <v>0</v>
      </c>
      <c r="F189" s="899">
        <v>0</v>
      </c>
    </row>
    <row r="190" spans="1:6" s="892" customFormat="1">
      <c r="A190" s="73" t="s">
        <v>172</v>
      </c>
      <c r="B190" s="899">
        <v>0</v>
      </c>
      <c r="C190" s="899">
        <v>0</v>
      </c>
      <c r="D190" s="899">
        <v>0</v>
      </c>
      <c r="E190" s="899">
        <v>0</v>
      </c>
      <c r="F190" s="899">
        <v>0</v>
      </c>
    </row>
    <row r="191" spans="1:6" s="892" customFormat="1">
      <c r="A191" s="73" t="s">
        <v>173</v>
      </c>
      <c r="B191" s="899">
        <v>0</v>
      </c>
      <c r="C191" s="899">
        <v>0</v>
      </c>
      <c r="D191" s="899">
        <v>0</v>
      </c>
      <c r="E191" s="899">
        <v>0</v>
      </c>
      <c r="F191" s="899">
        <v>0</v>
      </c>
    </row>
    <row r="192" spans="1:6" s="892" customFormat="1">
      <c r="A192" s="73" t="s">
        <v>174</v>
      </c>
      <c r="B192" s="899">
        <v>0</v>
      </c>
      <c r="C192" s="899">
        <v>0</v>
      </c>
      <c r="D192" s="899">
        <v>0</v>
      </c>
      <c r="E192" s="899">
        <v>0</v>
      </c>
      <c r="F192" s="899">
        <v>0</v>
      </c>
    </row>
    <row r="193" spans="1:7">
      <c r="A193" s="402" t="s">
        <v>175</v>
      </c>
      <c r="B193" s="899">
        <v>0</v>
      </c>
      <c r="C193" s="899">
        <v>0</v>
      </c>
      <c r="D193" s="899">
        <v>0</v>
      </c>
      <c r="E193" s="899">
        <v>0</v>
      </c>
      <c r="F193" s="899">
        <v>0</v>
      </c>
      <c r="G193" s="892"/>
    </row>
    <row r="194" spans="1:7">
      <c r="A194" s="73" t="s">
        <v>176</v>
      </c>
      <c r="B194" s="899">
        <v>0</v>
      </c>
      <c r="C194" s="899">
        <v>0</v>
      </c>
      <c r="D194" s="899">
        <v>0</v>
      </c>
      <c r="E194" s="899">
        <v>0</v>
      </c>
      <c r="F194" s="899">
        <v>0</v>
      </c>
      <c r="G194" s="892"/>
    </row>
    <row r="195" spans="1:7">
      <c r="A195" s="73" t="s">
        <v>177</v>
      </c>
      <c r="B195" s="899">
        <v>0</v>
      </c>
      <c r="C195" s="899">
        <v>0</v>
      </c>
      <c r="D195" s="899">
        <v>0</v>
      </c>
      <c r="E195" s="899">
        <v>0</v>
      </c>
      <c r="F195" s="899">
        <v>0</v>
      </c>
      <c r="G195" s="892"/>
    </row>
    <row r="196" spans="1:7">
      <c r="A196" s="73" t="s">
        <v>178</v>
      </c>
      <c r="B196" s="899">
        <v>0</v>
      </c>
      <c r="C196" s="899">
        <v>0</v>
      </c>
      <c r="D196" s="899">
        <v>0</v>
      </c>
      <c r="E196" s="899">
        <v>0</v>
      </c>
      <c r="F196" s="899">
        <v>0</v>
      </c>
      <c r="G196" s="892"/>
    </row>
    <row r="197" spans="1:7">
      <c r="A197" s="73" t="s">
        <v>179</v>
      </c>
      <c r="B197" s="899">
        <v>0</v>
      </c>
      <c r="C197" s="899">
        <v>0</v>
      </c>
      <c r="D197" s="899">
        <v>0</v>
      </c>
      <c r="E197" s="899">
        <v>0</v>
      </c>
      <c r="F197" s="899">
        <v>0</v>
      </c>
      <c r="G197" s="892"/>
    </row>
    <row r="198" spans="1:7">
      <c r="A198" s="73" t="s">
        <v>180</v>
      </c>
      <c r="B198" s="899">
        <v>0</v>
      </c>
      <c r="C198" s="899">
        <v>0</v>
      </c>
      <c r="D198" s="899">
        <v>0</v>
      </c>
      <c r="E198" s="899">
        <v>0</v>
      </c>
      <c r="F198" s="899">
        <v>0</v>
      </c>
      <c r="G198" s="892"/>
    </row>
    <row r="199" spans="1:7">
      <c r="A199" s="402" t="s">
        <v>181</v>
      </c>
      <c r="B199" s="899">
        <v>0</v>
      </c>
      <c r="C199" s="899">
        <v>0</v>
      </c>
      <c r="D199" s="899">
        <v>0</v>
      </c>
      <c r="E199" s="899">
        <v>0</v>
      </c>
      <c r="F199" s="899">
        <v>0</v>
      </c>
      <c r="G199" s="892"/>
    </row>
    <row r="200" spans="1:7">
      <c r="A200" s="402" t="s">
        <v>182</v>
      </c>
      <c r="B200" s="899">
        <v>0</v>
      </c>
      <c r="C200" s="899">
        <v>0</v>
      </c>
      <c r="D200" s="899">
        <v>0</v>
      </c>
      <c r="E200" s="899">
        <v>0</v>
      </c>
      <c r="F200" s="899">
        <v>0</v>
      </c>
      <c r="G200" s="892"/>
    </row>
    <row r="201" spans="1:7">
      <c r="A201" s="73" t="s">
        <v>183</v>
      </c>
      <c r="B201" s="899">
        <v>0</v>
      </c>
      <c r="C201" s="899">
        <v>0</v>
      </c>
      <c r="D201" s="899">
        <v>0</v>
      </c>
      <c r="E201" s="899">
        <v>0</v>
      </c>
      <c r="F201" s="899">
        <v>0</v>
      </c>
    </row>
    <row r="202" spans="1:7">
      <c r="A202" s="73" t="s">
        <v>184</v>
      </c>
      <c r="B202" s="899">
        <v>0</v>
      </c>
      <c r="C202" s="899">
        <v>0</v>
      </c>
      <c r="D202" s="899">
        <v>0</v>
      </c>
      <c r="E202" s="899">
        <v>0</v>
      </c>
      <c r="F202" s="899">
        <v>0</v>
      </c>
    </row>
    <row r="203" spans="1:7">
      <c r="A203" s="73" t="s">
        <v>185</v>
      </c>
      <c r="B203" s="899">
        <v>0</v>
      </c>
      <c r="C203" s="899">
        <v>0</v>
      </c>
      <c r="D203" s="899">
        <v>0</v>
      </c>
      <c r="E203" s="899">
        <v>0</v>
      </c>
      <c r="F203" s="899">
        <v>0</v>
      </c>
    </row>
    <row r="204" spans="1:7">
      <c r="A204" s="73" t="s">
        <v>186</v>
      </c>
      <c r="B204" s="899">
        <v>0</v>
      </c>
      <c r="C204" s="899">
        <v>0</v>
      </c>
      <c r="D204" s="899">
        <v>0</v>
      </c>
      <c r="E204" s="899">
        <v>0</v>
      </c>
      <c r="F204" s="899">
        <v>0</v>
      </c>
    </row>
    <row r="205" spans="1:7" ht="15.75" thickBot="1">
      <c r="A205" s="402" t="s">
        <v>187</v>
      </c>
      <c r="B205" s="899">
        <v>0</v>
      </c>
      <c r="C205" s="899">
        <v>0</v>
      </c>
      <c r="D205" s="899">
        <v>0</v>
      </c>
      <c r="E205" s="899">
        <v>0</v>
      </c>
      <c r="F205" s="899">
        <v>0</v>
      </c>
    </row>
    <row r="206" spans="1:7" ht="16.5" thickTop="1" thickBot="1">
      <c r="A206" s="387" t="s">
        <v>188</v>
      </c>
      <c r="B206" s="898">
        <v>3866944.0616100002</v>
      </c>
      <c r="C206" s="898">
        <v>2447731.75716</v>
      </c>
      <c r="D206" s="898">
        <v>0</v>
      </c>
      <c r="E206" s="898">
        <v>0</v>
      </c>
      <c r="F206" s="898">
        <v>6314675.8187700007</v>
      </c>
    </row>
    <row r="207" spans="1:7" ht="15.75" thickTop="1">
      <c r="A207" s="402" t="s">
        <v>189</v>
      </c>
      <c r="B207" s="899">
        <v>190390.27624000001</v>
      </c>
      <c r="C207" s="899">
        <v>0</v>
      </c>
      <c r="D207" s="899">
        <v>0</v>
      </c>
      <c r="E207" s="899">
        <v>0</v>
      </c>
      <c r="F207" s="899">
        <v>190390.27624000001</v>
      </c>
    </row>
    <row r="208" spans="1:7">
      <c r="A208" s="73" t="s">
        <v>190</v>
      </c>
      <c r="B208" s="899">
        <v>0</v>
      </c>
      <c r="C208" s="899">
        <v>0</v>
      </c>
      <c r="D208" s="899">
        <v>0</v>
      </c>
      <c r="E208" s="899">
        <v>0</v>
      </c>
      <c r="F208" s="899">
        <v>0</v>
      </c>
    </row>
    <row r="209" spans="1:6">
      <c r="A209" s="73" t="s">
        <v>191</v>
      </c>
      <c r="B209" s="899">
        <v>0</v>
      </c>
      <c r="C209" s="899">
        <v>0</v>
      </c>
      <c r="D209" s="899">
        <v>0</v>
      </c>
      <c r="E209" s="899">
        <v>0</v>
      </c>
      <c r="F209" s="899">
        <v>0</v>
      </c>
    </row>
    <row r="210" spans="1:6">
      <c r="A210" s="73" t="s">
        <v>192</v>
      </c>
      <c r="B210" s="899">
        <v>190390.27624000001</v>
      </c>
      <c r="C210" s="899">
        <v>0</v>
      </c>
      <c r="D210" s="899">
        <v>0</v>
      </c>
      <c r="E210" s="899">
        <v>0</v>
      </c>
      <c r="F210" s="899">
        <v>190390.27624000001</v>
      </c>
    </row>
    <row r="211" spans="1:6">
      <c r="A211" s="402" t="s">
        <v>193</v>
      </c>
      <c r="B211" s="899">
        <v>237434.77054</v>
      </c>
      <c r="C211" s="899">
        <v>0</v>
      </c>
      <c r="D211" s="899">
        <v>0</v>
      </c>
      <c r="E211" s="899">
        <v>0</v>
      </c>
      <c r="F211" s="899">
        <v>237434.77054</v>
      </c>
    </row>
    <row r="212" spans="1:6">
      <c r="A212" s="73" t="s">
        <v>194</v>
      </c>
      <c r="B212" s="899">
        <v>0</v>
      </c>
      <c r="C212" s="899">
        <v>0</v>
      </c>
      <c r="D212" s="899">
        <v>0</v>
      </c>
      <c r="E212" s="899">
        <v>0</v>
      </c>
      <c r="F212" s="899">
        <v>0</v>
      </c>
    </row>
    <row r="213" spans="1:6">
      <c r="A213" s="73" t="s">
        <v>195</v>
      </c>
      <c r="B213" s="899">
        <v>237276.99536</v>
      </c>
      <c r="C213" s="899">
        <v>0</v>
      </c>
      <c r="D213" s="899">
        <v>0</v>
      </c>
      <c r="E213" s="899">
        <v>0</v>
      </c>
      <c r="F213" s="899">
        <v>237276.99536</v>
      </c>
    </row>
    <row r="214" spans="1:6">
      <c r="A214" s="73" t="s">
        <v>196</v>
      </c>
      <c r="B214" s="899">
        <v>0</v>
      </c>
      <c r="C214" s="899">
        <v>0</v>
      </c>
      <c r="D214" s="899">
        <v>0</v>
      </c>
      <c r="E214" s="899">
        <v>0</v>
      </c>
      <c r="F214" s="899">
        <v>0</v>
      </c>
    </row>
    <row r="215" spans="1:6">
      <c r="A215" s="401" t="s">
        <v>1278</v>
      </c>
      <c r="B215" s="899">
        <v>0</v>
      </c>
      <c r="C215" s="899">
        <v>0</v>
      </c>
      <c r="D215" s="899">
        <v>0</v>
      </c>
      <c r="E215" s="899">
        <v>0</v>
      </c>
      <c r="F215" s="899">
        <v>0</v>
      </c>
    </row>
    <row r="216" spans="1:6">
      <c r="A216" s="73" t="s">
        <v>197</v>
      </c>
      <c r="B216" s="899">
        <v>157.77518000000001</v>
      </c>
      <c r="C216" s="899">
        <v>0</v>
      </c>
      <c r="D216" s="899">
        <v>0</v>
      </c>
      <c r="E216" s="899">
        <v>0</v>
      </c>
      <c r="F216" s="899">
        <v>157.77518000000001</v>
      </c>
    </row>
    <row r="217" spans="1:6">
      <c r="A217" s="402" t="s">
        <v>198</v>
      </c>
      <c r="B217" s="899">
        <v>0</v>
      </c>
      <c r="C217" s="899">
        <v>497.30071000000004</v>
      </c>
      <c r="D217" s="899">
        <v>0</v>
      </c>
      <c r="E217" s="899">
        <v>0</v>
      </c>
      <c r="F217" s="899">
        <v>497.30071000000004</v>
      </c>
    </row>
    <row r="218" spans="1:6">
      <c r="A218" s="73" t="s">
        <v>199</v>
      </c>
      <c r="B218" s="899">
        <v>0</v>
      </c>
      <c r="C218" s="899">
        <v>497.30071000000004</v>
      </c>
      <c r="D218" s="899">
        <v>0</v>
      </c>
      <c r="E218" s="899">
        <v>0</v>
      </c>
      <c r="F218" s="899">
        <v>497.30071000000004</v>
      </c>
    </row>
    <row r="219" spans="1:6">
      <c r="A219" s="73" t="s">
        <v>200</v>
      </c>
      <c r="B219" s="899">
        <v>0</v>
      </c>
      <c r="C219" s="899">
        <v>0</v>
      </c>
      <c r="D219" s="899">
        <v>0</v>
      </c>
      <c r="E219" s="899">
        <v>0</v>
      </c>
      <c r="F219" s="899">
        <v>0</v>
      </c>
    </row>
    <row r="220" spans="1:6">
      <c r="A220" s="402" t="s">
        <v>201</v>
      </c>
      <c r="B220" s="899">
        <v>0</v>
      </c>
      <c r="C220" s="899">
        <v>0</v>
      </c>
      <c r="D220" s="899">
        <v>0</v>
      </c>
      <c r="E220" s="899">
        <v>0</v>
      </c>
      <c r="F220" s="899">
        <v>0</v>
      </c>
    </row>
    <row r="221" spans="1:6">
      <c r="A221" s="73" t="s">
        <v>202</v>
      </c>
      <c r="B221" s="899">
        <v>0</v>
      </c>
      <c r="C221" s="899">
        <v>0</v>
      </c>
      <c r="D221" s="899">
        <v>0</v>
      </c>
      <c r="E221" s="899">
        <v>0</v>
      </c>
      <c r="F221" s="899">
        <v>0</v>
      </c>
    </row>
    <row r="222" spans="1:6">
      <c r="A222" s="73" t="s">
        <v>203</v>
      </c>
      <c r="B222" s="899">
        <v>0</v>
      </c>
      <c r="C222" s="899">
        <v>0</v>
      </c>
      <c r="D222" s="899">
        <v>0</v>
      </c>
      <c r="E222" s="899">
        <v>0</v>
      </c>
      <c r="F222" s="899">
        <v>0</v>
      </c>
    </row>
    <row r="223" spans="1:6">
      <c r="A223" s="402" t="s">
        <v>204</v>
      </c>
      <c r="B223" s="899">
        <v>2343550.8104299996</v>
      </c>
      <c r="C223" s="899">
        <v>1527357.5313499998</v>
      </c>
      <c r="D223" s="899">
        <v>0</v>
      </c>
      <c r="E223" s="899">
        <v>0</v>
      </c>
      <c r="F223" s="899">
        <v>3870908.3417800004</v>
      </c>
    </row>
    <row r="224" spans="1:6">
      <c r="A224" s="73" t="s">
        <v>205</v>
      </c>
      <c r="B224" s="899">
        <v>925204.03275000001</v>
      </c>
      <c r="C224" s="899">
        <v>1001343.1253</v>
      </c>
      <c r="D224" s="899">
        <v>0</v>
      </c>
      <c r="E224" s="899">
        <v>0</v>
      </c>
      <c r="F224" s="899">
        <v>1926547.15805</v>
      </c>
    </row>
    <row r="225" spans="1:6">
      <c r="A225" s="73" t="s">
        <v>206</v>
      </c>
      <c r="B225" s="899">
        <v>0</v>
      </c>
      <c r="C225" s="899">
        <v>0</v>
      </c>
      <c r="D225" s="899">
        <v>0</v>
      </c>
      <c r="E225" s="899">
        <v>0</v>
      </c>
      <c r="F225" s="899">
        <v>0</v>
      </c>
    </row>
    <row r="226" spans="1:6">
      <c r="A226" s="73" t="s">
        <v>207</v>
      </c>
      <c r="B226" s="899">
        <v>1285955.99235</v>
      </c>
      <c r="C226" s="899">
        <v>312311.90600000002</v>
      </c>
      <c r="D226" s="899">
        <v>0</v>
      </c>
      <c r="E226" s="899">
        <v>0</v>
      </c>
      <c r="F226" s="899">
        <v>1598267.8983499999</v>
      </c>
    </row>
    <row r="227" spans="1:6">
      <c r="A227" s="73" t="s">
        <v>208</v>
      </c>
      <c r="B227" s="899">
        <v>0</v>
      </c>
      <c r="C227" s="899">
        <v>0</v>
      </c>
      <c r="D227" s="899">
        <v>0</v>
      </c>
      <c r="E227" s="899">
        <v>0</v>
      </c>
      <c r="F227" s="899">
        <v>0</v>
      </c>
    </row>
    <row r="228" spans="1:6">
      <c r="A228" s="73" t="s">
        <v>209</v>
      </c>
      <c r="B228" s="899">
        <v>0</v>
      </c>
      <c r="C228" s="899">
        <v>0</v>
      </c>
      <c r="D228" s="899">
        <v>0</v>
      </c>
      <c r="E228" s="899">
        <v>0</v>
      </c>
      <c r="F228" s="899">
        <v>0</v>
      </c>
    </row>
    <row r="229" spans="1:6">
      <c r="A229" s="73" t="s">
        <v>210</v>
      </c>
      <c r="B229" s="899">
        <v>0</v>
      </c>
      <c r="C229" s="899">
        <v>0</v>
      </c>
      <c r="D229" s="899">
        <v>0</v>
      </c>
      <c r="E229" s="899">
        <v>0</v>
      </c>
      <c r="F229" s="899">
        <v>0</v>
      </c>
    </row>
    <row r="230" spans="1:6">
      <c r="A230" s="73" t="s">
        <v>211</v>
      </c>
      <c r="B230" s="899">
        <v>0</v>
      </c>
      <c r="C230" s="899">
        <v>0</v>
      </c>
      <c r="D230" s="899">
        <v>0</v>
      </c>
      <c r="E230" s="899">
        <v>0</v>
      </c>
      <c r="F230" s="899">
        <v>0</v>
      </c>
    </row>
    <row r="231" spans="1:6">
      <c r="A231" s="73" t="s">
        <v>212</v>
      </c>
      <c r="B231" s="899">
        <v>0</v>
      </c>
      <c r="C231" s="899">
        <v>0</v>
      </c>
      <c r="D231" s="899">
        <v>0</v>
      </c>
      <c r="E231" s="899">
        <v>0</v>
      </c>
      <c r="F231" s="899">
        <v>0</v>
      </c>
    </row>
    <row r="232" spans="1:6">
      <c r="A232" s="73" t="s">
        <v>213</v>
      </c>
      <c r="B232" s="899">
        <v>132390.78532999998</v>
      </c>
      <c r="C232" s="899">
        <v>213702.50005</v>
      </c>
      <c r="D232" s="899">
        <v>0</v>
      </c>
      <c r="E232" s="899">
        <v>0</v>
      </c>
      <c r="F232" s="899">
        <v>346093.28538000002</v>
      </c>
    </row>
    <row r="233" spans="1:6">
      <c r="A233" s="402" t="s">
        <v>214</v>
      </c>
      <c r="B233" s="899">
        <v>723080.85071999999</v>
      </c>
      <c r="C233" s="899">
        <v>919876.92509999999</v>
      </c>
      <c r="D233" s="899">
        <v>0</v>
      </c>
      <c r="E233" s="899">
        <v>0</v>
      </c>
      <c r="F233" s="899">
        <v>1642957.7758199999</v>
      </c>
    </row>
    <row r="234" spans="1:6">
      <c r="A234" s="73" t="s">
        <v>215</v>
      </c>
      <c r="B234" s="899">
        <v>92212.923580000002</v>
      </c>
      <c r="C234" s="899">
        <v>102553.64292</v>
      </c>
      <c r="D234" s="899">
        <v>0</v>
      </c>
      <c r="E234" s="899">
        <v>0</v>
      </c>
      <c r="F234" s="899">
        <v>194766.56649999999</v>
      </c>
    </row>
    <row r="235" spans="1:6">
      <c r="A235" s="73" t="s">
        <v>216</v>
      </c>
      <c r="B235" s="899">
        <v>23687.487559999998</v>
      </c>
      <c r="C235" s="899">
        <v>26547</v>
      </c>
      <c r="D235" s="899">
        <v>0</v>
      </c>
      <c r="E235" s="899">
        <v>0</v>
      </c>
      <c r="F235" s="899">
        <v>50234.487560000001</v>
      </c>
    </row>
    <row r="236" spans="1:6">
      <c r="A236" s="73" t="s">
        <v>217</v>
      </c>
      <c r="B236" s="899">
        <v>196999.546</v>
      </c>
      <c r="C236" s="899">
        <v>65248.921710000002</v>
      </c>
      <c r="D236" s="899">
        <v>0</v>
      </c>
      <c r="E236" s="899">
        <v>0</v>
      </c>
      <c r="F236" s="899">
        <v>262248.46771</v>
      </c>
    </row>
    <row r="237" spans="1:6">
      <c r="A237" s="73" t="s">
        <v>218</v>
      </c>
      <c r="B237" s="899">
        <v>16787.659090000001</v>
      </c>
      <c r="C237" s="899">
        <v>3459.2032400000003</v>
      </c>
      <c r="D237" s="899">
        <v>0</v>
      </c>
      <c r="E237" s="899">
        <v>0</v>
      </c>
      <c r="F237" s="899">
        <v>20246.86233</v>
      </c>
    </row>
    <row r="238" spans="1:6">
      <c r="A238" s="73" t="s">
        <v>219</v>
      </c>
      <c r="B238" s="899">
        <v>0</v>
      </c>
      <c r="C238" s="899">
        <v>0</v>
      </c>
      <c r="D238" s="899">
        <v>0</v>
      </c>
      <c r="E238" s="899">
        <v>0</v>
      </c>
      <c r="F238" s="899">
        <v>0</v>
      </c>
    </row>
    <row r="239" spans="1:6">
      <c r="A239" s="73" t="s">
        <v>220</v>
      </c>
      <c r="B239" s="899">
        <v>393393.23449</v>
      </c>
      <c r="C239" s="899">
        <v>722068.15723000001</v>
      </c>
      <c r="D239" s="899">
        <v>0</v>
      </c>
      <c r="E239" s="899">
        <v>0</v>
      </c>
      <c r="F239" s="899">
        <v>1115461.39172</v>
      </c>
    </row>
    <row r="240" spans="1:6">
      <c r="A240" s="73" t="s">
        <v>221</v>
      </c>
      <c r="B240" s="899">
        <v>0</v>
      </c>
      <c r="C240" s="899">
        <v>0</v>
      </c>
      <c r="D240" s="899">
        <v>0</v>
      </c>
      <c r="E240" s="899">
        <v>0</v>
      </c>
      <c r="F240" s="899">
        <v>0</v>
      </c>
    </row>
    <row r="241" spans="1:6">
      <c r="A241" s="402" t="s">
        <v>1262</v>
      </c>
      <c r="B241" s="899">
        <v>243837.19918999998</v>
      </c>
      <c r="C241" s="899">
        <v>0</v>
      </c>
      <c r="D241" s="899">
        <v>0</v>
      </c>
      <c r="E241" s="899">
        <v>0</v>
      </c>
      <c r="F241" s="899">
        <v>243837.19918999998</v>
      </c>
    </row>
    <row r="242" spans="1:6">
      <c r="A242" s="73" t="s">
        <v>1263</v>
      </c>
      <c r="B242" s="899">
        <v>234060.49184</v>
      </c>
      <c r="C242" s="899">
        <v>0</v>
      </c>
      <c r="D242" s="899">
        <v>0</v>
      </c>
      <c r="E242" s="899">
        <v>0</v>
      </c>
      <c r="F242" s="899">
        <v>234060.49184</v>
      </c>
    </row>
    <row r="243" spans="1:6">
      <c r="A243" s="73" t="s">
        <v>1264</v>
      </c>
      <c r="B243" s="899">
        <v>9776.7073499999988</v>
      </c>
      <c r="C243" s="899">
        <v>0</v>
      </c>
      <c r="D243" s="899">
        <v>0</v>
      </c>
      <c r="E243" s="899">
        <v>0</v>
      </c>
      <c r="F243" s="899">
        <v>9776.7073499999988</v>
      </c>
    </row>
    <row r="244" spans="1:6">
      <c r="A244" s="402" t="s">
        <v>1265</v>
      </c>
      <c r="B244" s="899">
        <v>128650.15449</v>
      </c>
      <c r="C244" s="899">
        <v>0</v>
      </c>
      <c r="D244" s="899">
        <v>0</v>
      </c>
      <c r="E244" s="899">
        <v>0</v>
      </c>
      <c r="F244" s="899">
        <v>128650.15449</v>
      </c>
    </row>
    <row r="245" spans="1:6">
      <c r="A245" s="73" t="s">
        <v>1263</v>
      </c>
      <c r="B245" s="899">
        <v>124437.80747</v>
      </c>
      <c r="C245" s="899">
        <v>0</v>
      </c>
      <c r="D245" s="899">
        <v>0</v>
      </c>
      <c r="E245" s="899">
        <v>0</v>
      </c>
      <c r="F245" s="899">
        <v>124437.80747</v>
      </c>
    </row>
    <row r="246" spans="1:6">
      <c r="A246" s="73" t="s">
        <v>1264</v>
      </c>
      <c r="B246" s="900">
        <v>4212.3470199999992</v>
      </c>
      <c r="C246" s="900">
        <v>0</v>
      </c>
      <c r="D246" s="900">
        <v>0</v>
      </c>
      <c r="E246" s="900">
        <v>0</v>
      </c>
      <c r="F246" s="900">
        <v>4212.3470199999992</v>
      </c>
    </row>
    <row r="247" spans="1:6">
      <c r="A247" s="402" t="s">
        <v>1266</v>
      </c>
      <c r="B247" s="901">
        <v>243837.19918999998</v>
      </c>
      <c r="C247" s="901">
        <v>0</v>
      </c>
      <c r="D247" s="901">
        <v>0</v>
      </c>
      <c r="E247" s="901">
        <v>0</v>
      </c>
      <c r="F247" s="901">
        <v>243837.19918999998</v>
      </c>
    </row>
    <row r="248" spans="1:6" ht="15.75" thickBot="1">
      <c r="A248" s="402" t="s">
        <v>1267</v>
      </c>
      <c r="B248" s="902">
        <v>128650.15449</v>
      </c>
      <c r="C248" s="902">
        <v>0</v>
      </c>
      <c r="D248" s="902">
        <v>0</v>
      </c>
      <c r="E248" s="902">
        <v>0</v>
      </c>
      <c r="F248" s="902">
        <v>128650.15449</v>
      </c>
    </row>
    <row r="249" spans="1:6" ht="16.5" thickTop="1" thickBot="1">
      <c r="A249" s="38" t="s">
        <v>222</v>
      </c>
      <c r="B249" s="898">
        <v>604440.93755999999</v>
      </c>
      <c r="C249" s="898">
        <v>27216.169829999999</v>
      </c>
      <c r="D249" s="898">
        <v>0</v>
      </c>
      <c r="E249" s="898">
        <v>0</v>
      </c>
      <c r="F249" s="898">
        <v>631657.10739000002</v>
      </c>
    </row>
    <row r="250" spans="1:6" ht="15.75" thickTop="1">
      <c r="A250" s="39" t="s">
        <v>223</v>
      </c>
      <c r="B250" s="899">
        <v>335.78608000000003</v>
      </c>
      <c r="C250" s="899">
        <v>1.6722699999999999</v>
      </c>
      <c r="D250" s="899">
        <v>0</v>
      </c>
      <c r="E250" s="899">
        <v>0</v>
      </c>
      <c r="F250" s="899">
        <v>337.45835</v>
      </c>
    </row>
    <row r="251" spans="1:6">
      <c r="A251" s="39" t="s">
        <v>224</v>
      </c>
      <c r="B251" s="899">
        <v>1380.5678600000001</v>
      </c>
      <c r="C251" s="899">
        <v>21.21875</v>
      </c>
      <c r="D251" s="899">
        <v>0</v>
      </c>
      <c r="E251" s="899">
        <v>0</v>
      </c>
      <c r="F251" s="899">
        <v>1401.7866100000001</v>
      </c>
    </row>
    <row r="252" spans="1:6">
      <c r="A252" s="39" t="s">
        <v>225</v>
      </c>
      <c r="B252" s="899">
        <v>590898.51213000005</v>
      </c>
      <c r="C252" s="899">
        <v>24139.91979</v>
      </c>
      <c r="D252" s="899">
        <v>0</v>
      </c>
      <c r="E252" s="899">
        <v>0</v>
      </c>
      <c r="F252" s="899">
        <v>615038.43192</v>
      </c>
    </row>
    <row r="253" spans="1:6">
      <c r="A253" s="39" t="s">
        <v>226</v>
      </c>
      <c r="B253" s="899">
        <v>4694.4322199999997</v>
      </c>
      <c r="C253" s="899">
        <v>1637.0121799999999</v>
      </c>
      <c r="D253" s="899">
        <v>0</v>
      </c>
      <c r="E253" s="899">
        <v>0</v>
      </c>
      <c r="F253" s="899">
        <v>6331.4444000000003</v>
      </c>
    </row>
    <row r="254" spans="1:6">
      <c r="A254" s="39" t="s">
        <v>227</v>
      </c>
      <c r="B254" s="899">
        <v>4557.6047900000003</v>
      </c>
      <c r="C254" s="899">
        <v>666.72082</v>
      </c>
      <c r="D254" s="899">
        <v>0</v>
      </c>
      <c r="E254" s="899">
        <v>0</v>
      </c>
      <c r="F254" s="899">
        <v>5224.3256100000008</v>
      </c>
    </row>
    <row r="255" spans="1:6">
      <c r="A255" s="39" t="s">
        <v>228</v>
      </c>
      <c r="B255" s="899">
        <v>238.98141000000001</v>
      </c>
      <c r="C255" s="899">
        <v>324.87984999999998</v>
      </c>
      <c r="D255" s="899">
        <v>0</v>
      </c>
      <c r="E255" s="899">
        <v>0</v>
      </c>
      <c r="F255" s="899">
        <v>563.86126000000002</v>
      </c>
    </row>
    <row r="256" spans="1:6">
      <c r="A256" s="39" t="s">
        <v>229</v>
      </c>
      <c r="B256" s="899">
        <v>1706.0828999999999</v>
      </c>
      <c r="C256" s="899">
        <v>390.28065000000004</v>
      </c>
      <c r="D256" s="899">
        <v>0</v>
      </c>
      <c r="E256" s="899">
        <v>0</v>
      </c>
      <c r="F256" s="899">
        <v>2096.36355</v>
      </c>
    </row>
    <row r="257" spans="1:6">
      <c r="A257" s="39" t="s">
        <v>230</v>
      </c>
      <c r="B257" s="899">
        <v>167.96089000000001</v>
      </c>
      <c r="C257" s="899">
        <v>26.650400000000001</v>
      </c>
      <c r="D257" s="899">
        <v>0</v>
      </c>
      <c r="E257" s="899">
        <v>0</v>
      </c>
      <c r="F257" s="899">
        <v>194.61129</v>
      </c>
    </row>
    <row r="258" spans="1:6">
      <c r="A258" s="39" t="s">
        <v>231</v>
      </c>
      <c r="B258" s="899">
        <v>0</v>
      </c>
      <c r="C258" s="899">
        <v>0</v>
      </c>
      <c r="D258" s="899">
        <v>0</v>
      </c>
      <c r="E258" s="899">
        <v>0</v>
      </c>
      <c r="F258" s="899">
        <v>0</v>
      </c>
    </row>
    <row r="259" spans="1:6">
      <c r="A259" s="39" t="s">
        <v>232</v>
      </c>
      <c r="B259" s="899">
        <v>425.54892999999998</v>
      </c>
      <c r="C259" s="899">
        <v>0.54271999999999998</v>
      </c>
      <c r="D259" s="899">
        <v>0</v>
      </c>
      <c r="E259" s="899">
        <v>0</v>
      </c>
      <c r="F259" s="899">
        <v>426.09165000000002</v>
      </c>
    </row>
    <row r="260" spans="1:6" ht="15.75" thickBot="1">
      <c r="A260" s="39" t="s">
        <v>233</v>
      </c>
      <c r="B260" s="899">
        <v>35.460349999999998</v>
      </c>
      <c r="C260" s="899">
        <v>7.2723999999999993</v>
      </c>
      <c r="D260" s="899">
        <v>0</v>
      </c>
      <c r="E260" s="899">
        <v>0</v>
      </c>
      <c r="F260" s="899">
        <v>42.732750000000003</v>
      </c>
    </row>
    <row r="261" spans="1:6" ht="16.5" thickTop="1" thickBot="1">
      <c r="A261" s="38" t="s">
        <v>234</v>
      </c>
      <c r="B261" s="898">
        <v>-98642.964980000004</v>
      </c>
      <c r="C261" s="898">
        <v>-29264.583160000002</v>
      </c>
      <c r="D261" s="898">
        <v>0</v>
      </c>
      <c r="E261" s="898">
        <v>0</v>
      </c>
      <c r="F261" s="898">
        <v>-127907.54814</v>
      </c>
    </row>
    <row r="262" spans="1:6" ht="15.75" thickTop="1">
      <c r="A262" s="39" t="s">
        <v>235</v>
      </c>
      <c r="B262" s="899">
        <v>0</v>
      </c>
      <c r="C262" s="899">
        <v>0</v>
      </c>
      <c r="D262" s="899">
        <v>0</v>
      </c>
      <c r="E262" s="899">
        <v>0</v>
      </c>
      <c r="F262" s="899">
        <v>0</v>
      </c>
    </row>
    <row r="263" spans="1:6">
      <c r="A263" s="39" t="s">
        <v>236</v>
      </c>
      <c r="B263" s="899">
        <v>0</v>
      </c>
      <c r="C263" s="899">
        <v>0</v>
      </c>
      <c r="D263" s="899">
        <v>0</v>
      </c>
      <c r="E263" s="899">
        <v>0</v>
      </c>
      <c r="F263" s="899">
        <v>0</v>
      </c>
    </row>
    <row r="264" spans="1:6">
      <c r="A264" s="39" t="s">
        <v>237</v>
      </c>
      <c r="B264" s="899">
        <v>-98216.028000000006</v>
      </c>
      <c r="C264" s="899">
        <v>-26566.58193</v>
      </c>
      <c r="D264" s="899">
        <v>0</v>
      </c>
      <c r="E264" s="899">
        <v>0</v>
      </c>
      <c r="F264" s="899">
        <v>-124782.60993000001</v>
      </c>
    </row>
    <row r="265" spans="1:6">
      <c r="A265" s="39" t="s">
        <v>238</v>
      </c>
      <c r="B265" s="899">
        <v>-249.36295000000001</v>
      </c>
      <c r="C265" s="899">
        <v>-490.31728000000004</v>
      </c>
      <c r="D265" s="899">
        <v>0</v>
      </c>
      <c r="E265" s="899">
        <v>0</v>
      </c>
      <c r="F265" s="899">
        <v>-739.68022999999994</v>
      </c>
    </row>
    <row r="266" spans="1:6">
      <c r="A266" s="39" t="s">
        <v>239</v>
      </c>
      <c r="B266" s="899">
        <v>-177.57402999999999</v>
      </c>
      <c r="C266" s="899">
        <v>0</v>
      </c>
      <c r="D266" s="899">
        <v>0</v>
      </c>
      <c r="E266" s="899">
        <v>0</v>
      </c>
      <c r="F266" s="899">
        <v>-177.57402999999999</v>
      </c>
    </row>
    <row r="267" spans="1:6">
      <c r="A267" s="40" t="s">
        <v>240</v>
      </c>
      <c r="B267" s="899">
        <v>0</v>
      </c>
      <c r="C267" s="899">
        <v>-2207.6839500000001</v>
      </c>
      <c r="D267" s="899">
        <v>0</v>
      </c>
      <c r="E267" s="899">
        <v>0</v>
      </c>
      <c r="F267" s="899">
        <v>-2207.6839500000001</v>
      </c>
    </row>
    <row r="268" spans="1:6" ht="15.75" thickBot="1">
      <c r="A268" s="39" t="s">
        <v>241</v>
      </c>
      <c r="B268" s="899">
        <v>0</v>
      </c>
      <c r="C268" s="899">
        <v>0</v>
      </c>
      <c r="D268" s="899">
        <v>0</v>
      </c>
      <c r="E268" s="899">
        <v>0</v>
      </c>
      <c r="F268" s="899">
        <v>0</v>
      </c>
    </row>
    <row r="269" spans="1:6" ht="16.5" thickTop="1" thickBot="1">
      <c r="A269" s="41" t="s">
        <v>242</v>
      </c>
      <c r="B269" s="903">
        <v>505797.97258</v>
      </c>
      <c r="C269" s="903">
        <v>-2048.4133299999999</v>
      </c>
      <c r="D269" s="903">
        <v>0</v>
      </c>
      <c r="E269" s="903">
        <v>0</v>
      </c>
      <c r="F269" s="903">
        <v>503749.55924999999</v>
      </c>
    </row>
    <row r="270" spans="1:6" ht="16.5" thickTop="1" thickBot="1">
      <c r="A270" s="42" t="s">
        <v>243</v>
      </c>
      <c r="B270" s="898">
        <v>18167.761289999999</v>
      </c>
      <c r="C270" s="898">
        <v>1232.87122</v>
      </c>
      <c r="D270" s="898">
        <v>0</v>
      </c>
      <c r="E270" s="898">
        <v>0</v>
      </c>
      <c r="F270" s="898">
        <v>19400.632510000003</v>
      </c>
    </row>
    <row r="271" spans="1:6" ht="15.75" thickTop="1">
      <c r="A271" s="39" t="s">
        <v>244</v>
      </c>
      <c r="B271" s="899">
        <v>7723.9809699999996</v>
      </c>
      <c r="C271" s="899">
        <v>809.29615000000001</v>
      </c>
      <c r="D271" s="899">
        <v>0</v>
      </c>
      <c r="E271" s="899">
        <v>0</v>
      </c>
      <c r="F271" s="899">
        <v>8533.2771199999988</v>
      </c>
    </row>
    <row r="272" spans="1:6">
      <c r="A272" s="39" t="s">
        <v>245</v>
      </c>
      <c r="B272" s="899">
        <v>3003.2948799999999</v>
      </c>
      <c r="C272" s="899">
        <v>328.28949</v>
      </c>
      <c r="D272" s="899">
        <v>0</v>
      </c>
      <c r="E272" s="899">
        <v>0</v>
      </c>
      <c r="F272" s="899">
        <v>3331.58437</v>
      </c>
    </row>
    <row r="273" spans="1:6">
      <c r="A273" s="39" t="s">
        <v>246</v>
      </c>
      <c r="B273" s="899">
        <v>222.85910000000001</v>
      </c>
      <c r="C273" s="899">
        <v>0</v>
      </c>
      <c r="D273" s="899">
        <v>0</v>
      </c>
      <c r="E273" s="899">
        <v>0</v>
      </c>
      <c r="F273" s="899">
        <v>222.85910000000001</v>
      </c>
    </row>
    <row r="274" spans="1:6">
      <c r="A274" s="39" t="s">
        <v>247</v>
      </c>
      <c r="B274" s="899">
        <v>779.53188999999998</v>
      </c>
      <c r="C274" s="899">
        <v>0</v>
      </c>
      <c r="D274" s="899">
        <v>0</v>
      </c>
      <c r="E274" s="899">
        <v>0</v>
      </c>
      <c r="F274" s="899">
        <v>779.53188999999998</v>
      </c>
    </row>
    <row r="275" spans="1:6" ht="15.75" thickBot="1">
      <c r="A275" s="39" t="s">
        <v>248</v>
      </c>
      <c r="B275" s="899">
        <v>6438.0944500000005</v>
      </c>
      <c r="C275" s="899">
        <v>95.285579999999996</v>
      </c>
      <c r="D275" s="899">
        <v>0</v>
      </c>
      <c r="E275" s="899">
        <v>0</v>
      </c>
      <c r="F275" s="899">
        <v>6533.3800300000003</v>
      </c>
    </row>
    <row r="276" spans="1:6" ht="16.5" thickTop="1" thickBot="1">
      <c r="A276" s="43" t="s">
        <v>249</v>
      </c>
      <c r="B276" s="898">
        <v>-16875.264190000002</v>
      </c>
      <c r="C276" s="898">
        <v>-488.33721000000003</v>
      </c>
      <c r="D276" s="898">
        <v>0</v>
      </c>
      <c r="E276" s="898">
        <v>0</v>
      </c>
      <c r="F276" s="898">
        <v>-17363.6014</v>
      </c>
    </row>
    <row r="277" spans="1:6" ht="15.75" thickTop="1">
      <c r="A277" s="39" t="s">
        <v>244</v>
      </c>
      <c r="B277" s="899">
        <v>-5295.2841900000003</v>
      </c>
      <c r="C277" s="899">
        <v>-154.44906</v>
      </c>
      <c r="D277" s="899">
        <v>0</v>
      </c>
      <c r="E277" s="899">
        <v>0</v>
      </c>
      <c r="F277" s="899">
        <v>-5449.7332500000002</v>
      </c>
    </row>
    <row r="278" spans="1:6">
      <c r="A278" s="39" t="s">
        <v>250</v>
      </c>
      <c r="B278" s="899">
        <v>-768.02945999999997</v>
      </c>
      <c r="C278" s="899">
        <v>0</v>
      </c>
      <c r="D278" s="899">
        <v>0</v>
      </c>
      <c r="E278" s="899">
        <v>0</v>
      </c>
      <c r="F278" s="899">
        <v>-768.02945999999997</v>
      </c>
    </row>
    <row r="279" spans="1:6">
      <c r="A279" s="39" t="s">
        <v>251</v>
      </c>
      <c r="B279" s="899">
        <v>-0.19665000000000002</v>
      </c>
      <c r="C279" s="899">
        <v>0</v>
      </c>
      <c r="D279" s="899">
        <v>0</v>
      </c>
      <c r="E279" s="899">
        <v>0</v>
      </c>
      <c r="F279" s="899">
        <v>-0.19665000000000002</v>
      </c>
    </row>
    <row r="280" spans="1:6">
      <c r="A280" s="39" t="s">
        <v>252</v>
      </c>
      <c r="B280" s="899">
        <v>0</v>
      </c>
      <c r="C280" s="899">
        <v>0</v>
      </c>
      <c r="D280" s="899">
        <v>0</v>
      </c>
      <c r="E280" s="899">
        <v>0</v>
      </c>
      <c r="F280" s="899">
        <v>0</v>
      </c>
    </row>
    <row r="281" spans="1:6" ht="15.75" thickBot="1">
      <c r="A281" s="39" t="s">
        <v>253</v>
      </c>
      <c r="B281" s="899">
        <v>-10811.75389</v>
      </c>
      <c r="C281" s="899">
        <v>-333.88815</v>
      </c>
      <c r="D281" s="899">
        <v>0</v>
      </c>
      <c r="E281" s="899">
        <v>0</v>
      </c>
      <c r="F281" s="899">
        <v>-11145.642039999999</v>
      </c>
    </row>
    <row r="282" spans="1:6" ht="16.5" thickTop="1" thickBot="1">
      <c r="A282" s="38" t="s">
        <v>254</v>
      </c>
      <c r="B282" s="898">
        <v>507090.46967999998</v>
      </c>
      <c r="C282" s="898">
        <v>-1303.87932</v>
      </c>
      <c r="D282" s="898">
        <v>0</v>
      </c>
      <c r="E282" s="898">
        <v>0</v>
      </c>
      <c r="F282" s="898">
        <v>505786.59036000003</v>
      </c>
    </row>
    <row r="283" spans="1:6" ht="15.75" thickTop="1">
      <c r="A283" s="44" t="s">
        <v>255</v>
      </c>
      <c r="B283" s="899">
        <v>161181.30177000002</v>
      </c>
      <c r="C283" s="899">
        <v>38813.02577</v>
      </c>
      <c r="D283" s="899">
        <v>0</v>
      </c>
      <c r="E283" s="899">
        <v>0</v>
      </c>
      <c r="F283" s="899">
        <v>199994.32754</v>
      </c>
    </row>
    <row r="284" spans="1:6">
      <c r="A284" s="39" t="s">
        <v>256</v>
      </c>
      <c r="B284" s="899">
        <v>7818.2310399999997</v>
      </c>
      <c r="C284" s="899">
        <v>1968.02736</v>
      </c>
      <c r="D284" s="899">
        <v>0</v>
      </c>
      <c r="E284" s="899">
        <v>0</v>
      </c>
      <c r="F284" s="899">
        <v>9786.2584000000006</v>
      </c>
    </row>
    <row r="285" spans="1:6">
      <c r="A285" s="39" t="s">
        <v>257</v>
      </c>
      <c r="B285" s="899">
        <v>153363.07072999998</v>
      </c>
      <c r="C285" s="899">
        <v>36844.998409999993</v>
      </c>
      <c r="D285" s="899">
        <v>0</v>
      </c>
      <c r="E285" s="899">
        <v>0</v>
      </c>
      <c r="F285" s="899">
        <v>190208.06913999998</v>
      </c>
    </row>
    <row r="286" spans="1:6">
      <c r="A286" s="39" t="s">
        <v>258</v>
      </c>
      <c r="B286" s="899">
        <v>0</v>
      </c>
      <c r="C286" s="899">
        <v>0</v>
      </c>
      <c r="D286" s="899">
        <v>0</v>
      </c>
      <c r="E286" s="899">
        <v>0</v>
      </c>
      <c r="F286" s="899">
        <v>0</v>
      </c>
    </row>
    <row r="287" spans="1:6">
      <c r="A287" s="39" t="s">
        <v>259</v>
      </c>
      <c r="B287" s="899">
        <v>0</v>
      </c>
      <c r="C287" s="899">
        <v>0</v>
      </c>
      <c r="D287" s="899">
        <v>0</v>
      </c>
      <c r="E287" s="899">
        <v>0</v>
      </c>
      <c r="F287" s="899">
        <v>0</v>
      </c>
    </row>
    <row r="288" spans="1:6">
      <c r="A288" s="39" t="s">
        <v>260</v>
      </c>
      <c r="B288" s="899">
        <v>0</v>
      </c>
      <c r="C288" s="899">
        <v>0</v>
      </c>
      <c r="D288" s="899">
        <v>0</v>
      </c>
      <c r="E288" s="899">
        <v>0</v>
      </c>
      <c r="F288" s="899">
        <v>0</v>
      </c>
    </row>
    <row r="289" spans="1:6">
      <c r="A289" s="39" t="s">
        <v>261</v>
      </c>
      <c r="B289" s="899">
        <v>0</v>
      </c>
      <c r="C289" s="899">
        <v>0</v>
      </c>
      <c r="D289" s="899">
        <v>0</v>
      </c>
      <c r="E289" s="899">
        <v>0</v>
      </c>
      <c r="F289" s="899">
        <v>0</v>
      </c>
    </row>
    <row r="290" spans="1:6">
      <c r="A290" s="44" t="s">
        <v>262</v>
      </c>
      <c r="B290" s="899">
        <v>-220016.02004</v>
      </c>
      <c r="C290" s="899">
        <v>-40483.67972</v>
      </c>
      <c r="D290" s="899">
        <v>0</v>
      </c>
      <c r="E290" s="899">
        <v>0</v>
      </c>
      <c r="F290" s="899">
        <v>-260499.69975999999</v>
      </c>
    </row>
    <row r="291" spans="1:6">
      <c r="A291" s="39" t="s">
        <v>263</v>
      </c>
      <c r="B291" s="899">
        <v>-213099.04204</v>
      </c>
      <c r="C291" s="899">
        <v>-38883.911039999999</v>
      </c>
      <c r="D291" s="899">
        <v>0</v>
      </c>
      <c r="E291" s="899">
        <v>0</v>
      </c>
      <c r="F291" s="899">
        <v>-251982.95308000001</v>
      </c>
    </row>
    <row r="292" spans="1:6">
      <c r="A292" s="39" t="s">
        <v>264</v>
      </c>
      <c r="B292" s="899">
        <v>-2.7011599999999998</v>
      </c>
      <c r="C292" s="899">
        <v>-8.9700000000000002E-2</v>
      </c>
      <c r="D292" s="899">
        <v>0</v>
      </c>
      <c r="E292" s="899">
        <v>0</v>
      </c>
      <c r="F292" s="899">
        <v>-2.7908600000000003</v>
      </c>
    </row>
    <row r="293" spans="1:6">
      <c r="A293" s="39" t="s">
        <v>265</v>
      </c>
      <c r="B293" s="899">
        <v>0</v>
      </c>
      <c r="C293" s="899">
        <v>0</v>
      </c>
      <c r="D293" s="899">
        <v>0</v>
      </c>
      <c r="E293" s="899">
        <v>0</v>
      </c>
      <c r="F293" s="899">
        <v>0</v>
      </c>
    </row>
    <row r="294" spans="1:6">
      <c r="A294" s="40" t="s">
        <v>266</v>
      </c>
      <c r="B294" s="899">
        <v>-6914.2768399999995</v>
      </c>
      <c r="C294" s="899">
        <v>-1599.6789799999999</v>
      </c>
      <c r="D294" s="899">
        <v>0</v>
      </c>
      <c r="E294" s="899">
        <v>0</v>
      </c>
      <c r="F294" s="899">
        <v>-8513.955820000001</v>
      </c>
    </row>
    <row r="295" spans="1:6">
      <c r="A295" s="40" t="s">
        <v>267</v>
      </c>
      <c r="B295" s="899">
        <v>0</v>
      </c>
      <c r="C295" s="899">
        <v>0</v>
      </c>
      <c r="D295" s="899">
        <v>0</v>
      </c>
      <c r="E295" s="899">
        <v>0</v>
      </c>
      <c r="F295" s="899">
        <v>0</v>
      </c>
    </row>
    <row r="296" spans="1:6" ht="15.75" thickBot="1">
      <c r="A296" s="40" t="s">
        <v>268</v>
      </c>
      <c r="B296" s="899">
        <v>0</v>
      </c>
      <c r="C296" s="899">
        <v>0</v>
      </c>
      <c r="D296" s="899">
        <v>0</v>
      </c>
      <c r="E296" s="899">
        <v>0</v>
      </c>
      <c r="F296" s="899">
        <v>0</v>
      </c>
    </row>
    <row r="297" spans="1:6" ht="16.5" thickTop="1" thickBot="1">
      <c r="A297" s="45" t="s">
        <v>269</v>
      </c>
      <c r="B297" s="897">
        <v>448255.75141000003</v>
      </c>
      <c r="C297" s="897">
        <v>-2974.5332699999999</v>
      </c>
      <c r="D297" s="897">
        <v>0</v>
      </c>
      <c r="E297" s="897">
        <v>0</v>
      </c>
      <c r="F297" s="897">
        <v>445281.21814000001</v>
      </c>
    </row>
    <row r="298" spans="1:6" ht="16.5" thickTop="1" thickBot="1">
      <c r="A298" s="38" t="s">
        <v>270</v>
      </c>
      <c r="B298" s="898">
        <v>-378628.47272000002</v>
      </c>
      <c r="C298" s="898">
        <v>-2312.4375800000003</v>
      </c>
      <c r="D298" s="898">
        <v>0</v>
      </c>
      <c r="E298" s="898">
        <v>0</v>
      </c>
      <c r="F298" s="898">
        <v>-380940.91029999999</v>
      </c>
    </row>
    <row r="299" spans="1:6" ht="15.75" thickTop="1">
      <c r="A299" s="39" t="s">
        <v>271</v>
      </c>
      <c r="B299" s="899">
        <v>-266478.70676999999</v>
      </c>
      <c r="C299" s="899">
        <v>-251.86411999999999</v>
      </c>
      <c r="D299" s="899">
        <v>0</v>
      </c>
      <c r="E299" s="899">
        <v>0</v>
      </c>
      <c r="F299" s="899">
        <v>-266730.57088999997</v>
      </c>
    </row>
    <row r="300" spans="1:6">
      <c r="A300" s="39" t="s">
        <v>272</v>
      </c>
      <c r="B300" s="899">
        <v>-20307.018690000001</v>
      </c>
      <c r="C300" s="899">
        <v>0</v>
      </c>
      <c r="D300" s="899">
        <v>0</v>
      </c>
      <c r="E300" s="899">
        <v>0</v>
      </c>
      <c r="F300" s="899">
        <v>-20307.018690000001</v>
      </c>
    </row>
    <row r="301" spans="1:6">
      <c r="A301" s="39" t="s">
        <v>273</v>
      </c>
      <c r="B301" s="899">
        <v>-1062.4484199999999</v>
      </c>
      <c r="C301" s="899">
        <v>-1459.5532599999999</v>
      </c>
      <c r="D301" s="899">
        <v>0</v>
      </c>
      <c r="E301" s="899">
        <v>0</v>
      </c>
      <c r="F301" s="899">
        <v>-2522.0016800000003</v>
      </c>
    </row>
    <row r="302" spans="1:6">
      <c r="A302" s="39" t="s">
        <v>274</v>
      </c>
      <c r="B302" s="899">
        <v>-12761.1459</v>
      </c>
      <c r="C302" s="899">
        <v>-67.083860000000001</v>
      </c>
      <c r="D302" s="899">
        <v>0</v>
      </c>
      <c r="E302" s="899">
        <v>0</v>
      </c>
      <c r="F302" s="899">
        <v>-12828.22976</v>
      </c>
    </row>
    <row r="303" spans="1:6">
      <c r="A303" s="39" t="s">
        <v>275</v>
      </c>
      <c r="B303" s="899">
        <v>-15827.724880000002</v>
      </c>
      <c r="C303" s="899">
        <v>0</v>
      </c>
      <c r="D303" s="899">
        <v>0</v>
      </c>
      <c r="E303" s="899">
        <v>0</v>
      </c>
      <c r="F303" s="899">
        <v>-15827.724880000002</v>
      </c>
    </row>
    <row r="304" spans="1:6">
      <c r="A304" s="39" t="s">
        <v>276</v>
      </c>
      <c r="B304" s="899">
        <v>-5899.0330400000003</v>
      </c>
      <c r="C304" s="899">
        <v>0</v>
      </c>
      <c r="D304" s="899">
        <v>0</v>
      </c>
      <c r="E304" s="899">
        <v>0</v>
      </c>
      <c r="F304" s="899">
        <v>-5899.0330400000003</v>
      </c>
    </row>
    <row r="305" spans="1:6">
      <c r="A305" s="39" t="s">
        <v>277</v>
      </c>
      <c r="B305" s="899">
        <v>-11968.176949999999</v>
      </c>
      <c r="C305" s="899">
        <v>0</v>
      </c>
      <c r="D305" s="899">
        <v>0</v>
      </c>
      <c r="E305" s="899">
        <v>0</v>
      </c>
      <c r="F305" s="899">
        <v>-11968.176949999999</v>
      </c>
    </row>
    <row r="306" spans="1:6">
      <c r="A306" s="39" t="s">
        <v>278</v>
      </c>
      <c r="B306" s="899">
        <v>-5232.7159099999999</v>
      </c>
      <c r="C306" s="899">
        <v>0</v>
      </c>
      <c r="D306" s="899">
        <v>0</v>
      </c>
      <c r="E306" s="899">
        <v>0</v>
      </c>
      <c r="F306" s="899">
        <v>-5232.7159099999999</v>
      </c>
    </row>
    <row r="307" spans="1:6" ht="15.75" thickBot="1">
      <c r="A307" s="39" t="s">
        <v>279</v>
      </c>
      <c r="B307" s="899">
        <v>-39091.502159999996</v>
      </c>
      <c r="C307" s="899">
        <v>-533.93633999999997</v>
      </c>
      <c r="D307" s="899">
        <v>0</v>
      </c>
      <c r="E307" s="899">
        <v>0</v>
      </c>
      <c r="F307" s="899">
        <v>-39625.438499999997</v>
      </c>
    </row>
    <row r="308" spans="1:6" ht="16.5" thickTop="1" thickBot="1">
      <c r="A308" s="42" t="s">
        <v>280</v>
      </c>
      <c r="B308" s="898">
        <v>69627.278689999992</v>
      </c>
      <c r="C308" s="898">
        <v>-5286.9708499999997</v>
      </c>
      <c r="D308" s="898">
        <v>0</v>
      </c>
      <c r="E308" s="898">
        <v>0</v>
      </c>
      <c r="F308" s="898">
        <v>64340.307840000001</v>
      </c>
    </row>
    <row r="309" spans="1:6" ht="15.75" thickTop="1">
      <c r="A309" s="46" t="s">
        <v>281</v>
      </c>
      <c r="B309" s="899">
        <v>72.666080000000008</v>
      </c>
      <c r="C309" s="899">
        <v>0</v>
      </c>
      <c r="D309" s="899">
        <v>0</v>
      </c>
      <c r="E309" s="899">
        <v>0</v>
      </c>
      <c r="F309" s="899">
        <v>72.666080000000008</v>
      </c>
    </row>
    <row r="310" spans="1:6">
      <c r="A310" s="40" t="s">
        <v>282</v>
      </c>
      <c r="B310" s="899">
        <v>72.477130000000002</v>
      </c>
      <c r="C310" s="899">
        <v>0</v>
      </c>
      <c r="D310" s="899">
        <v>0</v>
      </c>
      <c r="E310" s="899">
        <v>0</v>
      </c>
      <c r="F310" s="899">
        <v>72.477130000000002</v>
      </c>
    </row>
    <row r="311" spans="1:6">
      <c r="A311" s="40" t="s">
        <v>283</v>
      </c>
      <c r="B311" s="899">
        <v>0.18894999999999998</v>
      </c>
      <c r="C311" s="899">
        <v>0</v>
      </c>
      <c r="D311" s="899">
        <v>0</v>
      </c>
      <c r="E311" s="899">
        <v>0</v>
      </c>
      <c r="F311" s="899">
        <v>0.18894999999999998</v>
      </c>
    </row>
    <row r="312" spans="1:6">
      <c r="A312" s="46" t="s">
        <v>284</v>
      </c>
      <c r="B312" s="899">
        <v>-365.98563000000001</v>
      </c>
      <c r="C312" s="899">
        <v>0</v>
      </c>
      <c r="D312" s="899">
        <v>0</v>
      </c>
      <c r="E312" s="899">
        <v>0</v>
      </c>
      <c r="F312" s="899">
        <v>-365.98563000000001</v>
      </c>
    </row>
    <row r="313" spans="1:6">
      <c r="A313" s="40" t="s">
        <v>285</v>
      </c>
      <c r="B313" s="899">
        <v>-365.98563000000001</v>
      </c>
      <c r="C313" s="899">
        <v>0</v>
      </c>
      <c r="D313" s="899">
        <v>0</v>
      </c>
      <c r="E313" s="899">
        <v>0</v>
      </c>
      <c r="F313" s="899">
        <v>-365.98563000000001</v>
      </c>
    </row>
    <row r="314" spans="1:6" ht="15.75" thickBot="1">
      <c r="A314" s="40" t="s">
        <v>286</v>
      </c>
      <c r="B314" s="899">
        <v>0</v>
      </c>
      <c r="C314" s="899">
        <v>0</v>
      </c>
      <c r="D314" s="899">
        <v>0</v>
      </c>
      <c r="E314" s="899">
        <v>0</v>
      </c>
      <c r="F314" s="899">
        <v>0</v>
      </c>
    </row>
    <row r="315" spans="1:6" ht="16.5" thickTop="1" thickBot="1">
      <c r="A315" s="42" t="s">
        <v>287</v>
      </c>
      <c r="B315" s="898">
        <v>69333.959140000006</v>
      </c>
      <c r="C315" s="898">
        <v>-5286.9708499999997</v>
      </c>
      <c r="D315" s="898">
        <v>0</v>
      </c>
      <c r="E315" s="898">
        <v>0</v>
      </c>
      <c r="F315" s="898">
        <v>64046.988290000001</v>
      </c>
    </row>
    <row r="316" spans="1:6" ht="16.5" thickTop="1" thickBot="1">
      <c r="A316" s="39" t="s">
        <v>288</v>
      </c>
      <c r="B316" s="904">
        <v>-1470.1755600000001</v>
      </c>
      <c r="C316" s="904">
        <v>0</v>
      </c>
      <c r="D316" s="904">
        <v>0</v>
      </c>
      <c r="E316" s="904">
        <v>0</v>
      </c>
      <c r="F316" s="904">
        <v>-1470.1755600000001</v>
      </c>
    </row>
    <row r="317" spans="1:6" ht="16.5" thickTop="1" thickBot="1">
      <c r="A317" s="42" t="s">
        <v>289</v>
      </c>
      <c r="B317" s="905">
        <v>67863.783580000003</v>
      </c>
      <c r="C317" s="905">
        <v>-5286.9708499999997</v>
      </c>
      <c r="D317" s="905">
        <v>0</v>
      </c>
      <c r="E317" s="905">
        <v>0</v>
      </c>
      <c r="F317" s="905">
        <v>62576.812729999998</v>
      </c>
    </row>
    <row r="318" spans="1:6" ht="16.5" thickTop="1" thickBot="1">
      <c r="A318" s="40" t="s">
        <v>290</v>
      </c>
      <c r="B318" s="904">
        <v>419.51709999999997</v>
      </c>
      <c r="C318" s="904">
        <v>0</v>
      </c>
      <c r="D318" s="904">
        <v>0</v>
      </c>
      <c r="E318" s="904">
        <v>0</v>
      </c>
      <c r="F318" s="904">
        <v>419.51709999999997</v>
      </c>
    </row>
    <row r="319" spans="1:6" ht="16.5" thickTop="1" thickBot="1">
      <c r="A319" s="38" t="s">
        <v>291</v>
      </c>
      <c r="B319" s="905">
        <v>68283.30068</v>
      </c>
      <c r="C319" s="905">
        <v>-5286.9708499999997</v>
      </c>
      <c r="D319" s="905">
        <v>0</v>
      </c>
      <c r="E319" s="905">
        <v>0</v>
      </c>
      <c r="F319" s="905">
        <v>62996.329829999995</v>
      </c>
    </row>
    <row r="320" spans="1:6" ht="16.5" thickTop="1" thickBot="1">
      <c r="A320" s="40" t="s">
        <v>292</v>
      </c>
      <c r="B320" s="904">
        <v>0</v>
      </c>
      <c r="C320" s="904">
        <v>0</v>
      </c>
      <c r="D320" s="904">
        <v>0</v>
      </c>
      <c r="E320" s="904">
        <v>0</v>
      </c>
      <c r="F320" s="904">
        <v>0</v>
      </c>
    </row>
    <row r="321" spans="1:6" ht="16.5" thickTop="1" thickBot="1">
      <c r="A321" s="42" t="s">
        <v>293</v>
      </c>
      <c r="B321" s="905">
        <v>68283.30068</v>
      </c>
      <c r="C321" s="905">
        <v>-5286.9708499999997</v>
      </c>
      <c r="D321" s="905">
        <v>0</v>
      </c>
      <c r="E321" s="905">
        <v>0</v>
      </c>
      <c r="F321" s="905">
        <v>62996.329829999995</v>
      </c>
    </row>
    <row r="322" spans="1:6" ht="16.5" thickTop="1" thickBot="1">
      <c r="A322" s="46" t="s">
        <v>294</v>
      </c>
      <c r="B322" s="904">
        <v>-21914.328590000001</v>
      </c>
      <c r="C322" s="904">
        <v>0</v>
      </c>
      <c r="D322" s="904">
        <v>0</v>
      </c>
      <c r="E322" s="904">
        <v>0</v>
      </c>
      <c r="F322" s="904">
        <v>-21914.328590000001</v>
      </c>
    </row>
    <row r="323" spans="1:6" ht="16.5" thickTop="1" thickBot="1">
      <c r="A323" s="42" t="s">
        <v>295</v>
      </c>
      <c r="B323" s="906">
        <v>46368.972090000003</v>
      </c>
      <c r="C323" s="906">
        <v>-5286.9708499999997</v>
      </c>
      <c r="D323" s="906">
        <v>0</v>
      </c>
      <c r="E323" s="906">
        <v>0</v>
      </c>
      <c r="F323" s="906">
        <v>41082.001240000005</v>
      </c>
    </row>
    <row r="324" spans="1:6" ht="16.5" thickTop="1">
      <c r="A324" s="54"/>
      <c r="B324" s="55"/>
      <c r="C324" s="55"/>
      <c r="D324" s="55"/>
      <c r="E324" s="55"/>
      <c r="F324" s="55"/>
    </row>
    <row r="325" spans="1:6" ht="15.75">
      <c r="A325" s="54"/>
      <c r="B325" s="55"/>
      <c r="C325" s="55"/>
      <c r="D325" s="55"/>
      <c r="E325" s="55"/>
      <c r="F325" s="55"/>
    </row>
    <row r="326" spans="1:6" ht="15.75">
      <c r="A326" s="54"/>
      <c r="B326" s="55"/>
      <c r="C326" s="55"/>
      <c r="D326" s="55"/>
      <c r="E326" s="55"/>
      <c r="F326" s="55"/>
    </row>
    <row r="327" spans="1:6" ht="15.75">
      <c r="A327" s="54"/>
      <c r="B327" s="55"/>
      <c r="C327" s="55"/>
      <c r="D327" s="55"/>
      <c r="E327" s="55"/>
      <c r="F327" s="55"/>
    </row>
    <row r="328" spans="1:6" ht="15.75">
      <c r="A328" s="54"/>
      <c r="B328" s="55"/>
      <c r="C328" s="55"/>
      <c r="D328" s="55"/>
      <c r="E328" s="55"/>
      <c r="F328" s="55"/>
    </row>
    <row r="329" spans="1:6" ht="15.75">
      <c r="A329" s="54"/>
      <c r="B329" s="55"/>
      <c r="C329" s="55"/>
      <c r="D329" s="55"/>
      <c r="E329" s="55"/>
      <c r="F329" s="55"/>
    </row>
    <row r="330" spans="1:6" ht="15.75">
      <c r="A330" s="54"/>
      <c r="B330" s="55"/>
      <c r="C330" s="55"/>
      <c r="D330" s="55"/>
      <c r="E330" s="55"/>
      <c r="F330" s="55"/>
    </row>
    <row r="331" spans="1:6" ht="15.75">
      <c r="A331" s="54"/>
      <c r="B331" s="55"/>
      <c r="C331" s="55"/>
      <c r="D331" s="55"/>
      <c r="E331" s="55"/>
      <c r="F331" s="55"/>
    </row>
    <row r="332" spans="1:6" ht="15.75">
      <c r="A332" s="54"/>
      <c r="B332" s="55"/>
      <c r="C332" s="55"/>
      <c r="D332" s="55"/>
      <c r="E332" s="55"/>
      <c r="F332" s="55"/>
    </row>
    <row r="333" spans="1:6" ht="15.75">
      <c r="A333" s="54"/>
      <c r="B333" s="55"/>
      <c r="C333" s="55"/>
      <c r="D333" s="55"/>
      <c r="E333" s="55"/>
      <c r="F333" s="55"/>
    </row>
    <row r="334" spans="1:6" ht="15.75">
      <c r="A334" s="54"/>
      <c r="B334" s="55"/>
      <c r="C334" s="55"/>
      <c r="D334" s="55"/>
      <c r="E334" s="55"/>
      <c r="F334" s="55"/>
    </row>
    <row r="335" spans="1:6" ht="15.75">
      <c r="A335" s="54"/>
      <c r="B335" s="55"/>
      <c r="C335" s="55"/>
      <c r="D335" s="55"/>
      <c r="E335" s="55"/>
      <c r="F335" s="55"/>
    </row>
    <row r="336" spans="1:6" ht="15.75">
      <c r="A336" s="54"/>
      <c r="B336" s="55"/>
      <c r="C336" s="55"/>
      <c r="D336" s="55"/>
      <c r="E336" s="55"/>
      <c r="F336" s="55"/>
    </row>
    <row r="337" spans="1:6" ht="15.75">
      <c r="A337" s="54"/>
      <c r="B337" s="55"/>
      <c r="C337" s="55"/>
      <c r="D337" s="55"/>
      <c r="E337" s="55"/>
      <c r="F337" s="55"/>
    </row>
    <row r="338" spans="1:6" ht="15.75">
      <c r="A338" s="54"/>
      <c r="B338" s="55"/>
      <c r="C338" s="55"/>
      <c r="D338" s="55"/>
      <c r="E338" s="55"/>
      <c r="F338" s="55"/>
    </row>
    <row r="339" spans="1:6" ht="15.75">
      <c r="A339" s="54"/>
      <c r="B339" s="55"/>
      <c r="C339" s="55"/>
      <c r="D339" s="55"/>
      <c r="E339" s="55"/>
      <c r="F339" s="55"/>
    </row>
    <row r="340" spans="1:6" ht="15.75">
      <c r="A340" s="54"/>
      <c r="B340" s="55"/>
      <c r="C340" s="55"/>
      <c r="D340" s="55"/>
      <c r="E340" s="55"/>
      <c r="F340" s="55"/>
    </row>
    <row r="341" spans="1:6" ht="15.75">
      <c r="A341" s="54"/>
      <c r="B341" s="55"/>
      <c r="C341" s="55"/>
      <c r="D341" s="55"/>
      <c r="E341" s="55"/>
      <c r="F341" s="55"/>
    </row>
    <row r="342" spans="1:6" ht="15.75">
      <c r="A342" s="54"/>
      <c r="B342" s="55"/>
      <c r="C342" s="55"/>
      <c r="D342" s="55"/>
      <c r="E342" s="55"/>
      <c r="F342" s="55"/>
    </row>
    <row r="343" spans="1:6" ht="15.75">
      <c r="A343" s="54"/>
      <c r="B343" s="55"/>
      <c r="C343" s="55"/>
      <c r="D343" s="55"/>
      <c r="E343" s="55"/>
      <c r="F343" s="55"/>
    </row>
    <row r="344" spans="1:6" ht="15.75">
      <c r="A344" s="54"/>
      <c r="B344" s="55"/>
      <c r="C344" s="55"/>
      <c r="D344" s="55"/>
      <c r="E344" s="55"/>
      <c r="F344" s="55"/>
    </row>
    <row r="345" spans="1:6" ht="15.75">
      <c r="A345" s="54"/>
      <c r="B345" s="55"/>
      <c r="C345" s="55"/>
      <c r="D345" s="55"/>
      <c r="E345" s="55"/>
      <c r="F345" s="55"/>
    </row>
    <row r="346" spans="1:6" ht="15.75">
      <c r="A346" s="54"/>
      <c r="B346" s="55"/>
      <c r="C346" s="55"/>
      <c r="D346" s="55"/>
      <c r="E346" s="55"/>
      <c r="F346" s="55"/>
    </row>
    <row r="347" spans="1:6" ht="15.75">
      <c r="A347" s="54"/>
      <c r="B347" s="55"/>
      <c r="C347" s="55"/>
      <c r="D347" s="55"/>
      <c r="E347" s="55"/>
      <c r="F347" s="55"/>
    </row>
    <row r="348" spans="1:6" ht="15.75">
      <c r="A348" s="54"/>
      <c r="B348" s="55"/>
      <c r="C348" s="55"/>
      <c r="D348" s="55"/>
      <c r="E348" s="55"/>
      <c r="F348" s="55"/>
    </row>
    <row r="349" spans="1:6" ht="15.75">
      <c r="A349" s="54"/>
      <c r="B349" s="55"/>
      <c r="C349" s="55"/>
      <c r="D349" s="55"/>
      <c r="E349" s="55"/>
      <c r="F349" s="55"/>
    </row>
    <row r="350" spans="1:6" ht="15.75">
      <c r="A350" s="54"/>
      <c r="B350" s="55"/>
      <c r="C350" s="55"/>
      <c r="D350" s="55"/>
      <c r="E350" s="55"/>
      <c r="F350" s="55"/>
    </row>
    <row r="351" spans="1:6" ht="15.75">
      <c r="A351" s="54"/>
      <c r="B351" s="55"/>
      <c r="C351" s="55"/>
      <c r="D351" s="55"/>
      <c r="E351" s="55"/>
      <c r="F351" s="55"/>
    </row>
    <row r="352" spans="1:6" ht="15.75">
      <c r="A352" s="54"/>
      <c r="B352" s="55"/>
      <c r="C352" s="55"/>
      <c r="D352" s="55"/>
      <c r="E352" s="55"/>
      <c r="F352" s="55"/>
    </row>
    <row r="353" spans="1:6" ht="15.75">
      <c r="A353" s="54"/>
      <c r="B353" s="55"/>
      <c r="C353" s="55"/>
      <c r="D353" s="55"/>
      <c r="E353" s="55"/>
      <c r="F353" s="55"/>
    </row>
    <row r="354" spans="1:6" ht="15.75">
      <c r="A354" s="54"/>
      <c r="B354" s="55"/>
      <c r="C354" s="55"/>
      <c r="D354" s="55"/>
      <c r="E354" s="55"/>
      <c r="F354" s="55"/>
    </row>
    <row r="355" spans="1:6" ht="15.75">
      <c r="A355" s="54"/>
      <c r="B355" s="55"/>
      <c r="C355" s="55"/>
      <c r="D355" s="55"/>
      <c r="E355" s="55"/>
      <c r="F355" s="55"/>
    </row>
    <row r="356" spans="1:6" ht="15.75">
      <c r="A356" s="54"/>
      <c r="B356" s="55"/>
      <c r="C356" s="55"/>
      <c r="D356" s="55"/>
      <c r="E356" s="55"/>
      <c r="F356" s="55"/>
    </row>
    <row r="357" spans="1:6" ht="15.75">
      <c r="A357" s="54"/>
      <c r="B357" s="55"/>
      <c r="C357" s="55"/>
      <c r="D357" s="55"/>
      <c r="E357" s="55"/>
      <c r="F357" s="55"/>
    </row>
    <row r="358" spans="1:6" ht="15.75">
      <c r="A358" s="54"/>
      <c r="B358" s="55"/>
      <c r="C358" s="55"/>
      <c r="D358" s="55"/>
      <c r="E358" s="55"/>
      <c r="F358" s="55"/>
    </row>
    <row r="359" spans="1:6" ht="15.75">
      <c r="A359" s="54"/>
      <c r="B359" s="55"/>
      <c r="C359" s="55"/>
      <c r="D359" s="55"/>
      <c r="E359" s="55"/>
      <c r="F359" s="55"/>
    </row>
    <row r="360" spans="1:6" ht="15.75">
      <c r="A360" s="54"/>
      <c r="B360" s="55"/>
      <c r="C360" s="55"/>
      <c r="D360" s="55"/>
      <c r="E360" s="55"/>
      <c r="F360" s="55"/>
    </row>
    <row r="361" spans="1:6" ht="15.75">
      <c r="A361" s="54"/>
      <c r="B361" s="55"/>
      <c r="C361" s="55"/>
      <c r="D361" s="55"/>
      <c r="E361" s="55"/>
      <c r="F361" s="55"/>
    </row>
    <row r="362" spans="1:6" ht="15.75">
      <c r="A362" s="54"/>
      <c r="B362" s="55"/>
      <c r="C362" s="55"/>
      <c r="D362" s="55"/>
      <c r="E362" s="55"/>
      <c r="F362" s="55"/>
    </row>
    <row r="363" spans="1:6" ht="15.75">
      <c r="A363" s="54"/>
      <c r="B363" s="55"/>
      <c r="C363" s="55"/>
      <c r="D363" s="55"/>
      <c r="E363" s="55"/>
      <c r="F363" s="55"/>
    </row>
    <row r="364" spans="1:6" ht="15.75">
      <c r="A364" s="54"/>
      <c r="B364" s="55"/>
      <c r="C364" s="55"/>
      <c r="D364" s="55"/>
      <c r="E364" s="55"/>
      <c r="F364" s="55"/>
    </row>
    <row r="365" spans="1:6" ht="15.75">
      <c r="A365" s="54"/>
      <c r="B365" s="55"/>
      <c r="C365" s="55"/>
      <c r="D365" s="55"/>
      <c r="E365" s="55"/>
      <c r="F365" s="55"/>
    </row>
    <row r="366" spans="1:6" ht="15.75">
      <c r="A366" s="54"/>
      <c r="B366" s="55"/>
      <c r="C366" s="55"/>
      <c r="D366" s="55"/>
      <c r="E366" s="55"/>
      <c r="F366" s="55"/>
    </row>
    <row r="367" spans="1:6" ht="15.75">
      <c r="A367" s="54"/>
      <c r="B367" s="55"/>
      <c r="C367" s="55"/>
      <c r="D367" s="55"/>
      <c r="E367" s="55"/>
      <c r="F367" s="55"/>
    </row>
    <row r="368" spans="1:6" ht="15.75">
      <c r="A368" s="54"/>
      <c r="B368" s="55"/>
      <c r="C368" s="55"/>
      <c r="D368" s="55"/>
      <c r="E368" s="55"/>
      <c r="F368" s="55"/>
    </row>
    <row r="369" spans="1:6" ht="15.75">
      <c r="A369" s="54"/>
      <c r="B369" s="55"/>
      <c r="C369" s="55"/>
      <c r="D369" s="55"/>
      <c r="E369" s="55"/>
      <c r="F369" s="55"/>
    </row>
    <row r="370" spans="1:6" ht="15.75">
      <c r="A370" s="54"/>
      <c r="B370" s="55"/>
      <c r="C370" s="55"/>
      <c r="D370" s="55"/>
      <c r="E370" s="55"/>
      <c r="F370" s="55"/>
    </row>
    <row r="371" spans="1:6" ht="15.75">
      <c r="A371" s="54"/>
      <c r="B371" s="55"/>
      <c r="C371" s="55"/>
      <c r="D371" s="55"/>
      <c r="E371" s="55"/>
      <c r="F371" s="55"/>
    </row>
    <row r="372" spans="1:6" ht="15.75">
      <c r="A372" s="54"/>
      <c r="B372" s="55"/>
      <c r="C372" s="55"/>
      <c r="D372" s="55"/>
      <c r="E372" s="55"/>
      <c r="F372" s="55"/>
    </row>
    <row r="373" spans="1:6" ht="15.75">
      <c r="A373" s="54"/>
      <c r="B373" s="55"/>
      <c r="C373" s="55"/>
      <c r="D373" s="55"/>
      <c r="E373" s="55"/>
      <c r="F373" s="55"/>
    </row>
    <row r="374" spans="1:6" ht="15.75">
      <c r="A374" s="54"/>
      <c r="B374" s="55"/>
      <c r="C374" s="55"/>
      <c r="D374" s="55"/>
      <c r="E374" s="55"/>
      <c r="F374" s="55"/>
    </row>
    <row r="375" spans="1:6" ht="15.75">
      <c r="A375" s="54"/>
      <c r="B375" s="55"/>
      <c r="C375" s="55"/>
      <c r="D375" s="55"/>
      <c r="E375" s="55"/>
      <c r="F375" s="55"/>
    </row>
    <row r="376" spans="1:6" ht="15.75">
      <c r="A376" s="54"/>
      <c r="B376" s="55"/>
      <c r="C376" s="55"/>
      <c r="D376" s="55"/>
      <c r="E376" s="55"/>
      <c r="F376" s="55"/>
    </row>
    <row r="377" spans="1:6" ht="15.75">
      <c r="A377" s="54"/>
      <c r="B377" s="55"/>
      <c r="C377" s="55"/>
      <c r="D377" s="55"/>
      <c r="E377" s="55"/>
      <c r="F377" s="55"/>
    </row>
    <row r="378" spans="1:6" ht="15.75">
      <c r="A378" s="54"/>
      <c r="B378" s="55"/>
      <c r="C378" s="55"/>
      <c r="D378" s="55"/>
      <c r="E378" s="55"/>
      <c r="F378" s="55"/>
    </row>
    <row r="379" spans="1:6" ht="15.75">
      <c r="A379" s="54"/>
      <c r="B379" s="55"/>
      <c r="C379" s="55"/>
      <c r="D379" s="55"/>
      <c r="E379" s="55"/>
      <c r="F379" s="55"/>
    </row>
    <row r="380" spans="1:6" ht="15.75">
      <c r="A380" s="54"/>
      <c r="B380" s="55"/>
      <c r="C380" s="55"/>
      <c r="D380" s="55"/>
      <c r="E380" s="55"/>
      <c r="F380" s="55"/>
    </row>
    <row r="381" spans="1:6" ht="15.75">
      <c r="A381" s="54"/>
      <c r="B381" s="55"/>
      <c r="C381" s="55"/>
      <c r="D381" s="55"/>
      <c r="E381" s="55"/>
      <c r="F381" s="55"/>
    </row>
    <row r="382" spans="1:6" ht="15.75">
      <c r="A382" s="54"/>
      <c r="B382" s="55"/>
      <c r="C382" s="55"/>
      <c r="D382" s="55"/>
      <c r="E382" s="55"/>
      <c r="F382" s="55"/>
    </row>
    <row r="383" spans="1:6" ht="15.75">
      <c r="A383" s="54"/>
      <c r="B383" s="55"/>
      <c r="C383" s="55"/>
      <c r="D383" s="55"/>
      <c r="E383" s="55"/>
      <c r="F383" s="55"/>
    </row>
    <row r="384" spans="1:6" ht="15.75">
      <c r="A384" s="54"/>
      <c r="B384" s="55"/>
      <c r="C384" s="55"/>
      <c r="D384" s="55"/>
      <c r="E384" s="55"/>
      <c r="F384" s="55"/>
    </row>
    <row r="385" spans="1:6" ht="15.75">
      <c r="A385" s="54"/>
      <c r="B385" s="55"/>
      <c r="C385" s="55"/>
      <c r="D385" s="55"/>
      <c r="E385" s="55"/>
      <c r="F385" s="55"/>
    </row>
    <row r="386" spans="1:6" ht="15.75">
      <c r="A386" s="54"/>
      <c r="B386" s="55"/>
      <c r="C386" s="55"/>
      <c r="D386" s="55"/>
      <c r="E386" s="55"/>
      <c r="F386" s="55"/>
    </row>
    <row r="387" spans="1:6" ht="15.75">
      <c r="A387" s="54"/>
      <c r="B387" s="55"/>
      <c r="C387" s="55"/>
      <c r="D387" s="55"/>
      <c r="E387" s="55"/>
      <c r="F387" s="55"/>
    </row>
    <row r="388" spans="1:6" ht="15.75">
      <c r="A388" s="54"/>
      <c r="B388" s="55"/>
      <c r="C388" s="55"/>
      <c r="D388" s="55"/>
      <c r="E388" s="55"/>
      <c r="F388" s="55"/>
    </row>
    <row r="389" spans="1:6" ht="15.75">
      <c r="A389" s="54"/>
      <c r="B389" s="55"/>
      <c r="C389" s="55"/>
      <c r="D389" s="55"/>
      <c r="E389" s="55"/>
      <c r="F389" s="55"/>
    </row>
    <row r="390" spans="1:6" ht="15.75">
      <c r="A390" s="54"/>
      <c r="B390" s="55"/>
      <c r="C390" s="55"/>
      <c r="D390" s="55"/>
      <c r="E390" s="55"/>
      <c r="F390" s="55"/>
    </row>
    <row r="391" spans="1:6" ht="15.75">
      <c r="A391" s="54"/>
      <c r="B391" s="55"/>
      <c r="C391" s="55"/>
      <c r="D391" s="55"/>
      <c r="E391" s="55"/>
      <c r="F391" s="55"/>
    </row>
    <row r="392" spans="1:6" ht="15.75">
      <c r="A392" s="54"/>
      <c r="B392" s="55"/>
      <c r="C392" s="55"/>
      <c r="D392" s="55"/>
      <c r="E392" s="55"/>
      <c r="F392" s="55"/>
    </row>
    <row r="393" spans="1:6" ht="15.75">
      <c r="A393" s="54"/>
      <c r="B393" s="55"/>
      <c r="C393" s="55"/>
      <c r="D393" s="55"/>
      <c r="E393" s="55"/>
      <c r="F393" s="55"/>
    </row>
    <row r="394" spans="1:6" ht="15.75">
      <c r="A394" s="54"/>
      <c r="B394" s="55"/>
      <c r="C394" s="55"/>
      <c r="D394" s="55"/>
      <c r="E394" s="55"/>
      <c r="F394" s="55"/>
    </row>
    <row r="395" spans="1:6" ht="15.75">
      <c r="A395" s="54"/>
      <c r="B395" s="55"/>
      <c r="C395" s="55"/>
      <c r="D395" s="55"/>
      <c r="E395" s="55"/>
      <c r="F395" s="55"/>
    </row>
    <row r="396" spans="1:6" ht="15.75">
      <c r="A396" s="54"/>
      <c r="B396" s="55"/>
      <c r="C396" s="55"/>
      <c r="D396" s="55"/>
      <c r="E396" s="55"/>
      <c r="F396" s="55"/>
    </row>
    <row r="397" spans="1:6" ht="15.75">
      <c r="A397" s="54"/>
      <c r="B397" s="55"/>
      <c r="C397" s="55"/>
      <c r="D397" s="55"/>
      <c r="E397" s="55"/>
      <c r="F397" s="55"/>
    </row>
    <row r="398" spans="1:6" ht="15.75">
      <c r="A398" s="54"/>
      <c r="B398" s="55"/>
      <c r="C398" s="55"/>
      <c r="D398" s="55"/>
      <c r="E398" s="55"/>
      <c r="F398" s="55"/>
    </row>
    <row r="399" spans="1:6" ht="15.75">
      <c r="A399" s="54"/>
      <c r="B399" s="55"/>
      <c r="C399" s="55"/>
      <c r="D399" s="55"/>
      <c r="E399" s="55"/>
      <c r="F399" s="55"/>
    </row>
    <row r="400" spans="1:6" ht="15.75">
      <c r="A400" s="54"/>
      <c r="B400" s="55"/>
      <c r="C400" s="55"/>
      <c r="D400" s="55"/>
      <c r="E400" s="55"/>
      <c r="F400" s="55"/>
    </row>
    <row r="401" spans="1:6" ht="15.75">
      <c r="A401" s="54"/>
      <c r="B401" s="55"/>
      <c r="C401" s="55"/>
      <c r="D401" s="55"/>
      <c r="E401" s="55"/>
      <c r="F401" s="55"/>
    </row>
    <row r="402" spans="1:6" ht="15.75">
      <c r="A402" s="54"/>
      <c r="B402" s="55"/>
      <c r="C402" s="55"/>
      <c r="D402" s="55"/>
      <c r="E402" s="55"/>
      <c r="F402" s="55"/>
    </row>
    <row r="403" spans="1:6" ht="15.75">
      <c r="A403" s="54"/>
      <c r="B403" s="55"/>
      <c r="C403" s="55"/>
      <c r="D403" s="55"/>
      <c r="E403" s="55"/>
      <c r="F403" s="55"/>
    </row>
    <row r="404" spans="1:6" ht="15.75">
      <c r="A404" s="54"/>
      <c r="B404" s="55"/>
      <c r="C404" s="55"/>
      <c r="D404" s="55"/>
      <c r="E404" s="55"/>
      <c r="F404" s="55"/>
    </row>
    <row r="405" spans="1:6" ht="15.75">
      <c r="A405" s="54"/>
      <c r="B405" s="55"/>
      <c r="C405" s="55"/>
      <c r="D405" s="55"/>
      <c r="E405" s="55"/>
      <c r="F405" s="55"/>
    </row>
    <row r="406" spans="1:6" ht="15.75">
      <c r="A406" s="54"/>
      <c r="B406" s="55"/>
      <c r="C406" s="55"/>
      <c r="D406" s="55"/>
      <c r="E406" s="55"/>
      <c r="F406" s="55"/>
    </row>
    <row r="407" spans="1:6" ht="15.75">
      <c r="A407" s="54"/>
      <c r="B407" s="55"/>
      <c r="C407" s="55"/>
      <c r="D407" s="55"/>
      <c r="E407" s="55"/>
      <c r="F407" s="55"/>
    </row>
    <row r="408" spans="1:6" ht="15.75">
      <c r="A408" s="54"/>
      <c r="B408" s="55"/>
      <c r="C408" s="55"/>
      <c r="D408" s="55"/>
      <c r="E408" s="55"/>
      <c r="F408" s="55"/>
    </row>
    <row r="409" spans="1:6" ht="15.75">
      <c r="A409" s="54"/>
      <c r="B409" s="55"/>
      <c r="C409" s="55"/>
      <c r="D409" s="55"/>
      <c r="E409" s="55"/>
      <c r="F409" s="55"/>
    </row>
    <row r="410" spans="1:6" ht="15.75">
      <c r="A410" s="54"/>
      <c r="B410" s="55"/>
      <c r="C410" s="55"/>
      <c r="D410" s="55"/>
      <c r="E410" s="55"/>
      <c r="F410" s="55"/>
    </row>
    <row r="411" spans="1:6" ht="15.75">
      <c r="A411" s="54"/>
      <c r="B411" s="55"/>
      <c r="C411" s="55"/>
      <c r="D411" s="55"/>
      <c r="E411" s="55"/>
      <c r="F411" s="55"/>
    </row>
    <row r="412" spans="1:6" ht="15.75">
      <c r="A412" s="54"/>
      <c r="B412" s="55"/>
      <c r="C412" s="55"/>
      <c r="D412" s="55"/>
      <c r="E412" s="55"/>
      <c r="F412" s="55"/>
    </row>
    <row r="413" spans="1:6" ht="15.75">
      <c r="A413" s="54"/>
      <c r="B413" s="55"/>
      <c r="C413" s="55"/>
      <c r="D413" s="55"/>
      <c r="E413" s="55"/>
      <c r="F413" s="55"/>
    </row>
    <row r="414" spans="1:6" ht="15.75">
      <c r="A414" s="54"/>
      <c r="B414" s="55"/>
      <c r="C414" s="55"/>
      <c r="D414" s="55"/>
      <c r="E414" s="55"/>
      <c r="F414" s="55"/>
    </row>
    <row r="415" spans="1:6" ht="15.75">
      <c r="A415" s="54"/>
      <c r="B415" s="55"/>
      <c r="C415" s="55"/>
      <c r="D415" s="55"/>
      <c r="E415" s="55"/>
      <c r="F415" s="55"/>
    </row>
    <row r="416" spans="1:6" ht="15.75">
      <c r="A416" s="54"/>
      <c r="B416" s="55"/>
      <c r="C416" s="55"/>
      <c r="D416" s="55"/>
      <c r="E416" s="55"/>
      <c r="F416" s="55"/>
    </row>
    <row r="417" spans="1:6" ht="15.75">
      <c r="A417" s="54"/>
      <c r="B417" s="55"/>
      <c r="C417" s="55"/>
      <c r="D417" s="55"/>
      <c r="E417" s="55"/>
      <c r="F417" s="55"/>
    </row>
    <row r="418" spans="1:6" ht="15.75">
      <c r="A418" s="54"/>
      <c r="B418" s="55"/>
      <c r="C418" s="55"/>
      <c r="D418" s="55"/>
      <c r="E418" s="55"/>
      <c r="F418" s="55"/>
    </row>
    <row r="419" spans="1:6" ht="15.75">
      <c r="A419" s="54"/>
      <c r="B419" s="55"/>
      <c r="C419" s="55"/>
      <c r="D419" s="55"/>
      <c r="E419" s="55"/>
      <c r="F419" s="55"/>
    </row>
    <row r="420" spans="1:6" ht="15.75">
      <c r="A420" s="54"/>
      <c r="B420" s="55"/>
      <c r="C420" s="55"/>
      <c r="D420" s="55"/>
      <c r="E420" s="55"/>
      <c r="F420" s="55"/>
    </row>
    <row r="421" spans="1:6" ht="15.75">
      <c r="A421" s="54"/>
      <c r="B421" s="55"/>
      <c r="C421" s="55"/>
      <c r="D421" s="55"/>
      <c r="E421" s="55"/>
      <c r="F421" s="55"/>
    </row>
    <row r="422" spans="1:6" ht="15.75">
      <c r="A422" s="54"/>
      <c r="B422" s="55"/>
      <c r="C422" s="55"/>
      <c r="D422" s="55"/>
      <c r="E422" s="55"/>
      <c r="F422" s="55"/>
    </row>
    <row r="423" spans="1:6" ht="15.75">
      <c r="A423" s="54"/>
      <c r="B423" s="55"/>
      <c r="C423" s="55"/>
      <c r="D423" s="55"/>
      <c r="E423" s="55"/>
      <c r="F423" s="55"/>
    </row>
    <row r="424" spans="1:6" ht="15.75">
      <c r="A424" s="54"/>
      <c r="B424" s="55"/>
      <c r="C424" s="55"/>
      <c r="D424" s="55"/>
      <c r="E424" s="55"/>
      <c r="F424" s="55"/>
    </row>
    <row r="425" spans="1:6" ht="15.75">
      <c r="A425" s="54"/>
      <c r="B425" s="55"/>
      <c r="C425" s="55"/>
      <c r="D425" s="55"/>
      <c r="E425" s="55"/>
      <c r="F425" s="55"/>
    </row>
    <row r="426" spans="1:6" ht="15.75">
      <c r="A426" s="54"/>
      <c r="B426" s="55"/>
      <c r="C426" s="55"/>
      <c r="D426" s="55"/>
      <c r="E426" s="55"/>
      <c r="F426" s="55"/>
    </row>
    <row r="427" spans="1:6" ht="15.75">
      <c r="A427" s="54"/>
      <c r="B427" s="55"/>
      <c r="C427" s="55"/>
      <c r="D427" s="55"/>
      <c r="E427" s="55"/>
      <c r="F427" s="55"/>
    </row>
    <row r="428" spans="1:6" ht="15.75">
      <c r="A428" s="54"/>
      <c r="B428" s="55"/>
      <c r="C428" s="55"/>
      <c r="D428" s="55"/>
      <c r="E428" s="55"/>
      <c r="F428" s="55"/>
    </row>
    <row r="429" spans="1:6" ht="15.75">
      <c r="A429" s="54"/>
      <c r="B429" s="55"/>
      <c r="C429" s="55"/>
      <c r="D429" s="55"/>
      <c r="E429" s="55"/>
      <c r="F429" s="55"/>
    </row>
    <row r="430" spans="1:6" ht="15.75">
      <c r="A430" s="54"/>
      <c r="B430" s="55"/>
      <c r="C430" s="55"/>
      <c r="D430" s="55"/>
      <c r="E430" s="55"/>
      <c r="F430" s="55"/>
    </row>
    <row r="431" spans="1:6" ht="15.75">
      <c r="A431" s="54"/>
      <c r="B431" s="55"/>
      <c r="C431" s="55"/>
      <c r="D431" s="55"/>
      <c r="E431" s="55"/>
      <c r="F431" s="55"/>
    </row>
    <row r="432" spans="1:6" ht="15.75">
      <c r="A432" s="54"/>
      <c r="B432" s="55"/>
      <c r="C432" s="55"/>
      <c r="D432" s="55"/>
      <c r="E432" s="55"/>
      <c r="F432" s="55"/>
    </row>
    <row r="433" spans="1:6" ht="15.75">
      <c r="A433" s="54"/>
      <c r="B433" s="55"/>
      <c r="C433" s="55"/>
      <c r="D433" s="55"/>
      <c r="E433" s="55"/>
      <c r="F433" s="55"/>
    </row>
    <row r="434" spans="1:6" ht="15.75">
      <c r="A434" s="54"/>
      <c r="B434" s="55"/>
      <c r="C434" s="55"/>
      <c r="D434" s="55"/>
      <c r="E434" s="55"/>
      <c r="F434" s="55"/>
    </row>
    <row r="435" spans="1:6" ht="15.75">
      <c r="A435" s="54"/>
      <c r="B435" s="55"/>
      <c r="C435" s="55"/>
      <c r="D435" s="55"/>
      <c r="E435" s="55"/>
      <c r="F435" s="55"/>
    </row>
    <row r="436" spans="1:6" ht="15.75">
      <c r="A436" s="54"/>
      <c r="B436" s="55"/>
      <c r="C436" s="55"/>
      <c r="D436" s="55"/>
      <c r="E436" s="55"/>
      <c r="F436" s="55"/>
    </row>
    <row r="437" spans="1:6" ht="15.75">
      <c r="A437" s="54"/>
      <c r="B437" s="55"/>
      <c r="C437" s="55"/>
      <c r="D437" s="55"/>
      <c r="E437" s="55"/>
      <c r="F437" s="55"/>
    </row>
    <row r="438" spans="1:6" ht="15.75">
      <c r="A438" s="54"/>
      <c r="B438" s="55"/>
      <c r="C438" s="55"/>
      <c r="D438" s="55"/>
      <c r="E438" s="55"/>
      <c r="F438" s="55"/>
    </row>
    <row r="439" spans="1:6" ht="15.75">
      <c r="A439" s="54"/>
      <c r="B439" s="55"/>
      <c r="C439" s="55"/>
      <c r="D439" s="55"/>
      <c r="E439" s="55"/>
      <c r="F439" s="55"/>
    </row>
    <row r="440" spans="1:6" ht="15.75">
      <c r="A440" s="54"/>
      <c r="B440" s="55"/>
      <c r="C440" s="55"/>
      <c r="D440" s="55"/>
      <c r="E440" s="55"/>
      <c r="F440" s="55"/>
    </row>
    <row r="441" spans="1:6" ht="15.75">
      <c r="A441" s="54"/>
      <c r="B441" s="55"/>
      <c r="C441" s="55"/>
      <c r="D441" s="55"/>
      <c r="E441" s="55"/>
      <c r="F441" s="55"/>
    </row>
    <row r="442" spans="1:6" ht="15.75">
      <c r="A442" s="54"/>
      <c r="B442" s="55"/>
      <c r="C442" s="55"/>
      <c r="D442" s="55"/>
      <c r="E442" s="55"/>
      <c r="F442" s="55"/>
    </row>
    <row r="443" spans="1:6" ht="15.75">
      <c r="A443" s="54"/>
      <c r="B443" s="55"/>
      <c r="C443" s="55"/>
      <c r="D443" s="55"/>
      <c r="E443" s="55"/>
      <c r="F443" s="55"/>
    </row>
    <row r="444" spans="1:6" ht="15.75">
      <c r="A444" s="54"/>
      <c r="B444" s="55"/>
      <c r="C444" s="55"/>
      <c r="D444" s="55"/>
      <c r="E444" s="55"/>
      <c r="F444" s="55"/>
    </row>
    <row r="445" spans="1:6" ht="15.75">
      <c r="A445" s="54"/>
      <c r="B445" s="55"/>
      <c r="C445" s="55"/>
      <c r="D445" s="55"/>
      <c r="E445" s="55"/>
      <c r="F445" s="55"/>
    </row>
    <row r="446" spans="1:6" ht="15.75">
      <c r="A446" s="54"/>
      <c r="B446" s="55"/>
      <c r="C446" s="55"/>
      <c r="D446" s="55"/>
      <c r="E446" s="55"/>
      <c r="F446" s="55"/>
    </row>
    <row r="447" spans="1:6" ht="15.75">
      <c r="A447" s="54"/>
      <c r="B447" s="55"/>
      <c r="C447" s="55"/>
      <c r="D447" s="55"/>
      <c r="E447" s="55"/>
      <c r="F447" s="55"/>
    </row>
    <row r="448" spans="1:6" ht="15.75">
      <c r="A448" s="54"/>
      <c r="B448" s="55"/>
      <c r="C448" s="55"/>
      <c r="D448" s="55"/>
      <c r="E448" s="55"/>
      <c r="F448" s="55"/>
    </row>
    <row r="449" spans="1:6" ht="15.75">
      <c r="A449" s="54"/>
      <c r="B449" s="55"/>
      <c r="C449" s="55"/>
      <c r="D449" s="55"/>
      <c r="E449" s="55"/>
      <c r="F449" s="55"/>
    </row>
    <row r="450" spans="1:6" ht="15.75">
      <c r="A450" s="54"/>
      <c r="B450" s="55"/>
      <c r="C450" s="55"/>
      <c r="D450" s="55"/>
      <c r="E450" s="55"/>
      <c r="F450" s="55"/>
    </row>
    <row r="451" spans="1:6" ht="15.75">
      <c r="A451" s="54"/>
      <c r="B451" s="55"/>
      <c r="C451" s="55"/>
      <c r="D451" s="55"/>
      <c r="E451" s="55"/>
      <c r="F451" s="55"/>
    </row>
    <row r="452" spans="1:6" ht="15.75">
      <c r="A452" s="54"/>
      <c r="B452" s="55"/>
      <c r="C452" s="55"/>
      <c r="D452" s="55"/>
      <c r="E452" s="55"/>
      <c r="F452" s="55"/>
    </row>
    <row r="453" spans="1:6" ht="15.75">
      <c r="A453" s="54"/>
      <c r="B453" s="55"/>
      <c r="C453" s="55"/>
      <c r="D453" s="55"/>
      <c r="E453" s="55"/>
      <c r="F453" s="55"/>
    </row>
    <row r="454" spans="1:6" ht="15.75">
      <c r="A454" s="54"/>
      <c r="B454" s="55"/>
      <c r="C454" s="55"/>
      <c r="D454" s="55"/>
      <c r="E454" s="55"/>
      <c r="F454" s="55"/>
    </row>
    <row r="455" spans="1:6" ht="15.75">
      <c r="A455" s="54"/>
      <c r="B455" s="55"/>
      <c r="C455" s="55"/>
      <c r="D455" s="55"/>
      <c r="E455" s="55"/>
      <c r="F455" s="55"/>
    </row>
    <row r="456" spans="1:6" ht="15.75">
      <c r="A456" s="54"/>
      <c r="B456" s="55"/>
      <c r="C456" s="55"/>
      <c r="D456" s="55"/>
      <c r="E456" s="55"/>
      <c r="F456" s="55"/>
    </row>
    <row r="457" spans="1:6" ht="15.75">
      <c r="A457" s="54"/>
      <c r="B457" s="55"/>
      <c r="C457" s="55"/>
      <c r="D457" s="55"/>
      <c r="E457" s="55"/>
      <c r="F457" s="55"/>
    </row>
    <row r="458" spans="1:6" ht="15.75">
      <c r="A458" s="54"/>
      <c r="B458" s="55"/>
      <c r="C458" s="55"/>
      <c r="D458" s="55"/>
      <c r="E458" s="55"/>
      <c r="F458" s="55"/>
    </row>
    <row r="459" spans="1:6" ht="15.75">
      <c r="A459" s="54"/>
      <c r="B459" s="55"/>
      <c r="C459" s="55"/>
      <c r="D459" s="55"/>
      <c r="E459" s="55"/>
      <c r="F459" s="55"/>
    </row>
    <row r="460" spans="1:6" ht="15.75">
      <c r="A460" s="54"/>
      <c r="B460" s="55"/>
      <c r="C460" s="55"/>
      <c r="D460" s="55"/>
      <c r="E460" s="55"/>
      <c r="F460" s="55"/>
    </row>
    <row r="461" spans="1:6" ht="15.75">
      <c r="A461" s="54"/>
      <c r="B461" s="55"/>
      <c r="C461" s="55"/>
      <c r="D461" s="55"/>
      <c r="E461" s="55"/>
      <c r="F461" s="55"/>
    </row>
    <row r="462" spans="1:6" ht="15.75">
      <c r="A462" s="54"/>
      <c r="B462" s="55"/>
      <c r="C462" s="55"/>
      <c r="D462" s="55"/>
      <c r="E462" s="55"/>
      <c r="F462" s="55"/>
    </row>
    <row r="463" spans="1:6" ht="15.75">
      <c r="A463" s="54"/>
      <c r="B463" s="55"/>
      <c r="C463" s="55"/>
      <c r="D463" s="55"/>
      <c r="E463" s="55"/>
      <c r="F463" s="55"/>
    </row>
    <row r="464" spans="1:6" ht="15.75">
      <c r="A464" s="54"/>
      <c r="B464" s="55"/>
      <c r="C464" s="55"/>
      <c r="D464" s="55"/>
      <c r="E464" s="55"/>
      <c r="F464" s="55"/>
    </row>
    <row r="465" spans="1:6" ht="15.75">
      <c r="A465" s="54"/>
      <c r="B465" s="55"/>
      <c r="C465" s="55"/>
      <c r="D465" s="55"/>
      <c r="E465" s="55"/>
      <c r="F465" s="55"/>
    </row>
    <row r="466" spans="1:6" ht="15.75">
      <c r="A466" s="54"/>
      <c r="B466" s="55"/>
      <c r="C466" s="55"/>
      <c r="D466" s="55"/>
      <c r="E466" s="55"/>
      <c r="F466" s="55"/>
    </row>
    <row r="467" spans="1:6" ht="15.75">
      <c r="A467" s="54"/>
      <c r="B467" s="55"/>
      <c r="C467" s="55"/>
      <c r="D467" s="55"/>
      <c r="E467" s="55"/>
      <c r="F467" s="55"/>
    </row>
    <row r="468" spans="1:6" ht="15.75">
      <c r="A468" s="54"/>
      <c r="B468" s="55"/>
      <c r="C468" s="55"/>
      <c r="D468" s="55"/>
      <c r="E468" s="55"/>
      <c r="F468" s="55"/>
    </row>
    <row r="469" spans="1:6" ht="15.75">
      <c r="A469" s="54"/>
      <c r="B469" s="55"/>
      <c r="C469" s="55"/>
      <c r="D469" s="55"/>
      <c r="E469" s="55"/>
      <c r="F469" s="55"/>
    </row>
    <row r="470" spans="1:6" ht="15.75">
      <c r="A470" s="54"/>
      <c r="B470" s="55"/>
      <c r="C470" s="55"/>
      <c r="D470" s="55"/>
      <c r="E470" s="55"/>
      <c r="F470" s="55"/>
    </row>
    <row r="471" spans="1:6" ht="15.75">
      <c r="A471" s="54"/>
      <c r="B471" s="55"/>
      <c r="C471" s="55"/>
      <c r="D471" s="55"/>
      <c r="E471" s="55"/>
      <c r="F471" s="55"/>
    </row>
    <row r="472" spans="1:6" ht="15.75">
      <c r="A472" s="54"/>
      <c r="B472" s="55"/>
      <c r="C472" s="55"/>
      <c r="D472" s="55"/>
      <c r="E472" s="55"/>
      <c r="F472" s="55"/>
    </row>
    <row r="473" spans="1:6" ht="15.75">
      <c r="A473" s="54"/>
      <c r="B473" s="55"/>
      <c r="C473" s="55"/>
      <c r="D473" s="55"/>
      <c r="E473" s="55"/>
      <c r="F473" s="55"/>
    </row>
    <row r="474" spans="1:6" ht="15.75">
      <c r="A474" s="54"/>
      <c r="B474" s="55"/>
      <c r="C474" s="55"/>
      <c r="D474" s="55"/>
      <c r="E474" s="55"/>
      <c r="F474" s="55"/>
    </row>
    <row r="475" spans="1:6" ht="15.75">
      <c r="A475" s="54"/>
      <c r="B475" s="55"/>
      <c r="C475" s="55"/>
      <c r="D475" s="55"/>
      <c r="E475" s="55"/>
      <c r="F475" s="55"/>
    </row>
    <row r="476" spans="1:6" ht="15.75">
      <c r="A476" s="54"/>
      <c r="B476" s="55"/>
      <c r="C476" s="55"/>
      <c r="D476" s="55"/>
      <c r="E476" s="55"/>
      <c r="F476" s="55"/>
    </row>
    <row r="477" spans="1:6" ht="15.75">
      <c r="A477" s="54"/>
      <c r="B477" s="55"/>
      <c r="C477" s="55"/>
      <c r="D477" s="55"/>
      <c r="E477" s="55"/>
      <c r="F477" s="55"/>
    </row>
    <row r="478" spans="1:6" ht="15.75">
      <c r="A478" s="54"/>
      <c r="B478" s="55"/>
      <c r="C478" s="55"/>
      <c r="D478" s="55"/>
      <c r="E478" s="55"/>
      <c r="F478" s="55"/>
    </row>
    <row r="479" spans="1:6" ht="15.75">
      <c r="A479" s="54"/>
      <c r="B479" s="55"/>
      <c r="C479" s="55"/>
      <c r="D479" s="55"/>
      <c r="E479" s="55"/>
      <c r="F479" s="55"/>
    </row>
    <row r="480" spans="1:6" ht="15.75">
      <c r="A480" s="54"/>
      <c r="B480" s="55"/>
      <c r="C480" s="55"/>
      <c r="D480" s="55"/>
      <c r="E480" s="55"/>
      <c r="F480" s="55"/>
    </row>
    <row r="481" spans="1:6" ht="15.75">
      <c r="A481" s="54"/>
      <c r="B481" s="55"/>
      <c r="C481" s="55"/>
      <c r="D481" s="55"/>
      <c r="E481" s="55"/>
      <c r="F481" s="55"/>
    </row>
    <row r="482" spans="1:6" ht="15.75">
      <c r="A482" s="54"/>
      <c r="B482" s="55"/>
      <c r="C482" s="55"/>
      <c r="D482" s="55"/>
      <c r="E482" s="55"/>
      <c r="F482" s="55"/>
    </row>
    <row r="483" spans="1:6" ht="15.75">
      <c r="A483" s="54"/>
      <c r="B483" s="55"/>
      <c r="C483" s="55"/>
      <c r="D483" s="55"/>
      <c r="E483" s="55"/>
      <c r="F483" s="55"/>
    </row>
    <row r="484" spans="1:6" ht="15.75">
      <c r="A484" s="54"/>
      <c r="B484" s="55"/>
      <c r="C484" s="55"/>
      <c r="D484" s="55"/>
      <c r="E484" s="55"/>
      <c r="F484" s="55"/>
    </row>
    <row r="485" spans="1:6" ht="15.75">
      <c r="A485" s="54"/>
      <c r="B485" s="55"/>
      <c r="C485" s="55"/>
      <c r="D485" s="55"/>
      <c r="E485" s="55"/>
      <c r="F485" s="55"/>
    </row>
    <row r="486" spans="1:6" ht="15.75">
      <c r="A486" s="54"/>
      <c r="B486" s="55"/>
      <c r="C486" s="55"/>
      <c r="D486" s="55"/>
      <c r="E486" s="55"/>
      <c r="F486" s="55"/>
    </row>
    <row r="487" spans="1:6" ht="15.75">
      <c r="A487" s="54"/>
      <c r="B487" s="55"/>
      <c r="C487" s="55"/>
      <c r="D487" s="55"/>
      <c r="E487" s="55"/>
      <c r="F487" s="55"/>
    </row>
    <row r="488" spans="1:6" ht="15.75">
      <c r="A488" s="54"/>
      <c r="B488" s="55"/>
      <c r="C488" s="55"/>
      <c r="D488" s="55"/>
      <c r="E488" s="55"/>
      <c r="F488" s="55"/>
    </row>
    <row r="489" spans="1:6" ht="15.75">
      <c r="A489" s="54"/>
      <c r="B489" s="55"/>
      <c r="C489" s="55"/>
      <c r="D489" s="55"/>
      <c r="E489" s="55"/>
      <c r="F489" s="55"/>
    </row>
    <row r="490" spans="1:6" ht="15.75">
      <c r="A490" s="54"/>
      <c r="B490" s="55"/>
      <c r="C490" s="55"/>
      <c r="D490" s="55"/>
      <c r="E490" s="55"/>
      <c r="F490" s="55"/>
    </row>
    <row r="491" spans="1:6" ht="15.75">
      <c r="A491" s="54"/>
      <c r="B491" s="55"/>
      <c r="C491" s="55"/>
      <c r="D491" s="55"/>
      <c r="E491" s="55"/>
      <c r="F491" s="55"/>
    </row>
    <row r="492" spans="1:6" ht="15.75">
      <c r="A492" s="54"/>
      <c r="B492" s="55"/>
      <c r="C492" s="55"/>
      <c r="D492" s="55"/>
      <c r="E492" s="55"/>
      <c r="F492" s="55"/>
    </row>
    <row r="493" spans="1:6" ht="15.75">
      <c r="A493" s="54"/>
      <c r="B493" s="55"/>
      <c r="C493" s="55"/>
      <c r="D493" s="55"/>
      <c r="E493" s="55"/>
      <c r="F493" s="55"/>
    </row>
    <row r="494" spans="1:6" ht="15.75">
      <c r="A494" s="54"/>
      <c r="B494" s="55"/>
      <c r="C494" s="55"/>
      <c r="D494" s="55"/>
      <c r="E494" s="55"/>
      <c r="F494" s="55"/>
    </row>
    <row r="495" spans="1:6" ht="15.75">
      <c r="A495" s="54"/>
      <c r="B495" s="55"/>
      <c r="C495" s="55"/>
      <c r="D495" s="55"/>
      <c r="E495" s="55"/>
      <c r="F495" s="55"/>
    </row>
    <row r="496" spans="1:6" ht="15.75">
      <c r="A496" s="54"/>
      <c r="B496" s="55"/>
      <c r="C496" s="55"/>
      <c r="D496" s="55"/>
      <c r="E496" s="55"/>
      <c r="F496" s="55"/>
    </row>
    <row r="497" spans="1:6" ht="15.75">
      <c r="A497" s="54"/>
      <c r="B497" s="55"/>
      <c r="C497" s="55"/>
      <c r="D497" s="55"/>
      <c r="E497" s="55"/>
      <c r="F497" s="55"/>
    </row>
    <row r="498" spans="1:6" ht="15.75">
      <c r="A498" s="54"/>
      <c r="B498" s="55"/>
      <c r="C498" s="55"/>
      <c r="D498" s="55"/>
      <c r="E498" s="55"/>
      <c r="F498" s="55"/>
    </row>
    <row r="499" spans="1:6" ht="15.75">
      <c r="A499" s="54"/>
      <c r="B499" s="55"/>
      <c r="C499" s="55"/>
      <c r="D499" s="55"/>
      <c r="E499" s="55"/>
      <c r="F499" s="55"/>
    </row>
    <row r="500" spans="1:6" ht="15.75">
      <c r="A500" s="54"/>
      <c r="B500" s="55"/>
      <c r="C500" s="55"/>
      <c r="D500" s="55"/>
      <c r="E500" s="55"/>
      <c r="F500" s="55"/>
    </row>
    <row r="501" spans="1:6" ht="15.75">
      <c r="A501" s="54"/>
      <c r="B501" s="55"/>
      <c r="C501" s="55"/>
      <c r="D501" s="55"/>
      <c r="E501" s="55"/>
      <c r="F501" s="55"/>
    </row>
    <row r="502" spans="1:6" ht="15.75">
      <c r="A502" s="54"/>
      <c r="B502" s="55"/>
      <c r="C502" s="55"/>
      <c r="D502" s="55"/>
      <c r="E502" s="55"/>
      <c r="F502" s="55"/>
    </row>
    <row r="503" spans="1:6" ht="15.75">
      <c r="A503" s="54"/>
      <c r="B503" s="55"/>
      <c r="C503" s="55"/>
      <c r="D503" s="55"/>
      <c r="E503" s="55"/>
      <c r="F503" s="55"/>
    </row>
    <row r="504" spans="1:6" ht="15.75">
      <c r="A504" s="54"/>
      <c r="B504" s="55"/>
      <c r="C504" s="55"/>
      <c r="D504" s="55"/>
      <c r="E504" s="55"/>
      <c r="F504" s="55"/>
    </row>
    <row r="505" spans="1:6" ht="15.75">
      <c r="A505" s="54"/>
      <c r="B505" s="55"/>
      <c r="C505" s="55"/>
      <c r="D505" s="55"/>
      <c r="E505" s="55"/>
      <c r="F505" s="55"/>
    </row>
    <row r="506" spans="1:6" ht="15.75">
      <c r="A506" s="54"/>
      <c r="B506" s="55"/>
      <c r="C506" s="55"/>
      <c r="D506" s="55"/>
      <c r="E506" s="55"/>
      <c r="F506" s="55"/>
    </row>
    <row r="507" spans="1:6" ht="15.75">
      <c r="A507" s="54"/>
      <c r="B507" s="55"/>
      <c r="C507" s="55"/>
      <c r="D507" s="55"/>
      <c r="E507" s="55"/>
      <c r="F507" s="55"/>
    </row>
    <row r="508" spans="1:6" ht="15.75">
      <c r="A508" s="54"/>
      <c r="B508" s="55"/>
      <c r="C508" s="55"/>
      <c r="D508" s="55"/>
      <c r="E508" s="55"/>
      <c r="F508" s="55"/>
    </row>
    <row r="509" spans="1:6" ht="15.75">
      <c r="A509" s="54"/>
      <c r="B509" s="55"/>
      <c r="C509" s="55"/>
      <c r="D509" s="55"/>
      <c r="E509" s="55"/>
      <c r="F509" s="55"/>
    </row>
    <row r="510" spans="1:6" ht="15.75">
      <c r="A510" s="54"/>
      <c r="B510" s="55"/>
      <c r="C510" s="55"/>
      <c r="D510" s="55"/>
      <c r="E510" s="55"/>
      <c r="F510" s="55"/>
    </row>
    <row r="511" spans="1:6" ht="15.75">
      <c r="A511" s="54"/>
      <c r="B511" s="55"/>
      <c r="C511" s="55"/>
      <c r="D511" s="55"/>
      <c r="E511" s="55"/>
      <c r="F511" s="55"/>
    </row>
    <row r="512" spans="1:6" ht="15.75">
      <c r="A512" s="54"/>
      <c r="B512" s="55"/>
      <c r="C512" s="55"/>
      <c r="D512" s="55"/>
      <c r="E512" s="55"/>
      <c r="F512" s="55"/>
    </row>
    <row r="513" spans="1:6" ht="15.75">
      <c r="A513" s="54"/>
      <c r="B513" s="55"/>
      <c r="C513" s="55"/>
      <c r="D513" s="55"/>
      <c r="E513" s="55"/>
      <c r="F513" s="55"/>
    </row>
    <row r="514" spans="1:6" ht="15.75">
      <c r="A514" s="54"/>
      <c r="B514" s="55"/>
      <c r="C514" s="55"/>
      <c r="D514" s="55"/>
      <c r="E514" s="55"/>
      <c r="F514" s="55"/>
    </row>
    <row r="515" spans="1:6" ht="15.75">
      <c r="A515" s="54"/>
      <c r="B515" s="55"/>
      <c r="C515" s="55"/>
      <c r="D515" s="55"/>
      <c r="E515" s="55"/>
      <c r="F515" s="55"/>
    </row>
    <row r="516" spans="1:6" ht="15.75">
      <c r="A516" s="54"/>
      <c r="B516" s="55"/>
      <c r="C516" s="55"/>
      <c r="D516" s="55"/>
      <c r="E516" s="55"/>
      <c r="F516" s="55"/>
    </row>
    <row r="517" spans="1:6" ht="15.75">
      <c r="A517" s="54"/>
      <c r="B517" s="55"/>
      <c r="C517" s="55"/>
      <c r="D517" s="55"/>
      <c r="E517" s="55"/>
      <c r="F517" s="55"/>
    </row>
    <row r="518" spans="1:6" ht="15.75">
      <c r="A518" s="54"/>
      <c r="B518" s="55"/>
      <c r="C518" s="55"/>
      <c r="D518" s="55"/>
      <c r="E518" s="55"/>
      <c r="F518" s="55"/>
    </row>
    <row r="519" spans="1:6" ht="15.75">
      <c r="A519" s="54"/>
      <c r="B519" s="55"/>
      <c r="C519" s="55"/>
      <c r="D519" s="55"/>
      <c r="E519" s="55"/>
      <c r="F519" s="55"/>
    </row>
    <row r="520" spans="1:6" ht="15.75">
      <c r="A520" s="54"/>
      <c r="B520" s="55"/>
      <c r="C520" s="55"/>
      <c r="D520" s="55"/>
      <c r="E520" s="55"/>
      <c r="F520" s="55"/>
    </row>
    <row r="521" spans="1:6" ht="15.75">
      <c r="A521" s="54"/>
      <c r="B521" s="55"/>
      <c r="C521" s="55"/>
      <c r="D521" s="55"/>
      <c r="E521" s="55"/>
      <c r="F521" s="55"/>
    </row>
    <row r="522" spans="1:6" ht="15.75">
      <c r="A522" s="54"/>
      <c r="B522" s="55"/>
      <c r="C522" s="55"/>
      <c r="D522" s="55"/>
      <c r="E522" s="55"/>
      <c r="F522" s="55"/>
    </row>
    <row r="523" spans="1:6" ht="15.75">
      <c r="A523" s="54"/>
      <c r="B523" s="55"/>
      <c r="C523" s="55"/>
      <c r="D523" s="55"/>
      <c r="E523" s="55"/>
      <c r="F523" s="55"/>
    </row>
    <row r="524" spans="1:6" ht="15.75">
      <c r="A524" s="54"/>
      <c r="B524" s="55"/>
      <c r="C524" s="55"/>
      <c r="D524" s="55"/>
      <c r="E524" s="55"/>
      <c r="F524" s="55"/>
    </row>
    <row r="525" spans="1:6" ht="15.75">
      <c r="A525" s="54"/>
      <c r="B525" s="55"/>
      <c r="C525" s="55"/>
      <c r="D525" s="55"/>
      <c r="E525" s="55"/>
      <c r="F525" s="55"/>
    </row>
    <row r="526" spans="1:6" ht="15.75">
      <c r="A526" s="54"/>
      <c r="B526" s="55"/>
      <c r="C526" s="55"/>
      <c r="D526" s="55"/>
      <c r="E526" s="55"/>
      <c r="F526" s="55"/>
    </row>
    <row r="527" spans="1:6" ht="15.75">
      <c r="A527" s="54"/>
      <c r="B527" s="55"/>
      <c r="C527" s="55"/>
      <c r="D527" s="55"/>
      <c r="E527" s="55"/>
      <c r="F527" s="55"/>
    </row>
    <row r="528" spans="1:6" ht="15.75">
      <c r="A528" s="54"/>
      <c r="B528" s="55"/>
      <c r="C528" s="55"/>
      <c r="D528" s="55"/>
      <c r="E528" s="55"/>
      <c r="F528" s="55"/>
    </row>
    <row r="529" spans="1:6" ht="15.75">
      <c r="A529" s="54"/>
      <c r="B529" s="55"/>
      <c r="C529" s="55"/>
      <c r="D529" s="55"/>
      <c r="E529" s="55"/>
      <c r="F529" s="55"/>
    </row>
    <row r="530" spans="1:6" ht="15.75">
      <c r="A530" s="54"/>
      <c r="B530" s="55"/>
      <c r="C530" s="55"/>
      <c r="D530" s="55"/>
      <c r="E530" s="55"/>
      <c r="F530" s="55"/>
    </row>
    <row r="531" spans="1:6" ht="15.75">
      <c r="A531" s="54"/>
      <c r="B531" s="55"/>
      <c r="C531" s="55"/>
      <c r="D531" s="55"/>
      <c r="E531" s="55"/>
      <c r="F531" s="55"/>
    </row>
    <row r="532" spans="1:6" ht="15.75">
      <c r="A532" s="54"/>
      <c r="B532" s="55"/>
      <c r="C532" s="55"/>
      <c r="D532" s="55"/>
      <c r="E532" s="55"/>
      <c r="F532" s="55"/>
    </row>
    <row r="533" spans="1:6" ht="15.75">
      <c r="A533" s="54"/>
      <c r="B533" s="55"/>
      <c r="C533" s="55"/>
      <c r="D533" s="55"/>
      <c r="E533" s="55"/>
      <c r="F533" s="55"/>
    </row>
    <row r="534" spans="1:6" ht="15.75">
      <c r="A534" s="54"/>
      <c r="B534" s="55"/>
      <c r="C534" s="55"/>
      <c r="D534" s="55"/>
      <c r="E534" s="55"/>
      <c r="F534" s="55"/>
    </row>
    <row r="535" spans="1:6" ht="15.75">
      <c r="A535" s="54"/>
      <c r="B535" s="55"/>
      <c r="C535" s="55"/>
      <c r="D535" s="55"/>
      <c r="E535" s="55"/>
      <c r="F535" s="55"/>
    </row>
    <row r="536" spans="1:6" ht="15.75">
      <c r="A536" s="54"/>
      <c r="B536" s="55"/>
      <c r="C536" s="55"/>
      <c r="D536" s="55"/>
      <c r="E536" s="55"/>
      <c r="F536" s="55"/>
    </row>
    <row r="537" spans="1:6" ht="15.75">
      <c r="A537" s="54"/>
      <c r="B537" s="55"/>
      <c r="C537" s="55"/>
      <c r="D537" s="55"/>
      <c r="E537" s="55"/>
      <c r="F537" s="55"/>
    </row>
    <row r="538" spans="1:6" ht="15.75">
      <c r="A538" s="54"/>
      <c r="B538" s="55"/>
      <c r="C538" s="55"/>
      <c r="D538" s="55"/>
      <c r="E538" s="55"/>
      <c r="F538" s="55"/>
    </row>
    <row r="539" spans="1:6" ht="15.75">
      <c r="A539" s="54"/>
      <c r="B539" s="55"/>
      <c r="C539" s="55"/>
      <c r="D539" s="55"/>
      <c r="E539" s="55"/>
      <c r="F539" s="55"/>
    </row>
    <row r="540" spans="1:6" ht="15.75">
      <c r="A540" s="54"/>
      <c r="B540" s="55"/>
      <c r="C540" s="55"/>
      <c r="D540" s="55"/>
      <c r="E540" s="55"/>
      <c r="F540" s="55"/>
    </row>
    <row r="541" spans="1:6" ht="15.75">
      <c r="A541" s="54"/>
      <c r="B541" s="55"/>
      <c r="C541" s="55"/>
      <c r="D541" s="55"/>
      <c r="E541" s="55"/>
      <c r="F541" s="55"/>
    </row>
    <row r="542" spans="1:6" ht="15.75">
      <c r="A542" s="54"/>
      <c r="B542" s="55"/>
      <c r="C542" s="55"/>
      <c r="D542" s="55"/>
      <c r="E542" s="55"/>
      <c r="F542" s="55"/>
    </row>
    <row r="543" spans="1:6" ht="15.75">
      <c r="A543" s="54"/>
      <c r="B543" s="55"/>
      <c r="C543" s="55"/>
      <c r="D543" s="55"/>
      <c r="E543" s="55"/>
      <c r="F543" s="55"/>
    </row>
    <row r="544" spans="1:6" ht="15.75">
      <c r="A544" s="54"/>
      <c r="B544" s="55"/>
      <c r="C544" s="55"/>
      <c r="D544" s="55"/>
      <c r="E544" s="55"/>
      <c r="F544" s="55"/>
    </row>
    <row r="545" spans="1:6" ht="15.75">
      <c r="A545" s="54"/>
      <c r="B545" s="55"/>
      <c r="C545" s="55"/>
      <c r="D545" s="55"/>
      <c r="E545" s="55"/>
      <c r="F545" s="55"/>
    </row>
    <row r="546" spans="1:6" ht="15.75">
      <c r="A546" s="54"/>
      <c r="B546" s="55"/>
      <c r="C546" s="55"/>
      <c r="D546" s="55"/>
      <c r="E546" s="55"/>
      <c r="F546" s="55"/>
    </row>
    <row r="547" spans="1:6" ht="15.75">
      <c r="A547" s="54"/>
      <c r="B547" s="55"/>
      <c r="C547" s="55"/>
      <c r="D547" s="55"/>
      <c r="E547" s="55"/>
      <c r="F547" s="55"/>
    </row>
    <row r="548" spans="1:6" ht="15.75">
      <c r="A548" s="54"/>
      <c r="B548" s="55"/>
      <c r="C548" s="55"/>
      <c r="D548" s="55"/>
      <c r="E548" s="55"/>
      <c r="F548" s="55"/>
    </row>
    <row r="549" spans="1:6" ht="15.75">
      <c r="A549" s="54"/>
      <c r="B549" s="55"/>
      <c r="C549" s="55"/>
      <c r="D549" s="55"/>
      <c r="E549" s="55"/>
      <c r="F549" s="55"/>
    </row>
    <row r="550" spans="1:6" ht="15.75">
      <c r="A550" s="54"/>
      <c r="B550" s="55"/>
      <c r="C550" s="55"/>
      <c r="D550" s="55"/>
      <c r="E550" s="55"/>
      <c r="F550" s="55"/>
    </row>
    <row r="551" spans="1:6" ht="15.75">
      <c r="A551" s="54"/>
      <c r="B551" s="55"/>
      <c r="C551" s="55"/>
      <c r="D551" s="55"/>
      <c r="E551" s="55"/>
      <c r="F551" s="55"/>
    </row>
    <row r="552" spans="1:6" ht="15.75">
      <c r="A552" s="54"/>
      <c r="B552" s="55"/>
      <c r="C552" s="55"/>
      <c r="D552" s="55"/>
      <c r="E552" s="55"/>
      <c r="F552" s="55"/>
    </row>
    <row r="553" spans="1:6" ht="15.75">
      <c r="A553" s="54"/>
      <c r="B553" s="55"/>
      <c r="C553" s="55"/>
      <c r="D553" s="55"/>
      <c r="E553" s="55"/>
      <c r="F553" s="55"/>
    </row>
    <row r="554" spans="1:6" ht="15.75">
      <c r="A554" s="54"/>
      <c r="B554" s="55"/>
      <c r="C554" s="55"/>
      <c r="D554" s="55"/>
      <c r="E554" s="55"/>
      <c r="F554" s="55"/>
    </row>
    <row r="555" spans="1:6" ht="15.75">
      <c r="A555" s="54"/>
      <c r="B555" s="55"/>
      <c r="C555" s="55"/>
      <c r="D555" s="55"/>
      <c r="E555" s="55"/>
      <c r="F555" s="55"/>
    </row>
    <row r="556" spans="1:6" ht="15.75">
      <c r="A556" s="54"/>
      <c r="B556" s="55"/>
      <c r="C556" s="55"/>
      <c r="D556" s="55"/>
      <c r="E556" s="55"/>
      <c r="F556" s="55"/>
    </row>
    <row r="557" spans="1:6" ht="15.75">
      <c r="A557" s="54"/>
      <c r="B557" s="55"/>
      <c r="C557" s="55"/>
      <c r="D557" s="55"/>
      <c r="E557" s="55"/>
      <c r="F557" s="55"/>
    </row>
    <row r="558" spans="1:6" ht="15.75">
      <c r="A558" s="54"/>
      <c r="B558" s="55"/>
      <c r="C558" s="55"/>
      <c r="D558" s="55"/>
      <c r="E558" s="55"/>
      <c r="F558" s="55"/>
    </row>
    <row r="559" spans="1:6" ht="15.75">
      <c r="A559" s="54"/>
      <c r="B559" s="55"/>
      <c r="C559" s="55"/>
      <c r="D559" s="55"/>
      <c r="E559" s="55"/>
      <c r="F559" s="55"/>
    </row>
    <row r="560" spans="1:6" ht="15.75">
      <c r="A560" s="54"/>
      <c r="B560" s="55"/>
      <c r="C560" s="55"/>
      <c r="D560" s="55"/>
      <c r="E560" s="55"/>
      <c r="F560" s="55"/>
    </row>
    <row r="561" spans="1:6" ht="15.75">
      <c r="A561" s="54"/>
      <c r="B561" s="55"/>
      <c r="C561" s="55"/>
      <c r="D561" s="55"/>
      <c r="E561" s="55"/>
      <c r="F561" s="55"/>
    </row>
    <row r="562" spans="1:6" ht="15.75">
      <c r="A562" s="54"/>
      <c r="B562" s="55"/>
      <c r="C562" s="55"/>
      <c r="D562" s="55"/>
      <c r="E562" s="55"/>
      <c r="F562" s="55"/>
    </row>
    <row r="563" spans="1:6" ht="15.75">
      <c r="A563" s="54"/>
      <c r="B563" s="55"/>
      <c r="C563" s="55"/>
      <c r="D563" s="55"/>
      <c r="E563" s="55"/>
      <c r="F563" s="55"/>
    </row>
    <row r="564" spans="1:6" ht="15.75">
      <c r="A564" s="54"/>
      <c r="B564" s="55"/>
      <c r="C564" s="55"/>
      <c r="D564" s="55"/>
      <c r="E564" s="55"/>
      <c r="F564" s="55"/>
    </row>
    <row r="565" spans="1:6" ht="15.75">
      <c r="A565" s="54"/>
      <c r="B565" s="55"/>
      <c r="C565" s="55"/>
      <c r="D565" s="55"/>
      <c r="E565" s="55"/>
      <c r="F565" s="55"/>
    </row>
    <row r="566" spans="1:6" ht="15.75">
      <c r="A566" s="54"/>
      <c r="B566" s="55"/>
      <c r="C566" s="55"/>
      <c r="D566" s="55"/>
      <c r="E566" s="55"/>
      <c r="F566" s="55"/>
    </row>
    <row r="567" spans="1:6" ht="15.75">
      <c r="A567" s="54"/>
      <c r="B567" s="55"/>
      <c r="C567" s="55"/>
      <c r="D567" s="55"/>
      <c r="E567" s="55"/>
      <c r="F567" s="55"/>
    </row>
    <row r="568" spans="1:6" ht="15.75">
      <c r="A568" s="54"/>
      <c r="B568" s="55"/>
      <c r="C568" s="55"/>
      <c r="D568" s="55"/>
      <c r="E568" s="55"/>
      <c r="F568" s="55"/>
    </row>
    <row r="569" spans="1:6" ht="15.75">
      <c r="A569" s="54"/>
      <c r="B569" s="55"/>
      <c r="C569" s="55"/>
      <c r="D569" s="55"/>
      <c r="E569" s="55"/>
      <c r="F569" s="55"/>
    </row>
    <row r="570" spans="1:6" ht="15.75">
      <c r="A570" s="54"/>
      <c r="B570" s="55"/>
      <c r="C570" s="55"/>
      <c r="D570" s="55"/>
      <c r="E570" s="55"/>
      <c r="F570" s="55"/>
    </row>
    <row r="571" spans="1:6" ht="15.75">
      <c r="A571" s="54"/>
      <c r="B571" s="55"/>
      <c r="C571" s="55"/>
      <c r="D571" s="55"/>
      <c r="E571" s="55"/>
      <c r="F571" s="55"/>
    </row>
    <row r="572" spans="1:6" ht="15.75">
      <c r="A572" s="54"/>
      <c r="B572" s="55"/>
      <c r="C572" s="55"/>
      <c r="D572" s="55"/>
      <c r="E572" s="55"/>
      <c r="F572" s="55"/>
    </row>
    <row r="573" spans="1:6" ht="15.75">
      <c r="A573" s="54"/>
      <c r="B573" s="55"/>
      <c r="C573" s="55"/>
      <c r="D573" s="55"/>
      <c r="E573" s="55"/>
      <c r="F573" s="55"/>
    </row>
    <row r="574" spans="1:6" ht="15.75">
      <c r="A574" s="54"/>
      <c r="B574" s="55"/>
      <c r="C574" s="55"/>
      <c r="D574" s="55"/>
      <c r="E574" s="55"/>
      <c r="F574" s="55"/>
    </row>
    <row r="575" spans="1:6" ht="15.75">
      <c r="A575" s="54"/>
      <c r="B575" s="55"/>
      <c r="C575" s="55"/>
      <c r="D575" s="55"/>
      <c r="E575" s="55"/>
      <c r="F575" s="55"/>
    </row>
    <row r="576" spans="1:6" ht="15.75">
      <c r="A576" s="54"/>
      <c r="B576" s="55"/>
      <c r="C576" s="55"/>
      <c r="D576" s="55"/>
      <c r="E576" s="55"/>
      <c r="F576" s="55"/>
    </row>
    <row r="577" spans="1:6" ht="15.75">
      <c r="A577" s="54"/>
      <c r="B577" s="55"/>
      <c r="C577" s="55"/>
      <c r="D577" s="55"/>
      <c r="E577" s="55"/>
      <c r="F577" s="55"/>
    </row>
    <row r="578" spans="1:6" ht="15.75">
      <c r="A578" s="54"/>
      <c r="B578" s="55"/>
      <c r="C578" s="55"/>
      <c r="D578" s="55"/>
      <c r="E578" s="55"/>
      <c r="F578" s="55"/>
    </row>
    <row r="579" spans="1:6" ht="15.75">
      <c r="A579" s="54"/>
      <c r="B579" s="55"/>
      <c r="C579" s="55"/>
      <c r="D579" s="55"/>
      <c r="E579" s="55"/>
      <c r="F579" s="55"/>
    </row>
    <row r="580" spans="1:6" ht="15.75">
      <c r="A580" s="54"/>
      <c r="B580" s="55"/>
      <c r="C580" s="55"/>
      <c r="D580" s="55"/>
      <c r="E580" s="55"/>
      <c r="F580" s="55"/>
    </row>
    <row r="581" spans="1:6" ht="15.75">
      <c r="A581" s="54"/>
      <c r="B581" s="55"/>
      <c r="C581" s="55"/>
      <c r="D581" s="55"/>
      <c r="E581" s="55"/>
      <c r="F581" s="55"/>
    </row>
    <row r="582" spans="1:6" ht="15.75">
      <c r="A582" s="54"/>
      <c r="B582" s="55"/>
      <c r="C582" s="55"/>
      <c r="D582" s="55"/>
      <c r="E582" s="55"/>
      <c r="F582" s="55"/>
    </row>
    <row r="583" spans="1:6" ht="15.75">
      <c r="A583" s="54"/>
      <c r="B583" s="55"/>
      <c r="C583" s="55"/>
      <c r="D583" s="55"/>
      <c r="E583" s="55"/>
      <c r="F583" s="55"/>
    </row>
    <row r="584" spans="1:6" ht="15.75">
      <c r="A584" s="54"/>
      <c r="B584" s="55"/>
      <c r="C584" s="55"/>
      <c r="D584" s="55"/>
      <c r="E584" s="55"/>
      <c r="F584" s="55"/>
    </row>
    <row r="585" spans="1:6" ht="15.75">
      <c r="A585" s="54"/>
      <c r="B585" s="55"/>
      <c r="C585" s="55"/>
      <c r="D585" s="55"/>
      <c r="E585" s="55"/>
      <c r="F585" s="55"/>
    </row>
    <row r="586" spans="1:6" ht="15.75">
      <c r="A586" s="54"/>
      <c r="B586" s="55"/>
      <c r="C586" s="55"/>
      <c r="D586" s="55"/>
      <c r="E586" s="55"/>
      <c r="F586" s="55"/>
    </row>
    <row r="587" spans="1:6" ht="15.75">
      <c r="A587" s="54"/>
      <c r="B587" s="55"/>
      <c r="C587" s="55"/>
      <c r="D587" s="55"/>
      <c r="E587" s="55"/>
      <c r="F587" s="55"/>
    </row>
    <row r="588" spans="1:6" ht="15.75">
      <c r="A588" s="54"/>
      <c r="B588" s="55"/>
      <c r="C588" s="55"/>
      <c r="D588" s="55"/>
      <c r="E588" s="55"/>
      <c r="F588" s="55"/>
    </row>
    <row r="589" spans="1:6" ht="15.75">
      <c r="A589" s="54"/>
      <c r="B589" s="55"/>
      <c r="C589" s="55"/>
      <c r="D589" s="55"/>
      <c r="E589" s="55"/>
      <c r="F589" s="55"/>
    </row>
    <row r="590" spans="1:6" ht="15.75">
      <c r="A590" s="54"/>
      <c r="B590" s="55"/>
      <c r="C590" s="55"/>
      <c r="D590" s="55"/>
      <c r="E590" s="55"/>
      <c r="F590" s="55"/>
    </row>
    <row r="591" spans="1:6" ht="15.75">
      <c r="A591" s="54"/>
      <c r="B591" s="55"/>
      <c r="C591" s="55"/>
      <c r="D591" s="55"/>
      <c r="E591" s="55"/>
      <c r="F591" s="55"/>
    </row>
    <row r="592" spans="1:6" ht="15.75">
      <c r="A592" s="54"/>
      <c r="B592" s="55"/>
      <c r="C592" s="55"/>
      <c r="D592" s="55"/>
      <c r="E592" s="55"/>
      <c r="F592" s="55"/>
    </row>
    <row r="593" spans="1:6" ht="15.75">
      <c r="A593" s="54"/>
      <c r="B593" s="55"/>
      <c r="C593" s="55"/>
      <c r="D593" s="55"/>
      <c r="E593" s="55"/>
      <c r="F593" s="55"/>
    </row>
    <row r="594" spans="1:6" ht="15.75">
      <c r="A594" s="54"/>
      <c r="B594" s="55"/>
      <c r="C594" s="55"/>
      <c r="D594" s="55"/>
      <c r="E594" s="55"/>
      <c r="F594" s="55"/>
    </row>
    <row r="595" spans="1:6" ht="15.75">
      <c r="A595" s="54"/>
      <c r="B595" s="55"/>
      <c r="C595" s="55"/>
      <c r="D595" s="55"/>
      <c r="E595" s="55"/>
      <c r="F595" s="55"/>
    </row>
    <row r="596" spans="1:6" ht="15.75">
      <c r="A596" s="54"/>
      <c r="B596" s="55"/>
      <c r="C596" s="55"/>
      <c r="D596" s="55"/>
      <c r="E596" s="55"/>
      <c r="F596" s="55"/>
    </row>
    <row r="597" spans="1:6" ht="15.75">
      <c r="A597" s="54"/>
      <c r="B597" s="55"/>
      <c r="C597" s="55"/>
      <c r="D597" s="55"/>
      <c r="E597" s="55"/>
      <c r="F597" s="55"/>
    </row>
    <row r="598" spans="1:6" ht="15.75">
      <c r="A598" s="54"/>
      <c r="B598" s="55"/>
      <c r="C598" s="55"/>
      <c r="D598" s="55"/>
      <c r="E598" s="55"/>
      <c r="F598" s="55"/>
    </row>
    <row r="599" spans="1:6" ht="15.75">
      <c r="A599" s="54"/>
      <c r="B599" s="55"/>
      <c r="C599" s="55"/>
      <c r="D599" s="55"/>
      <c r="E599" s="55"/>
      <c r="F599" s="55"/>
    </row>
    <row r="600" spans="1:6" ht="15.75">
      <c r="A600" s="54"/>
      <c r="B600" s="55"/>
      <c r="C600" s="55"/>
      <c r="D600" s="55"/>
      <c r="E600" s="55"/>
      <c r="F600" s="55"/>
    </row>
    <row r="601" spans="1:6" ht="15.75">
      <c r="A601" s="54"/>
      <c r="B601" s="55"/>
      <c r="C601" s="55"/>
      <c r="D601" s="55"/>
      <c r="E601" s="55"/>
      <c r="F601" s="55"/>
    </row>
    <row r="602" spans="1:6" ht="15.75">
      <c r="A602" s="54"/>
      <c r="B602" s="55"/>
      <c r="C602" s="55"/>
      <c r="D602" s="55"/>
      <c r="E602" s="55"/>
      <c r="F602" s="55"/>
    </row>
    <row r="603" spans="1:6" ht="15.75">
      <c r="A603" s="54"/>
      <c r="B603" s="55"/>
      <c r="C603" s="55"/>
      <c r="D603" s="55"/>
      <c r="E603" s="55"/>
      <c r="F603" s="55"/>
    </row>
    <row r="604" spans="1:6" ht="15.75">
      <c r="A604" s="54"/>
      <c r="B604" s="55"/>
      <c r="C604" s="55"/>
      <c r="D604" s="55"/>
      <c r="E604" s="55"/>
      <c r="F604" s="55"/>
    </row>
    <row r="605" spans="1:6" ht="15.75">
      <c r="A605" s="54"/>
      <c r="B605" s="55"/>
      <c r="C605" s="55"/>
      <c r="D605" s="55"/>
      <c r="E605" s="55"/>
      <c r="F605" s="55"/>
    </row>
    <row r="606" spans="1:6" ht="15.75">
      <c r="A606" s="54"/>
      <c r="B606" s="55"/>
      <c r="C606" s="55"/>
      <c r="D606" s="55"/>
      <c r="E606" s="55"/>
      <c r="F606" s="55"/>
    </row>
    <row r="607" spans="1:6" ht="15.75">
      <c r="A607" s="54"/>
      <c r="B607" s="55"/>
      <c r="C607" s="55"/>
      <c r="D607" s="55"/>
      <c r="E607" s="55"/>
      <c r="F607" s="55"/>
    </row>
    <row r="608" spans="1:6" ht="15.75">
      <c r="A608" s="54"/>
      <c r="B608" s="55"/>
      <c r="C608" s="55"/>
      <c r="D608" s="55"/>
      <c r="E608" s="55"/>
      <c r="F608" s="55"/>
    </row>
    <row r="609" spans="1:6" ht="15.75">
      <c r="A609" s="54"/>
      <c r="B609" s="55"/>
      <c r="C609" s="55"/>
      <c r="D609" s="55"/>
      <c r="E609" s="55"/>
      <c r="F609" s="55"/>
    </row>
    <row r="610" spans="1:6" ht="15.75">
      <c r="A610" s="54"/>
      <c r="B610" s="55"/>
      <c r="C610" s="55"/>
      <c r="D610" s="55"/>
      <c r="E610" s="55"/>
      <c r="F610" s="55"/>
    </row>
    <row r="611" spans="1:6" ht="15.75">
      <c r="A611" s="54"/>
      <c r="B611" s="55"/>
      <c r="C611" s="55"/>
      <c r="D611" s="55"/>
      <c r="E611" s="55"/>
      <c r="F611" s="55"/>
    </row>
    <row r="612" spans="1:6" ht="15.75">
      <c r="A612" s="54"/>
      <c r="B612" s="55"/>
      <c r="C612" s="55"/>
      <c r="D612" s="55"/>
      <c r="E612" s="55"/>
      <c r="F612" s="55"/>
    </row>
    <row r="613" spans="1:6" ht="15.75">
      <c r="A613" s="54"/>
      <c r="B613" s="55"/>
      <c r="C613" s="55"/>
      <c r="D613" s="55"/>
      <c r="E613" s="55"/>
      <c r="F613" s="55"/>
    </row>
    <row r="614" spans="1:6" ht="15.75">
      <c r="A614" s="54"/>
      <c r="B614" s="55"/>
      <c r="C614" s="55"/>
      <c r="D614" s="55"/>
      <c r="E614" s="55"/>
      <c r="F614" s="55"/>
    </row>
    <row r="615" spans="1:6" ht="15.75">
      <c r="A615" s="54"/>
      <c r="B615" s="55"/>
      <c r="C615" s="55"/>
      <c r="D615" s="55"/>
      <c r="E615" s="55"/>
      <c r="F615" s="55"/>
    </row>
    <row r="616" spans="1:6" ht="15.75">
      <c r="A616" s="54"/>
      <c r="B616" s="55"/>
      <c r="C616" s="55"/>
      <c r="D616" s="55"/>
      <c r="E616" s="55"/>
      <c r="F616" s="55"/>
    </row>
    <row r="617" spans="1:6" ht="15.75">
      <c r="A617" s="54"/>
      <c r="B617" s="55"/>
      <c r="C617" s="55"/>
      <c r="D617" s="55"/>
      <c r="E617" s="55"/>
      <c r="F617" s="55"/>
    </row>
    <row r="618" spans="1:6" ht="15.75">
      <c r="A618" s="54"/>
      <c r="B618" s="55"/>
      <c r="C618" s="55"/>
      <c r="D618" s="55"/>
      <c r="E618" s="55"/>
      <c r="F618" s="55"/>
    </row>
    <row r="619" spans="1:6" ht="15.75">
      <c r="A619" s="54"/>
      <c r="B619" s="55"/>
      <c r="C619" s="55"/>
      <c r="D619" s="55"/>
      <c r="E619" s="55"/>
      <c r="F619" s="55"/>
    </row>
    <row r="620" spans="1:6" ht="15.75">
      <c r="A620" s="54"/>
      <c r="B620" s="55"/>
      <c r="C620" s="55"/>
      <c r="D620" s="55"/>
      <c r="E620" s="55"/>
      <c r="F620" s="55"/>
    </row>
    <row r="621" spans="1:6" ht="15.75">
      <c r="A621" s="54"/>
      <c r="B621" s="55"/>
      <c r="C621" s="55"/>
      <c r="D621" s="55"/>
      <c r="E621" s="55"/>
      <c r="F621" s="55"/>
    </row>
    <row r="622" spans="1:6" ht="15.75">
      <c r="A622" s="54"/>
      <c r="B622" s="55"/>
      <c r="C622" s="55"/>
      <c r="D622" s="55"/>
      <c r="E622" s="55"/>
      <c r="F622" s="55"/>
    </row>
    <row r="623" spans="1:6" ht="15.75">
      <c r="A623" s="54"/>
      <c r="B623" s="55"/>
      <c r="C623" s="55"/>
      <c r="D623" s="55"/>
      <c r="E623" s="55"/>
      <c r="F623" s="55"/>
    </row>
    <row r="624" spans="1:6" ht="15.75">
      <c r="A624" s="54"/>
      <c r="B624" s="55"/>
      <c r="C624" s="55"/>
      <c r="D624" s="55"/>
      <c r="E624" s="55"/>
      <c r="F624" s="55"/>
    </row>
    <row r="625" spans="1:6" ht="15.75">
      <c r="A625" s="54"/>
      <c r="B625" s="55"/>
      <c r="C625" s="55"/>
      <c r="D625" s="55"/>
      <c r="E625" s="55"/>
      <c r="F625" s="55"/>
    </row>
    <row r="626" spans="1:6" ht="15.75">
      <c r="A626" s="54"/>
      <c r="B626" s="55"/>
      <c r="C626" s="55"/>
      <c r="D626" s="55"/>
      <c r="E626" s="55"/>
      <c r="F626" s="55"/>
    </row>
    <row r="627" spans="1:6" ht="15.75">
      <c r="A627" s="54"/>
      <c r="B627" s="55"/>
      <c r="C627" s="55"/>
      <c r="D627" s="55"/>
      <c r="E627" s="55"/>
      <c r="F627" s="55"/>
    </row>
    <row r="628" spans="1:6" ht="15.75">
      <c r="A628" s="54"/>
      <c r="B628" s="55"/>
      <c r="C628" s="55"/>
      <c r="D628" s="55"/>
      <c r="E628" s="55"/>
      <c r="F628" s="55"/>
    </row>
    <row r="629" spans="1:6" ht="15.75">
      <c r="A629" s="54"/>
      <c r="B629" s="55"/>
      <c r="C629" s="55"/>
      <c r="D629" s="55"/>
      <c r="E629" s="55"/>
      <c r="F629" s="55"/>
    </row>
    <row r="630" spans="1:6" ht="15.75">
      <c r="A630" s="54"/>
      <c r="B630" s="55"/>
      <c r="C630" s="55"/>
      <c r="D630" s="55"/>
      <c r="E630" s="55"/>
      <c r="F630" s="55"/>
    </row>
    <row r="631" spans="1:6" ht="15.75">
      <c r="A631" s="54"/>
      <c r="B631" s="55"/>
      <c r="C631" s="55"/>
      <c r="D631" s="55"/>
      <c r="E631" s="55"/>
      <c r="F631" s="55"/>
    </row>
    <row r="632" spans="1:6" ht="15.75">
      <c r="A632" s="54"/>
      <c r="B632" s="55"/>
      <c r="C632" s="55"/>
      <c r="D632" s="55"/>
      <c r="E632" s="55"/>
      <c r="F632" s="55"/>
    </row>
    <row r="633" spans="1:6" ht="15.75">
      <c r="A633" s="54"/>
      <c r="B633" s="55"/>
      <c r="C633" s="55"/>
      <c r="D633" s="55"/>
      <c r="E633" s="55"/>
      <c r="F633" s="55"/>
    </row>
    <row r="634" spans="1:6" ht="15.75">
      <c r="A634" s="54"/>
      <c r="B634" s="55"/>
      <c r="C634" s="55"/>
      <c r="D634" s="55"/>
      <c r="E634" s="55"/>
      <c r="F634" s="55"/>
    </row>
    <row r="635" spans="1:6" ht="15.75">
      <c r="A635" s="54"/>
      <c r="B635" s="55"/>
      <c r="C635" s="55"/>
      <c r="D635" s="55"/>
      <c r="E635" s="55"/>
      <c r="F635" s="55"/>
    </row>
    <row r="636" spans="1:6" ht="15.75">
      <c r="A636" s="54"/>
      <c r="B636" s="55"/>
      <c r="C636" s="55"/>
      <c r="D636" s="55"/>
      <c r="E636" s="55"/>
      <c r="F636" s="55"/>
    </row>
    <row r="637" spans="1:6" ht="15.75">
      <c r="A637" s="54"/>
      <c r="B637" s="55"/>
      <c r="C637" s="55"/>
      <c r="D637" s="55"/>
      <c r="E637" s="55"/>
      <c r="F637" s="55"/>
    </row>
    <row r="638" spans="1:6" ht="15.75">
      <c r="A638" s="54"/>
      <c r="B638" s="55"/>
      <c r="C638" s="55"/>
      <c r="D638" s="55"/>
      <c r="E638" s="55"/>
      <c r="F638" s="55"/>
    </row>
    <row r="639" spans="1:6" ht="15.75">
      <c r="A639" s="54"/>
      <c r="B639" s="55"/>
      <c r="C639" s="55"/>
      <c r="D639" s="55"/>
      <c r="E639" s="55"/>
      <c r="F639" s="55"/>
    </row>
    <row r="640" spans="1:6" ht="15.75">
      <c r="A640" s="54"/>
      <c r="B640" s="55"/>
      <c r="C640" s="55"/>
      <c r="D640" s="55"/>
      <c r="E640" s="55"/>
      <c r="F640" s="55"/>
    </row>
    <row r="641" spans="1:6" ht="15.75">
      <c r="A641" s="54"/>
      <c r="B641" s="55"/>
      <c r="C641" s="55"/>
      <c r="D641" s="55"/>
      <c r="E641" s="55"/>
      <c r="F641" s="55"/>
    </row>
    <row r="642" spans="1:6" ht="15.75">
      <c r="A642" s="54"/>
      <c r="B642" s="55"/>
      <c r="C642" s="55"/>
      <c r="D642" s="55"/>
      <c r="E642" s="55"/>
      <c r="F642" s="55"/>
    </row>
    <row r="643" spans="1:6" ht="15.75">
      <c r="A643" s="54"/>
      <c r="B643" s="55"/>
      <c r="C643" s="55"/>
      <c r="D643" s="55"/>
      <c r="E643" s="55"/>
      <c r="F643" s="55"/>
    </row>
    <row r="644" spans="1:6" ht="15.75">
      <c r="A644" s="54"/>
      <c r="B644" s="55"/>
      <c r="C644" s="55"/>
      <c r="D644" s="55"/>
      <c r="E644" s="55"/>
      <c r="F644" s="55"/>
    </row>
    <row r="645" spans="1:6" ht="15.75">
      <c r="A645" s="54"/>
      <c r="B645" s="55"/>
      <c r="C645" s="55"/>
      <c r="D645" s="55"/>
      <c r="E645" s="55"/>
      <c r="F645" s="55"/>
    </row>
    <row r="646" spans="1:6" ht="15.75">
      <c r="A646" s="54"/>
      <c r="B646" s="55"/>
      <c r="C646" s="55"/>
      <c r="D646" s="55"/>
      <c r="E646" s="55"/>
      <c r="F646" s="55"/>
    </row>
    <row r="647" spans="1:6" ht="15.75">
      <c r="A647" s="54"/>
      <c r="B647" s="55"/>
      <c r="C647" s="55"/>
      <c r="D647" s="55"/>
      <c r="E647" s="55"/>
      <c r="F647" s="55"/>
    </row>
    <row r="648" spans="1:6" ht="15.75">
      <c r="A648" s="54"/>
      <c r="B648" s="55"/>
      <c r="C648" s="55"/>
      <c r="D648" s="55"/>
      <c r="E648" s="55"/>
      <c r="F648" s="55"/>
    </row>
    <row r="649" spans="1:6" ht="15.75">
      <c r="A649" s="54"/>
      <c r="B649" s="55"/>
      <c r="C649" s="55"/>
      <c r="D649" s="55"/>
      <c r="E649" s="55"/>
      <c r="F649" s="55"/>
    </row>
    <row r="650" spans="1:6" ht="15.75">
      <c r="A650" s="54"/>
      <c r="B650" s="55"/>
      <c r="C650" s="55"/>
      <c r="D650" s="55"/>
      <c r="E650" s="55"/>
      <c r="F650" s="55"/>
    </row>
    <row r="651" spans="1:6" ht="15.75">
      <c r="A651" s="54"/>
      <c r="B651" s="55"/>
      <c r="C651" s="55"/>
      <c r="D651" s="55"/>
      <c r="E651" s="55"/>
      <c r="F651" s="55"/>
    </row>
    <row r="652" spans="1:6" ht="15.75">
      <c r="A652" s="54"/>
      <c r="B652" s="55"/>
      <c r="C652" s="55"/>
      <c r="D652" s="55"/>
      <c r="E652" s="55"/>
      <c r="F652" s="55"/>
    </row>
    <row r="653" spans="1:6" ht="15.75">
      <c r="A653" s="54"/>
      <c r="B653" s="55"/>
      <c r="C653" s="55"/>
      <c r="D653" s="55"/>
      <c r="E653" s="55"/>
      <c r="F653" s="55"/>
    </row>
    <row r="654" spans="1:6" ht="15.75">
      <c r="A654" s="54"/>
      <c r="B654" s="55"/>
      <c r="C654" s="55"/>
      <c r="D654" s="55"/>
      <c r="E654" s="55"/>
      <c r="F654" s="55"/>
    </row>
    <row r="655" spans="1:6" ht="15.75">
      <c r="A655" s="54"/>
      <c r="B655" s="55"/>
      <c r="C655" s="55"/>
      <c r="D655" s="55"/>
      <c r="E655" s="55"/>
      <c r="F655" s="55"/>
    </row>
    <row r="656" spans="1:6" ht="15.75">
      <c r="A656" s="54"/>
      <c r="B656" s="55"/>
      <c r="C656" s="55"/>
      <c r="D656" s="55"/>
      <c r="E656" s="55"/>
      <c r="F656" s="55"/>
    </row>
    <row r="657" spans="1:6" ht="15.75">
      <c r="A657" s="54"/>
      <c r="B657" s="55"/>
      <c r="C657" s="55"/>
      <c r="D657" s="55"/>
      <c r="E657" s="55"/>
      <c r="F657" s="55"/>
    </row>
    <row r="658" spans="1:6">
      <c r="B658" s="55"/>
      <c r="C658" s="55"/>
      <c r="D658" s="55"/>
      <c r="E658" s="55"/>
      <c r="F658" s="55"/>
    </row>
    <row r="659" spans="1:6">
      <c r="B659" s="55"/>
      <c r="C659" s="55"/>
      <c r="D659" s="55"/>
      <c r="E659" s="55"/>
      <c r="F659" s="55"/>
    </row>
    <row r="660" spans="1:6">
      <c r="B660" s="55"/>
      <c r="C660" s="55"/>
      <c r="D660" s="55"/>
      <c r="E660" s="55"/>
      <c r="F660" s="55"/>
    </row>
    <row r="661" spans="1:6">
      <c r="B661" s="55"/>
      <c r="C661" s="55"/>
      <c r="D661" s="55"/>
      <c r="E661" s="55"/>
      <c r="F661" s="55"/>
    </row>
    <row r="662" spans="1:6">
      <c r="B662" s="55"/>
      <c r="C662" s="55"/>
      <c r="D662" s="55"/>
      <c r="E662" s="55"/>
      <c r="F662" s="55"/>
    </row>
    <row r="663" spans="1:6">
      <c r="B663" s="55"/>
      <c r="C663" s="55"/>
      <c r="D663" s="55"/>
      <c r="E663" s="55"/>
      <c r="F663" s="55"/>
    </row>
    <row r="664" spans="1:6">
      <c r="B664" s="55"/>
      <c r="C664" s="55"/>
      <c r="D664" s="55"/>
      <c r="E664" s="55"/>
      <c r="F664" s="55"/>
    </row>
    <row r="665" spans="1:6">
      <c r="B665" s="55"/>
      <c r="C665" s="55"/>
      <c r="D665" s="55"/>
      <c r="E665" s="55"/>
      <c r="F665" s="55"/>
    </row>
    <row r="666" spans="1:6">
      <c r="B666" s="55"/>
      <c r="C666" s="55"/>
      <c r="D666" s="55"/>
      <c r="E666" s="55"/>
      <c r="F666" s="55"/>
    </row>
    <row r="667" spans="1:6">
      <c r="B667" s="55"/>
      <c r="C667" s="55"/>
      <c r="D667" s="55"/>
      <c r="E667" s="55"/>
      <c r="F667" s="55"/>
    </row>
    <row r="668" spans="1:6">
      <c r="B668" s="55"/>
      <c r="C668" s="55"/>
      <c r="D668" s="55"/>
      <c r="E668" s="55"/>
      <c r="F668" s="55"/>
    </row>
    <row r="669" spans="1:6">
      <c r="B669" s="55"/>
      <c r="C669" s="55"/>
      <c r="D669" s="55"/>
      <c r="E669" s="55"/>
      <c r="F669" s="55"/>
    </row>
    <row r="670" spans="1:6">
      <c r="B670" s="55"/>
      <c r="C670" s="55"/>
      <c r="D670" s="55"/>
      <c r="E670" s="55"/>
      <c r="F670" s="55"/>
    </row>
    <row r="671" spans="1:6">
      <c r="B671" s="55"/>
      <c r="C671" s="55"/>
      <c r="D671" s="55"/>
      <c r="E671" s="55"/>
      <c r="F671" s="55"/>
    </row>
    <row r="672" spans="1:6">
      <c r="B672" s="55"/>
      <c r="C672" s="55"/>
      <c r="D672" s="55"/>
      <c r="E672" s="55"/>
      <c r="F672" s="55"/>
    </row>
    <row r="673" spans="2:6">
      <c r="B673" s="55"/>
      <c r="C673" s="55"/>
      <c r="D673" s="55"/>
      <c r="E673" s="55"/>
      <c r="F673" s="55"/>
    </row>
    <row r="674" spans="2:6">
      <c r="B674" s="55"/>
      <c r="C674" s="55"/>
      <c r="D674" s="55"/>
      <c r="E674" s="55"/>
      <c r="F674" s="55"/>
    </row>
    <row r="675" spans="2:6">
      <c r="B675" s="55"/>
      <c r="C675" s="55"/>
      <c r="D675" s="55"/>
      <c r="E675" s="55"/>
      <c r="F675" s="55"/>
    </row>
    <row r="676" spans="2:6">
      <c r="B676" s="55"/>
      <c r="C676" s="55"/>
      <c r="D676" s="55"/>
      <c r="E676" s="55"/>
      <c r="F676" s="55"/>
    </row>
    <row r="677" spans="2:6">
      <c r="B677" s="55"/>
      <c r="C677" s="55"/>
      <c r="D677" s="55"/>
      <c r="E677" s="55"/>
      <c r="F677" s="55"/>
    </row>
    <row r="678" spans="2:6">
      <c r="B678" s="55"/>
      <c r="C678" s="55"/>
      <c r="D678" s="55"/>
      <c r="E678" s="55"/>
      <c r="F678" s="55"/>
    </row>
    <row r="679" spans="2:6">
      <c r="B679" s="55"/>
      <c r="C679" s="55"/>
      <c r="D679" s="55"/>
      <c r="E679" s="55"/>
      <c r="F679" s="55"/>
    </row>
    <row r="680" spans="2:6">
      <c r="B680" s="55"/>
      <c r="C680" s="55"/>
      <c r="D680" s="55"/>
      <c r="E680" s="55"/>
      <c r="F680" s="55"/>
    </row>
    <row r="681" spans="2:6">
      <c r="B681" s="55"/>
      <c r="C681" s="55"/>
      <c r="D681" s="55"/>
      <c r="E681" s="55"/>
      <c r="F681" s="55"/>
    </row>
    <row r="682" spans="2:6">
      <c r="B682" s="55"/>
      <c r="C682" s="55"/>
      <c r="D682" s="55"/>
      <c r="E682" s="55"/>
      <c r="F682" s="55"/>
    </row>
    <row r="683" spans="2:6">
      <c r="B683" s="55"/>
      <c r="C683" s="55"/>
      <c r="D683" s="55"/>
      <c r="E683" s="55"/>
      <c r="F683" s="55"/>
    </row>
    <row r="684" spans="2:6">
      <c r="B684" s="55"/>
      <c r="C684" s="55"/>
      <c r="D684" s="55"/>
      <c r="E684" s="55"/>
      <c r="F684" s="55"/>
    </row>
    <row r="685" spans="2:6">
      <c r="B685" s="55"/>
      <c r="C685" s="55"/>
      <c r="D685" s="55"/>
      <c r="E685" s="55"/>
      <c r="F685" s="55"/>
    </row>
    <row r="686" spans="2:6">
      <c r="B686" s="55"/>
      <c r="C686" s="55"/>
      <c r="D686" s="55"/>
      <c r="E686" s="55"/>
      <c r="F686" s="55"/>
    </row>
    <row r="687" spans="2:6">
      <c r="B687" s="55"/>
      <c r="C687" s="55"/>
      <c r="D687" s="55"/>
      <c r="E687" s="55"/>
      <c r="F687" s="55"/>
    </row>
    <row r="688" spans="2:6">
      <c r="B688" s="55"/>
      <c r="C688" s="55"/>
      <c r="D688" s="55"/>
      <c r="E688" s="55"/>
      <c r="F688" s="55"/>
    </row>
    <row r="689" spans="2:6">
      <c r="B689" s="55"/>
      <c r="C689" s="55"/>
      <c r="D689" s="55"/>
      <c r="E689" s="55"/>
      <c r="F689" s="55"/>
    </row>
    <row r="690" spans="2:6">
      <c r="B690" s="55"/>
      <c r="C690" s="55"/>
      <c r="D690" s="55"/>
      <c r="E690" s="55"/>
      <c r="F690" s="55"/>
    </row>
    <row r="691" spans="2:6">
      <c r="B691" s="55"/>
      <c r="C691" s="55"/>
      <c r="D691" s="55"/>
      <c r="E691" s="55"/>
      <c r="F691" s="55"/>
    </row>
    <row r="692" spans="2:6">
      <c r="B692" s="55"/>
      <c r="C692" s="55"/>
      <c r="D692" s="55"/>
      <c r="E692" s="55"/>
      <c r="F692" s="55"/>
    </row>
    <row r="693" spans="2:6">
      <c r="B693" s="55"/>
      <c r="C693" s="55"/>
      <c r="D693" s="55"/>
      <c r="E693" s="55"/>
      <c r="F693" s="55"/>
    </row>
    <row r="694" spans="2:6">
      <c r="B694" s="55"/>
      <c r="C694" s="55"/>
      <c r="D694" s="55"/>
      <c r="E694" s="55"/>
      <c r="F694" s="55"/>
    </row>
    <row r="695" spans="2:6">
      <c r="B695" s="55"/>
      <c r="C695" s="55"/>
      <c r="D695" s="55"/>
      <c r="E695" s="55"/>
      <c r="F695" s="55"/>
    </row>
    <row r="696" spans="2:6">
      <c r="B696" s="55"/>
      <c r="C696" s="55"/>
      <c r="D696" s="55"/>
      <c r="E696" s="55"/>
      <c r="F696" s="55"/>
    </row>
    <row r="697" spans="2:6">
      <c r="B697" s="55"/>
      <c r="C697" s="55"/>
      <c r="D697" s="55"/>
      <c r="E697" s="55"/>
      <c r="F697" s="55"/>
    </row>
    <row r="698" spans="2:6">
      <c r="B698" s="55"/>
      <c r="C698" s="55"/>
      <c r="D698" s="55"/>
      <c r="E698" s="55"/>
      <c r="F698" s="55"/>
    </row>
    <row r="699" spans="2:6">
      <c r="B699" s="55"/>
      <c r="C699" s="55"/>
      <c r="D699" s="55"/>
      <c r="E699" s="55"/>
      <c r="F699" s="55"/>
    </row>
    <row r="700" spans="2:6">
      <c r="B700" s="55"/>
      <c r="C700" s="55"/>
      <c r="D700" s="55"/>
      <c r="E700" s="55"/>
      <c r="F700" s="55"/>
    </row>
    <row r="701" spans="2:6">
      <c r="B701" s="55"/>
      <c r="C701" s="55"/>
      <c r="D701" s="55"/>
      <c r="E701" s="55"/>
      <c r="F701" s="55"/>
    </row>
    <row r="702" spans="2:6">
      <c r="B702" s="55"/>
      <c r="C702" s="55"/>
      <c r="D702" s="55"/>
      <c r="E702" s="55"/>
      <c r="F702" s="55"/>
    </row>
    <row r="703" spans="2:6">
      <c r="B703" s="55"/>
      <c r="C703" s="55"/>
      <c r="D703" s="55"/>
      <c r="E703" s="55"/>
      <c r="F703" s="55"/>
    </row>
    <row r="704" spans="2:6">
      <c r="B704" s="55"/>
      <c r="C704" s="55"/>
      <c r="D704" s="55"/>
      <c r="E704" s="55"/>
      <c r="F704" s="55"/>
    </row>
    <row r="705" spans="2:6">
      <c r="B705" s="55"/>
      <c r="C705" s="55"/>
      <c r="D705" s="55"/>
      <c r="E705" s="55"/>
      <c r="F705" s="55"/>
    </row>
    <row r="706" spans="2:6">
      <c r="B706" s="55"/>
      <c r="C706" s="55"/>
      <c r="D706" s="55"/>
      <c r="E706" s="55"/>
      <c r="F706" s="55"/>
    </row>
    <row r="707" spans="2:6">
      <c r="B707" s="55"/>
      <c r="C707" s="55"/>
      <c r="D707" s="55"/>
      <c r="E707" s="55"/>
      <c r="F707" s="55"/>
    </row>
    <row r="708" spans="2:6">
      <c r="B708" s="55"/>
      <c r="C708" s="55"/>
      <c r="D708" s="55"/>
      <c r="E708" s="55"/>
      <c r="F708" s="55"/>
    </row>
    <row r="709" spans="2:6">
      <c r="B709" s="55"/>
      <c r="C709" s="55"/>
      <c r="D709" s="55"/>
      <c r="E709" s="55"/>
      <c r="F709" s="55"/>
    </row>
    <row r="710" spans="2:6">
      <c r="B710" s="55"/>
      <c r="C710" s="55"/>
      <c r="D710" s="55"/>
      <c r="E710" s="55"/>
      <c r="F710" s="55"/>
    </row>
    <row r="711" spans="2:6">
      <c r="B711" s="55"/>
      <c r="C711" s="55"/>
      <c r="D711" s="55"/>
      <c r="E711" s="55"/>
      <c r="F711" s="55"/>
    </row>
    <row r="712" spans="2:6">
      <c r="B712" s="55"/>
      <c r="C712" s="55"/>
      <c r="D712" s="55"/>
      <c r="E712" s="55"/>
      <c r="F712" s="55"/>
    </row>
    <row r="713" spans="2:6">
      <c r="B713" s="55"/>
      <c r="C713" s="55"/>
      <c r="D713" s="55"/>
      <c r="E713" s="55"/>
      <c r="F713" s="55"/>
    </row>
    <row r="714" spans="2:6">
      <c r="B714" s="55"/>
      <c r="C714" s="55"/>
      <c r="D714" s="55"/>
      <c r="E714" s="55"/>
      <c r="F714" s="55"/>
    </row>
    <row r="715" spans="2:6">
      <c r="B715" s="55"/>
      <c r="C715" s="55"/>
      <c r="D715" s="55"/>
      <c r="E715" s="55"/>
      <c r="F715" s="55"/>
    </row>
    <row r="716" spans="2:6">
      <c r="B716" s="55"/>
      <c r="C716" s="55"/>
      <c r="D716" s="55"/>
      <c r="E716" s="55"/>
      <c r="F716" s="55"/>
    </row>
    <row r="717" spans="2:6">
      <c r="B717" s="55"/>
      <c r="C717" s="55"/>
      <c r="D717" s="55"/>
      <c r="E717" s="55"/>
      <c r="F717" s="55"/>
    </row>
    <row r="718" spans="2:6">
      <c r="B718" s="55"/>
      <c r="C718" s="55"/>
      <c r="D718" s="55"/>
      <c r="E718" s="55"/>
      <c r="F718" s="55"/>
    </row>
    <row r="719" spans="2:6">
      <c r="B719" s="55"/>
      <c r="C719" s="55"/>
      <c r="D719" s="55"/>
      <c r="E719" s="55"/>
      <c r="F719" s="55"/>
    </row>
    <row r="720" spans="2:6">
      <c r="B720" s="55"/>
      <c r="C720" s="55"/>
      <c r="D720" s="55"/>
      <c r="E720" s="55"/>
      <c r="F720" s="55"/>
    </row>
    <row r="721" spans="2:6">
      <c r="B721" s="55"/>
      <c r="C721" s="55"/>
      <c r="D721" s="55"/>
      <c r="E721" s="55"/>
      <c r="F721" s="55"/>
    </row>
    <row r="722" spans="2:6">
      <c r="B722" s="55"/>
      <c r="C722" s="55"/>
      <c r="D722" s="55"/>
      <c r="E722" s="55"/>
      <c r="F722" s="55"/>
    </row>
    <row r="723" spans="2:6">
      <c r="B723" s="55"/>
      <c r="C723" s="55"/>
      <c r="D723" s="55"/>
      <c r="E723" s="55"/>
      <c r="F723" s="55"/>
    </row>
    <row r="724" spans="2:6">
      <c r="B724" s="55"/>
      <c r="C724" s="55"/>
      <c r="D724" s="55"/>
      <c r="E724" s="55"/>
      <c r="F724" s="55"/>
    </row>
    <row r="725" spans="2:6">
      <c r="B725" s="55"/>
      <c r="C725" s="55"/>
      <c r="D725" s="55"/>
      <c r="E725" s="55"/>
      <c r="F725" s="55"/>
    </row>
    <row r="726" spans="2:6">
      <c r="B726" s="55"/>
      <c r="C726" s="55"/>
      <c r="D726" s="55"/>
      <c r="E726" s="55"/>
      <c r="F726" s="55"/>
    </row>
    <row r="727" spans="2:6">
      <c r="B727" s="55"/>
      <c r="C727" s="55"/>
      <c r="D727" s="55"/>
      <c r="E727" s="55"/>
      <c r="F727" s="55"/>
    </row>
    <row r="728" spans="2:6">
      <c r="B728" s="55"/>
      <c r="C728" s="55"/>
      <c r="D728" s="55"/>
      <c r="E728" s="55"/>
      <c r="F728" s="55"/>
    </row>
    <row r="729" spans="2:6">
      <c r="B729" s="55"/>
      <c r="C729" s="55"/>
      <c r="D729" s="55"/>
      <c r="E729" s="55"/>
      <c r="F729" s="55"/>
    </row>
    <row r="730" spans="2:6">
      <c r="B730" s="55"/>
      <c r="C730" s="55"/>
      <c r="D730" s="55"/>
      <c r="E730" s="55"/>
      <c r="F730" s="55"/>
    </row>
    <row r="731" spans="2:6">
      <c r="B731" s="55"/>
      <c r="C731" s="55"/>
      <c r="D731" s="55"/>
      <c r="E731" s="55"/>
      <c r="F731" s="55"/>
    </row>
    <row r="732" spans="2:6">
      <c r="B732" s="55"/>
      <c r="C732" s="55"/>
      <c r="D732" s="55"/>
      <c r="E732" s="55"/>
      <c r="F732" s="55"/>
    </row>
    <row r="733" spans="2:6">
      <c r="B733" s="55"/>
      <c r="C733" s="55"/>
      <c r="D733" s="55"/>
      <c r="E733" s="55"/>
      <c r="F733" s="55"/>
    </row>
    <row r="734" spans="2:6">
      <c r="B734" s="55"/>
      <c r="C734" s="55"/>
      <c r="D734" s="55"/>
      <c r="E734" s="55"/>
      <c r="F734" s="55"/>
    </row>
    <row r="735" spans="2:6">
      <c r="B735" s="55"/>
      <c r="C735" s="55"/>
      <c r="D735" s="55"/>
      <c r="E735" s="55"/>
      <c r="F735" s="55"/>
    </row>
    <row r="736" spans="2:6">
      <c r="B736" s="55"/>
      <c r="C736" s="55"/>
      <c r="D736" s="55"/>
      <c r="E736" s="55"/>
      <c r="F736" s="55"/>
    </row>
    <row r="737" spans="2:6">
      <c r="B737" s="55"/>
      <c r="C737" s="55"/>
      <c r="D737" s="55"/>
      <c r="E737" s="55"/>
      <c r="F737" s="55"/>
    </row>
    <row r="738" spans="2:6">
      <c r="B738" s="55"/>
      <c r="C738" s="55"/>
      <c r="D738" s="55"/>
      <c r="E738" s="55"/>
      <c r="F738" s="55"/>
    </row>
    <row r="739" spans="2:6">
      <c r="B739" s="55"/>
      <c r="C739" s="55"/>
      <c r="D739" s="55"/>
      <c r="E739" s="55"/>
      <c r="F739" s="55"/>
    </row>
    <row r="740" spans="2:6">
      <c r="B740" s="55"/>
      <c r="C740" s="55"/>
      <c r="D740" s="55"/>
      <c r="E740" s="55"/>
      <c r="F740" s="55"/>
    </row>
    <row r="741" spans="2:6">
      <c r="B741" s="55"/>
      <c r="C741" s="55"/>
      <c r="D741" s="55"/>
      <c r="E741" s="55"/>
      <c r="F741" s="55"/>
    </row>
    <row r="742" spans="2:6">
      <c r="B742" s="55"/>
      <c r="C742" s="55"/>
      <c r="D742" s="55"/>
      <c r="E742" s="55"/>
      <c r="F742" s="55"/>
    </row>
    <row r="743" spans="2:6">
      <c r="B743" s="55"/>
      <c r="C743" s="55"/>
      <c r="D743" s="55"/>
      <c r="E743" s="55"/>
      <c r="F743" s="55"/>
    </row>
    <row r="744" spans="2:6">
      <c r="B744" s="55"/>
      <c r="C744" s="55"/>
      <c r="D744" s="55"/>
      <c r="E744" s="55"/>
      <c r="F744" s="55"/>
    </row>
    <row r="745" spans="2:6">
      <c r="B745" s="55"/>
      <c r="C745" s="55"/>
      <c r="D745" s="55"/>
      <c r="E745" s="55"/>
      <c r="F745" s="55"/>
    </row>
    <row r="746" spans="2:6">
      <c r="B746" s="55"/>
      <c r="C746" s="55"/>
      <c r="D746" s="55"/>
      <c r="E746" s="55"/>
      <c r="F746" s="55"/>
    </row>
    <row r="747" spans="2:6">
      <c r="B747" s="55"/>
      <c r="C747" s="55"/>
      <c r="D747" s="55"/>
      <c r="E747" s="55"/>
      <c r="F747" s="55"/>
    </row>
    <row r="748" spans="2:6">
      <c r="B748" s="55"/>
      <c r="C748" s="55"/>
      <c r="D748" s="55"/>
      <c r="E748" s="55"/>
      <c r="F748" s="55"/>
    </row>
    <row r="749" spans="2:6">
      <c r="B749" s="55"/>
      <c r="C749" s="55"/>
      <c r="D749" s="55"/>
      <c r="E749" s="55"/>
      <c r="F749" s="55"/>
    </row>
    <row r="750" spans="2:6">
      <c r="B750" s="55"/>
      <c r="C750" s="55"/>
      <c r="D750" s="55"/>
      <c r="E750" s="55"/>
      <c r="F750" s="55"/>
    </row>
    <row r="751" spans="2:6">
      <c r="B751" s="55"/>
      <c r="C751" s="55"/>
      <c r="D751" s="55"/>
      <c r="E751" s="55"/>
      <c r="F751" s="55"/>
    </row>
    <row r="752" spans="2:6">
      <c r="B752" s="55"/>
      <c r="C752" s="55"/>
      <c r="D752" s="55"/>
      <c r="E752" s="55"/>
      <c r="F752" s="55"/>
    </row>
    <row r="753" spans="2:6">
      <c r="B753" s="55"/>
      <c r="C753" s="55"/>
      <c r="D753" s="55"/>
      <c r="E753" s="55"/>
      <c r="F753" s="55"/>
    </row>
    <row r="754" spans="2:6">
      <c r="B754" s="55"/>
      <c r="C754" s="55"/>
      <c r="D754" s="55"/>
      <c r="E754" s="55"/>
      <c r="F754" s="55"/>
    </row>
    <row r="755" spans="2:6">
      <c r="B755" s="55"/>
      <c r="C755" s="55"/>
      <c r="D755" s="55"/>
      <c r="E755" s="55"/>
      <c r="F755" s="55"/>
    </row>
    <row r="756" spans="2:6">
      <c r="B756" s="55"/>
      <c r="C756" s="55"/>
      <c r="D756" s="55"/>
      <c r="E756" s="55"/>
      <c r="F756" s="55"/>
    </row>
    <row r="757" spans="2:6">
      <c r="B757" s="55"/>
      <c r="C757" s="55"/>
      <c r="D757" s="55"/>
      <c r="E757" s="55"/>
      <c r="F757" s="55"/>
    </row>
    <row r="758" spans="2:6">
      <c r="B758" s="55"/>
      <c r="C758" s="55"/>
      <c r="D758" s="55"/>
      <c r="E758" s="55"/>
      <c r="F758" s="55"/>
    </row>
    <row r="759" spans="2:6">
      <c r="B759" s="55"/>
      <c r="C759" s="55"/>
      <c r="D759" s="55"/>
      <c r="E759" s="55"/>
      <c r="F759" s="55"/>
    </row>
    <row r="760" spans="2:6">
      <c r="B760" s="55"/>
      <c r="C760" s="55"/>
      <c r="D760" s="55"/>
      <c r="E760" s="55"/>
      <c r="F760" s="55"/>
    </row>
    <row r="761" spans="2:6">
      <c r="B761" s="55"/>
      <c r="C761" s="55"/>
      <c r="D761" s="55"/>
      <c r="E761" s="55"/>
      <c r="F761" s="55"/>
    </row>
    <row r="762" spans="2:6">
      <c r="B762" s="55"/>
      <c r="C762" s="55"/>
      <c r="D762" s="55"/>
      <c r="E762" s="55"/>
      <c r="F762" s="55"/>
    </row>
    <row r="763" spans="2:6">
      <c r="B763" s="55"/>
      <c r="C763" s="55"/>
      <c r="D763" s="55"/>
      <c r="E763" s="55"/>
      <c r="F763" s="55"/>
    </row>
    <row r="764" spans="2:6">
      <c r="B764" s="55"/>
      <c r="C764" s="55"/>
      <c r="D764" s="55"/>
      <c r="E764" s="55"/>
      <c r="F764" s="55"/>
    </row>
    <row r="765" spans="2:6">
      <c r="B765" s="55"/>
      <c r="C765" s="55"/>
      <c r="D765" s="55"/>
      <c r="E765" s="55"/>
      <c r="F765" s="55"/>
    </row>
    <row r="766" spans="2:6">
      <c r="B766" s="55"/>
      <c r="C766" s="55"/>
      <c r="D766" s="55"/>
      <c r="E766" s="55"/>
      <c r="F766" s="55"/>
    </row>
    <row r="767" spans="2:6">
      <c r="B767" s="55"/>
      <c r="C767" s="55"/>
      <c r="D767" s="55"/>
      <c r="E767" s="55"/>
      <c r="F767" s="55"/>
    </row>
    <row r="768" spans="2:6">
      <c r="B768" s="55"/>
      <c r="C768" s="55"/>
      <c r="D768" s="55"/>
      <c r="E768" s="55"/>
      <c r="F768" s="55"/>
    </row>
    <row r="769" spans="2:6">
      <c r="B769" s="55"/>
      <c r="C769" s="55"/>
      <c r="D769" s="55"/>
      <c r="E769" s="55"/>
      <c r="F769" s="55"/>
    </row>
    <row r="770" spans="2:6">
      <c r="B770" s="55"/>
      <c r="C770" s="55"/>
      <c r="D770" s="55"/>
      <c r="E770" s="55"/>
      <c r="F770" s="55"/>
    </row>
    <row r="771" spans="2:6">
      <c r="B771" s="55"/>
      <c r="C771" s="55"/>
      <c r="D771" s="55"/>
      <c r="E771" s="55"/>
      <c r="F771" s="55"/>
    </row>
    <row r="772" spans="2:6">
      <c r="B772" s="55"/>
      <c r="C772" s="55"/>
      <c r="D772" s="55"/>
      <c r="E772" s="55"/>
      <c r="F772" s="55"/>
    </row>
    <row r="773" spans="2:6">
      <c r="B773" s="55"/>
      <c r="C773" s="55"/>
      <c r="D773" s="55"/>
      <c r="E773" s="55"/>
      <c r="F773" s="55"/>
    </row>
    <row r="774" spans="2:6">
      <c r="B774" s="55"/>
      <c r="C774" s="55"/>
      <c r="D774" s="55"/>
      <c r="E774" s="55"/>
      <c r="F774" s="55"/>
    </row>
    <row r="775" spans="2:6">
      <c r="B775" s="55"/>
      <c r="C775" s="55"/>
      <c r="D775" s="55"/>
      <c r="E775" s="55"/>
      <c r="F775" s="55"/>
    </row>
    <row r="776" spans="2:6">
      <c r="B776" s="55"/>
      <c r="C776" s="55"/>
      <c r="D776" s="55"/>
      <c r="E776" s="55"/>
      <c r="F776" s="55"/>
    </row>
    <row r="777" spans="2:6">
      <c r="B777" s="55"/>
      <c r="C777" s="55"/>
      <c r="D777" s="55"/>
      <c r="E777" s="55"/>
      <c r="F777" s="55"/>
    </row>
    <row r="778" spans="2:6">
      <c r="B778" s="55"/>
      <c r="C778" s="55"/>
      <c r="D778" s="55"/>
      <c r="E778" s="55"/>
      <c r="F778" s="55"/>
    </row>
    <row r="779" spans="2:6">
      <c r="B779" s="55"/>
      <c r="C779" s="55"/>
      <c r="D779" s="55"/>
      <c r="E779" s="55"/>
      <c r="F779" s="55"/>
    </row>
    <row r="780" spans="2:6">
      <c r="B780" s="55"/>
      <c r="C780" s="55"/>
      <c r="D780" s="55"/>
      <c r="E780" s="55"/>
      <c r="F780" s="55"/>
    </row>
    <row r="781" spans="2:6">
      <c r="B781" s="55"/>
      <c r="C781" s="55"/>
      <c r="D781" s="55"/>
      <c r="E781" s="55"/>
      <c r="F781" s="55"/>
    </row>
    <row r="782" spans="2:6">
      <c r="B782" s="55"/>
      <c r="C782" s="55"/>
      <c r="D782" s="55"/>
      <c r="E782" s="55"/>
      <c r="F782" s="55"/>
    </row>
    <row r="783" spans="2:6">
      <c r="B783" s="55"/>
      <c r="C783" s="55"/>
      <c r="D783" s="55"/>
      <c r="E783" s="55"/>
      <c r="F783" s="55"/>
    </row>
    <row r="784" spans="2:6">
      <c r="B784" s="55"/>
      <c r="C784" s="55"/>
      <c r="D784" s="55"/>
      <c r="E784" s="55"/>
      <c r="F784" s="55"/>
    </row>
    <row r="785" spans="2:6">
      <c r="B785" s="55"/>
      <c r="C785" s="55"/>
      <c r="D785" s="55"/>
      <c r="E785" s="55"/>
      <c r="F785" s="55"/>
    </row>
    <row r="786" spans="2:6">
      <c r="B786" s="55"/>
      <c r="C786" s="55"/>
      <c r="D786" s="55"/>
      <c r="E786" s="55"/>
      <c r="F786" s="55"/>
    </row>
    <row r="787" spans="2:6">
      <c r="B787" s="55"/>
      <c r="C787" s="55"/>
      <c r="D787" s="55"/>
      <c r="E787" s="55"/>
      <c r="F787" s="55"/>
    </row>
    <row r="788" spans="2:6">
      <c r="B788" s="55"/>
      <c r="C788" s="55"/>
      <c r="D788" s="55"/>
      <c r="E788" s="55"/>
      <c r="F788" s="55"/>
    </row>
    <row r="789" spans="2:6">
      <c r="B789" s="55"/>
      <c r="C789" s="55"/>
      <c r="D789" s="55"/>
      <c r="E789" s="55"/>
      <c r="F789" s="55"/>
    </row>
    <row r="790" spans="2:6">
      <c r="B790" s="55"/>
      <c r="C790" s="55"/>
      <c r="D790" s="55"/>
      <c r="E790" s="55"/>
      <c r="F790" s="55"/>
    </row>
    <row r="791" spans="2:6">
      <c r="B791" s="55"/>
      <c r="C791" s="55"/>
      <c r="D791" s="55"/>
      <c r="E791" s="55"/>
      <c r="F791" s="55"/>
    </row>
    <row r="792" spans="2:6">
      <c r="B792" s="55"/>
      <c r="C792" s="55"/>
      <c r="D792" s="55"/>
      <c r="E792" s="55"/>
      <c r="F792" s="55"/>
    </row>
    <row r="793" spans="2:6">
      <c r="B793" s="55"/>
      <c r="C793" s="55"/>
      <c r="D793" s="55"/>
      <c r="E793" s="55"/>
      <c r="F793" s="55"/>
    </row>
    <row r="794" spans="2:6">
      <c r="B794" s="55"/>
      <c r="C794" s="55"/>
      <c r="D794" s="55"/>
      <c r="E794" s="55"/>
      <c r="F794" s="55"/>
    </row>
    <row r="795" spans="2:6">
      <c r="B795" s="55"/>
      <c r="C795" s="55"/>
      <c r="D795" s="55"/>
      <c r="E795" s="55"/>
      <c r="F795" s="55"/>
    </row>
    <row r="796" spans="2:6">
      <c r="B796" s="55"/>
      <c r="C796" s="55"/>
      <c r="D796" s="55"/>
      <c r="E796" s="55"/>
      <c r="F796" s="55"/>
    </row>
    <row r="797" spans="2:6">
      <c r="B797" s="55"/>
      <c r="C797" s="55"/>
      <c r="D797" s="55"/>
      <c r="E797" s="55"/>
      <c r="F797" s="55"/>
    </row>
    <row r="798" spans="2:6">
      <c r="B798" s="55"/>
      <c r="C798" s="55"/>
      <c r="D798" s="55"/>
      <c r="E798" s="55"/>
      <c r="F798" s="55"/>
    </row>
    <row r="799" spans="2:6">
      <c r="B799" s="55"/>
      <c r="C799" s="55"/>
      <c r="D799" s="55"/>
      <c r="E799" s="55"/>
      <c r="F799" s="55"/>
    </row>
    <row r="800" spans="2:6">
      <c r="B800" s="55"/>
      <c r="C800" s="55"/>
      <c r="D800" s="55"/>
      <c r="E800" s="55"/>
      <c r="F800" s="55"/>
    </row>
    <row r="801" spans="2:6">
      <c r="B801" s="55"/>
      <c r="C801" s="55"/>
      <c r="D801" s="55"/>
      <c r="E801" s="55"/>
      <c r="F801" s="55"/>
    </row>
    <row r="802" spans="2:6">
      <c r="B802" s="55"/>
      <c r="C802" s="55"/>
      <c r="D802" s="55"/>
      <c r="E802" s="55"/>
      <c r="F802" s="55"/>
    </row>
    <row r="803" spans="2:6">
      <c r="B803" s="55"/>
      <c r="C803" s="55"/>
      <c r="D803" s="55"/>
      <c r="E803" s="55"/>
      <c r="F803" s="55"/>
    </row>
    <row r="804" spans="2:6">
      <c r="B804" s="55"/>
      <c r="C804" s="55"/>
      <c r="D804" s="55"/>
      <c r="E804" s="55"/>
      <c r="F804" s="55"/>
    </row>
    <row r="805" spans="2:6">
      <c r="B805" s="55"/>
      <c r="C805" s="55"/>
      <c r="D805" s="55"/>
      <c r="E805" s="55"/>
      <c r="F805" s="55"/>
    </row>
    <row r="806" spans="2:6">
      <c r="B806" s="55"/>
      <c r="C806" s="55"/>
      <c r="D806" s="55"/>
      <c r="E806" s="55"/>
      <c r="F806" s="55"/>
    </row>
    <row r="807" spans="2:6">
      <c r="B807" s="55"/>
      <c r="C807" s="55"/>
      <c r="D807" s="55"/>
      <c r="E807" s="55"/>
      <c r="F807" s="55"/>
    </row>
    <row r="808" spans="2:6">
      <c r="B808" s="55"/>
      <c r="C808" s="55"/>
      <c r="D808" s="55"/>
      <c r="E808" s="55"/>
      <c r="F808" s="55"/>
    </row>
    <row r="809" spans="2:6">
      <c r="B809" s="55"/>
      <c r="C809" s="55"/>
      <c r="D809" s="55"/>
      <c r="E809" s="55"/>
      <c r="F809" s="55"/>
    </row>
    <row r="810" spans="2:6">
      <c r="B810" s="55"/>
      <c r="C810" s="55"/>
      <c r="D810" s="55"/>
      <c r="E810" s="55"/>
      <c r="F810" s="55"/>
    </row>
    <row r="811" spans="2:6">
      <c r="B811" s="55"/>
      <c r="C811" s="55"/>
      <c r="D811" s="55"/>
      <c r="E811" s="55"/>
      <c r="F811" s="55"/>
    </row>
    <row r="812" spans="2:6">
      <c r="B812" s="55"/>
      <c r="C812" s="55"/>
      <c r="D812" s="55"/>
      <c r="E812" s="55"/>
      <c r="F812" s="55"/>
    </row>
    <row r="813" spans="2:6">
      <c r="B813" s="55"/>
      <c r="C813" s="55"/>
      <c r="D813" s="55"/>
      <c r="E813" s="55"/>
      <c r="F813" s="55"/>
    </row>
    <row r="814" spans="2:6">
      <c r="B814" s="55"/>
      <c r="C814" s="55"/>
      <c r="D814" s="55"/>
      <c r="E814" s="55"/>
      <c r="F814" s="55"/>
    </row>
    <row r="815" spans="2:6">
      <c r="B815" s="55"/>
      <c r="C815" s="55"/>
      <c r="D815" s="55"/>
      <c r="E815" s="55"/>
      <c r="F815" s="55"/>
    </row>
    <row r="816" spans="2:6">
      <c r="B816" s="55"/>
      <c r="C816" s="55"/>
      <c r="D816" s="55"/>
      <c r="E816" s="55"/>
      <c r="F816" s="55"/>
    </row>
    <row r="817" spans="2:6">
      <c r="B817" s="55"/>
      <c r="C817" s="55"/>
      <c r="D817" s="55"/>
      <c r="E817" s="55"/>
      <c r="F817" s="55"/>
    </row>
    <row r="818" spans="2:6">
      <c r="B818" s="55"/>
      <c r="C818" s="55"/>
      <c r="D818" s="55"/>
      <c r="E818" s="55"/>
      <c r="F818" s="55"/>
    </row>
    <row r="819" spans="2:6">
      <c r="B819" s="55"/>
      <c r="C819" s="55"/>
      <c r="D819" s="55"/>
      <c r="E819" s="55"/>
      <c r="F819" s="55"/>
    </row>
    <row r="820" spans="2:6">
      <c r="B820" s="55"/>
      <c r="C820" s="55"/>
      <c r="D820" s="55"/>
      <c r="E820" s="55"/>
      <c r="F820" s="55"/>
    </row>
    <row r="821" spans="2:6">
      <c r="B821" s="55"/>
      <c r="C821" s="55"/>
      <c r="D821" s="55"/>
      <c r="E821" s="55"/>
      <c r="F821" s="55"/>
    </row>
    <row r="822" spans="2:6">
      <c r="B822" s="55"/>
      <c r="C822" s="55"/>
      <c r="D822" s="55"/>
      <c r="E822" s="55"/>
      <c r="F822" s="55"/>
    </row>
    <row r="823" spans="2:6">
      <c r="B823" s="55"/>
      <c r="C823" s="55"/>
      <c r="D823" s="55"/>
      <c r="E823" s="55"/>
      <c r="F823" s="55"/>
    </row>
    <row r="824" spans="2:6">
      <c r="B824" s="55"/>
      <c r="C824" s="55"/>
      <c r="D824" s="55"/>
      <c r="E824" s="55"/>
      <c r="F824" s="55"/>
    </row>
    <row r="825" spans="2:6">
      <c r="B825" s="55"/>
      <c r="C825" s="55"/>
      <c r="D825" s="55"/>
      <c r="E825" s="55"/>
      <c r="F825" s="55"/>
    </row>
    <row r="826" spans="2:6">
      <c r="B826" s="55"/>
      <c r="C826" s="55"/>
      <c r="D826" s="55"/>
      <c r="E826" s="55"/>
      <c r="F826" s="55"/>
    </row>
    <row r="827" spans="2:6">
      <c r="B827" s="55"/>
      <c r="C827" s="55"/>
      <c r="D827" s="55"/>
      <c r="E827" s="55"/>
      <c r="F827" s="55"/>
    </row>
    <row r="828" spans="2:6">
      <c r="B828" s="55"/>
      <c r="C828" s="55"/>
      <c r="D828" s="55"/>
      <c r="E828" s="55"/>
      <c r="F828" s="55"/>
    </row>
    <row r="829" spans="2:6">
      <c r="B829" s="55"/>
      <c r="C829" s="55"/>
      <c r="D829" s="55"/>
      <c r="E829" s="55"/>
      <c r="F829" s="55"/>
    </row>
    <row r="830" spans="2:6">
      <c r="B830" s="55"/>
      <c r="C830" s="55"/>
      <c r="D830" s="55"/>
      <c r="E830" s="55"/>
      <c r="F830" s="55"/>
    </row>
    <row r="831" spans="2:6">
      <c r="B831" s="55"/>
      <c r="C831" s="55"/>
      <c r="D831" s="55"/>
      <c r="E831" s="55"/>
      <c r="F831" s="55"/>
    </row>
    <row r="832" spans="2:6">
      <c r="B832" s="55"/>
      <c r="C832" s="55"/>
      <c r="D832" s="55"/>
      <c r="E832" s="55"/>
      <c r="F832" s="55"/>
    </row>
    <row r="833" spans="2:6">
      <c r="B833" s="55"/>
      <c r="C833" s="55"/>
      <c r="D833" s="55"/>
      <c r="E833" s="55"/>
      <c r="F833" s="55"/>
    </row>
    <row r="834" spans="2:6">
      <c r="B834" s="55"/>
      <c r="C834" s="55"/>
      <c r="D834" s="55"/>
      <c r="E834" s="55"/>
      <c r="F834" s="55"/>
    </row>
    <row r="835" spans="2:6">
      <c r="B835" s="55"/>
      <c r="C835" s="55"/>
      <c r="D835" s="55"/>
      <c r="E835" s="55"/>
      <c r="F835" s="55"/>
    </row>
    <row r="836" spans="2:6">
      <c r="B836" s="55"/>
      <c r="C836" s="55"/>
      <c r="D836" s="55"/>
      <c r="E836" s="55"/>
      <c r="F836" s="55"/>
    </row>
    <row r="837" spans="2:6">
      <c r="B837" s="55"/>
      <c r="C837" s="55"/>
      <c r="D837" s="55"/>
      <c r="E837" s="55"/>
      <c r="F837" s="55"/>
    </row>
    <row r="838" spans="2:6">
      <c r="B838" s="55"/>
      <c r="C838" s="55"/>
      <c r="D838" s="55"/>
      <c r="E838" s="55"/>
      <c r="F838" s="55"/>
    </row>
    <row r="839" spans="2:6">
      <c r="B839" s="55"/>
      <c r="C839" s="55"/>
      <c r="D839" s="55"/>
      <c r="E839" s="55"/>
      <c r="F839" s="55"/>
    </row>
    <row r="840" spans="2:6">
      <c r="B840" s="55"/>
      <c r="C840" s="55"/>
      <c r="D840" s="55"/>
      <c r="E840" s="55"/>
      <c r="F840" s="55"/>
    </row>
    <row r="841" spans="2:6">
      <c r="B841" s="55"/>
      <c r="C841" s="55"/>
      <c r="D841" s="55"/>
      <c r="E841" s="55"/>
      <c r="F841" s="55"/>
    </row>
    <row r="842" spans="2:6">
      <c r="B842" s="55"/>
      <c r="C842" s="55"/>
      <c r="D842" s="55"/>
      <c r="E842" s="55"/>
      <c r="F842" s="55"/>
    </row>
    <row r="843" spans="2:6">
      <c r="B843" s="55"/>
      <c r="C843" s="55"/>
      <c r="D843" s="55"/>
      <c r="E843" s="55"/>
      <c r="F843" s="55"/>
    </row>
    <row r="844" spans="2:6">
      <c r="B844" s="55"/>
      <c r="C844" s="55"/>
      <c r="D844" s="55"/>
      <c r="E844" s="55"/>
      <c r="F844" s="55"/>
    </row>
    <row r="845" spans="2:6">
      <c r="B845" s="55"/>
      <c r="C845" s="55"/>
      <c r="D845" s="55"/>
      <c r="E845" s="55"/>
      <c r="F845" s="55"/>
    </row>
    <row r="846" spans="2:6">
      <c r="B846" s="55"/>
      <c r="C846" s="55"/>
      <c r="D846" s="55"/>
      <c r="E846" s="55"/>
      <c r="F846" s="55"/>
    </row>
    <row r="847" spans="2:6">
      <c r="B847" s="55"/>
      <c r="C847" s="55"/>
      <c r="D847" s="55"/>
      <c r="E847" s="55"/>
      <c r="F847" s="55"/>
    </row>
    <row r="848" spans="2:6">
      <c r="B848" s="55"/>
      <c r="C848" s="55"/>
      <c r="D848" s="55"/>
      <c r="E848" s="55"/>
      <c r="F848" s="55"/>
    </row>
    <row r="849" spans="2:6">
      <c r="B849" s="55"/>
      <c r="C849" s="55"/>
      <c r="D849" s="55"/>
      <c r="E849" s="55"/>
      <c r="F849" s="55"/>
    </row>
    <row r="850" spans="2:6">
      <c r="B850" s="55"/>
      <c r="C850" s="55"/>
      <c r="D850" s="55"/>
      <c r="E850" s="55"/>
      <c r="F850" s="55"/>
    </row>
    <row r="851" spans="2:6">
      <c r="B851" s="55"/>
      <c r="C851" s="55"/>
      <c r="D851" s="55"/>
      <c r="E851" s="55"/>
      <c r="F851" s="55"/>
    </row>
    <row r="852" spans="2:6">
      <c r="B852" s="55"/>
      <c r="C852" s="55"/>
      <c r="D852" s="55"/>
      <c r="E852" s="55"/>
      <c r="F852" s="55"/>
    </row>
    <row r="853" spans="2:6">
      <c r="B853" s="55"/>
      <c r="C853" s="55"/>
      <c r="D853" s="55"/>
      <c r="E853" s="55"/>
      <c r="F853" s="55"/>
    </row>
    <row r="854" spans="2:6">
      <c r="B854" s="55"/>
      <c r="C854" s="55"/>
      <c r="D854" s="55"/>
      <c r="E854" s="55"/>
      <c r="F854" s="55"/>
    </row>
    <row r="855" spans="2:6">
      <c r="B855" s="55"/>
      <c r="C855" s="55"/>
      <c r="D855" s="55"/>
      <c r="E855" s="55"/>
      <c r="F855" s="55"/>
    </row>
    <row r="856" spans="2:6">
      <c r="B856" s="55"/>
      <c r="C856" s="55"/>
      <c r="D856" s="55"/>
      <c r="E856" s="55"/>
      <c r="F856" s="55"/>
    </row>
    <row r="857" spans="2:6">
      <c r="B857" s="55"/>
      <c r="C857" s="55"/>
      <c r="D857" s="55"/>
      <c r="E857" s="55"/>
      <c r="F857" s="55"/>
    </row>
    <row r="858" spans="2:6">
      <c r="B858" s="55"/>
      <c r="C858" s="55"/>
      <c r="D858" s="55"/>
      <c r="E858" s="55"/>
      <c r="F858" s="55"/>
    </row>
    <row r="859" spans="2:6">
      <c r="B859" s="55"/>
      <c r="C859" s="55"/>
      <c r="D859" s="55"/>
      <c r="E859" s="55"/>
      <c r="F859" s="55"/>
    </row>
    <row r="860" spans="2:6">
      <c r="B860" s="55"/>
      <c r="C860" s="55"/>
      <c r="D860" s="55"/>
      <c r="E860" s="55"/>
      <c r="F860" s="55"/>
    </row>
    <row r="861" spans="2:6">
      <c r="B861" s="55"/>
      <c r="C861" s="55"/>
      <c r="D861" s="55"/>
      <c r="E861" s="55"/>
      <c r="F861" s="55"/>
    </row>
    <row r="862" spans="2:6">
      <c r="B862" s="55"/>
      <c r="C862" s="55"/>
      <c r="D862" s="55"/>
      <c r="E862" s="55"/>
      <c r="F862" s="55"/>
    </row>
    <row r="863" spans="2:6">
      <c r="B863" s="55"/>
      <c r="C863" s="55"/>
      <c r="D863" s="55"/>
      <c r="E863" s="55"/>
      <c r="F863" s="55"/>
    </row>
    <row r="864" spans="2:6">
      <c r="B864" s="55"/>
      <c r="C864" s="55"/>
      <c r="D864" s="55"/>
      <c r="E864" s="55"/>
      <c r="F864" s="55"/>
    </row>
    <row r="865" spans="2:6">
      <c r="B865" s="55"/>
      <c r="C865" s="55"/>
      <c r="D865" s="55"/>
      <c r="E865" s="55"/>
      <c r="F865" s="55"/>
    </row>
    <row r="866" spans="2:6">
      <c r="B866" s="55"/>
      <c r="C866" s="55"/>
      <c r="D866" s="55"/>
      <c r="E866" s="55"/>
      <c r="F866" s="55"/>
    </row>
    <row r="867" spans="2:6">
      <c r="B867" s="55"/>
      <c r="C867" s="55"/>
      <c r="D867" s="55"/>
      <c r="E867" s="55"/>
      <c r="F867" s="55"/>
    </row>
    <row r="868" spans="2:6">
      <c r="B868" s="55"/>
      <c r="C868" s="55"/>
      <c r="D868" s="55"/>
      <c r="E868" s="55"/>
      <c r="F868" s="55"/>
    </row>
    <row r="869" spans="2:6">
      <c r="B869" s="55"/>
      <c r="C869" s="55"/>
      <c r="D869" s="55"/>
      <c r="E869" s="55"/>
      <c r="F869" s="55"/>
    </row>
    <row r="870" spans="2:6">
      <c r="B870" s="55"/>
      <c r="C870" s="55"/>
      <c r="D870" s="55"/>
      <c r="E870" s="55"/>
      <c r="F870" s="55"/>
    </row>
    <row r="871" spans="2:6">
      <c r="B871" s="55"/>
      <c r="C871" s="55"/>
      <c r="D871" s="55"/>
      <c r="E871" s="55"/>
      <c r="F871" s="55"/>
    </row>
    <row r="872" spans="2:6">
      <c r="B872" s="55"/>
      <c r="C872" s="55"/>
      <c r="D872" s="55"/>
      <c r="E872" s="55"/>
      <c r="F872" s="55"/>
    </row>
    <row r="873" spans="2:6">
      <c r="B873" s="55"/>
      <c r="C873" s="55"/>
      <c r="D873" s="55"/>
      <c r="E873" s="55"/>
      <c r="F873" s="55"/>
    </row>
    <row r="874" spans="2:6">
      <c r="B874" s="55"/>
      <c r="C874" s="55"/>
      <c r="D874" s="55"/>
      <c r="E874" s="55"/>
      <c r="F874" s="55"/>
    </row>
    <row r="875" spans="2:6">
      <c r="B875" s="55"/>
      <c r="C875" s="55"/>
      <c r="D875" s="55"/>
      <c r="E875" s="55"/>
      <c r="F875" s="55"/>
    </row>
    <row r="876" spans="2:6">
      <c r="B876" s="55"/>
      <c r="C876" s="55"/>
      <c r="D876" s="55"/>
      <c r="E876" s="55"/>
      <c r="F876" s="55"/>
    </row>
    <row r="877" spans="2:6">
      <c r="B877" s="55"/>
      <c r="C877" s="55"/>
      <c r="D877" s="55"/>
      <c r="E877" s="55"/>
      <c r="F877" s="55"/>
    </row>
    <row r="878" spans="2:6">
      <c r="B878" s="55"/>
      <c r="C878" s="55"/>
      <c r="D878" s="55"/>
      <c r="E878" s="55"/>
      <c r="F878" s="55"/>
    </row>
    <row r="879" spans="2:6">
      <c r="B879" s="55"/>
      <c r="C879" s="55"/>
      <c r="D879" s="55"/>
      <c r="E879" s="55"/>
      <c r="F879" s="55"/>
    </row>
    <row r="880" spans="2:6">
      <c r="B880" s="55"/>
      <c r="C880" s="55"/>
      <c r="D880" s="55"/>
      <c r="E880" s="55"/>
      <c r="F880" s="55"/>
    </row>
    <row r="881" spans="2:6">
      <c r="B881" s="55"/>
      <c r="C881" s="55"/>
      <c r="D881" s="55"/>
      <c r="E881" s="55"/>
      <c r="F881" s="55"/>
    </row>
    <row r="882" spans="2:6">
      <c r="B882" s="55"/>
      <c r="C882" s="55"/>
      <c r="D882" s="55"/>
      <c r="E882" s="55"/>
      <c r="F882" s="55"/>
    </row>
    <row r="883" spans="2:6">
      <c r="B883" s="55"/>
      <c r="C883" s="55"/>
      <c r="D883" s="55"/>
      <c r="E883" s="55"/>
      <c r="F883" s="55"/>
    </row>
    <row r="884" spans="2:6">
      <c r="B884" s="55"/>
      <c r="C884" s="55"/>
      <c r="D884" s="55"/>
      <c r="E884" s="55"/>
      <c r="F884" s="55"/>
    </row>
    <row r="885" spans="2:6">
      <c r="B885" s="55"/>
      <c r="C885" s="55"/>
      <c r="D885" s="55"/>
      <c r="E885" s="55"/>
      <c r="F885" s="55"/>
    </row>
    <row r="886" spans="2:6">
      <c r="B886" s="55"/>
      <c r="C886" s="55"/>
      <c r="D886" s="55"/>
      <c r="E886" s="55"/>
      <c r="F886" s="55"/>
    </row>
    <row r="887" spans="2:6">
      <c r="B887" s="55"/>
      <c r="C887" s="55"/>
      <c r="D887" s="55"/>
      <c r="E887" s="55"/>
      <c r="F887" s="55"/>
    </row>
    <row r="888" spans="2:6">
      <c r="B888" s="55"/>
      <c r="C888" s="55"/>
      <c r="D888" s="55"/>
      <c r="E888" s="55"/>
      <c r="F888" s="55"/>
    </row>
    <row r="889" spans="2:6">
      <c r="B889" s="55"/>
      <c r="C889" s="55"/>
      <c r="D889" s="55"/>
      <c r="E889" s="55"/>
      <c r="F889" s="55"/>
    </row>
    <row r="890" spans="2:6">
      <c r="B890" s="55"/>
      <c r="C890" s="55"/>
      <c r="D890" s="55"/>
      <c r="E890" s="55"/>
      <c r="F890" s="55"/>
    </row>
    <row r="891" spans="2:6">
      <c r="B891" s="55"/>
      <c r="C891" s="55"/>
      <c r="D891" s="55"/>
      <c r="E891" s="55"/>
      <c r="F891" s="55"/>
    </row>
    <row r="892" spans="2:6">
      <c r="B892" s="55"/>
      <c r="C892" s="55"/>
      <c r="D892" s="55"/>
      <c r="E892" s="55"/>
      <c r="F892" s="55"/>
    </row>
    <row r="893" spans="2:6">
      <c r="B893" s="55"/>
      <c r="C893" s="55"/>
      <c r="D893" s="55"/>
      <c r="E893" s="55"/>
      <c r="F893" s="55"/>
    </row>
    <row r="894" spans="2:6">
      <c r="B894" s="55"/>
      <c r="C894" s="55"/>
      <c r="D894" s="55"/>
      <c r="E894" s="55"/>
      <c r="F894" s="55"/>
    </row>
    <row r="895" spans="2:6">
      <c r="B895" s="55"/>
      <c r="C895" s="55"/>
      <c r="D895" s="55"/>
      <c r="E895" s="55"/>
      <c r="F895" s="55"/>
    </row>
    <row r="896" spans="2:6">
      <c r="B896" s="55"/>
      <c r="C896" s="55"/>
      <c r="D896" s="55"/>
      <c r="E896" s="55"/>
      <c r="F896" s="55"/>
    </row>
    <row r="897" spans="2:6">
      <c r="B897" s="55"/>
      <c r="C897" s="55"/>
      <c r="D897" s="55"/>
      <c r="E897" s="55"/>
      <c r="F897" s="55"/>
    </row>
    <row r="898" spans="2:6">
      <c r="B898" s="55"/>
      <c r="C898" s="55"/>
      <c r="D898" s="55"/>
      <c r="E898" s="55"/>
      <c r="F898" s="55"/>
    </row>
    <row r="899" spans="2:6">
      <c r="B899" s="55"/>
      <c r="C899" s="55"/>
      <c r="D899" s="55"/>
      <c r="E899" s="55"/>
      <c r="F899" s="55"/>
    </row>
    <row r="900" spans="2:6">
      <c r="B900" s="55"/>
      <c r="C900" s="55"/>
      <c r="D900" s="55"/>
      <c r="E900" s="55"/>
      <c r="F900" s="55"/>
    </row>
    <row r="901" spans="2:6">
      <c r="B901" s="55"/>
      <c r="C901" s="55"/>
      <c r="D901" s="55"/>
      <c r="E901" s="55"/>
      <c r="F901" s="55"/>
    </row>
    <row r="902" spans="2:6">
      <c r="B902" s="55"/>
      <c r="C902" s="55"/>
      <c r="D902" s="55"/>
      <c r="E902" s="55"/>
      <c r="F902" s="55"/>
    </row>
    <row r="903" spans="2:6">
      <c r="B903" s="55"/>
      <c r="C903" s="55"/>
      <c r="D903" s="55"/>
      <c r="E903" s="55"/>
      <c r="F903" s="55"/>
    </row>
    <row r="904" spans="2:6">
      <c r="B904" s="55"/>
      <c r="C904" s="55"/>
      <c r="D904" s="55"/>
      <c r="E904" s="55"/>
      <c r="F904" s="55"/>
    </row>
    <row r="905" spans="2:6">
      <c r="B905" s="55"/>
      <c r="C905" s="55"/>
      <c r="D905" s="55"/>
      <c r="E905" s="55"/>
      <c r="F905" s="55"/>
    </row>
    <row r="906" spans="2:6">
      <c r="B906" s="55"/>
      <c r="C906" s="55"/>
      <c r="D906" s="55"/>
      <c r="E906" s="55"/>
      <c r="F906" s="55"/>
    </row>
    <row r="907" spans="2:6">
      <c r="B907" s="55"/>
      <c r="C907" s="55"/>
      <c r="D907" s="55"/>
      <c r="E907" s="55"/>
      <c r="F907" s="55"/>
    </row>
    <row r="908" spans="2:6">
      <c r="B908" s="55"/>
      <c r="C908" s="55"/>
      <c r="D908" s="55"/>
      <c r="E908" s="55"/>
      <c r="F908" s="55"/>
    </row>
    <row r="909" spans="2:6">
      <c r="B909" s="55"/>
      <c r="C909" s="55"/>
      <c r="D909" s="55"/>
      <c r="E909" s="55"/>
      <c r="F909" s="55"/>
    </row>
    <row r="910" spans="2:6">
      <c r="B910" s="55"/>
      <c r="C910" s="55"/>
      <c r="D910" s="55"/>
      <c r="E910" s="55"/>
      <c r="F910" s="55"/>
    </row>
    <row r="911" spans="2:6">
      <c r="B911" s="55"/>
      <c r="C911" s="55"/>
      <c r="D911" s="55"/>
      <c r="E911" s="55"/>
      <c r="F911" s="55"/>
    </row>
    <row r="912" spans="2:6">
      <c r="B912" s="55"/>
      <c r="C912" s="55"/>
      <c r="D912" s="55"/>
      <c r="E912" s="55"/>
      <c r="F912" s="55"/>
    </row>
    <row r="913" spans="2:6">
      <c r="B913" s="55"/>
      <c r="C913" s="55"/>
      <c r="D913" s="55"/>
      <c r="E913" s="55"/>
      <c r="F913" s="55"/>
    </row>
    <row r="914" spans="2:6">
      <c r="B914" s="55"/>
      <c r="C914" s="55"/>
      <c r="D914" s="55"/>
      <c r="E914" s="55"/>
      <c r="F914" s="55"/>
    </row>
    <row r="915" spans="2:6">
      <c r="B915" s="55"/>
      <c r="C915" s="55"/>
      <c r="D915" s="55"/>
      <c r="E915" s="55"/>
      <c r="F915" s="55"/>
    </row>
    <row r="916" spans="2:6">
      <c r="B916" s="55"/>
      <c r="C916" s="55"/>
      <c r="D916" s="55"/>
      <c r="E916" s="55"/>
      <c r="F916" s="55"/>
    </row>
    <row r="917" spans="2:6">
      <c r="B917" s="55"/>
      <c r="C917" s="55"/>
      <c r="D917" s="55"/>
      <c r="E917" s="55"/>
      <c r="F917" s="55"/>
    </row>
    <row r="918" spans="2:6">
      <c r="B918" s="55"/>
      <c r="C918" s="55"/>
      <c r="D918" s="55"/>
      <c r="E918" s="55"/>
      <c r="F918" s="55"/>
    </row>
    <row r="919" spans="2:6">
      <c r="B919" s="55"/>
      <c r="C919" s="55"/>
      <c r="D919" s="55"/>
      <c r="E919" s="55"/>
      <c r="F919" s="55"/>
    </row>
    <row r="920" spans="2:6">
      <c r="B920" s="55"/>
      <c r="C920" s="55"/>
      <c r="D920" s="55"/>
      <c r="E920" s="55"/>
      <c r="F920" s="55"/>
    </row>
    <row r="921" spans="2:6">
      <c r="B921" s="55"/>
      <c r="C921" s="55"/>
      <c r="D921" s="55"/>
      <c r="E921" s="55"/>
      <c r="F921" s="55"/>
    </row>
    <row r="922" spans="2:6">
      <c r="B922" s="55"/>
      <c r="C922" s="55"/>
      <c r="D922" s="55"/>
      <c r="E922" s="55"/>
      <c r="F922" s="55"/>
    </row>
    <row r="923" spans="2:6">
      <c r="B923" s="55"/>
      <c r="C923" s="55"/>
      <c r="D923" s="55"/>
      <c r="E923" s="55"/>
      <c r="F923" s="55"/>
    </row>
    <row r="924" spans="2:6">
      <c r="B924" s="55"/>
      <c r="C924" s="55"/>
      <c r="D924" s="55"/>
      <c r="E924" s="55"/>
      <c r="F924" s="55"/>
    </row>
    <row r="925" spans="2:6">
      <c r="B925" s="55"/>
      <c r="C925" s="55"/>
      <c r="D925" s="55"/>
      <c r="E925" s="55"/>
      <c r="F925" s="55"/>
    </row>
    <row r="926" spans="2:6">
      <c r="B926" s="55"/>
      <c r="C926" s="55"/>
      <c r="D926" s="55"/>
      <c r="E926" s="55"/>
      <c r="F926" s="55"/>
    </row>
    <row r="927" spans="2:6">
      <c r="B927" s="55"/>
      <c r="C927" s="55"/>
      <c r="D927" s="55"/>
      <c r="E927" s="55"/>
      <c r="F927" s="55"/>
    </row>
    <row r="928" spans="2:6">
      <c r="B928" s="55"/>
      <c r="C928" s="55"/>
      <c r="D928" s="55"/>
      <c r="E928" s="55"/>
      <c r="F928" s="55"/>
    </row>
    <row r="929" spans="2:6">
      <c r="B929" s="55"/>
      <c r="C929" s="55"/>
      <c r="D929" s="55"/>
      <c r="E929" s="55"/>
      <c r="F929" s="55"/>
    </row>
    <row r="930" spans="2:6">
      <c r="B930" s="55"/>
      <c r="C930" s="55"/>
      <c r="D930" s="55"/>
      <c r="E930" s="55"/>
      <c r="F930" s="55"/>
    </row>
    <row r="931" spans="2:6">
      <c r="B931" s="55"/>
      <c r="C931" s="55"/>
      <c r="D931" s="55"/>
      <c r="E931" s="55"/>
      <c r="F931" s="55"/>
    </row>
    <row r="932" spans="2:6">
      <c r="B932" s="55"/>
      <c r="C932" s="55"/>
      <c r="D932" s="55"/>
      <c r="E932" s="55"/>
      <c r="F932" s="55"/>
    </row>
    <row r="933" spans="2:6">
      <c r="B933" s="55"/>
      <c r="C933" s="55"/>
      <c r="D933" s="55"/>
      <c r="E933" s="55"/>
      <c r="F933" s="55"/>
    </row>
    <row r="934" spans="2:6">
      <c r="B934" s="55"/>
      <c r="C934" s="55"/>
      <c r="D934" s="55"/>
      <c r="E934" s="55"/>
      <c r="F934" s="55"/>
    </row>
    <row r="935" spans="2:6">
      <c r="B935" s="55"/>
      <c r="C935" s="55"/>
      <c r="D935" s="55"/>
      <c r="E935" s="55"/>
      <c r="F935" s="55"/>
    </row>
    <row r="936" spans="2:6">
      <c r="B936" s="55"/>
      <c r="C936" s="55"/>
      <c r="D936" s="55"/>
      <c r="E936" s="55"/>
      <c r="F936" s="55"/>
    </row>
    <row r="937" spans="2:6">
      <c r="B937" s="55"/>
      <c r="C937" s="55"/>
      <c r="D937" s="55"/>
      <c r="E937" s="55"/>
      <c r="F937" s="55"/>
    </row>
    <row r="938" spans="2:6">
      <c r="B938" s="55"/>
      <c r="C938" s="55"/>
      <c r="D938" s="55"/>
      <c r="E938" s="55"/>
      <c r="F938" s="55"/>
    </row>
    <row r="939" spans="2:6">
      <c r="B939" s="55"/>
      <c r="C939" s="55"/>
      <c r="D939" s="55"/>
      <c r="E939" s="55"/>
      <c r="F939" s="55"/>
    </row>
    <row r="940" spans="2:6">
      <c r="B940" s="55"/>
      <c r="C940" s="55"/>
      <c r="D940" s="55"/>
      <c r="E940" s="55"/>
      <c r="F940" s="55"/>
    </row>
    <row r="941" spans="2:6">
      <c r="B941" s="55"/>
      <c r="C941" s="55"/>
      <c r="D941" s="55"/>
      <c r="E941" s="55"/>
      <c r="F941" s="55"/>
    </row>
    <row r="942" spans="2:6">
      <c r="B942" s="55"/>
      <c r="C942" s="55"/>
      <c r="D942" s="55"/>
      <c r="E942" s="55"/>
      <c r="F942" s="55"/>
    </row>
    <row r="943" spans="2:6">
      <c r="B943" s="55"/>
      <c r="C943" s="55"/>
      <c r="D943" s="55"/>
      <c r="E943" s="55"/>
      <c r="F943" s="55"/>
    </row>
    <row r="944" spans="2:6">
      <c r="B944" s="55"/>
      <c r="C944" s="55"/>
      <c r="D944" s="55"/>
      <c r="E944" s="55"/>
      <c r="F944" s="55"/>
    </row>
    <row r="945" spans="2:6">
      <c r="B945" s="55"/>
      <c r="C945" s="55"/>
      <c r="D945" s="55"/>
      <c r="E945" s="55"/>
      <c r="F945" s="55"/>
    </row>
    <row r="946" spans="2:6">
      <c r="B946" s="55"/>
      <c r="C946" s="55"/>
      <c r="D946" s="55"/>
      <c r="E946" s="55"/>
      <c r="F946" s="55"/>
    </row>
    <row r="947" spans="2:6">
      <c r="B947" s="55"/>
      <c r="C947" s="55"/>
      <c r="D947" s="55"/>
      <c r="E947" s="55"/>
      <c r="F947" s="55"/>
    </row>
    <row r="948" spans="2:6">
      <c r="B948" s="55"/>
      <c r="C948" s="55"/>
      <c r="D948" s="55"/>
      <c r="E948" s="55"/>
      <c r="F948" s="55"/>
    </row>
    <row r="949" spans="2:6">
      <c r="B949" s="55"/>
      <c r="C949" s="55"/>
      <c r="D949" s="55"/>
      <c r="E949" s="55"/>
      <c r="F949" s="55"/>
    </row>
    <row r="950" spans="2:6">
      <c r="B950" s="55"/>
      <c r="C950" s="55"/>
      <c r="D950" s="55"/>
      <c r="E950" s="55"/>
      <c r="F950" s="55"/>
    </row>
    <row r="951" spans="2:6">
      <c r="B951" s="55"/>
      <c r="C951" s="55"/>
      <c r="D951" s="55"/>
      <c r="E951" s="55"/>
      <c r="F951" s="55"/>
    </row>
    <row r="952" spans="2:6">
      <c r="B952" s="55"/>
      <c r="C952" s="55"/>
      <c r="D952" s="55"/>
      <c r="E952" s="55"/>
      <c r="F952" s="55"/>
    </row>
    <row r="953" spans="2:6">
      <c r="B953" s="55"/>
      <c r="C953" s="55"/>
      <c r="D953" s="55"/>
      <c r="E953" s="55"/>
      <c r="F953" s="55"/>
    </row>
    <row r="954" spans="2:6">
      <c r="B954" s="55"/>
      <c r="C954" s="55"/>
      <c r="D954" s="55"/>
      <c r="E954" s="55"/>
      <c r="F954" s="55"/>
    </row>
    <row r="955" spans="2:6">
      <c r="B955" s="55"/>
      <c r="C955" s="55"/>
      <c r="D955" s="55"/>
      <c r="E955" s="55"/>
      <c r="F955" s="55"/>
    </row>
    <row r="956" spans="2:6">
      <c r="B956" s="55"/>
      <c r="C956" s="55"/>
      <c r="D956" s="55"/>
      <c r="E956" s="55"/>
      <c r="F956" s="55"/>
    </row>
    <row r="957" spans="2:6">
      <c r="B957" s="55"/>
      <c r="C957" s="55"/>
      <c r="D957" s="55"/>
      <c r="E957" s="55"/>
      <c r="F957" s="55"/>
    </row>
    <row r="958" spans="2:6">
      <c r="B958" s="55"/>
      <c r="C958" s="55"/>
      <c r="D958" s="55"/>
      <c r="E958" s="55"/>
      <c r="F958" s="55"/>
    </row>
    <row r="959" spans="2:6">
      <c r="B959" s="55"/>
      <c r="C959" s="55"/>
      <c r="D959" s="55"/>
      <c r="E959" s="55"/>
      <c r="F959" s="55"/>
    </row>
    <row r="960" spans="2:6">
      <c r="B960" s="55"/>
      <c r="C960" s="55"/>
      <c r="D960" s="55"/>
      <c r="E960" s="55"/>
      <c r="F960" s="55"/>
    </row>
    <row r="961" spans="2:6">
      <c r="B961" s="55"/>
      <c r="C961" s="55"/>
      <c r="D961" s="55"/>
      <c r="E961" s="55"/>
      <c r="F961" s="55"/>
    </row>
    <row r="962" spans="2:6">
      <c r="B962" s="55"/>
      <c r="C962" s="55"/>
      <c r="D962" s="55"/>
      <c r="E962" s="55"/>
      <c r="F962" s="55"/>
    </row>
    <row r="963" spans="2:6">
      <c r="B963" s="55"/>
      <c r="C963" s="55"/>
      <c r="D963" s="55"/>
      <c r="E963" s="55"/>
      <c r="F963" s="55"/>
    </row>
    <row r="964" spans="2:6">
      <c r="B964" s="55"/>
      <c r="C964" s="55"/>
      <c r="D964" s="55"/>
      <c r="E964" s="55"/>
      <c r="F964" s="55"/>
    </row>
    <row r="965" spans="2:6">
      <c r="B965" s="55"/>
      <c r="C965" s="55"/>
      <c r="D965" s="55"/>
      <c r="E965" s="55"/>
      <c r="F965" s="55"/>
    </row>
    <row r="966" spans="2:6">
      <c r="B966" s="55"/>
      <c r="C966" s="55"/>
      <c r="D966" s="55"/>
      <c r="E966" s="55"/>
      <c r="F966" s="55"/>
    </row>
    <row r="967" spans="2:6">
      <c r="B967" s="55"/>
      <c r="C967" s="55"/>
      <c r="D967" s="55"/>
      <c r="E967" s="55"/>
      <c r="F967" s="55"/>
    </row>
    <row r="968" spans="2:6">
      <c r="B968" s="55"/>
      <c r="C968" s="55"/>
      <c r="D968" s="55"/>
      <c r="E968" s="55"/>
      <c r="F968" s="55"/>
    </row>
    <row r="969" spans="2:6">
      <c r="B969" s="55"/>
      <c r="C969" s="55"/>
      <c r="D969" s="55"/>
      <c r="E969" s="55"/>
      <c r="F969" s="55"/>
    </row>
    <row r="970" spans="2:6">
      <c r="B970" s="55"/>
      <c r="C970" s="55"/>
      <c r="D970" s="55"/>
      <c r="E970" s="55"/>
      <c r="F970" s="55"/>
    </row>
    <row r="971" spans="2:6">
      <c r="B971" s="55"/>
      <c r="C971" s="55"/>
      <c r="D971" s="55"/>
      <c r="E971" s="55"/>
      <c r="F971" s="55"/>
    </row>
    <row r="972" spans="2:6">
      <c r="B972" s="55"/>
      <c r="C972" s="55"/>
      <c r="D972" s="55"/>
      <c r="E972" s="55"/>
      <c r="F972" s="55"/>
    </row>
    <row r="973" spans="2:6">
      <c r="B973" s="55"/>
      <c r="C973" s="55"/>
      <c r="D973" s="55"/>
      <c r="E973" s="55"/>
      <c r="F973" s="55"/>
    </row>
    <row r="974" spans="2:6">
      <c r="B974" s="55"/>
      <c r="C974" s="55"/>
      <c r="D974" s="55"/>
      <c r="E974" s="55"/>
      <c r="F974" s="55"/>
    </row>
    <row r="975" spans="2:6">
      <c r="B975" s="55"/>
      <c r="C975" s="55"/>
      <c r="D975" s="55"/>
      <c r="E975" s="55"/>
      <c r="F975" s="55"/>
    </row>
    <row r="976" spans="2:6">
      <c r="B976" s="55"/>
      <c r="C976" s="55"/>
      <c r="D976" s="55"/>
      <c r="E976" s="55"/>
      <c r="F976" s="55"/>
    </row>
    <row r="977" spans="2:6">
      <c r="B977" s="55"/>
      <c r="C977" s="55"/>
      <c r="D977" s="55"/>
      <c r="E977" s="55"/>
      <c r="F977" s="55"/>
    </row>
    <row r="978" spans="2:6">
      <c r="B978" s="55"/>
      <c r="C978" s="55"/>
      <c r="D978" s="55"/>
      <c r="E978" s="55"/>
      <c r="F978" s="55"/>
    </row>
    <row r="979" spans="2:6">
      <c r="B979" s="55"/>
      <c r="C979" s="55"/>
      <c r="D979" s="55"/>
      <c r="E979" s="55"/>
      <c r="F979" s="55"/>
    </row>
    <row r="980" spans="2:6">
      <c r="B980" s="55"/>
      <c r="C980" s="55"/>
      <c r="D980" s="55"/>
      <c r="E980" s="55"/>
      <c r="F980" s="55"/>
    </row>
    <row r="981" spans="2:6">
      <c r="B981" s="55"/>
      <c r="C981" s="55"/>
      <c r="D981" s="55"/>
      <c r="E981" s="55"/>
      <c r="F981" s="55"/>
    </row>
    <row r="982" spans="2:6">
      <c r="B982" s="55"/>
      <c r="C982" s="55"/>
      <c r="D982" s="55"/>
      <c r="E982" s="55"/>
      <c r="F982" s="55"/>
    </row>
    <row r="983" spans="2:6">
      <c r="B983" s="55"/>
      <c r="C983" s="55"/>
      <c r="D983" s="55"/>
      <c r="E983" s="55"/>
      <c r="F983" s="55"/>
    </row>
    <row r="984" spans="2:6">
      <c r="B984" s="55"/>
      <c r="C984" s="55"/>
      <c r="D984" s="55"/>
      <c r="E984" s="55"/>
      <c r="F984" s="55"/>
    </row>
    <row r="985" spans="2:6">
      <c r="B985" s="55"/>
      <c r="C985" s="55"/>
      <c r="D985" s="55"/>
      <c r="E985" s="55"/>
      <c r="F985" s="55"/>
    </row>
    <row r="986" spans="2:6">
      <c r="B986" s="55"/>
      <c r="C986" s="55"/>
      <c r="D986" s="55"/>
      <c r="E986" s="55"/>
      <c r="F986" s="55"/>
    </row>
    <row r="987" spans="2:6">
      <c r="B987" s="55"/>
      <c r="C987" s="55"/>
      <c r="D987" s="55"/>
      <c r="E987" s="55"/>
      <c r="F987" s="55"/>
    </row>
    <row r="988" spans="2:6">
      <c r="B988" s="55"/>
      <c r="C988" s="55"/>
      <c r="D988" s="55"/>
      <c r="E988" s="55"/>
      <c r="F988" s="55"/>
    </row>
    <row r="989" spans="2:6">
      <c r="B989" s="55"/>
      <c r="C989" s="55"/>
      <c r="D989" s="55"/>
      <c r="E989" s="55"/>
      <c r="F989" s="55"/>
    </row>
    <row r="990" spans="2:6">
      <c r="B990" s="55"/>
      <c r="C990" s="55"/>
      <c r="D990" s="55"/>
      <c r="E990" s="55"/>
      <c r="F990" s="55"/>
    </row>
    <row r="991" spans="2:6">
      <c r="B991" s="55"/>
      <c r="C991" s="55"/>
      <c r="D991" s="55"/>
      <c r="E991" s="55"/>
      <c r="F991" s="55"/>
    </row>
    <row r="992" spans="2:6">
      <c r="B992" s="55"/>
      <c r="C992" s="55"/>
      <c r="D992" s="55"/>
      <c r="E992" s="55"/>
      <c r="F992" s="55"/>
    </row>
    <row r="993" spans="2:6">
      <c r="B993" s="55"/>
      <c r="C993" s="55"/>
      <c r="D993" s="55"/>
      <c r="E993" s="55"/>
      <c r="F993" s="55"/>
    </row>
    <row r="994" spans="2:6">
      <c r="B994" s="55"/>
      <c r="C994" s="55"/>
      <c r="D994" s="55"/>
      <c r="E994" s="55"/>
      <c r="F994" s="55"/>
    </row>
    <row r="995" spans="2:6">
      <c r="B995" s="55"/>
      <c r="C995" s="55"/>
      <c r="D995" s="55"/>
      <c r="E995" s="55"/>
      <c r="F995" s="55"/>
    </row>
    <row r="996" spans="2:6">
      <c r="B996" s="55"/>
      <c r="C996" s="55"/>
      <c r="D996" s="55"/>
      <c r="E996" s="55"/>
      <c r="F996" s="55"/>
    </row>
    <row r="997" spans="2:6">
      <c r="B997" s="55"/>
      <c r="C997" s="55"/>
      <c r="D997" s="55"/>
      <c r="E997" s="55"/>
      <c r="F997" s="55"/>
    </row>
    <row r="998" spans="2:6">
      <c r="B998" s="55"/>
      <c r="C998" s="55"/>
      <c r="D998" s="55"/>
      <c r="E998" s="55"/>
      <c r="F998" s="55"/>
    </row>
    <row r="999" spans="2:6">
      <c r="B999" s="55"/>
      <c r="C999" s="55"/>
      <c r="D999" s="55"/>
      <c r="E999" s="55"/>
      <c r="F999" s="55"/>
    </row>
    <row r="1000" spans="2:6">
      <c r="B1000" s="55"/>
      <c r="C1000" s="55"/>
      <c r="D1000" s="55"/>
      <c r="E1000" s="55"/>
      <c r="F1000" s="55"/>
    </row>
    <row r="1001" spans="2:6">
      <c r="B1001" s="55"/>
      <c r="C1001" s="55"/>
      <c r="D1001" s="55"/>
      <c r="E1001" s="55"/>
      <c r="F1001" s="55"/>
    </row>
    <row r="1002" spans="2:6">
      <c r="B1002" s="55"/>
      <c r="C1002" s="55"/>
      <c r="D1002" s="55"/>
      <c r="E1002" s="55"/>
      <c r="F1002" s="55"/>
    </row>
    <row r="1003" spans="2:6">
      <c r="B1003" s="55"/>
      <c r="C1003" s="55"/>
      <c r="D1003" s="55"/>
      <c r="E1003" s="55"/>
      <c r="F1003" s="55"/>
    </row>
    <row r="1004" spans="2:6">
      <c r="B1004" s="55"/>
      <c r="C1004" s="55"/>
      <c r="D1004" s="55"/>
      <c r="E1004" s="55"/>
      <c r="F1004" s="55"/>
    </row>
    <row r="1005" spans="2:6">
      <c r="B1005" s="55"/>
      <c r="C1005" s="55"/>
      <c r="D1005" s="55"/>
      <c r="E1005" s="55"/>
      <c r="F1005" s="55"/>
    </row>
    <row r="1006" spans="2:6">
      <c r="B1006" s="55"/>
      <c r="C1006" s="55"/>
      <c r="D1006" s="55"/>
      <c r="E1006" s="55"/>
      <c r="F1006" s="55"/>
    </row>
    <row r="1007" spans="2:6">
      <c r="B1007" s="55"/>
      <c r="C1007" s="55"/>
      <c r="D1007" s="55"/>
      <c r="E1007" s="55"/>
      <c r="F1007" s="55"/>
    </row>
    <row r="1008" spans="2:6">
      <c r="B1008" s="55"/>
      <c r="C1008" s="55"/>
      <c r="D1008" s="55"/>
      <c r="E1008" s="55"/>
      <c r="F1008" s="55"/>
    </row>
    <row r="1009" spans="2:6">
      <c r="B1009" s="55"/>
      <c r="C1009" s="55"/>
      <c r="D1009" s="55"/>
      <c r="E1009" s="55"/>
      <c r="F1009" s="55"/>
    </row>
    <row r="1010" spans="2:6">
      <c r="B1010" s="55"/>
      <c r="C1010" s="55"/>
      <c r="D1010" s="55"/>
      <c r="E1010" s="55"/>
      <c r="F1010" s="55"/>
    </row>
    <row r="1011" spans="2:6">
      <c r="B1011" s="55"/>
      <c r="C1011" s="55"/>
      <c r="D1011" s="55"/>
      <c r="E1011" s="55"/>
      <c r="F1011" s="55"/>
    </row>
    <row r="1012" spans="2:6">
      <c r="B1012" s="55"/>
      <c r="C1012" s="55"/>
      <c r="D1012" s="55"/>
      <c r="E1012" s="55"/>
      <c r="F1012" s="55"/>
    </row>
    <row r="1013" spans="2:6">
      <c r="B1013" s="55"/>
      <c r="C1013" s="55"/>
      <c r="D1013" s="55"/>
      <c r="E1013" s="55"/>
      <c r="F1013" s="55"/>
    </row>
    <row r="1014" spans="2:6">
      <c r="B1014" s="55"/>
      <c r="C1014" s="55"/>
      <c r="D1014" s="55"/>
      <c r="E1014" s="55"/>
      <c r="F1014" s="55"/>
    </row>
    <row r="1015" spans="2:6">
      <c r="B1015" s="55"/>
      <c r="C1015" s="55"/>
      <c r="D1015" s="55"/>
      <c r="E1015" s="55"/>
      <c r="F1015" s="55"/>
    </row>
    <row r="1016" spans="2:6">
      <c r="B1016" s="55"/>
      <c r="C1016" s="55"/>
      <c r="D1016" s="55"/>
      <c r="E1016" s="55"/>
      <c r="F1016" s="55"/>
    </row>
    <row r="1017" spans="2:6">
      <c r="B1017" s="55"/>
      <c r="C1017" s="55"/>
      <c r="D1017" s="55"/>
      <c r="E1017" s="55"/>
      <c r="F1017" s="55"/>
    </row>
    <row r="1018" spans="2:6">
      <c r="B1018" s="55"/>
      <c r="C1018" s="55"/>
      <c r="D1018" s="55"/>
      <c r="E1018" s="55"/>
      <c r="F1018" s="55"/>
    </row>
    <row r="1019" spans="2:6">
      <c r="B1019" s="55"/>
      <c r="C1019" s="55"/>
      <c r="D1019" s="55"/>
      <c r="E1019" s="55"/>
      <c r="F1019" s="55"/>
    </row>
    <row r="1020" spans="2:6">
      <c r="B1020" s="55"/>
      <c r="C1020" s="55"/>
      <c r="D1020" s="55"/>
      <c r="E1020" s="55"/>
      <c r="F1020" s="55"/>
    </row>
    <row r="1021" spans="2:6">
      <c r="B1021" s="55"/>
      <c r="C1021" s="55"/>
      <c r="D1021" s="55"/>
      <c r="E1021" s="55"/>
      <c r="F1021" s="55"/>
    </row>
    <row r="1022" spans="2:6">
      <c r="B1022" s="55"/>
      <c r="C1022" s="55"/>
      <c r="D1022" s="55"/>
      <c r="E1022" s="55"/>
      <c r="F1022" s="55"/>
    </row>
    <row r="1023" spans="2:6">
      <c r="B1023" s="55"/>
      <c r="C1023" s="55"/>
      <c r="D1023" s="55"/>
      <c r="E1023" s="55"/>
      <c r="F1023" s="55"/>
    </row>
    <row r="1024" spans="2:6">
      <c r="B1024" s="55"/>
      <c r="C1024" s="55"/>
      <c r="D1024" s="55"/>
      <c r="E1024" s="55"/>
      <c r="F1024" s="55"/>
    </row>
    <row r="1025" spans="2:6">
      <c r="B1025" s="55"/>
      <c r="C1025" s="55"/>
      <c r="D1025" s="55"/>
      <c r="E1025" s="55"/>
      <c r="F1025" s="55"/>
    </row>
    <row r="1026" spans="2:6">
      <c r="B1026" s="55"/>
      <c r="C1026" s="55"/>
      <c r="D1026" s="55"/>
      <c r="E1026" s="55"/>
      <c r="F1026" s="55"/>
    </row>
    <row r="1027" spans="2:6">
      <c r="B1027" s="55"/>
      <c r="C1027" s="55"/>
      <c r="D1027" s="55"/>
      <c r="E1027" s="55"/>
      <c r="F1027" s="55"/>
    </row>
    <row r="1028" spans="2:6">
      <c r="B1028" s="55"/>
      <c r="C1028" s="55"/>
      <c r="D1028" s="55"/>
      <c r="E1028" s="55"/>
      <c r="F1028" s="55"/>
    </row>
    <row r="1029" spans="2:6">
      <c r="B1029" s="55"/>
      <c r="C1029" s="55"/>
      <c r="D1029" s="55"/>
      <c r="E1029" s="55"/>
      <c r="F1029" s="55"/>
    </row>
    <row r="1030" spans="2:6">
      <c r="B1030" s="55"/>
      <c r="C1030" s="55"/>
      <c r="D1030" s="55"/>
      <c r="E1030" s="55"/>
      <c r="F1030" s="55"/>
    </row>
    <row r="1031" spans="2:6">
      <c r="B1031" s="55"/>
      <c r="C1031" s="55"/>
      <c r="D1031" s="55"/>
      <c r="E1031" s="55"/>
      <c r="F1031" s="55"/>
    </row>
    <row r="1032" spans="2:6">
      <c r="B1032" s="55"/>
      <c r="C1032" s="55"/>
      <c r="D1032" s="55"/>
      <c r="E1032" s="55"/>
      <c r="F1032" s="55"/>
    </row>
    <row r="1033" spans="2:6">
      <c r="B1033" s="55"/>
      <c r="C1033" s="55"/>
      <c r="D1033" s="55"/>
      <c r="E1033" s="55"/>
      <c r="F1033" s="55"/>
    </row>
    <row r="1034" spans="2:6">
      <c r="B1034" s="55"/>
      <c r="C1034" s="55"/>
      <c r="D1034" s="55"/>
      <c r="E1034" s="55"/>
      <c r="F1034" s="55"/>
    </row>
    <row r="1035" spans="2:6">
      <c r="B1035" s="55"/>
      <c r="C1035" s="55"/>
      <c r="D1035" s="55"/>
      <c r="E1035" s="55"/>
      <c r="F1035" s="55"/>
    </row>
    <row r="1036" spans="2:6">
      <c r="B1036" s="55"/>
      <c r="C1036" s="55"/>
      <c r="D1036" s="55"/>
      <c r="E1036" s="55"/>
      <c r="F1036" s="55"/>
    </row>
    <row r="1037" spans="2:6">
      <c r="B1037" s="55"/>
      <c r="C1037" s="55"/>
      <c r="D1037" s="55"/>
      <c r="E1037" s="55"/>
      <c r="F1037" s="55"/>
    </row>
    <row r="1038" spans="2:6">
      <c r="B1038" s="55"/>
      <c r="C1038" s="55"/>
      <c r="D1038" s="55"/>
      <c r="E1038" s="55"/>
      <c r="F1038" s="55"/>
    </row>
    <row r="1039" spans="2:6">
      <c r="B1039" s="55"/>
      <c r="C1039" s="55"/>
      <c r="D1039" s="55"/>
      <c r="E1039" s="55"/>
      <c r="F1039" s="55"/>
    </row>
    <row r="1040" spans="2:6">
      <c r="B1040" s="55"/>
      <c r="C1040" s="55"/>
      <c r="D1040" s="55"/>
      <c r="E1040" s="55"/>
      <c r="F1040" s="55"/>
    </row>
    <row r="1041" spans="2:6">
      <c r="B1041" s="55"/>
      <c r="C1041" s="55"/>
      <c r="D1041" s="55"/>
      <c r="E1041" s="55"/>
      <c r="F1041" s="55"/>
    </row>
    <row r="1042" spans="2:6">
      <c r="B1042" s="55"/>
      <c r="C1042" s="55"/>
      <c r="D1042" s="55"/>
      <c r="E1042" s="55"/>
      <c r="F1042" s="55"/>
    </row>
    <row r="1043" spans="2:6">
      <c r="B1043" s="55"/>
      <c r="C1043" s="55"/>
      <c r="D1043" s="55"/>
      <c r="E1043" s="55"/>
      <c r="F1043" s="55"/>
    </row>
    <row r="1044" spans="2:6">
      <c r="B1044" s="55"/>
      <c r="C1044" s="55"/>
      <c r="D1044" s="55"/>
      <c r="E1044" s="55"/>
      <c r="F1044" s="55"/>
    </row>
    <row r="1045" spans="2:6">
      <c r="B1045" s="55"/>
      <c r="C1045" s="55"/>
      <c r="D1045" s="55"/>
      <c r="E1045" s="55"/>
      <c r="F1045" s="55"/>
    </row>
    <row r="1046" spans="2:6">
      <c r="B1046" s="55"/>
      <c r="C1046" s="55"/>
      <c r="D1046" s="55"/>
      <c r="E1046" s="55"/>
      <c r="F1046" s="55"/>
    </row>
    <row r="1047" spans="2:6">
      <c r="B1047" s="55"/>
      <c r="C1047" s="55"/>
      <c r="D1047" s="55"/>
      <c r="E1047" s="55"/>
      <c r="F1047" s="55"/>
    </row>
    <row r="1048" spans="2:6">
      <c r="B1048" s="55"/>
      <c r="C1048" s="55"/>
      <c r="D1048" s="55"/>
      <c r="E1048" s="55"/>
      <c r="F1048" s="55"/>
    </row>
    <row r="1049" spans="2:6">
      <c r="B1049" s="55"/>
      <c r="C1049" s="55"/>
      <c r="D1049" s="55"/>
      <c r="E1049" s="55"/>
      <c r="F1049" s="55"/>
    </row>
    <row r="1050" spans="2:6">
      <c r="B1050" s="55"/>
      <c r="C1050" s="55"/>
      <c r="D1050" s="55"/>
      <c r="E1050" s="55"/>
      <c r="F1050" s="55"/>
    </row>
    <row r="1051" spans="2:6">
      <c r="B1051" s="55"/>
      <c r="C1051" s="55"/>
      <c r="D1051" s="55"/>
      <c r="E1051" s="55"/>
      <c r="F1051" s="55"/>
    </row>
    <row r="1052" spans="2:6">
      <c r="B1052" s="55"/>
      <c r="C1052" s="55"/>
      <c r="D1052" s="55"/>
      <c r="E1052" s="55"/>
      <c r="F1052" s="55"/>
    </row>
    <row r="1053" spans="2:6">
      <c r="B1053" s="55"/>
      <c r="C1053" s="55"/>
      <c r="D1053" s="55"/>
      <c r="E1053" s="55"/>
      <c r="F1053" s="55"/>
    </row>
    <row r="1054" spans="2:6">
      <c r="B1054" s="55"/>
      <c r="C1054" s="55"/>
      <c r="D1054" s="55"/>
      <c r="E1054" s="55"/>
      <c r="F1054" s="55"/>
    </row>
    <row r="1055" spans="2:6">
      <c r="B1055" s="55"/>
      <c r="C1055" s="55"/>
      <c r="D1055" s="55"/>
      <c r="E1055" s="55"/>
      <c r="F1055" s="55"/>
    </row>
    <row r="1056" spans="2:6">
      <c r="B1056" s="55"/>
      <c r="C1056" s="55"/>
      <c r="D1056" s="55"/>
      <c r="E1056" s="55"/>
      <c r="F1056" s="55"/>
    </row>
    <row r="1057" spans="2:6">
      <c r="B1057" s="55"/>
      <c r="C1057" s="55"/>
      <c r="D1057" s="55"/>
      <c r="E1057" s="55"/>
      <c r="F1057" s="55"/>
    </row>
    <row r="1058" spans="2:6">
      <c r="B1058" s="55"/>
      <c r="C1058" s="55"/>
      <c r="D1058" s="55"/>
      <c r="E1058" s="55"/>
      <c r="F1058" s="55"/>
    </row>
    <row r="1059" spans="2:6">
      <c r="B1059" s="55"/>
      <c r="C1059" s="55"/>
      <c r="D1059" s="55"/>
      <c r="E1059" s="55"/>
      <c r="F1059" s="55"/>
    </row>
    <row r="1060" spans="2:6">
      <c r="B1060" s="55"/>
      <c r="C1060" s="55"/>
      <c r="D1060" s="55"/>
      <c r="E1060" s="55"/>
      <c r="F1060" s="55"/>
    </row>
    <row r="1061" spans="2:6">
      <c r="B1061" s="55"/>
      <c r="C1061" s="55"/>
      <c r="D1061" s="55"/>
      <c r="E1061" s="55"/>
      <c r="F1061" s="55"/>
    </row>
    <row r="1062" spans="2:6">
      <c r="B1062" s="55"/>
      <c r="C1062" s="55"/>
      <c r="D1062" s="55"/>
      <c r="E1062" s="55"/>
      <c r="F1062" s="55"/>
    </row>
    <row r="1063" spans="2:6">
      <c r="B1063" s="55"/>
      <c r="C1063" s="55"/>
      <c r="D1063" s="55"/>
      <c r="E1063" s="55"/>
      <c r="F1063" s="55"/>
    </row>
    <row r="1064" spans="2:6">
      <c r="B1064" s="55"/>
      <c r="C1064" s="55"/>
      <c r="D1064" s="55"/>
      <c r="E1064" s="55"/>
      <c r="F1064" s="55"/>
    </row>
    <row r="1065" spans="2:6">
      <c r="B1065" s="55"/>
      <c r="C1065" s="55"/>
      <c r="D1065" s="55"/>
      <c r="E1065" s="55"/>
      <c r="F1065" s="55"/>
    </row>
    <row r="1066" spans="2:6">
      <c r="B1066" s="55"/>
      <c r="C1066" s="55"/>
      <c r="D1066" s="55"/>
      <c r="E1066" s="55"/>
      <c r="F1066" s="55"/>
    </row>
    <row r="1067" spans="2:6">
      <c r="B1067" s="55"/>
      <c r="C1067" s="55"/>
      <c r="D1067" s="55"/>
      <c r="E1067" s="55"/>
      <c r="F1067" s="55"/>
    </row>
    <row r="1068" spans="2:6">
      <c r="B1068" s="55"/>
      <c r="C1068" s="55"/>
      <c r="D1068" s="55"/>
      <c r="E1068" s="55"/>
      <c r="F1068" s="55"/>
    </row>
    <row r="1069" spans="2:6">
      <c r="B1069" s="55"/>
      <c r="C1069" s="55"/>
      <c r="D1069" s="55"/>
      <c r="E1069" s="55"/>
      <c r="F1069" s="55"/>
    </row>
    <row r="1070" spans="2:6">
      <c r="B1070" s="55"/>
      <c r="C1070" s="55"/>
      <c r="D1070" s="55"/>
      <c r="E1070" s="55"/>
      <c r="F1070" s="55"/>
    </row>
    <row r="1071" spans="2:6">
      <c r="B1071" s="55"/>
      <c r="C1071" s="55"/>
      <c r="D1071" s="55"/>
      <c r="E1071" s="55"/>
      <c r="F1071" s="55"/>
    </row>
    <row r="1072" spans="2:6">
      <c r="B1072" s="55"/>
      <c r="C1072" s="55"/>
      <c r="D1072" s="55"/>
      <c r="E1072" s="55"/>
      <c r="F1072" s="55"/>
    </row>
    <row r="1073" spans="2:6">
      <c r="B1073" s="55"/>
      <c r="C1073" s="55"/>
      <c r="D1073" s="55"/>
      <c r="E1073" s="55"/>
      <c r="F1073" s="55"/>
    </row>
    <row r="1074" spans="2:6">
      <c r="B1074" s="55"/>
      <c r="C1074" s="55"/>
      <c r="D1074" s="55"/>
      <c r="E1074" s="55"/>
      <c r="F1074" s="55"/>
    </row>
    <row r="1075" spans="2:6">
      <c r="B1075" s="55"/>
      <c r="C1075" s="55"/>
      <c r="D1075" s="55"/>
      <c r="E1075" s="55"/>
      <c r="F1075" s="55"/>
    </row>
    <row r="1076" spans="2:6">
      <c r="B1076" s="55"/>
      <c r="C1076" s="55"/>
      <c r="D1076" s="55"/>
      <c r="E1076" s="55"/>
      <c r="F1076" s="55"/>
    </row>
    <row r="1077" spans="2:6">
      <c r="B1077" s="55"/>
      <c r="C1077" s="55"/>
      <c r="D1077" s="55"/>
      <c r="E1077" s="55"/>
      <c r="F1077" s="55"/>
    </row>
    <row r="1078" spans="2:6">
      <c r="B1078" s="55"/>
      <c r="C1078" s="55"/>
      <c r="D1078" s="55"/>
      <c r="E1078" s="55"/>
      <c r="F1078" s="55"/>
    </row>
    <row r="1079" spans="2:6">
      <c r="B1079" s="55"/>
      <c r="C1079" s="55"/>
      <c r="D1079" s="55"/>
      <c r="E1079" s="55"/>
      <c r="F1079" s="55"/>
    </row>
    <row r="1080" spans="2:6">
      <c r="B1080" s="55"/>
      <c r="C1080" s="55"/>
      <c r="D1080" s="55"/>
      <c r="E1080" s="55"/>
      <c r="F1080" s="55"/>
    </row>
    <row r="1081" spans="2:6">
      <c r="B1081" s="55"/>
      <c r="C1081" s="55"/>
      <c r="D1081" s="55"/>
      <c r="E1081" s="55"/>
      <c r="F1081" s="55"/>
    </row>
    <row r="1082" spans="2:6">
      <c r="B1082" s="55"/>
      <c r="C1082" s="55"/>
      <c r="D1082" s="55"/>
      <c r="E1082" s="55"/>
      <c r="F1082" s="55"/>
    </row>
    <row r="1083" spans="2:6">
      <c r="B1083" s="55"/>
      <c r="C1083" s="55"/>
      <c r="D1083" s="55"/>
      <c r="E1083" s="55"/>
      <c r="F1083" s="55"/>
    </row>
    <row r="1084" spans="2:6">
      <c r="B1084" s="55"/>
      <c r="C1084" s="55"/>
      <c r="D1084" s="55"/>
      <c r="E1084" s="55"/>
      <c r="F1084" s="55"/>
    </row>
    <row r="1085" spans="2:6">
      <c r="B1085" s="55"/>
      <c r="C1085" s="55"/>
      <c r="D1085" s="55"/>
      <c r="E1085" s="55"/>
      <c r="F1085" s="55"/>
    </row>
    <row r="1086" spans="2:6">
      <c r="B1086" s="55"/>
      <c r="C1086" s="55"/>
      <c r="D1086" s="55"/>
      <c r="E1086" s="55"/>
      <c r="F1086" s="55"/>
    </row>
    <row r="1087" spans="2:6">
      <c r="B1087" s="55"/>
      <c r="C1087" s="55"/>
      <c r="D1087" s="55"/>
      <c r="E1087" s="55"/>
      <c r="F1087" s="55"/>
    </row>
    <row r="1088" spans="2:6">
      <c r="B1088" s="55"/>
      <c r="C1088" s="55"/>
      <c r="D1088" s="55"/>
      <c r="E1088" s="55"/>
      <c r="F1088" s="55"/>
    </row>
    <row r="1089" spans="2:6">
      <c r="B1089" s="55"/>
      <c r="C1089" s="55"/>
      <c r="D1089" s="55"/>
      <c r="E1089" s="55"/>
      <c r="F1089" s="55"/>
    </row>
    <row r="1090" spans="2:6">
      <c r="B1090" s="55"/>
      <c r="C1090" s="55"/>
      <c r="D1090" s="55"/>
      <c r="E1090" s="55"/>
      <c r="F1090" s="55"/>
    </row>
    <row r="1091" spans="2:6">
      <c r="B1091" s="55"/>
      <c r="C1091" s="55"/>
      <c r="D1091" s="55"/>
      <c r="E1091" s="55"/>
      <c r="F1091" s="55"/>
    </row>
    <row r="1092" spans="2:6">
      <c r="B1092" s="55"/>
      <c r="C1092" s="55"/>
      <c r="D1092" s="55"/>
      <c r="E1092" s="55"/>
      <c r="F1092" s="55"/>
    </row>
    <row r="1093" spans="2:6">
      <c r="B1093" s="55"/>
      <c r="C1093" s="55"/>
      <c r="D1093" s="55"/>
      <c r="E1093" s="55"/>
      <c r="F1093" s="55"/>
    </row>
    <row r="1094" spans="2:6">
      <c r="B1094" s="55"/>
      <c r="C1094" s="55"/>
      <c r="D1094" s="55"/>
      <c r="E1094" s="55"/>
      <c r="F1094" s="55"/>
    </row>
    <row r="1095" spans="2:6">
      <c r="B1095" s="55"/>
      <c r="C1095" s="55"/>
      <c r="D1095" s="55"/>
      <c r="E1095" s="55"/>
      <c r="F1095" s="55"/>
    </row>
    <row r="1096" spans="2:6">
      <c r="B1096" s="55"/>
      <c r="C1096" s="55"/>
      <c r="D1096" s="55"/>
      <c r="E1096" s="55"/>
      <c r="F1096" s="55"/>
    </row>
    <row r="1097" spans="2:6">
      <c r="B1097" s="55"/>
      <c r="C1097" s="55"/>
      <c r="D1097" s="55"/>
      <c r="E1097" s="55"/>
      <c r="F1097" s="55"/>
    </row>
    <row r="1098" spans="2:6">
      <c r="B1098" s="55"/>
      <c r="C1098" s="55"/>
      <c r="D1098" s="55"/>
      <c r="E1098" s="55"/>
      <c r="F1098" s="55"/>
    </row>
    <row r="1099" spans="2:6">
      <c r="B1099" s="55"/>
      <c r="C1099" s="55"/>
      <c r="D1099" s="55"/>
      <c r="E1099" s="55"/>
      <c r="F1099" s="55"/>
    </row>
    <row r="1100" spans="2:6">
      <c r="B1100" s="55"/>
      <c r="C1100" s="55"/>
      <c r="D1100" s="55"/>
      <c r="E1100" s="55"/>
      <c r="F1100" s="55"/>
    </row>
    <row r="1101" spans="2:6">
      <c r="B1101" s="55"/>
      <c r="C1101" s="55"/>
      <c r="D1101" s="55"/>
      <c r="E1101" s="55"/>
      <c r="F1101" s="55"/>
    </row>
    <row r="1102" spans="2:6">
      <c r="B1102" s="55"/>
      <c r="C1102" s="55"/>
      <c r="D1102" s="55"/>
      <c r="E1102" s="55"/>
      <c r="F1102" s="55"/>
    </row>
    <row r="1103" spans="2:6">
      <c r="B1103" s="55"/>
      <c r="C1103" s="55"/>
      <c r="D1103" s="55"/>
      <c r="E1103" s="55"/>
      <c r="F1103" s="55"/>
    </row>
    <row r="1104" spans="2:6">
      <c r="B1104" s="55"/>
      <c r="C1104" s="55"/>
      <c r="D1104" s="55"/>
      <c r="E1104" s="55"/>
      <c r="F1104" s="55"/>
    </row>
    <row r="1105" spans="2:6">
      <c r="B1105" s="55"/>
      <c r="C1105" s="55"/>
      <c r="D1105" s="55"/>
      <c r="E1105" s="55"/>
      <c r="F1105" s="55"/>
    </row>
    <row r="1106" spans="2:6">
      <c r="B1106" s="55"/>
      <c r="C1106" s="55"/>
      <c r="D1106" s="55"/>
      <c r="E1106" s="55"/>
      <c r="F1106" s="55"/>
    </row>
    <row r="1107" spans="2:6">
      <c r="B1107" s="55"/>
      <c r="C1107" s="55"/>
      <c r="D1107" s="55"/>
      <c r="E1107" s="55"/>
      <c r="F1107" s="55"/>
    </row>
    <row r="1108" spans="2:6">
      <c r="B1108" s="55"/>
      <c r="C1108" s="55"/>
      <c r="D1108" s="55"/>
      <c r="E1108" s="55"/>
      <c r="F1108" s="55"/>
    </row>
    <row r="1109" spans="2:6">
      <c r="B1109" s="55"/>
      <c r="C1109" s="55"/>
      <c r="D1109" s="55"/>
      <c r="E1109" s="55"/>
      <c r="F1109" s="55"/>
    </row>
    <row r="1110" spans="2:6">
      <c r="B1110" s="55"/>
      <c r="C1110" s="55"/>
      <c r="D1110" s="55"/>
      <c r="E1110" s="55"/>
      <c r="F1110" s="55"/>
    </row>
    <row r="1111" spans="2:6">
      <c r="B1111" s="55"/>
      <c r="C1111" s="55"/>
      <c r="D1111" s="55"/>
      <c r="E1111" s="55"/>
      <c r="F1111" s="55"/>
    </row>
    <row r="1112" spans="2:6">
      <c r="B1112" s="55"/>
      <c r="C1112" s="55"/>
      <c r="D1112" s="55"/>
      <c r="E1112" s="55"/>
      <c r="F1112" s="55"/>
    </row>
    <row r="1113" spans="2:6">
      <c r="B1113" s="55"/>
      <c r="C1113" s="55"/>
      <c r="D1113" s="55"/>
      <c r="E1113" s="55"/>
      <c r="F1113" s="55"/>
    </row>
    <row r="1114" spans="2:6">
      <c r="B1114" s="55"/>
      <c r="C1114" s="55"/>
      <c r="D1114" s="55"/>
      <c r="E1114" s="55"/>
      <c r="F1114" s="55"/>
    </row>
    <row r="1115" spans="2:6">
      <c r="B1115" s="55"/>
      <c r="C1115" s="55"/>
      <c r="D1115" s="55"/>
      <c r="E1115" s="55"/>
      <c r="F1115" s="55"/>
    </row>
    <row r="1116" spans="2:6">
      <c r="B1116" s="55"/>
      <c r="C1116" s="55"/>
      <c r="D1116" s="55"/>
      <c r="E1116" s="55"/>
      <c r="F1116" s="55"/>
    </row>
    <row r="1117" spans="2:6">
      <c r="B1117" s="55"/>
      <c r="C1117" s="55"/>
      <c r="D1117" s="55"/>
      <c r="E1117" s="55"/>
      <c r="F1117" s="55"/>
    </row>
    <row r="1118" spans="2:6">
      <c r="B1118" s="55"/>
      <c r="C1118" s="55"/>
      <c r="D1118" s="55"/>
      <c r="E1118" s="55"/>
      <c r="F1118" s="55"/>
    </row>
    <row r="1119" spans="2:6">
      <c r="B1119" s="55"/>
      <c r="C1119" s="55"/>
      <c r="D1119" s="55"/>
      <c r="E1119" s="55"/>
      <c r="F1119" s="55"/>
    </row>
    <row r="1120" spans="2:6">
      <c r="B1120" s="55"/>
      <c r="C1120" s="55"/>
      <c r="D1120" s="55"/>
      <c r="E1120" s="55"/>
      <c r="F1120" s="55"/>
    </row>
    <row r="1121" spans="2:6">
      <c r="B1121" s="55"/>
      <c r="C1121" s="55"/>
      <c r="D1121" s="55"/>
      <c r="E1121" s="55"/>
      <c r="F1121" s="55"/>
    </row>
    <row r="1122" spans="2:6">
      <c r="B1122" s="55"/>
      <c r="C1122" s="55"/>
      <c r="D1122" s="55"/>
      <c r="E1122" s="55"/>
      <c r="F1122" s="55"/>
    </row>
    <row r="1123" spans="2:6">
      <c r="B1123" s="55"/>
      <c r="C1123" s="55"/>
      <c r="D1123" s="55"/>
      <c r="E1123" s="55"/>
      <c r="F1123" s="55"/>
    </row>
    <row r="1124" spans="2:6">
      <c r="B1124" s="55"/>
      <c r="C1124" s="55"/>
      <c r="D1124" s="55"/>
      <c r="E1124" s="55"/>
      <c r="F1124" s="55"/>
    </row>
    <row r="1125" spans="2:6">
      <c r="B1125" s="55"/>
      <c r="C1125" s="55"/>
      <c r="D1125" s="55"/>
      <c r="E1125" s="55"/>
      <c r="F1125" s="55"/>
    </row>
    <row r="1126" spans="2:6">
      <c r="B1126" s="55"/>
      <c r="C1126" s="55"/>
      <c r="D1126" s="55"/>
      <c r="E1126" s="55"/>
      <c r="F1126" s="55"/>
    </row>
    <row r="1127" spans="2:6">
      <c r="B1127" s="55"/>
      <c r="C1127" s="55"/>
      <c r="D1127" s="55"/>
      <c r="E1127" s="55"/>
      <c r="F1127" s="55"/>
    </row>
    <row r="1128" spans="2:6">
      <c r="B1128" s="55"/>
      <c r="C1128" s="55"/>
      <c r="D1128" s="55"/>
      <c r="E1128" s="55"/>
      <c r="F1128" s="55"/>
    </row>
    <row r="1129" spans="2:6">
      <c r="B1129" s="55"/>
      <c r="C1129" s="55"/>
      <c r="D1129" s="55"/>
      <c r="E1129" s="55"/>
      <c r="F1129" s="55"/>
    </row>
    <row r="1130" spans="2:6">
      <c r="B1130" s="55"/>
      <c r="C1130" s="55"/>
      <c r="D1130" s="55"/>
      <c r="E1130" s="55"/>
      <c r="F1130" s="55"/>
    </row>
    <row r="1131" spans="2:6">
      <c r="B1131" s="55"/>
      <c r="C1131" s="55"/>
      <c r="D1131" s="55"/>
      <c r="E1131" s="55"/>
      <c r="F1131" s="55"/>
    </row>
    <row r="1132" spans="2:6">
      <c r="B1132" s="55"/>
      <c r="C1132" s="55"/>
      <c r="D1132" s="55"/>
      <c r="E1132" s="55"/>
      <c r="F1132" s="55"/>
    </row>
    <row r="1133" spans="2:6">
      <c r="B1133" s="55"/>
      <c r="C1133" s="55"/>
      <c r="D1133" s="55"/>
      <c r="E1133" s="55"/>
      <c r="F1133" s="55"/>
    </row>
    <row r="1134" spans="2:6">
      <c r="B1134" s="55"/>
      <c r="C1134" s="55"/>
      <c r="D1134" s="55"/>
      <c r="E1134" s="55"/>
      <c r="F1134" s="55"/>
    </row>
    <row r="1135" spans="2:6">
      <c r="B1135" s="55"/>
      <c r="C1135" s="55"/>
      <c r="D1135" s="55"/>
      <c r="E1135" s="55"/>
      <c r="F1135" s="55"/>
    </row>
    <row r="1136" spans="2:6">
      <c r="B1136" s="55"/>
      <c r="C1136" s="55"/>
      <c r="D1136" s="55"/>
      <c r="E1136" s="55"/>
      <c r="F1136" s="55"/>
    </row>
    <row r="1137" spans="2:6">
      <c r="B1137" s="55"/>
      <c r="C1137" s="55"/>
      <c r="D1137" s="55"/>
      <c r="E1137" s="55"/>
      <c r="F1137" s="55"/>
    </row>
    <row r="1138" spans="2:6">
      <c r="B1138" s="55"/>
      <c r="C1138" s="55"/>
      <c r="D1138" s="55"/>
      <c r="E1138" s="55"/>
      <c r="F1138" s="55"/>
    </row>
    <row r="1139" spans="2:6">
      <c r="B1139" s="55"/>
      <c r="C1139" s="55"/>
      <c r="D1139" s="55"/>
      <c r="E1139" s="55"/>
      <c r="F1139" s="55"/>
    </row>
    <row r="1140" spans="2:6">
      <c r="B1140" s="55"/>
      <c r="C1140" s="55"/>
      <c r="D1140" s="55"/>
      <c r="E1140" s="55"/>
      <c r="F1140" s="55"/>
    </row>
    <row r="1141" spans="2:6">
      <c r="B1141" s="55"/>
      <c r="C1141" s="55"/>
      <c r="D1141" s="55"/>
      <c r="E1141" s="55"/>
      <c r="F1141" s="55"/>
    </row>
    <row r="1142" spans="2:6">
      <c r="B1142" s="55"/>
      <c r="C1142" s="55"/>
      <c r="D1142" s="55"/>
      <c r="E1142" s="55"/>
      <c r="F1142" s="55"/>
    </row>
    <row r="1143" spans="2:6">
      <c r="B1143" s="55"/>
      <c r="C1143" s="55"/>
      <c r="D1143" s="55"/>
      <c r="E1143" s="55"/>
      <c r="F1143" s="55"/>
    </row>
    <row r="1144" spans="2:6">
      <c r="B1144" s="55"/>
      <c r="C1144" s="55"/>
      <c r="D1144" s="55"/>
      <c r="E1144" s="55"/>
      <c r="F1144" s="55"/>
    </row>
    <row r="1145" spans="2:6">
      <c r="B1145" s="55"/>
      <c r="C1145" s="55"/>
      <c r="D1145" s="55"/>
      <c r="E1145" s="55"/>
      <c r="F1145" s="55"/>
    </row>
    <row r="1146" spans="2:6">
      <c r="B1146" s="55"/>
      <c r="C1146" s="55"/>
      <c r="D1146" s="55"/>
      <c r="E1146" s="55"/>
      <c r="F1146" s="55"/>
    </row>
    <row r="1147" spans="2:6">
      <c r="B1147" s="55"/>
      <c r="C1147" s="55"/>
      <c r="D1147" s="55"/>
      <c r="E1147" s="55"/>
      <c r="F1147" s="55"/>
    </row>
    <row r="1148" spans="2:6">
      <c r="B1148" s="55"/>
      <c r="C1148" s="55"/>
      <c r="D1148" s="55"/>
      <c r="E1148" s="55"/>
      <c r="F1148" s="55"/>
    </row>
    <row r="1149" spans="2:6">
      <c r="B1149" s="55"/>
      <c r="C1149" s="55"/>
      <c r="D1149" s="55"/>
      <c r="E1149" s="55"/>
      <c r="F1149" s="55"/>
    </row>
    <row r="1150" spans="2:6">
      <c r="B1150" s="55"/>
      <c r="C1150" s="55"/>
      <c r="D1150" s="55"/>
      <c r="E1150" s="55"/>
      <c r="F1150" s="55"/>
    </row>
    <row r="1151" spans="2:6">
      <c r="B1151" s="55"/>
      <c r="C1151" s="55"/>
      <c r="D1151" s="55"/>
      <c r="E1151" s="55"/>
      <c r="F1151" s="55"/>
    </row>
    <row r="1152" spans="2:6">
      <c r="B1152" s="55"/>
      <c r="C1152" s="55"/>
      <c r="D1152" s="55"/>
      <c r="E1152" s="55"/>
      <c r="F1152" s="55"/>
    </row>
    <row r="1153" spans="2:6">
      <c r="B1153" s="55"/>
      <c r="C1153" s="55"/>
      <c r="D1153" s="55"/>
      <c r="E1153" s="55"/>
      <c r="F1153" s="55"/>
    </row>
    <row r="1154" spans="2:6">
      <c r="B1154" s="55"/>
      <c r="C1154" s="55"/>
      <c r="D1154" s="55"/>
      <c r="E1154" s="55"/>
      <c r="F1154" s="55"/>
    </row>
    <row r="1155" spans="2:6">
      <c r="B1155" s="55"/>
      <c r="C1155" s="55"/>
      <c r="D1155" s="55"/>
      <c r="E1155" s="55"/>
      <c r="F1155" s="55"/>
    </row>
    <row r="1156" spans="2:6">
      <c r="B1156" s="55"/>
      <c r="C1156" s="55"/>
      <c r="D1156" s="55"/>
      <c r="E1156" s="55"/>
      <c r="F1156" s="55"/>
    </row>
    <row r="1157" spans="2:6">
      <c r="B1157" s="55"/>
      <c r="C1157" s="55"/>
      <c r="D1157" s="55"/>
      <c r="E1157" s="55"/>
      <c r="F1157" s="55"/>
    </row>
    <row r="1158" spans="2:6">
      <c r="B1158" s="55"/>
      <c r="C1158" s="55"/>
      <c r="D1158" s="55"/>
      <c r="E1158" s="55"/>
      <c r="F1158" s="55"/>
    </row>
    <row r="1159" spans="2:6">
      <c r="B1159" s="55"/>
      <c r="C1159" s="55"/>
      <c r="D1159" s="55"/>
      <c r="E1159" s="55"/>
      <c r="F1159" s="55"/>
    </row>
    <row r="1160" spans="2:6">
      <c r="B1160" s="55"/>
      <c r="C1160" s="55"/>
      <c r="D1160" s="55"/>
      <c r="E1160" s="55"/>
      <c r="F1160" s="55"/>
    </row>
    <row r="1161" spans="2:6">
      <c r="B1161" s="55"/>
      <c r="C1161" s="55"/>
      <c r="D1161" s="55"/>
      <c r="E1161" s="55"/>
      <c r="F1161" s="55"/>
    </row>
    <row r="1162" spans="2:6">
      <c r="B1162" s="55"/>
      <c r="C1162" s="55"/>
      <c r="D1162" s="55"/>
      <c r="E1162" s="55"/>
      <c r="F1162" s="55"/>
    </row>
    <row r="1163" spans="2:6">
      <c r="B1163" s="55"/>
      <c r="C1163" s="55"/>
      <c r="D1163" s="55"/>
      <c r="E1163" s="55"/>
      <c r="F1163" s="55"/>
    </row>
    <row r="1164" spans="2:6">
      <c r="B1164" s="55"/>
      <c r="C1164" s="55"/>
      <c r="D1164" s="55"/>
      <c r="E1164" s="55"/>
      <c r="F1164" s="55"/>
    </row>
    <row r="1165" spans="2:6">
      <c r="B1165" s="55"/>
      <c r="C1165" s="55"/>
      <c r="D1165" s="55"/>
      <c r="E1165" s="55"/>
      <c r="F1165" s="55"/>
    </row>
    <row r="1166" spans="2:6">
      <c r="B1166" s="55"/>
      <c r="C1166" s="55"/>
      <c r="D1166" s="55"/>
      <c r="E1166" s="55"/>
      <c r="F1166" s="55"/>
    </row>
    <row r="1167" spans="2:6">
      <c r="B1167" s="55"/>
      <c r="C1167" s="55"/>
      <c r="D1167" s="55"/>
      <c r="E1167" s="55"/>
      <c r="F1167" s="55"/>
    </row>
    <row r="1168" spans="2:6">
      <c r="B1168" s="55"/>
      <c r="C1168" s="55"/>
      <c r="D1168" s="55"/>
      <c r="E1168" s="55"/>
      <c r="F1168" s="55"/>
    </row>
    <row r="1169" spans="2:6">
      <c r="B1169" s="55"/>
      <c r="C1169" s="55"/>
      <c r="D1169" s="55"/>
      <c r="E1169" s="55"/>
      <c r="F1169" s="55"/>
    </row>
    <row r="1170" spans="2:6">
      <c r="B1170" s="55"/>
      <c r="C1170" s="55"/>
      <c r="D1170" s="55"/>
      <c r="E1170" s="55"/>
      <c r="F1170" s="55"/>
    </row>
    <row r="1171" spans="2:6">
      <c r="B1171" s="55"/>
      <c r="C1171" s="55"/>
      <c r="D1171" s="55"/>
      <c r="E1171" s="55"/>
      <c r="F1171" s="55"/>
    </row>
    <row r="1172" spans="2:6">
      <c r="B1172" s="55"/>
      <c r="C1172" s="55"/>
      <c r="D1172" s="55"/>
      <c r="E1172" s="55"/>
      <c r="F1172" s="55"/>
    </row>
    <row r="1173" spans="2:6">
      <c r="B1173" s="55"/>
      <c r="C1173" s="55"/>
      <c r="D1173" s="55"/>
      <c r="E1173" s="55"/>
      <c r="F1173" s="55"/>
    </row>
    <row r="1174" spans="2:6">
      <c r="B1174" s="55"/>
      <c r="C1174" s="55"/>
      <c r="D1174" s="55"/>
      <c r="E1174" s="55"/>
      <c r="F1174" s="55"/>
    </row>
    <row r="1175" spans="2:6">
      <c r="B1175" s="55"/>
      <c r="C1175" s="55"/>
      <c r="D1175" s="55"/>
      <c r="E1175" s="55"/>
      <c r="F1175" s="55"/>
    </row>
    <row r="1176" spans="2:6">
      <c r="B1176" s="55"/>
      <c r="C1176" s="55"/>
      <c r="D1176" s="55"/>
      <c r="E1176" s="55"/>
      <c r="F1176" s="55"/>
    </row>
    <row r="1177" spans="2:6">
      <c r="B1177" s="55"/>
      <c r="C1177" s="55"/>
      <c r="D1177" s="55"/>
      <c r="E1177" s="55"/>
      <c r="F1177" s="55"/>
    </row>
    <row r="1178" spans="2:6">
      <c r="B1178" s="55"/>
      <c r="C1178" s="55"/>
      <c r="D1178" s="55"/>
      <c r="E1178" s="55"/>
      <c r="F1178" s="55"/>
    </row>
    <row r="1179" spans="2:6">
      <c r="B1179" s="55"/>
      <c r="C1179" s="55"/>
      <c r="D1179" s="55"/>
      <c r="E1179" s="55"/>
      <c r="F1179" s="55"/>
    </row>
    <row r="1180" spans="2:6">
      <c r="B1180" s="55"/>
      <c r="C1180" s="55"/>
      <c r="D1180" s="55"/>
      <c r="E1180" s="55"/>
      <c r="F1180" s="55"/>
    </row>
    <row r="1181" spans="2:6">
      <c r="B1181" s="55"/>
      <c r="C1181" s="55"/>
      <c r="D1181" s="55"/>
      <c r="E1181" s="55"/>
      <c r="F1181" s="55"/>
    </row>
    <row r="1182" spans="2:6">
      <c r="B1182" s="55"/>
      <c r="C1182" s="55"/>
      <c r="D1182" s="55"/>
      <c r="E1182" s="55"/>
      <c r="F1182" s="55"/>
    </row>
    <row r="1183" spans="2:6">
      <c r="B1183" s="55"/>
      <c r="C1183" s="55"/>
      <c r="D1183" s="55"/>
      <c r="E1183" s="55"/>
      <c r="F1183" s="55"/>
    </row>
    <row r="1184" spans="2:6">
      <c r="B1184" s="55"/>
      <c r="C1184" s="55"/>
      <c r="D1184" s="55"/>
      <c r="E1184" s="55"/>
      <c r="F1184" s="55"/>
    </row>
    <row r="1185" spans="2:6">
      <c r="B1185" s="55"/>
      <c r="C1185" s="55"/>
      <c r="D1185" s="55"/>
      <c r="E1185" s="55"/>
      <c r="F1185" s="55"/>
    </row>
    <row r="1186" spans="2:6">
      <c r="B1186" s="55"/>
      <c r="C1186" s="55"/>
      <c r="D1186" s="55"/>
      <c r="E1186" s="55"/>
      <c r="F1186" s="55"/>
    </row>
    <row r="1187" spans="2:6">
      <c r="B1187" s="55"/>
      <c r="C1187" s="55"/>
      <c r="D1187" s="55"/>
      <c r="E1187" s="55"/>
      <c r="F1187" s="55"/>
    </row>
    <row r="1188" spans="2:6">
      <c r="B1188" s="55"/>
      <c r="C1188" s="55"/>
      <c r="D1188" s="55"/>
      <c r="E1188" s="55"/>
      <c r="F1188" s="55"/>
    </row>
    <row r="1189" spans="2:6">
      <c r="B1189" s="55"/>
      <c r="C1189" s="55"/>
      <c r="D1189" s="55"/>
      <c r="E1189" s="55"/>
      <c r="F1189" s="55"/>
    </row>
    <row r="1190" spans="2:6">
      <c r="B1190" s="55"/>
      <c r="C1190" s="55"/>
      <c r="D1190" s="55"/>
      <c r="E1190" s="55"/>
      <c r="F1190" s="55"/>
    </row>
    <row r="1191" spans="2:6">
      <c r="B1191" s="55"/>
      <c r="C1191" s="55"/>
      <c r="D1191" s="55"/>
      <c r="E1191" s="55"/>
      <c r="F1191" s="55"/>
    </row>
    <row r="1192" spans="2:6">
      <c r="B1192" s="55"/>
      <c r="C1192" s="55"/>
      <c r="D1192" s="55"/>
      <c r="E1192" s="55"/>
      <c r="F1192" s="55"/>
    </row>
    <row r="1193" spans="2:6">
      <c r="B1193" s="55"/>
      <c r="C1193" s="55"/>
      <c r="D1193" s="55"/>
      <c r="E1193" s="55"/>
      <c r="F1193" s="55"/>
    </row>
    <row r="1194" spans="2:6">
      <c r="B1194" s="55"/>
      <c r="C1194" s="55"/>
      <c r="D1194" s="55"/>
      <c r="E1194" s="55"/>
      <c r="F1194" s="55"/>
    </row>
    <row r="1195" spans="2:6">
      <c r="B1195" s="55"/>
      <c r="C1195" s="55"/>
      <c r="D1195" s="55"/>
      <c r="E1195" s="55"/>
      <c r="F1195" s="55"/>
    </row>
    <row r="1196" spans="2:6">
      <c r="B1196" s="55"/>
      <c r="C1196" s="55"/>
      <c r="D1196" s="55"/>
      <c r="E1196" s="55"/>
      <c r="F1196" s="55"/>
    </row>
    <row r="1197" spans="2:6">
      <c r="B1197" s="55"/>
      <c r="C1197" s="55"/>
      <c r="D1197" s="55"/>
      <c r="E1197" s="55"/>
      <c r="F1197" s="55"/>
    </row>
    <row r="1198" spans="2:6">
      <c r="B1198" s="55"/>
      <c r="C1198" s="55"/>
      <c r="D1198" s="55"/>
      <c r="E1198" s="55"/>
      <c r="F1198" s="55"/>
    </row>
    <row r="1199" spans="2:6">
      <c r="B1199" s="55"/>
      <c r="C1199" s="55"/>
      <c r="D1199" s="55"/>
      <c r="E1199" s="55"/>
      <c r="F1199" s="55"/>
    </row>
    <row r="1200" spans="2:6">
      <c r="B1200" s="55"/>
      <c r="C1200" s="55"/>
      <c r="D1200" s="55"/>
      <c r="E1200" s="55"/>
      <c r="F1200" s="55"/>
    </row>
    <row r="1201" spans="2:6">
      <c r="B1201" s="55"/>
      <c r="C1201" s="55"/>
      <c r="D1201" s="55"/>
      <c r="E1201" s="55"/>
      <c r="F1201" s="55"/>
    </row>
    <row r="1202" spans="2:6">
      <c r="B1202" s="55"/>
      <c r="C1202" s="55"/>
      <c r="D1202" s="55"/>
      <c r="E1202" s="55"/>
      <c r="F1202" s="55"/>
    </row>
    <row r="1203" spans="2:6">
      <c r="B1203" s="55"/>
      <c r="C1203" s="55"/>
      <c r="D1203" s="55"/>
      <c r="E1203" s="55"/>
      <c r="F1203" s="55"/>
    </row>
    <row r="1204" spans="2:6">
      <c r="B1204" s="55"/>
      <c r="C1204" s="55"/>
      <c r="D1204" s="55"/>
      <c r="E1204" s="55"/>
      <c r="F1204" s="55"/>
    </row>
    <row r="1205" spans="2:6">
      <c r="B1205" s="55"/>
      <c r="C1205" s="55"/>
      <c r="D1205" s="55"/>
      <c r="E1205" s="55"/>
      <c r="F1205" s="55"/>
    </row>
    <row r="1206" spans="2:6">
      <c r="B1206" s="55"/>
      <c r="C1206" s="55"/>
      <c r="D1206" s="55"/>
      <c r="E1206" s="55"/>
      <c r="F1206" s="55"/>
    </row>
    <row r="1207" spans="2:6">
      <c r="B1207" s="55"/>
      <c r="C1207" s="55"/>
      <c r="D1207" s="55"/>
      <c r="E1207" s="55"/>
      <c r="F1207" s="55"/>
    </row>
    <row r="1208" spans="2:6">
      <c r="B1208" s="55"/>
      <c r="C1208" s="55"/>
      <c r="D1208" s="55"/>
      <c r="E1208" s="55"/>
      <c r="F1208" s="55"/>
    </row>
    <row r="1209" spans="2:6">
      <c r="B1209" s="55"/>
      <c r="C1209" s="55"/>
      <c r="D1209" s="55"/>
      <c r="E1209" s="55"/>
      <c r="F1209" s="55"/>
    </row>
    <row r="1210" spans="2:6">
      <c r="B1210" s="55"/>
      <c r="C1210" s="55"/>
      <c r="D1210" s="55"/>
      <c r="E1210" s="55"/>
      <c r="F1210" s="55"/>
    </row>
    <row r="1211" spans="2:6">
      <c r="B1211" s="55"/>
      <c r="C1211" s="55"/>
      <c r="D1211" s="55"/>
      <c r="E1211" s="55"/>
      <c r="F1211" s="55"/>
    </row>
    <row r="1212" spans="2:6">
      <c r="B1212" s="55"/>
      <c r="C1212" s="55"/>
      <c r="D1212" s="55"/>
      <c r="E1212" s="55"/>
      <c r="F1212" s="55"/>
    </row>
    <row r="1213" spans="2:6">
      <c r="B1213" s="55"/>
      <c r="C1213" s="55"/>
      <c r="D1213" s="55"/>
      <c r="E1213" s="55"/>
      <c r="F1213" s="55"/>
    </row>
    <row r="1214" spans="2:6">
      <c r="B1214" s="55"/>
      <c r="C1214" s="55"/>
      <c r="D1214" s="55"/>
      <c r="E1214" s="55"/>
      <c r="F1214" s="55"/>
    </row>
    <row r="1215" spans="2:6">
      <c r="B1215" s="55"/>
      <c r="C1215" s="55"/>
      <c r="D1215" s="55"/>
      <c r="E1215" s="55"/>
      <c r="F1215" s="55"/>
    </row>
    <row r="1216" spans="2:6">
      <c r="B1216" s="55"/>
      <c r="C1216" s="55"/>
      <c r="D1216" s="55"/>
      <c r="E1216" s="55"/>
      <c r="F1216" s="55"/>
    </row>
    <row r="1217" spans="2:6">
      <c r="B1217" s="55"/>
      <c r="C1217" s="55"/>
      <c r="D1217" s="55"/>
      <c r="E1217" s="55"/>
      <c r="F1217" s="55"/>
    </row>
    <row r="1218" spans="2:6">
      <c r="B1218" s="55"/>
      <c r="C1218" s="55"/>
      <c r="D1218" s="55"/>
      <c r="E1218" s="55"/>
      <c r="F1218" s="55"/>
    </row>
    <row r="1219" spans="2:6">
      <c r="B1219" s="55"/>
      <c r="C1219" s="55"/>
      <c r="D1219" s="55"/>
      <c r="E1219" s="55"/>
      <c r="F1219" s="55"/>
    </row>
    <row r="1220" spans="2:6">
      <c r="B1220" s="55"/>
      <c r="C1220" s="55"/>
      <c r="D1220" s="55"/>
      <c r="E1220" s="55"/>
      <c r="F1220" s="55"/>
    </row>
    <row r="1221" spans="2:6">
      <c r="B1221" s="55"/>
      <c r="C1221" s="55"/>
      <c r="D1221" s="55"/>
      <c r="E1221" s="55"/>
      <c r="F1221" s="55"/>
    </row>
    <row r="1222" spans="2:6">
      <c r="B1222" s="55"/>
      <c r="C1222" s="55"/>
      <c r="D1222" s="55"/>
      <c r="E1222" s="55"/>
      <c r="F1222" s="55"/>
    </row>
    <row r="1223" spans="2:6">
      <c r="B1223" s="55"/>
      <c r="C1223" s="55"/>
      <c r="D1223" s="55"/>
      <c r="E1223" s="55"/>
      <c r="F1223" s="55"/>
    </row>
    <row r="1224" spans="2:6">
      <c r="B1224" s="55"/>
      <c r="C1224" s="55"/>
      <c r="D1224" s="55"/>
      <c r="E1224" s="55"/>
      <c r="F1224" s="55"/>
    </row>
    <row r="1225" spans="2:6">
      <c r="B1225" s="55"/>
      <c r="C1225" s="55"/>
      <c r="D1225" s="55"/>
      <c r="E1225" s="55"/>
      <c r="F1225" s="55"/>
    </row>
    <row r="1226" spans="2:6">
      <c r="B1226" s="55"/>
      <c r="C1226" s="55"/>
      <c r="D1226" s="55"/>
      <c r="E1226" s="55"/>
      <c r="F1226" s="55"/>
    </row>
    <row r="1227" spans="2:6">
      <c r="B1227" s="55"/>
      <c r="C1227" s="55"/>
      <c r="D1227" s="55"/>
      <c r="E1227" s="55"/>
      <c r="F1227" s="55"/>
    </row>
    <row r="1228" spans="2:6">
      <c r="B1228" s="55"/>
      <c r="C1228" s="55"/>
      <c r="D1228" s="55"/>
      <c r="E1228" s="55"/>
      <c r="F1228" s="55"/>
    </row>
    <row r="1229" spans="2:6">
      <c r="B1229" s="55"/>
      <c r="C1229" s="55"/>
      <c r="D1229" s="55"/>
      <c r="E1229" s="55"/>
      <c r="F1229" s="55"/>
    </row>
    <row r="1230" spans="2:6">
      <c r="B1230" s="55"/>
      <c r="C1230" s="55"/>
      <c r="D1230" s="55"/>
      <c r="E1230" s="55"/>
      <c r="F1230" s="55"/>
    </row>
    <row r="1231" spans="2:6">
      <c r="B1231" s="55"/>
      <c r="C1231" s="55"/>
      <c r="D1231" s="55"/>
      <c r="E1231" s="55"/>
      <c r="F1231" s="55"/>
    </row>
    <row r="1232" spans="2:6">
      <c r="B1232" s="55"/>
      <c r="C1232" s="55"/>
      <c r="D1232" s="55"/>
      <c r="E1232" s="55"/>
      <c r="F1232" s="55"/>
    </row>
    <row r="1233" spans="2:6">
      <c r="B1233" s="55"/>
      <c r="C1233" s="55"/>
      <c r="D1233" s="55"/>
      <c r="E1233" s="55"/>
      <c r="F1233" s="55"/>
    </row>
    <row r="1234" spans="2:6">
      <c r="B1234" s="55"/>
      <c r="C1234" s="55"/>
      <c r="D1234" s="55"/>
      <c r="E1234" s="55"/>
      <c r="F1234" s="55"/>
    </row>
    <row r="1235" spans="2:6">
      <c r="B1235" s="55"/>
      <c r="C1235" s="55"/>
      <c r="D1235" s="55"/>
      <c r="E1235" s="55"/>
      <c r="F1235" s="55"/>
    </row>
    <row r="1236" spans="2:6">
      <c r="B1236" s="55"/>
      <c r="C1236" s="55"/>
      <c r="D1236" s="55"/>
      <c r="E1236" s="55"/>
      <c r="F1236" s="55"/>
    </row>
    <row r="1237" spans="2:6">
      <c r="B1237" s="55"/>
      <c r="C1237" s="55"/>
      <c r="D1237" s="55"/>
      <c r="E1237" s="55"/>
      <c r="F1237" s="55"/>
    </row>
    <row r="1238" spans="2:6">
      <c r="B1238" s="55"/>
      <c r="C1238" s="55"/>
      <c r="D1238" s="55"/>
      <c r="E1238" s="55"/>
      <c r="F1238" s="55"/>
    </row>
    <row r="1239" spans="2:6">
      <c r="B1239" s="55"/>
      <c r="C1239" s="55"/>
      <c r="D1239" s="55"/>
      <c r="E1239" s="55"/>
      <c r="F1239" s="55"/>
    </row>
    <row r="1240" spans="2:6">
      <c r="B1240" s="55"/>
      <c r="C1240" s="55"/>
      <c r="D1240" s="55"/>
      <c r="E1240" s="55"/>
      <c r="F1240" s="55"/>
    </row>
    <row r="1241" spans="2:6">
      <c r="B1241" s="55"/>
      <c r="C1241" s="55"/>
      <c r="D1241" s="55"/>
      <c r="E1241" s="55"/>
      <c r="F1241" s="55"/>
    </row>
    <row r="1242" spans="2:6">
      <c r="B1242" s="55"/>
      <c r="C1242" s="55"/>
      <c r="D1242" s="55"/>
      <c r="E1242" s="55"/>
      <c r="F1242" s="55"/>
    </row>
    <row r="1243" spans="2:6">
      <c r="B1243" s="55"/>
      <c r="C1243" s="55"/>
      <c r="D1243" s="55"/>
      <c r="E1243" s="55"/>
      <c r="F1243" s="55"/>
    </row>
    <row r="1244" spans="2:6">
      <c r="B1244" s="55"/>
      <c r="C1244" s="55"/>
      <c r="D1244" s="55"/>
      <c r="E1244" s="55"/>
      <c r="F1244" s="55"/>
    </row>
    <row r="1245" spans="2:6">
      <c r="B1245" s="55"/>
      <c r="C1245" s="55"/>
      <c r="D1245" s="55"/>
      <c r="E1245" s="55"/>
      <c r="F1245" s="55"/>
    </row>
    <row r="1246" spans="2:6">
      <c r="B1246" s="55"/>
      <c r="C1246" s="55"/>
      <c r="D1246" s="55"/>
      <c r="E1246" s="55"/>
      <c r="F1246" s="55"/>
    </row>
    <row r="1247" spans="2:6">
      <c r="B1247" s="55"/>
      <c r="C1247" s="55"/>
      <c r="D1247" s="55"/>
      <c r="E1247" s="55"/>
      <c r="F1247" s="55"/>
    </row>
    <row r="1248" spans="2:6">
      <c r="B1248" s="55"/>
      <c r="C1248" s="55"/>
      <c r="D1248" s="55"/>
      <c r="E1248" s="55"/>
      <c r="F1248" s="55"/>
    </row>
    <row r="1249" spans="2:6">
      <c r="B1249" s="55"/>
      <c r="C1249" s="55"/>
      <c r="D1249" s="55"/>
      <c r="E1249" s="55"/>
      <c r="F1249" s="55"/>
    </row>
    <row r="1250" spans="2:6">
      <c r="B1250" s="55"/>
      <c r="C1250" s="55"/>
      <c r="D1250" s="55"/>
      <c r="E1250" s="55"/>
      <c r="F1250" s="55"/>
    </row>
    <row r="1251" spans="2:6">
      <c r="B1251" s="55"/>
      <c r="C1251" s="55"/>
      <c r="D1251" s="55"/>
      <c r="E1251" s="55"/>
      <c r="F1251" s="55"/>
    </row>
    <row r="1252" spans="2:6">
      <c r="B1252" s="55"/>
      <c r="C1252" s="55"/>
      <c r="D1252" s="55"/>
      <c r="E1252" s="55"/>
      <c r="F1252" s="55"/>
    </row>
    <row r="1253" spans="2:6">
      <c r="B1253" s="55"/>
      <c r="C1253" s="55"/>
      <c r="D1253" s="55"/>
      <c r="E1253" s="55"/>
      <c r="F1253" s="55"/>
    </row>
    <row r="1254" spans="2:6">
      <c r="B1254" s="55"/>
      <c r="C1254" s="55"/>
      <c r="D1254" s="55"/>
      <c r="E1254" s="55"/>
      <c r="F1254" s="55"/>
    </row>
    <row r="1255" spans="2:6">
      <c r="B1255" s="55"/>
      <c r="C1255" s="55"/>
      <c r="D1255" s="55"/>
      <c r="E1255" s="55"/>
      <c r="F1255" s="55"/>
    </row>
    <row r="1256" spans="2:6">
      <c r="B1256" s="55"/>
      <c r="C1256" s="55"/>
      <c r="D1256" s="55"/>
      <c r="E1256" s="55"/>
      <c r="F1256" s="55"/>
    </row>
    <row r="1257" spans="2:6">
      <c r="B1257" s="55"/>
      <c r="C1257" s="55"/>
      <c r="D1257" s="55"/>
      <c r="E1257" s="55"/>
      <c r="F1257" s="55"/>
    </row>
    <row r="1258" spans="2:6">
      <c r="B1258" s="55"/>
      <c r="C1258" s="55"/>
      <c r="D1258" s="55"/>
      <c r="E1258" s="55"/>
      <c r="F1258" s="55"/>
    </row>
    <row r="1259" spans="2:6">
      <c r="B1259" s="55"/>
      <c r="C1259" s="55"/>
      <c r="D1259" s="55"/>
      <c r="E1259" s="55"/>
      <c r="F1259" s="55"/>
    </row>
    <row r="1260" spans="2:6">
      <c r="B1260" s="55"/>
      <c r="C1260" s="55"/>
      <c r="D1260" s="55"/>
      <c r="E1260" s="55"/>
      <c r="F1260" s="55"/>
    </row>
    <row r="1261" spans="2:6">
      <c r="B1261" s="55"/>
      <c r="C1261" s="55"/>
      <c r="D1261" s="55"/>
      <c r="E1261" s="55"/>
      <c r="F1261" s="55"/>
    </row>
    <row r="1262" spans="2:6">
      <c r="B1262" s="55"/>
      <c r="C1262" s="55"/>
      <c r="D1262" s="55"/>
      <c r="E1262" s="55"/>
      <c r="F1262" s="55"/>
    </row>
    <row r="1263" spans="2:6">
      <c r="B1263" s="55"/>
      <c r="C1263" s="55"/>
      <c r="D1263" s="55"/>
      <c r="E1263" s="55"/>
      <c r="F1263" s="55"/>
    </row>
    <row r="1264" spans="2:6">
      <c r="B1264" s="55"/>
      <c r="C1264" s="55"/>
      <c r="D1264" s="55"/>
      <c r="E1264" s="55"/>
      <c r="F1264" s="55"/>
    </row>
    <row r="1265" spans="2:6">
      <c r="B1265" s="55"/>
      <c r="C1265" s="55"/>
      <c r="D1265" s="55"/>
      <c r="E1265" s="55"/>
      <c r="F1265" s="55"/>
    </row>
    <row r="1266" spans="2:6">
      <c r="B1266" s="55"/>
      <c r="C1266" s="55"/>
      <c r="D1266" s="55"/>
      <c r="E1266" s="55"/>
      <c r="F1266" s="55"/>
    </row>
    <row r="1267" spans="2:6">
      <c r="B1267" s="55"/>
      <c r="C1267" s="55"/>
      <c r="D1267" s="55"/>
      <c r="E1267" s="55"/>
      <c r="F1267" s="55"/>
    </row>
    <row r="1268" spans="2:6">
      <c r="B1268" s="55"/>
      <c r="C1268" s="55"/>
      <c r="D1268" s="55"/>
      <c r="E1268" s="55"/>
      <c r="F1268" s="55"/>
    </row>
    <row r="1269" spans="2:6">
      <c r="B1269" s="55"/>
      <c r="C1269" s="55"/>
      <c r="D1269" s="55"/>
      <c r="E1269" s="55"/>
      <c r="F1269" s="55"/>
    </row>
    <row r="1270" spans="2:6">
      <c r="B1270" s="55"/>
      <c r="C1270" s="55"/>
      <c r="D1270" s="55"/>
      <c r="E1270" s="55"/>
      <c r="F1270" s="55"/>
    </row>
    <row r="1271" spans="2:6">
      <c r="B1271" s="55"/>
      <c r="C1271" s="55"/>
      <c r="D1271" s="55"/>
      <c r="E1271" s="55"/>
      <c r="F1271" s="55"/>
    </row>
    <row r="1272" spans="2:6">
      <c r="B1272" s="55"/>
      <c r="C1272" s="55"/>
      <c r="D1272" s="55"/>
      <c r="E1272" s="55"/>
      <c r="F1272" s="55"/>
    </row>
    <row r="1273" spans="2:6">
      <c r="B1273" s="55"/>
      <c r="C1273" s="55"/>
      <c r="D1273" s="55"/>
      <c r="E1273" s="55"/>
      <c r="F1273" s="55"/>
    </row>
    <row r="1274" spans="2:6">
      <c r="B1274" s="55"/>
      <c r="C1274" s="55"/>
      <c r="D1274" s="55"/>
      <c r="E1274" s="55"/>
      <c r="F1274" s="55"/>
    </row>
    <row r="1275" spans="2:6">
      <c r="B1275" s="55"/>
      <c r="C1275" s="55"/>
      <c r="D1275" s="55"/>
      <c r="E1275" s="55"/>
      <c r="F1275" s="55"/>
    </row>
    <row r="1276" spans="2:6">
      <c r="B1276" s="55"/>
      <c r="C1276" s="55"/>
      <c r="D1276" s="55"/>
      <c r="E1276" s="55"/>
      <c r="F1276" s="55"/>
    </row>
    <row r="1277" spans="2:6">
      <c r="B1277" s="55"/>
      <c r="C1277" s="55"/>
      <c r="D1277" s="55"/>
      <c r="E1277" s="55"/>
      <c r="F1277" s="55"/>
    </row>
    <row r="1278" spans="2:6">
      <c r="B1278" s="55"/>
      <c r="C1278" s="55"/>
      <c r="D1278" s="55"/>
      <c r="E1278" s="55"/>
      <c r="F1278" s="55"/>
    </row>
    <row r="1279" spans="2:6">
      <c r="B1279" s="55"/>
      <c r="C1279" s="55"/>
      <c r="D1279" s="55"/>
      <c r="E1279" s="55"/>
      <c r="F1279" s="55"/>
    </row>
    <row r="1280" spans="2:6">
      <c r="B1280" s="55"/>
      <c r="C1280" s="55"/>
      <c r="D1280" s="55"/>
      <c r="E1280" s="55"/>
      <c r="F1280" s="55"/>
    </row>
    <row r="1281" spans="2:6">
      <c r="B1281" s="55"/>
      <c r="C1281" s="55"/>
      <c r="D1281" s="55"/>
      <c r="E1281" s="55"/>
      <c r="F1281" s="55"/>
    </row>
    <row r="1282" spans="2:6">
      <c r="B1282" s="55"/>
      <c r="C1282" s="55"/>
      <c r="D1282" s="55"/>
      <c r="E1282" s="55"/>
      <c r="F1282" s="55"/>
    </row>
    <row r="1283" spans="2:6">
      <c r="B1283" s="55"/>
      <c r="C1283" s="55"/>
      <c r="D1283" s="55"/>
      <c r="E1283" s="55"/>
      <c r="F1283" s="55"/>
    </row>
    <row r="1284" spans="2:6">
      <c r="B1284" s="55"/>
      <c r="C1284" s="55"/>
      <c r="D1284" s="55"/>
      <c r="E1284" s="55"/>
      <c r="F1284" s="55"/>
    </row>
    <row r="1285" spans="2:6">
      <c r="B1285" s="55"/>
      <c r="C1285" s="55"/>
      <c r="D1285" s="55"/>
      <c r="E1285" s="55"/>
      <c r="F1285" s="55"/>
    </row>
    <row r="1286" spans="2:6">
      <c r="B1286" s="55"/>
      <c r="C1286" s="55"/>
      <c r="D1286" s="55"/>
      <c r="E1286" s="55"/>
      <c r="F1286" s="55"/>
    </row>
    <row r="1287" spans="2:6">
      <c r="B1287" s="55"/>
      <c r="C1287" s="55"/>
      <c r="D1287" s="55"/>
      <c r="E1287" s="55"/>
      <c r="F1287" s="55"/>
    </row>
    <row r="1288" spans="2:6">
      <c r="B1288" s="55"/>
      <c r="C1288" s="55"/>
      <c r="D1288" s="55"/>
      <c r="E1288" s="55"/>
      <c r="F1288" s="55"/>
    </row>
    <row r="1289" spans="2:6">
      <c r="B1289" s="55"/>
      <c r="C1289" s="55"/>
      <c r="D1289" s="55"/>
      <c r="E1289" s="55"/>
      <c r="F1289" s="55"/>
    </row>
    <row r="1290" spans="2:6">
      <c r="B1290" s="55"/>
      <c r="C1290" s="55"/>
      <c r="D1290" s="55"/>
      <c r="E1290" s="55"/>
      <c r="F1290" s="55"/>
    </row>
    <row r="1291" spans="2:6">
      <c r="B1291" s="55"/>
      <c r="C1291" s="55"/>
      <c r="D1291" s="55"/>
      <c r="E1291" s="55"/>
      <c r="F1291" s="55"/>
    </row>
    <row r="1292" spans="2:6">
      <c r="B1292" s="55"/>
      <c r="C1292" s="55"/>
      <c r="D1292" s="55"/>
      <c r="E1292" s="55"/>
      <c r="F1292" s="55"/>
    </row>
    <row r="1293" spans="2:6">
      <c r="B1293" s="55"/>
      <c r="C1293" s="55"/>
      <c r="D1293" s="55"/>
      <c r="E1293" s="55"/>
      <c r="F1293" s="55"/>
    </row>
    <row r="1294" spans="2:6">
      <c r="B1294" s="55"/>
      <c r="C1294" s="55"/>
      <c r="D1294" s="55"/>
      <c r="E1294" s="55"/>
      <c r="F1294" s="55"/>
    </row>
    <row r="1295" spans="2:6">
      <c r="B1295" s="55"/>
      <c r="C1295" s="55"/>
      <c r="D1295" s="55"/>
      <c r="E1295" s="55"/>
      <c r="F1295" s="55"/>
    </row>
    <row r="1296" spans="2:6">
      <c r="B1296" s="55"/>
      <c r="C1296" s="55"/>
      <c r="D1296" s="55"/>
      <c r="E1296" s="55"/>
      <c r="F1296" s="55"/>
    </row>
    <row r="1297" spans="2:6">
      <c r="B1297" s="55"/>
      <c r="C1297" s="55"/>
      <c r="D1297" s="55"/>
      <c r="E1297" s="55"/>
      <c r="F1297" s="55"/>
    </row>
    <row r="1298" spans="2:6">
      <c r="B1298" s="55"/>
      <c r="C1298" s="55"/>
      <c r="D1298" s="55"/>
      <c r="E1298" s="55"/>
      <c r="F1298" s="55"/>
    </row>
    <row r="1299" spans="2:6">
      <c r="B1299" s="55"/>
      <c r="C1299" s="55"/>
      <c r="D1299" s="55"/>
      <c r="E1299" s="55"/>
      <c r="F1299" s="55"/>
    </row>
    <row r="1300" spans="2:6">
      <c r="B1300" s="55"/>
      <c r="C1300" s="55"/>
      <c r="D1300" s="55"/>
      <c r="E1300" s="55"/>
      <c r="F1300" s="55"/>
    </row>
    <row r="1301" spans="2:6">
      <c r="B1301" s="55"/>
      <c r="C1301" s="55"/>
      <c r="D1301" s="55"/>
      <c r="E1301" s="55"/>
      <c r="F1301" s="55"/>
    </row>
    <row r="1302" spans="2:6">
      <c r="B1302" s="55"/>
      <c r="C1302" s="55"/>
      <c r="D1302" s="55"/>
      <c r="E1302" s="55"/>
      <c r="F1302" s="55"/>
    </row>
    <row r="1303" spans="2:6">
      <c r="B1303" s="55"/>
      <c r="C1303" s="55"/>
      <c r="D1303" s="55"/>
      <c r="E1303" s="55"/>
      <c r="F1303" s="55"/>
    </row>
    <row r="1304" spans="2:6">
      <c r="B1304" s="55"/>
      <c r="C1304" s="55"/>
      <c r="D1304" s="55"/>
      <c r="E1304" s="55"/>
      <c r="F1304" s="55"/>
    </row>
    <row r="1305" spans="2:6">
      <c r="B1305" s="55"/>
      <c r="C1305" s="55"/>
      <c r="D1305" s="55"/>
      <c r="E1305" s="55"/>
      <c r="F1305" s="55"/>
    </row>
    <row r="1306" spans="2:6">
      <c r="B1306" s="55"/>
      <c r="C1306" s="55"/>
      <c r="D1306" s="55"/>
      <c r="E1306" s="55"/>
      <c r="F1306" s="55"/>
    </row>
    <row r="1307" spans="2:6">
      <c r="B1307" s="55"/>
      <c r="C1307" s="55"/>
      <c r="D1307" s="55"/>
      <c r="E1307" s="55"/>
      <c r="F1307" s="55"/>
    </row>
    <row r="1308" spans="2:6">
      <c r="B1308" s="55"/>
      <c r="C1308" s="55"/>
      <c r="D1308" s="55"/>
      <c r="E1308" s="55"/>
      <c r="F1308" s="55"/>
    </row>
    <row r="1309" spans="2:6">
      <c r="B1309" s="55"/>
      <c r="C1309" s="55"/>
      <c r="D1309" s="55"/>
      <c r="E1309" s="55"/>
      <c r="F1309" s="55"/>
    </row>
    <row r="1310" spans="2:6">
      <c r="B1310" s="55"/>
      <c r="C1310" s="55"/>
      <c r="D1310" s="55"/>
      <c r="E1310" s="55"/>
      <c r="F1310" s="55"/>
    </row>
    <row r="1311" spans="2:6">
      <c r="B1311" s="55"/>
      <c r="C1311" s="55"/>
      <c r="D1311" s="55"/>
      <c r="E1311" s="55"/>
      <c r="F1311" s="55"/>
    </row>
    <row r="1312" spans="2:6">
      <c r="B1312" s="55"/>
      <c r="C1312" s="55"/>
      <c r="D1312" s="55"/>
      <c r="E1312" s="55"/>
      <c r="F1312" s="55"/>
    </row>
    <row r="1313" spans="2:6">
      <c r="B1313" s="55"/>
      <c r="C1313" s="55"/>
      <c r="D1313" s="55"/>
      <c r="E1313" s="55"/>
      <c r="F1313" s="55"/>
    </row>
    <row r="1314" spans="2:6">
      <c r="B1314" s="55"/>
      <c r="C1314" s="55"/>
      <c r="D1314" s="55"/>
      <c r="E1314" s="55"/>
      <c r="F1314" s="55"/>
    </row>
    <row r="1315" spans="2:6">
      <c r="B1315" s="55"/>
      <c r="C1315" s="55"/>
      <c r="D1315" s="55"/>
      <c r="E1315" s="55"/>
      <c r="F1315" s="55"/>
    </row>
    <row r="1316" spans="2:6">
      <c r="B1316" s="55"/>
      <c r="C1316" s="55"/>
      <c r="D1316" s="55"/>
      <c r="E1316" s="55"/>
      <c r="F1316" s="55"/>
    </row>
    <row r="1317" spans="2:6">
      <c r="B1317" s="55"/>
      <c r="C1317" s="55"/>
      <c r="D1317" s="55"/>
      <c r="E1317" s="55"/>
      <c r="F1317" s="55"/>
    </row>
    <row r="1318" spans="2:6">
      <c r="B1318" s="55"/>
      <c r="C1318" s="55"/>
      <c r="D1318" s="55"/>
      <c r="E1318" s="55"/>
      <c r="F1318" s="55"/>
    </row>
    <row r="1319" spans="2:6">
      <c r="B1319" s="55"/>
      <c r="C1319" s="55"/>
      <c r="D1319" s="55"/>
      <c r="E1319" s="55"/>
      <c r="F1319" s="55"/>
    </row>
    <row r="1320" spans="2:6">
      <c r="B1320" s="55"/>
      <c r="C1320" s="55"/>
      <c r="D1320" s="55"/>
      <c r="E1320" s="55"/>
      <c r="F1320" s="55"/>
    </row>
    <row r="1321" spans="2:6">
      <c r="B1321" s="55"/>
      <c r="C1321" s="55"/>
      <c r="D1321" s="55"/>
      <c r="E1321" s="55"/>
      <c r="F1321" s="55"/>
    </row>
    <row r="1322" spans="2:6">
      <c r="B1322" s="55"/>
      <c r="C1322" s="55"/>
      <c r="D1322" s="55"/>
      <c r="E1322" s="55"/>
      <c r="F1322" s="55"/>
    </row>
    <row r="1323" spans="2:6">
      <c r="B1323" s="55"/>
      <c r="C1323" s="55"/>
      <c r="D1323" s="55"/>
      <c r="E1323" s="55"/>
      <c r="F1323" s="55"/>
    </row>
    <row r="1324" spans="2:6">
      <c r="B1324" s="55"/>
      <c r="C1324" s="55"/>
      <c r="D1324" s="55"/>
      <c r="E1324" s="55"/>
      <c r="F1324" s="55"/>
    </row>
    <row r="1325" spans="2:6">
      <c r="B1325" s="55"/>
      <c r="C1325" s="55"/>
      <c r="D1325" s="55"/>
      <c r="E1325" s="55"/>
      <c r="F1325" s="55"/>
    </row>
    <row r="1326" spans="2:6">
      <c r="B1326" s="55"/>
      <c r="C1326" s="55"/>
      <c r="D1326" s="55"/>
      <c r="E1326" s="55"/>
      <c r="F1326" s="55"/>
    </row>
    <row r="1327" spans="2:6">
      <c r="B1327" s="55"/>
      <c r="C1327" s="55"/>
      <c r="D1327" s="55"/>
      <c r="E1327" s="55"/>
      <c r="F1327" s="55"/>
    </row>
    <row r="1328" spans="2:6">
      <c r="B1328" s="55"/>
      <c r="C1328" s="55"/>
      <c r="D1328" s="55"/>
      <c r="E1328" s="55"/>
      <c r="F1328" s="55"/>
    </row>
    <row r="1329" spans="2:6">
      <c r="B1329" s="55"/>
      <c r="C1329" s="55"/>
      <c r="D1329" s="55"/>
      <c r="E1329" s="55"/>
      <c r="F1329" s="55"/>
    </row>
    <row r="1330" spans="2:6">
      <c r="B1330" s="55"/>
      <c r="C1330" s="55"/>
      <c r="D1330" s="55"/>
      <c r="E1330" s="55"/>
      <c r="F1330" s="55"/>
    </row>
    <row r="1331" spans="2:6">
      <c r="B1331" s="55"/>
      <c r="C1331" s="55"/>
      <c r="D1331" s="55"/>
      <c r="E1331" s="55"/>
      <c r="F1331" s="55"/>
    </row>
    <row r="1332" spans="2:6">
      <c r="B1332" s="55"/>
      <c r="C1332" s="55"/>
      <c r="D1332" s="55"/>
      <c r="E1332" s="55"/>
      <c r="F1332" s="55"/>
    </row>
    <row r="1333" spans="2:6">
      <c r="B1333" s="55"/>
      <c r="C1333" s="55"/>
      <c r="D1333" s="55"/>
      <c r="E1333" s="55"/>
      <c r="F1333" s="55"/>
    </row>
    <row r="1334" spans="2:6">
      <c r="B1334" s="55"/>
      <c r="C1334" s="55"/>
      <c r="D1334" s="55"/>
      <c r="E1334" s="55"/>
      <c r="F1334" s="55"/>
    </row>
    <row r="1335" spans="2:6">
      <c r="B1335" s="55"/>
      <c r="C1335" s="55"/>
      <c r="D1335" s="55"/>
      <c r="E1335" s="55"/>
      <c r="F1335" s="55"/>
    </row>
    <row r="1336" spans="2:6">
      <c r="B1336" s="55"/>
      <c r="C1336" s="55"/>
      <c r="D1336" s="55"/>
      <c r="E1336" s="55"/>
      <c r="F1336" s="55"/>
    </row>
    <row r="1337" spans="2:6">
      <c r="B1337" s="55"/>
      <c r="C1337" s="55"/>
      <c r="D1337" s="55"/>
      <c r="E1337" s="55"/>
      <c r="F1337" s="55"/>
    </row>
    <row r="1338" spans="2:6">
      <c r="B1338" s="55"/>
      <c r="C1338" s="55"/>
      <c r="D1338" s="55"/>
      <c r="E1338" s="55"/>
      <c r="F1338" s="55"/>
    </row>
    <row r="1339" spans="2:6">
      <c r="B1339" s="55"/>
      <c r="C1339" s="55"/>
      <c r="D1339" s="55"/>
      <c r="E1339" s="55"/>
      <c r="F1339" s="55"/>
    </row>
    <row r="1340" spans="2:6">
      <c r="B1340" s="55"/>
      <c r="C1340" s="55"/>
      <c r="D1340" s="55"/>
      <c r="E1340" s="55"/>
      <c r="F1340" s="55"/>
    </row>
    <row r="1341" spans="2:6">
      <c r="B1341" s="55"/>
      <c r="C1341" s="55"/>
      <c r="D1341" s="55"/>
      <c r="E1341" s="55"/>
      <c r="F1341" s="55"/>
    </row>
    <row r="1342" spans="2:6">
      <c r="B1342" s="55"/>
      <c r="C1342" s="55"/>
      <c r="D1342" s="55"/>
      <c r="E1342" s="55"/>
      <c r="F1342" s="55"/>
    </row>
    <row r="1343" spans="2:6">
      <c r="B1343" s="55"/>
      <c r="C1343" s="55"/>
      <c r="D1343" s="55"/>
      <c r="E1343" s="55"/>
      <c r="F1343" s="55"/>
    </row>
    <row r="1344" spans="2:6">
      <c r="B1344" s="55"/>
      <c r="C1344" s="55"/>
      <c r="D1344" s="55"/>
      <c r="E1344" s="55"/>
      <c r="F1344" s="55"/>
    </row>
    <row r="1345" spans="2:6">
      <c r="B1345" s="55"/>
      <c r="C1345" s="55"/>
      <c r="D1345" s="55"/>
      <c r="E1345" s="55"/>
      <c r="F1345" s="55"/>
    </row>
    <row r="1346" spans="2:6">
      <c r="B1346" s="55"/>
      <c r="C1346" s="55"/>
      <c r="D1346" s="55"/>
      <c r="E1346" s="55"/>
      <c r="F1346" s="55"/>
    </row>
    <row r="1347" spans="2:6">
      <c r="B1347" s="55"/>
      <c r="C1347" s="55"/>
      <c r="D1347" s="55"/>
      <c r="E1347" s="55"/>
      <c r="F1347" s="55"/>
    </row>
    <row r="1348" spans="2:6">
      <c r="B1348" s="55"/>
      <c r="C1348" s="55"/>
      <c r="D1348" s="55"/>
      <c r="E1348" s="55"/>
      <c r="F1348" s="55"/>
    </row>
    <row r="1349" spans="2:6">
      <c r="B1349" s="55"/>
      <c r="C1349" s="55"/>
      <c r="D1349" s="55"/>
      <c r="E1349" s="55"/>
      <c r="F1349" s="55"/>
    </row>
    <row r="1350" spans="2:6">
      <c r="B1350" s="55"/>
      <c r="C1350" s="55"/>
      <c r="D1350" s="55"/>
      <c r="E1350" s="55"/>
      <c r="F1350" s="55"/>
    </row>
    <row r="1351" spans="2:6">
      <c r="B1351" s="55"/>
      <c r="C1351" s="55"/>
      <c r="D1351" s="55"/>
      <c r="E1351" s="55"/>
      <c r="F1351" s="55"/>
    </row>
    <row r="1352" spans="2:6">
      <c r="B1352" s="55"/>
      <c r="C1352" s="55"/>
      <c r="D1352" s="55"/>
      <c r="E1352" s="55"/>
      <c r="F1352" s="55"/>
    </row>
    <row r="1353" spans="2:6">
      <c r="B1353" s="55"/>
      <c r="C1353" s="55"/>
      <c r="D1353" s="55"/>
      <c r="E1353" s="55"/>
      <c r="F1353" s="55"/>
    </row>
    <row r="1354" spans="2:6">
      <c r="B1354" s="55"/>
      <c r="C1354" s="55"/>
      <c r="D1354" s="55"/>
      <c r="E1354" s="55"/>
      <c r="F1354" s="55"/>
    </row>
    <row r="1355" spans="2:6">
      <c r="B1355" s="55"/>
      <c r="C1355" s="55"/>
      <c r="D1355" s="55"/>
      <c r="E1355" s="55"/>
      <c r="F1355" s="55"/>
    </row>
    <row r="1356" spans="2:6">
      <c r="B1356" s="55"/>
      <c r="C1356" s="55"/>
      <c r="D1356" s="55"/>
      <c r="E1356" s="55"/>
      <c r="F1356" s="55"/>
    </row>
    <row r="1357" spans="2:6">
      <c r="B1357" s="55"/>
      <c r="C1357" s="55"/>
      <c r="D1357" s="55"/>
      <c r="E1357" s="55"/>
      <c r="F1357" s="55"/>
    </row>
    <row r="1358" spans="2:6">
      <c r="B1358" s="55"/>
      <c r="C1358" s="55"/>
      <c r="D1358" s="55"/>
      <c r="E1358" s="55"/>
      <c r="F1358" s="55"/>
    </row>
    <row r="1359" spans="2:6">
      <c r="B1359" s="55"/>
      <c r="C1359" s="55"/>
      <c r="D1359" s="55"/>
      <c r="E1359" s="55"/>
      <c r="F1359" s="55"/>
    </row>
    <row r="1360" spans="2:6">
      <c r="B1360" s="55"/>
      <c r="C1360" s="55"/>
      <c r="D1360" s="55"/>
      <c r="E1360" s="55"/>
      <c r="F1360" s="55"/>
    </row>
    <row r="1361" spans="2:6">
      <c r="B1361" s="55"/>
      <c r="C1361" s="55"/>
      <c r="D1361" s="55"/>
      <c r="E1361" s="55"/>
      <c r="F1361" s="55"/>
    </row>
    <row r="1362" spans="2:6">
      <c r="B1362" s="55"/>
      <c r="C1362" s="55"/>
      <c r="D1362" s="55"/>
      <c r="E1362" s="55"/>
      <c r="F1362" s="55"/>
    </row>
    <row r="1363" spans="2:6">
      <c r="B1363" s="55"/>
      <c r="C1363" s="55"/>
      <c r="D1363" s="55"/>
      <c r="E1363" s="55"/>
      <c r="F1363" s="55"/>
    </row>
    <row r="1364" spans="2:6">
      <c r="B1364" s="55"/>
      <c r="C1364" s="55"/>
      <c r="D1364" s="55"/>
      <c r="E1364" s="55"/>
      <c r="F1364" s="55"/>
    </row>
    <row r="1365" spans="2:6">
      <c r="B1365" s="55"/>
      <c r="C1365" s="55"/>
      <c r="D1365" s="55"/>
      <c r="E1365" s="55"/>
      <c r="F1365" s="55"/>
    </row>
    <row r="1366" spans="2:6">
      <c r="B1366" s="55"/>
      <c r="C1366" s="55"/>
      <c r="D1366" s="55"/>
      <c r="E1366" s="55"/>
      <c r="F1366" s="55"/>
    </row>
    <row r="1367" spans="2:6">
      <c r="B1367" s="55"/>
      <c r="C1367" s="55"/>
      <c r="D1367" s="55"/>
      <c r="E1367" s="55"/>
      <c r="F1367" s="55"/>
    </row>
    <row r="1368" spans="2:6">
      <c r="B1368" s="55"/>
      <c r="C1368" s="55"/>
      <c r="D1368" s="55"/>
      <c r="E1368" s="55"/>
      <c r="F1368" s="55"/>
    </row>
    <row r="1369" spans="2:6">
      <c r="B1369" s="55"/>
      <c r="C1369" s="55"/>
      <c r="D1369" s="55"/>
      <c r="E1369" s="55"/>
      <c r="F1369" s="55"/>
    </row>
    <row r="1370" spans="2:6">
      <c r="B1370" s="55"/>
      <c r="C1370" s="55"/>
      <c r="D1370" s="55"/>
      <c r="E1370" s="55"/>
      <c r="F1370" s="55"/>
    </row>
    <row r="1371" spans="2:6">
      <c r="B1371" s="55"/>
      <c r="C1371" s="55"/>
      <c r="D1371" s="55"/>
      <c r="E1371" s="55"/>
      <c r="F1371" s="55"/>
    </row>
    <row r="1372" spans="2:6">
      <c r="B1372" s="55"/>
      <c r="C1372" s="55"/>
      <c r="D1372" s="55"/>
      <c r="E1372" s="55"/>
      <c r="F1372" s="55"/>
    </row>
    <row r="1373" spans="2:6">
      <c r="B1373" s="55"/>
      <c r="C1373" s="55"/>
      <c r="D1373" s="55"/>
      <c r="E1373" s="55"/>
      <c r="F1373" s="55"/>
    </row>
    <row r="1374" spans="2:6">
      <c r="B1374" s="55"/>
      <c r="C1374" s="55"/>
      <c r="D1374" s="55"/>
      <c r="E1374" s="55"/>
      <c r="F1374" s="55"/>
    </row>
    <row r="1375" spans="2:6">
      <c r="B1375" s="55"/>
      <c r="C1375" s="55"/>
      <c r="D1375" s="55"/>
      <c r="E1375" s="55"/>
      <c r="F1375" s="55"/>
    </row>
    <row r="1376" spans="2:6">
      <c r="B1376" s="55"/>
      <c r="C1376" s="55"/>
      <c r="D1376" s="55"/>
      <c r="E1376" s="55"/>
      <c r="F1376" s="55"/>
    </row>
    <row r="1377" spans="2:6">
      <c r="B1377" s="55"/>
      <c r="C1377" s="55"/>
      <c r="D1377" s="55"/>
      <c r="E1377" s="55"/>
      <c r="F1377" s="55"/>
    </row>
    <row r="1378" spans="2:6">
      <c r="B1378" s="55"/>
      <c r="C1378" s="55"/>
      <c r="D1378" s="55"/>
      <c r="E1378" s="55"/>
      <c r="F1378" s="55"/>
    </row>
    <row r="1379" spans="2:6">
      <c r="B1379" s="55"/>
      <c r="C1379" s="55"/>
      <c r="D1379" s="55"/>
      <c r="E1379" s="55"/>
      <c r="F1379" s="55"/>
    </row>
    <row r="1380" spans="2:6">
      <c r="B1380" s="55"/>
      <c r="C1380" s="55"/>
      <c r="D1380" s="55"/>
      <c r="E1380" s="55"/>
      <c r="F1380" s="55"/>
    </row>
    <row r="1381" spans="2:6">
      <c r="B1381" s="55"/>
      <c r="C1381" s="55"/>
      <c r="D1381" s="55"/>
      <c r="E1381" s="55"/>
      <c r="F1381" s="55"/>
    </row>
    <row r="1382" spans="2:6">
      <c r="B1382" s="55"/>
      <c r="C1382" s="55"/>
      <c r="D1382" s="55"/>
      <c r="E1382" s="55"/>
      <c r="F1382" s="55"/>
    </row>
    <row r="1383" spans="2:6">
      <c r="B1383" s="55"/>
      <c r="C1383" s="55"/>
      <c r="D1383" s="55"/>
      <c r="E1383" s="55"/>
      <c r="F1383" s="55"/>
    </row>
    <row r="1384" spans="2:6">
      <c r="B1384" s="55"/>
      <c r="C1384" s="55"/>
      <c r="D1384" s="55"/>
      <c r="E1384" s="55"/>
      <c r="F1384" s="55"/>
    </row>
    <row r="1385" spans="2:6">
      <c r="B1385" s="55"/>
      <c r="C1385" s="55"/>
      <c r="D1385" s="55"/>
      <c r="E1385" s="55"/>
      <c r="F1385" s="55"/>
    </row>
    <row r="1386" spans="2:6">
      <c r="B1386" s="55"/>
      <c r="C1386" s="55"/>
      <c r="D1386" s="55"/>
      <c r="E1386" s="55"/>
      <c r="F1386" s="55"/>
    </row>
    <row r="1387" spans="2:6">
      <c r="B1387" s="55"/>
      <c r="C1387" s="55"/>
      <c r="D1387" s="55"/>
      <c r="E1387" s="55"/>
      <c r="F1387" s="55"/>
    </row>
    <row r="1388" spans="2:6">
      <c r="B1388" s="55"/>
      <c r="C1388" s="55"/>
      <c r="D1388" s="55"/>
      <c r="E1388" s="55"/>
      <c r="F1388" s="55"/>
    </row>
    <row r="1389" spans="2:6">
      <c r="B1389" s="55"/>
      <c r="C1389" s="55"/>
      <c r="D1389" s="55"/>
      <c r="E1389" s="55"/>
      <c r="F1389" s="55"/>
    </row>
    <row r="1390" spans="2:6">
      <c r="B1390" s="55"/>
      <c r="C1390" s="55"/>
      <c r="D1390" s="55"/>
      <c r="E1390" s="55"/>
      <c r="F1390" s="55"/>
    </row>
    <row r="1391" spans="2:6">
      <c r="B1391" s="55"/>
      <c r="C1391" s="55"/>
      <c r="D1391" s="55"/>
      <c r="E1391" s="55"/>
      <c r="F1391" s="55"/>
    </row>
    <row r="1392" spans="2:6">
      <c r="B1392" s="55"/>
      <c r="C1392" s="55"/>
      <c r="D1392" s="55"/>
      <c r="E1392" s="55"/>
      <c r="F1392" s="55"/>
    </row>
    <row r="1393" spans="2:6">
      <c r="B1393" s="55"/>
      <c r="C1393" s="55"/>
      <c r="D1393" s="55"/>
      <c r="E1393" s="55"/>
      <c r="F1393" s="55"/>
    </row>
    <row r="1394" spans="2:6">
      <c r="B1394" s="55"/>
      <c r="C1394" s="55"/>
      <c r="D1394" s="55"/>
      <c r="E1394" s="55"/>
      <c r="F1394" s="55"/>
    </row>
    <row r="1395" spans="2:6">
      <c r="B1395" s="55"/>
      <c r="C1395" s="55"/>
      <c r="D1395" s="55"/>
      <c r="E1395" s="55"/>
      <c r="F1395" s="55"/>
    </row>
    <row r="1396" spans="2:6">
      <c r="B1396" s="55"/>
      <c r="C1396" s="55"/>
      <c r="D1396" s="55"/>
      <c r="E1396" s="55"/>
      <c r="F1396" s="55"/>
    </row>
    <row r="1397" spans="2:6">
      <c r="B1397" s="55"/>
      <c r="C1397" s="55"/>
      <c r="D1397" s="55"/>
      <c r="E1397" s="55"/>
      <c r="F1397" s="55"/>
    </row>
    <row r="1398" spans="2:6">
      <c r="B1398" s="55"/>
      <c r="C1398" s="55"/>
      <c r="D1398" s="55"/>
      <c r="E1398" s="55"/>
      <c r="F1398" s="55"/>
    </row>
    <row r="1399" spans="2:6">
      <c r="B1399" s="55"/>
      <c r="C1399" s="55"/>
      <c r="D1399" s="55"/>
      <c r="E1399" s="55"/>
      <c r="F1399" s="55"/>
    </row>
    <row r="1400" spans="2:6">
      <c r="B1400" s="55"/>
      <c r="C1400" s="55"/>
      <c r="D1400" s="55"/>
      <c r="E1400" s="55"/>
      <c r="F1400" s="55"/>
    </row>
    <row r="1401" spans="2:6">
      <c r="B1401" s="55"/>
      <c r="C1401" s="55"/>
      <c r="D1401" s="55"/>
      <c r="E1401" s="55"/>
      <c r="F1401" s="55"/>
    </row>
    <row r="1402" spans="2:6">
      <c r="B1402" s="55"/>
      <c r="C1402" s="55"/>
      <c r="D1402" s="55"/>
      <c r="E1402" s="55"/>
      <c r="F1402" s="55"/>
    </row>
    <row r="1403" spans="2:6">
      <c r="B1403" s="55"/>
      <c r="C1403" s="55"/>
      <c r="D1403" s="55"/>
      <c r="E1403" s="55"/>
      <c r="F1403" s="55"/>
    </row>
    <row r="1404" spans="2:6">
      <c r="B1404" s="55"/>
      <c r="C1404" s="55"/>
      <c r="D1404" s="55"/>
      <c r="E1404" s="55"/>
      <c r="F1404" s="55"/>
    </row>
    <row r="1405" spans="2:6">
      <c r="B1405" s="55"/>
      <c r="C1405" s="55"/>
      <c r="D1405" s="55"/>
      <c r="E1405" s="55"/>
      <c r="F1405" s="55"/>
    </row>
    <row r="1406" spans="2:6">
      <c r="B1406" s="55"/>
      <c r="C1406" s="55"/>
      <c r="D1406" s="55"/>
      <c r="E1406" s="55"/>
      <c r="F1406" s="55"/>
    </row>
    <row r="1407" spans="2:6">
      <c r="B1407" s="55"/>
      <c r="C1407" s="55"/>
      <c r="D1407" s="55"/>
      <c r="E1407" s="55"/>
      <c r="F1407" s="55"/>
    </row>
    <row r="1408" spans="2:6">
      <c r="B1408" s="55"/>
      <c r="C1408" s="55"/>
      <c r="D1408" s="55"/>
      <c r="E1408" s="55"/>
      <c r="F1408" s="55"/>
    </row>
    <row r="1409" spans="2:6">
      <c r="B1409" s="55"/>
      <c r="C1409" s="55"/>
      <c r="D1409" s="55"/>
      <c r="E1409" s="55"/>
      <c r="F1409" s="55"/>
    </row>
    <row r="1410" spans="2:6">
      <c r="B1410" s="55"/>
      <c r="C1410" s="55"/>
      <c r="D1410" s="55"/>
      <c r="E1410" s="55"/>
      <c r="F1410" s="55"/>
    </row>
    <row r="1411" spans="2:6">
      <c r="B1411" s="55"/>
      <c r="C1411" s="55"/>
      <c r="D1411" s="55"/>
      <c r="E1411" s="55"/>
      <c r="F1411" s="55"/>
    </row>
    <row r="1412" spans="2:6">
      <c r="B1412" s="55"/>
      <c r="C1412" s="55"/>
      <c r="D1412" s="55"/>
      <c r="E1412" s="55"/>
      <c r="F1412" s="55"/>
    </row>
    <row r="1413" spans="2:6">
      <c r="B1413" s="55"/>
      <c r="C1413" s="55"/>
      <c r="D1413" s="55"/>
      <c r="E1413" s="55"/>
      <c r="F1413" s="55"/>
    </row>
    <row r="1414" spans="2:6">
      <c r="B1414" s="55"/>
      <c r="C1414" s="55"/>
      <c r="D1414" s="55"/>
      <c r="E1414" s="55"/>
      <c r="F1414" s="55"/>
    </row>
    <row r="1415" spans="2:6">
      <c r="B1415" s="55"/>
      <c r="C1415" s="55"/>
      <c r="D1415" s="55"/>
      <c r="E1415" s="55"/>
      <c r="F1415" s="55"/>
    </row>
    <row r="1416" spans="2:6">
      <c r="B1416" s="55"/>
      <c r="C1416" s="55"/>
      <c r="D1416" s="55"/>
      <c r="E1416" s="55"/>
      <c r="F1416" s="55"/>
    </row>
    <row r="1417" spans="2:6">
      <c r="B1417" s="55"/>
      <c r="C1417" s="55"/>
      <c r="D1417" s="55"/>
      <c r="E1417" s="55"/>
      <c r="F1417" s="55"/>
    </row>
    <row r="1418" spans="2:6">
      <c r="B1418" s="55"/>
      <c r="C1418" s="55"/>
      <c r="D1418" s="55"/>
      <c r="E1418" s="55"/>
      <c r="F1418" s="55"/>
    </row>
    <row r="1419" spans="2:6">
      <c r="B1419" s="55"/>
      <c r="C1419" s="55"/>
      <c r="D1419" s="55"/>
      <c r="E1419" s="55"/>
      <c r="F1419" s="55"/>
    </row>
    <row r="1420" spans="2:6">
      <c r="B1420" s="55"/>
      <c r="C1420" s="55"/>
      <c r="D1420" s="55"/>
      <c r="E1420" s="55"/>
      <c r="F1420" s="55"/>
    </row>
    <row r="1421" spans="2:6">
      <c r="B1421" s="55"/>
      <c r="C1421" s="55"/>
      <c r="D1421" s="55"/>
      <c r="E1421" s="55"/>
      <c r="F1421" s="55"/>
    </row>
    <row r="1422" spans="2:6">
      <c r="B1422" s="55"/>
      <c r="C1422" s="55"/>
      <c r="D1422" s="55"/>
      <c r="E1422" s="55"/>
      <c r="F1422" s="55"/>
    </row>
    <row r="1423" spans="2:6">
      <c r="B1423" s="55"/>
      <c r="C1423" s="55"/>
      <c r="D1423" s="55"/>
      <c r="E1423" s="55"/>
      <c r="F1423" s="55"/>
    </row>
    <row r="1424" spans="2:6">
      <c r="B1424" s="55"/>
      <c r="C1424" s="55"/>
      <c r="D1424" s="55"/>
      <c r="E1424" s="55"/>
      <c r="F1424" s="55"/>
    </row>
    <row r="1425" spans="2:6">
      <c r="B1425" s="55"/>
      <c r="C1425" s="55"/>
      <c r="D1425" s="55"/>
      <c r="E1425" s="55"/>
      <c r="F1425" s="55"/>
    </row>
    <row r="1426" spans="2:6">
      <c r="B1426" s="55"/>
      <c r="C1426" s="55"/>
      <c r="D1426" s="55"/>
      <c r="E1426" s="55"/>
      <c r="F1426" s="55"/>
    </row>
    <row r="1427" spans="2:6">
      <c r="B1427" s="55"/>
      <c r="C1427" s="55"/>
      <c r="D1427" s="55"/>
      <c r="E1427" s="55"/>
      <c r="F1427" s="55"/>
    </row>
    <row r="1428" spans="2:6">
      <c r="B1428" s="55"/>
      <c r="C1428" s="55"/>
      <c r="D1428" s="55"/>
      <c r="E1428" s="55"/>
      <c r="F1428" s="55"/>
    </row>
    <row r="1429" spans="2:6">
      <c r="B1429" s="55"/>
      <c r="C1429" s="55"/>
      <c r="D1429" s="55"/>
      <c r="E1429" s="55"/>
      <c r="F1429" s="55"/>
    </row>
    <row r="1430" spans="2:6">
      <c r="B1430" s="55"/>
      <c r="C1430" s="55"/>
      <c r="D1430" s="55"/>
      <c r="E1430" s="55"/>
      <c r="F1430" s="55"/>
    </row>
    <row r="1431" spans="2:6">
      <c r="B1431" s="55"/>
      <c r="C1431" s="55"/>
      <c r="D1431" s="55"/>
      <c r="E1431" s="55"/>
      <c r="F1431" s="55"/>
    </row>
    <row r="1432" spans="2:6">
      <c r="B1432" s="55"/>
      <c r="C1432" s="55"/>
      <c r="D1432" s="55"/>
      <c r="E1432" s="55"/>
      <c r="F1432" s="55"/>
    </row>
    <row r="1433" spans="2:6">
      <c r="B1433" s="55"/>
      <c r="C1433" s="55"/>
      <c r="D1433" s="55"/>
      <c r="E1433" s="55"/>
      <c r="F1433" s="55"/>
    </row>
    <row r="1434" spans="2:6">
      <c r="B1434" s="55"/>
      <c r="C1434" s="55"/>
      <c r="D1434" s="55"/>
      <c r="E1434" s="55"/>
      <c r="F1434" s="55"/>
    </row>
    <row r="1435" spans="2:6">
      <c r="B1435" s="55"/>
      <c r="C1435" s="55"/>
      <c r="D1435" s="55"/>
      <c r="E1435" s="55"/>
      <c r="F1435" s="55"/>
    </row>
    <row r="1436" spans="2:6">
      <c r="B1436" s="55"/>
      <c r="C1436" s="55"/>
      <c r="D1436" s="55"/>
      <c r="E1436" s="55"/>
      <c r="F1436" s="55"/>
    </row>
    <row r="1437" spans="2:6">
      <c r="B1437" s="55"/>
      <c r="C1437" s="55"/>
      <c r="D1437" s="55"/>
      <c r="E1437" s="55"/>
      <c r="F1437" s="55"/>
    </row>
    <row r="1438" spans="2:6">
      <c r="B1438" s="55"/>
      <c r="C1438" s="55"/>
      <c r="D1438" s="55"/>
      <c r="E1438" s="55"/>
      <c r="F1438" s="55"/>
    </row>
    <row r="1439" spans="2:6">
      <c r="B1439" s="55"/>
      <c r="C1439" s="55"/>
      <c r="D1439" s="55"/>
      <c r="E1439" s="55"/>
      <c r="F1439" s="55"/>
    </row>
    <row r="1440" spans="2:6">
      <c r="B1440" s="55"/>
      <c r="C1440" s="55"/>
      <c r="D1440" s="55"/>
      <c r="E1440" s="55"/>
      <c r="F1440" s="55"/>
    </row>
    <row r="1441" spans="2:6">
      <c r="B1441" s="55"/>
      <c r="C1441" s="55"/>
      <c r="D1441" s="55"/>
      <c r="E1441" s="55"/>
      <c r="F1441" s="55"/>
    </row>
    <row r="1442" spans="2:6">
      <c r="B1442" s="55"/>
      <c r="C1442" s="55"/>
      <c r="D1442" s="55"/>
      <c r="E1442" s="55"/>
      <c r="F1442" s="55"/>
    </row>
    <row r="1443" spans="2:6">
      <c r="B1443" s="55"/>
      <c r="C1443" s="55"/>
      <c r="D1443" s="55"/>
      <c r="E1443" s="55"/>
      <c r="F1443" s="55"/>
    </row>
    <row r="1444" spans="2:6">
      <c r="B1444" s="55"/>
      <c r="C1444" s="55"/>
      <c r="D1444" s="55"/>
      <c r="E1444" s="55"/>
      <c r="F1444" s="55"/>
    </row>
    <row r="1445" spans="2:6">
      <c r="B1445" s="55"/>
      <c r="C1445" s="55"/>
      <c r="D1445" s="55"/>
      <c r="E1445" s="55"/>
      <c r="F1445" s="55"/>
    </row>
    <row r="1446" spans="2:6">
      <c r="B1446" s="55"/>
      <c r="C1446" s="55"/>
      <c r="D1446" s="55"/>
      <c r="E1446" s="55"/>
      <c r="F1446" s="55"/>
    </row>
    <row r="1447" spans="2:6">
      <c r="B1447" s="55"/>
      <c r="C1447" s="55"/>
      <c r="D1447" s="55"/>
      <c r="E1447" s="55"/>
      <c r="F1447" s="55"/>
    </row>
    <row r="1448" spans="2:6">
      <c r="B1448" s="55"/>
      <c r="C1448" s="55"/>
      <c r="D1448" s="55"/>
      <c r="E1448" s="55"/>
      <c r="F1448" s="55"/>
    </row>
    <row r="1449" spans="2:6">
      <c r="B1449" s="55"/>
      <c r="C1449" s="55"/>
      <c r="D1449" s="55"/>
      <c r="E1449" s="55"/>
      <c r="F1449" s="55"/>
    </row>
    <row r="1450" spans="2:6">
      <c r="B1450" s="55"/>
      <c r="C1450" s="55"/>
      <c r="D1450" s="55"/>
      <c r="E1450" s="55"/>
      <c r="F1450" s="55"/>
    </row>
    <row r="1451" spans="2:6">
      <c r="B1451" s="55"/>
      <c r="C1451" s="55"/>
      <c r="D1451" s="55"/>
      <c r="E1451" s="55"/>
      <c r="F1451" s="55"/>
    </row>
    <row r="1452" spans="2:6">
      <c r="B1452" s="55"/>
      <c r="C1452" s="55"/>
      <c r="D1452" s="55"/>
      <c r="E1452" s="55"/>
      <c r="F1452" s="55"/>
    </row>
    <row r="1453" spans="2:6">
      <c r="B1453" s="55"/>
      <c r="C1453" s="55"/>
      <c r="D1453" s="55"/>
      <c r="E1453" s="55"/>
      <c r="F1453" s="55"/>
    </row>
    <row r="1454" spans="2:6">
      <c r="B1454" s="55"/>
      <c r="C1454" s="55"/>
      <c r="D1454" s="55"/>
      <c r="E1454" s="55"/>
      <c r="F1454" s="55"/>
    </row>
    <row r="1455" spans="2:6">
      <c r="B1455" s="55"/>
      <c r="C1455" s="55"/>
      <c r="D1455" s="55"/>
      <c r="E1455" s="55"/>
      <c r="F1455" s="55"/>
    </row>
    <row r="1456" spans="2:6">
      <c r="B1456" s="55"/>
      <c r="C1456" s="55"/>
      <c r="D1456" s="55"/>
      <c r="E1456" s="55"/>
      <c r="F1456" s="55"/>
    </row>
    <row r="1457" spans="2:6">
      <c r="B1457" s="55"/>
      <c r="C1457" s="55"/>
      <c r="D1457" s="55"/>
      <c r="E1457" s="55"/>
      <c r="F1457" s="55"/>
    </row>
    <row r="1458" spans="2:6">
      <c r="B1458" s="55"/>
      <c r="C1458" s="55"/>
      <c r="D1458" s="55"/>
      <c r="E1458" s="55"/>
      <c r="F1458" s="55"/>
    </row>
    <row r="1459" spans="2:6">
      <c r="B1459" s="55"/>
      <c r="C1459" s="55"/>
      <c r="D1459" s="55"/>
      <c r="E1459" s="55"/>
      <c r="F1459" s="55"/>
    </row>
    <row r="1460" spans="2:6">
      <c r="B1460" s="55"/>
      <c r="C1460" s="55"/>
      <c r="D1460" s="55"/>
      <c r="E1460" s="55"/>
      <c r="F1460" s="55"/>
    </row>
    <row r="1461" spans="2:6">
      <c r="B1461" s="55"/>
      <c r="C1461" s="55"/>
      <c r="D1461" s="55"/>
      <c r="E1461" s="55"/>
      <c r="F1461" s="55"/>
    </row>
    <row r="1462" spans="2:6">
      <c r="B1462" s="55"/>
      <c r="C1462" s="55"/>
      <c r="D1462" s="55"/>
      <c r="E1462" s="55"/>
      <c r="F1462" s="55"/>
    </row>
    <row r="1463" spans="2:6">
      <c r="B1463" s="55"/>
      <c r="C1463" s="55"/>
      <c r="D1463" s="55"/>
      <c r="E1463" s="55"/>
      <c r="F1463" s="55"/>
    </row>
    <row r="1464" spans="2:6">
      <c r="B1464" s="55"/>
      <c r="C1464" s="55"/>
      <c r="D1464" s="55"/>
      <c r="E1464" s="55"/>
      <c r="F1464" s="55"/>
    </row>
    <row r="1465" spans="2:6">
      <c r="B1465" s="55"/>
      <c r="C1465" s="55"/>
      <c r="D1465" s="55"/>
      <c r="E1465" s="55"/>
      <c r="F1465" s="55"/>
    </row>
    <row r="1466" spans="2:6">
      <c r="B1466" s="55"/>
      <c r="C1466" s="55"/>
      <c r="D1466" s="55"/>
      <c r="E1466" s="55"/>
      <c r="F1466" s="55"/>
    </row>
    <row r="1467" spans="2:6">
      <c r="B1467" s="55"/>
      <c r="C1467" s="55"/>
      <c r="D1467" s="55"/>
      <c r="E1467" s="55"/>
      <c r="F1467" s="55"/>
    </row>
    <row r="1468" spans="2:6">
      <c r="B1468" s="55"/>
      <c r="C1468" s="55"/>
      <c r="D1468" s="55"/>
      <c r="E1468" s="55"/>
      <c r="F1468" s="55"/>
    </row>
    <row r="1469" spans="2:6">
      <c r="B1469" s="55"/>
      <c r="C1469" s="55"/>
      <c r="D1469" s="55"/>
      <c r="E1469" s="55"/>
      <c r="F1469" s="55"/>
    </row>
    <row r="1470" spans="2:6">
      <c r="B1470" s="55"/>
      <c r="C1470" s="55"/>
      <c r="D1470" s="55"/>
      <c r="E1470" s="55"/>
      <c r="F1470" s="55"/>
    </row>
    <row r="1471" spans="2:6">
      <c r="B1471" s="55"/>
      <c r="C1471" s="55"/>
      <c r="D1471" s="55"/>
      <c r="E1471" s="55"/>
      <c r="F1471" s="55"/>
    </row>
    <row r="1472" spans="2:6">
      <c r="B1472" s="55"/>
      <c r="C1472" s="55"/>
      <c r="D1472" s="55"/>
      <c r="E1472" s="55"/>
      <c r="F1472" s="55"/>
    </row>
    <row r="1473" spans="2:6">
      <c r="B1473" s="55"/>
      <c r="C1473" s="55"/>
      <c r="D1473" s="55"/>
      <c r="E1473" s="55"/>
      <c r="F1473" s="55"/>
    </row>
    <row r="1474" spans="2:6">
      <c r="B1474" s="55"/>
      <c r="C1474" s="55"/>
      <c r="D1474" s="55"/>
      <c r="E1474" s="55"/>
      <c r="F1474" s="55"/>
    </row>
    <row r="1475" spans="2:6">
      <c r="B1475" s="55"/>
      <c r="C1475" s="55"/>
      <c r="D1475" s="55"/>
      <c r="E1475" s="55"/>
      <c r="F1475" s="55"/>
    </row>
    <row r="1476" spans="2:6">
      <c r="B1476" s="55"/>
      <c r="C1476" s="55"/>
      <c r="D1476" s="55"/>
      <c r="E1476" s="55"/>
      <c r="F1476" s="55"/>
    </row>
    <row r="1477" spans="2:6">
      <c r="B1477" s="55"/>
      <c r="C1477" s="55"/>
      <c r="D1477" s="55"/>
      <c r="E1477" s="55"/>
      <c r="F1477" s="55"/>
    </row>
    <row r="1478" spans="2:6">
      <c r="B1478" s="55"/>
      <c r="C1478" s="55"/>
      <c r="D1478" s="55"/>
      <c r="E1478" s="55"/>
      <c r="F1478" s="55"/>
    </row>
    <row r="1479" spans="2:6">
      <c r="B1479" s="55"/>
      <c r="C1479" s="55"/>
      <c r="D1479" s="55"/>
      <c r="E1479" s="55"/>
      <c r="F1479" s="55"/>
    </row>
    <row r="1480" spans="2:6">
      <c r="B1480" s="55"/>
      <c r="C1480" s="55"/>
      <c r="D1480" s="55"/>
      <c r="E1480" s="55"/>
      <c r="F1480" s="55"/>
    </row>
    <row r="1481" spans="2:6">
      <c r="B1481" s="55"/>
      <c r="C1481" s="55"/>
      <c r="D1481" s="55"/>
      <c r="E1481" s="55"/>
      <c r="F1481" s="55"/>
    </row>
    <row r="1482" spans="2:6">
      <c r="B1482" s="55"/>
      <c r="C1482" s="55"/>
      <c r="D1482" s="55"/>
      <c r="E1482" s="55"/>
      <c r="F1482" s="55"/>
    </row>
    <row r="1483" spans="2:6">
      <c r="B1483" s="55"/>
      <c r="C1483" s="55"/>
      <c r="D1483" s="55"/>
      <c r="E1483" s="55"/>
      <c r="F1483" s="55"/>
    </row>
    <row r="1484" spans="2:6">
      <c r="B1484" s="55"/>
      <c r="C1484" s="55"/>
      <c r="D1484" s="55"/>
      <c r="E1484" s="55"/>
      <c r="F1484" s="55"/>
    </row>
    <row r="1485" spans="2:6">
      <c r="B1485" s="55"/>
      <c r="C1485" s="55"/>
      <c r="D1485" s="55"/>
      <c r="E1485" s="55"/>
      <c r="F1485" s="55"/>
    </row>
    <row r="1486" spans="2:6">
      <c r="B1486" s="55"/>
      <c r="C1486" s="55"/>
      <c r="D1486" s="55"/>
      <c r="E1486" s="55"/>
      <c r="F1486" s="55"/>
    </row>
    <row r="1487" spans="2:6">
      <c r="B1487" s="55"/>
      <c r="C1487" s="55"/>
      <c r="D1487" s="55"/>
      <c r="E1487" s="55"/>
      <c r="F1487" s="55"/>
    </row>
    <row r="1488" spans="2:6">
      <c r="B1488" s="55"/>
      <c r="C1488" s="55"/>
      <c r="D1488" s="55"/>
      <c r="E1488" s="55"/>
      <c r="F1488" s="55"/>
    </row>
    <row r="1489" spans="2:6">
      <c r="B1489" s="55"/>
      <c r="C1489" s="55"/>
      <c r="D1489" s="55"/>
      <c r="E1489" s="55"/>
      <c r="F1489" s="55"/>
    </row>
    <row r="1490" spans="2:6">
      <c r="B1490" s="55"/>
      <c r="C1490" s="55"/>
      <c r="D1490" s="55"/>
      <c r="E1490" s="55"/>
      <c r="F1490" s="55"/>
    </row>
    <row r="1491" spans="2:6">
      <c r="B1491" s="55"/>
      <c r="C1491" s="55"/>
      <c r="D1491" s="55"/>
      <c r="E1491" s="55"/>
      <c r="F1491" s="55"/>
    </row>
    <row r="1492" spans="2:6">
      <c r="B1492" s="55"/>
      <c r="C1492" s="55"/>
      <c r="D1492" s="55"/>
      <c r="E1492" s="55"/>
      <c r="F1492" s="55"/>
    </row>
    <row r="1493" spans="2:6">
      <c r="B1493" s="55"/>
      <c r="C1493" s="55"/>
      <c r="D1493" s="55"/>
      <c r="E1493" s="55"/>
      <c r="F1493" s="55"/>
    </row>
    <row r="1494" spans="2:6">
      <c r="B1494" s="55"/>
      <c r="C1494" s="55"/>
      <c r="D1494" s="55"/>
      <c r="E1494" s="55"/>
      <c r="F1494" s="55"/>
    </row>
    <row r="1495" spans="2:6">
      <c r="B1495" s="55"/>
      <c r="C1495" s="55"/>
      <c r="D1495" s="55"/>
      <c r="E1495" s="55"/>
      <c r="F1495" s="55"/>
    </row>
    <row r="1496" spans="2:6">
      <c r="B1496" s="55"/>
      <c r="C1496" s="55"/>
      <c r="D1496" s="55"/>
      <c r="E1496" s="55"/>
      <c r="F1496" s="55"/>
    </row>
    <row r="1497" spans="2:6">
      <c r="B1497" s="55"/>
      <c r="C1497" s="55"/>
      <c r="D1497" s="55"/>
      <c r="E1497" s="55"/>
      <c r="F1497" s="55"/>
    </row>
    <row r="1498" spans="2:6">
      <c r="B1498" s="55"/>
      <c r="C1498" s="55"/>
      <c r="D1498" s="55"/>
      <c r="E1498" s="55"/>
      <c r="F1498" s="55"/>
    </row>
    <row r="1499" spans="2:6">
      <c r="B1499" s="55"/>
      <c r="C1499" s="55"/>
      <c r="D1499" s="55"/>
      <c r="E1499" s="55"/>
      <c r="F1499" s="55"/>
    </row>
    <row r="1500" spans="2:6">
      <c r="B1500" s="55"/>
      <c r="C1500" s="55"/>
      <c r="D1500" s="55"/>
      <c r="E1500" s="55"/>
      <c r="F1500" s="55"/>
    </row>
    <row r="1501" spans="2:6">
      <c r="B1501" s="55"/>
      <c r="C1501" s="55"/>
      <c r="D1501" s="55"/>
      <c r="E1501" s="55"/>
      <c r="F1501" s="55"/>
    </row>
    <row r="1502" spans="2:6">
      <c r="B1502" s="55"/>
      <c r="C1502" s="55"/>
      <c r="D1502" s="55"/>
      <c r="E1502" s="55"/>
      <c r="F1502" s="55"/>
    </row>
    <row r="1503" spans="2:6">
      <c r="B1503" s="55"/>
      <c r="C1503" s="55"/>
      <c r="D1503" s="55"/>
      <c r="E1503" s="55"/>
      <c r="F1503" s="55"/>
    </row>
    <row r="1504" spans="2:6">
      <c r="B1504" s="55"/>
      <c r="C1504" s="55"/>
      <c r="D1504" s="55"/>
      <c r="E1504" s="55"/>
      <c r="F1504" s="55"/>
    </row>
    <row r="1505" spans="2:6">
      <c r="B1505" s="55"/>
      <c r="C1505" s="55"/>
      <c r="D1505" s="55"/>
      <c r="E1505" s="55"/>
      <c r="F1505" s="55"/>
    </row>
    <row r="1506" spans="2:6">
      <c r="B1506" s="55"/>
      <c r="C1506" s="55"/>
      <c r="D1506" s="55"/>
      <c r="E1506" s="55"/>
      <c r="F1506" s="55"/>
    </row>
    <row r="1507" spans="2:6">
      <c r="B1507" s="55"/>
      <c r="C1507" s="55"/>
      <c r="D1507" s="55"/>
      <c r="E1507" s="55"/>
      <c r="F1507" s="55"/>
    </row>
    <row r="1508" spans="2:6">
      <c r="B1508" s="55"/>
      <c r="C1508" s="55"/>
      <c r="D1508" s="55"/>
      <c r="E1508" s="55"/>
      <c r="F1508" s="55"/>
    </row>
    <row r="1509" spans="2:6">
      <c r="B1509" s="55"/>
      <c r="C1509" s="55"/>
      <c r="D1509" s="55"/>
      <c r="E1509" s="55"/>
      <c r="F1509" s="55"/>
    </row>
    <row r="1510" spans="2:6">
      <c r="B1510" s="55"/>
      <c r="C1510" s="55"/>
      <c r="D1510" s="55"/>
      <c r="E1510" s="55"/>
      <c r="F1510" s="55"/>
    </row>
    <row r="1511" spans="2:6">
      <c r="B1511" s="55"/>
      <c r="C1511" s="55"/>
      <c r="D1511" s="55"/>
      <c r="E1511" s="55"/>
      <c r="F1511" s="55"/>
    </row>
    <row r="1512" spans="2:6">
      <c r="B1512" s="55"/>
      <c r="C1512" s="55"/>
      <c r="D1512" s="55"/>
      <c r="E1512" s="55"/>
      <c r="F1512" s="55"/>
    </row>
    <row r="1513" spans="2:6">
      <c r="B1513" s="55"/>
      <c r="C1513" s="55"/>
      <c r="D1513" s="55"/>
      <c r="E1513" s="55"/>
      <c r="F1513" s="55"/>
    </row>
    <row r="1514" spans="2:6">
      <c r="B1514" s="55"/>
      <c r="C1514" s="55"/>
      <c r="D1514" s="55"/>
      <c r="E1514" s="55"/>
      <c r="F1514" s="55"/>
    </row>
    <row r="1515" spans="2:6">
      <c r="B1515" s="55"/>
      <c r="C1515" s="55"/>
      <c r="D1515" s="55"/>
      <c r="E1515" s="55"/>
      <c r="F1515" s="55"/>
    </row>
    <row r="1516" spans="2:6">
      <c r="B1516" s="55"/>
      <c r="C1516" s="55"/>
      <c r="D1516" s="55"/>
      <c r="E1516" s="55"/>
      <c r="F1516" s="55"/>
    </row>
    <row r="1517" spans="2:6">
      <c r="B1517" s="55"/>
      <c r="C1517" s="55"/>
      <c r="D1517" s="55"/>
      <c r="E1517" s="55"/>
      <c r="F1517" s="55"/>
    </row>
    <row r="1518" spans="2:6">
      <c r="B1518" s="55"/>
      <c r="C1518" s="55"/>
      <c r="D1518" s="55"/>
      <c r="E1518" s="55"/>
      <c r="F1518" s="55"/>
    </row>
    <row r="1519" spans="2:6">
      <c r="B1519" s="55"/>
      <c r="C1519" s="55"/>
      <c r="D1519" s="55"/>
      <c r="E1519" s="55"/>
      <c r="F1519" s="55"/>
    </row>
    <row r="1520" spans="2:6">
      <c r="B1520" s="55"/>
      <c r="C1520" s="55"/>
      <c r="D1520" s="55"/>
      <c r="E1520" s="55"/>
      <c r="F1520" s="55"/>
    </row>
    <row r="1521" spans="2:6">
      <c r="B1521" s="55"/>
      <c r="C1521" s="55"/>
      <c r="D1521" s="55"/>
      <c r="E1521" s="55"/>
      <c r="F1521" s="55"/>
    </row>
    <row r="1522" spans="2:6">
      <c r="B1522" s="55"/>
      <c r="C1522" s="55"/>
      <c r="D1522" s="55"/>
      <c r="E1522" s="55"/>
      <c r="F1522" s="55"/>
    </row>
    <row r="1523" spans="2:6">
      <c r="B1523" s="55"/>
      <c r="C1523" s="55"/>
      <c r="D1523" s="55"/>
      <c r="E1523" s="55"/>
      <c r="F1523" s="55"/>
    </row>
    <row r="1524" spans="2:6">
      <c r="B1524" s="55"/>
      <c r="C1524" s="55"/>
      <c r="D1524" s="55"/>
      <c r="E1524" s="55"/>
      <c r="F1524" s="55"/>
    </row>
    <row r="1525" spans="2:6">
      <c r="B1525" s="55"/>
      <c r="C1525" s="55"/>
      <c r="D1525" s="55"/>
      <c r="E1525" s="55"/>
      <c r="F1525" s="55"/>
    </row>
    <row r="1526" spans="2:6">
      <c r="B1526" s="55"/>
      <c r="C1526" s="55"/>
      <c r="D1526" s="55"/>
      <c r="E1526" s="55"/>
      <c r="F1526" s="55"/>
    </row>
    <row r="1527" spans="2:6">
      <c r="B1527" s="55"/>
      <c r="C1527" s="55"/>
      <c r="D1527" s="55"/>
      <c r="E1527" s="55"/>
      <c r="F1527" s="55"/>
    </row>
    <row r="1528" spans="2:6">
      <c r="B1528" s="55"/>
      <c r="C1528" s="55"/>
      <c r="D1528" s="55"/>
      <c r="E1528" s="55"/>
      <c r="F1528" s="55"/>
    </row>
    <row r="1529" spans="2:6">
      <c r="B1529" s="55"/>
      <c r="C1529" s="55"/>
      <c r="D1529" s="55"/>
      <c r="E1529" s="55"/>
      <c r="F1529" s="55"/>
    </row>
    <row r="1530" spans="2:6">
      <c r="B1530" s="55"/>
      <c r="C1530" s="55"/>
      <c r="D1530" s="55"/>
      <c r="E1530" s="55"/>
      <c r="F1530" s="55"/>
    </row>
    <row r="1531" spans="2:6">
      <c r="B1531" s="55"/>
      <c r="C1531" s="55"/>
      <c r="D1531" s="55"/>
      <c r="E1531" s="55"/>
      <c r="F1531" s="55"/>
    </row>
    <row r="1532" spans="2:6">
      <c r="B1532" s="55"/>
      <c r="C1532" s="55"/>
      <c r="D1532" s="55"/>
      <c r="E1532" s="55"/>
      <c r="F1532" s="55"/>
    </row>
    <row r="1533" spans="2:6">
      <c r="B1533" s="55"/>
      <c r="C1533" s="55"/>
      <c r="D1533" s="55"/>
      <c r="E1533" s="55"/>
      <c r="F1533" s="55"/>
    </row>
    <row r="1534" spans="2:6">
      <c r="B1534" s="55"/>
      <c r="C1534" s="55"/>
      <c r="D1534" s="55"/>
      <c r="E1534" s="55"/>
      <c r="F1534" s="55"/>
    </row>
    <row r="1535" spans="2:6">
      <c r="B1535" s="55"/>
      <c r="C1535" s="55"/>
      <c r="D1535" s="55"/>
      <c r="E1535" s="55"/>
      <c r="F1535" s="55"/>
    </row>
    <row r="1536" spans="2:6">
      <c r="B1536" s="55"/>
      <c r="C1536" s="55"/>
      <c r="D1536" s="55"/>
      <c r="E1536" s="55"/>
      <c r="F1536" s="55"/>
    </row>
    <row r="1537" spans="2:6">
      <c r="B1537" s="55"/>
      <c r="C1537" s="55"/>
      <c r="D1537" s="55"/>
      <c r="E1537" s="55"/>
      <c r="F1537" s="55"/>
    </row>
    <row r="1538" spans="2:6">
      <c r="B1538" s="55"/>
      <c r="C1538" s="55"/>
      <c r="D1538" s="55"/>
      <c r="E1538" s="55"/>
      <c r="F1538" s="55"/>
    </row>
    <row r="1539" spans="2:6">
      <c r="B1539" s="55"/>
      <c r="C1539" s="55"/>
      <c r="D1539" s="55"/>
      <c r="E1539" s="55"/>
      <c r="F1539" s="55"/>
    </row>
    <row r="1540" spans="2:6">
      <c r="B1540" s="55"/>
      <c r="C1540" s="55"/>
      <c r="D1540" s="55"/>
      <c r="E1540" s="55"/>
      <c r="F1540" s="55"/>
    </row>
    <row r="1541" spans="2:6">
      <c r="B1541" s="55"/>
      <c r="C1541" s="55"/>
      <c r="D1541" s="55"/>
      <c r="E1541" s="55"/>
      <c r="F1541" s="55"/>
    </row>
    <row r="1542" spans="2:6">
      <c r="B1542" s="55"/>
      <c r="C1542" s="55"/>
      <c r="D1542" s="55"/>
      <c r="E1542" s="55"/>
      <c r="F1542" s="55"/>
    </row>
    <row r="1543" spans="2:6">
      <c r="B1543" s="55"/>
      <c r="C1543" s="55"/>
      <c r="D1543" s="55"/>
      <c r="E1543" s="55"/>
      <c r="F1543" s="55"/>
    </row>
    <row r="1544" spans="2:6">
      <c r="B1544" s="55"/>
      <c r="C1544" s="55"/>
      <c r="D1544" s="55"/>
      <c r="E1544" s="55"/>
      <c r="F1544" s="55"/>
    </row>
    <row r="1545" spans="2:6">
      <c r="B1545" s="55"/>
      <c r="C1545" s="55"/>
      <c r="D1545" s="55"/>
      <c r="E1545" s="55"/>
      <c r="F1545" s="55"/>
    </row>
    <row r="1546" spans="2:6">
      <c r="B1546" s="55"/>
      <c r="C1546" s="55"/>
      <c r="D1546" s="55"/>
      <c r="E1546" s="55"/>
      <c r="F1546" s="55"/>
    </row>
    <row r="1547" spans="2:6">
      <c r="B1547" s="55"/>
      <c r="C1547" s="55"/>
      <c r="D1547" s="55"/>
      <c r="E1547" s="55"/>
      <c r="F1547" s="55"/>
    </row>
    <row r="1548" spans="2:6">
      <c r="B1548" s="55"/>
      <c r="C1548" s="55"/>
      <c r="D1548" s="55"/>
      <c r="E1548" s="55"/>
      <c r="F1548" s="55"/>
    </row>
    <row r="1549" spans="2:6">
      <c r="B1549" s="55"/>
      <c r="C1549" s="55"/>
      <c r="D1549" s="55"/>
      <c r="E1549" s="55"/>
      <c r="F1549" s="55"/>
    </row>
    <row r="1550" spans="2:6">
      <c r="B1550" s="55"/>
      <c r="C1550" s="55"/>
      <c r="D1550" s="55"/>
      <c r="E1550" s="55"/>
      <c r="F1550" s="55"/>
    </row>
    <row r="1551" spans="2:6">
      <c r="B1551" s="55"/>
      <c r="C1551" s="55"/>
      <c r="D1551" s="55"/>
      <c r="E1551" s="55"/>
      <c r="F1551" s="55"/>
    </row>
    <row r="1552" spans="2:6">
      <c r="B1552" s="55"/>
      <c r="C1552" s="55"/>
      <c r="D1552" s="55"/>
      <c r="E1552" s="55"/>
      <c r="F1552" s="55"/>
    </row>
    <row r="1553" spans="2:6">
      <c r="B1553" s="55"/>
      <c r="C1553" s="55"/>
      <c r="D1553" s="55"/>
      <c r="E1553" s="55"/>
      <c r="F1553" s="55"/>
    </row>
    <row r="1554" spans="2:6">
      <c r="B1554" s="55"/>
      <c r="C1554" s="55"/>
      <c r="D1554" s="55"/>
      <c r="E1554" s="55"/>
      <c r="F1554" s="55"/>
    </row>
    <row r="1555" spans="2:6">
      <c r="B1555" s="55"/>
      <c r="C1555" s="55"/>
      <c r="D1555" s="55"/>
      <c r="E1555" s="55"/>
      <c r="F1555" s="55"/>
    </row>
    <row r="1556" spans="2:6">
      <c r="B1556" s="55"/>
      <c r="C1556" s="55"/>
      <c r="D1556" s="55"/>
      <c r="E1556" s="55"/>
      <c r="F1556" s="55"/>
    </row>
    <row r="1557" spans="2:6">
      <c r="B1557" s="55"/>
      <c r="C1557" s="55"/>
      <c r="D1557" s="55"/>
      <c r="E1557" s="55"/>
      <c r="F1557" s="55"/>
    </row>
    <row r="1558" spans="2:6">
      <c r="B1558" s="55"/>
      <c r="C1558" s="55"/>
      <c r="D1558" s="55"/>
      <c r="E1558" s="55"/>
      <c r="F1558" s="55"/>
    </row>
    <row r="1559" spans="2:6">
      <c r="B1559" s="55"/>
      <c r="C1559" s="55"/>
      <c r="D1559" s="55"/>
      <c r="E1559" s="55"/>
      <c r="F1559" s="55"/>
    </row>
    <row r="1560" spans="2:6">
      <c r="B1560" s="55"/>
      <c r="C1560" s="55"/>
      <c r="D1560" s="55"/>
      <c r="E1560" s="55"/>
      <c r="F1560" s="55"/>
    </row>
    <row r="1561" spans="2:6">
      <c r="B1561" s="55"/>
      <c r="C1561" s="55"/>
      <c r="D1561" s="55"/>
      <c r="E1561" s="55"/>
      <c r="F1561" s="55"/>
    </row>
    <row r="1562" spans="2:6">
      <c r="B1562" s="55"/>
      <c r="C1562" s="55"/>
      <c r="D1562" s="55"/>
      <c r="E1562" s="55"/>
      <c r="F1562" s="55"/>
    </row>
    <row r="1563" spans="2:6">
      <c r="B1563" s="55"/>
      <c r="C1563" s="55"/>
      <c r="D1563" s="55"/>
      <c r="E1563" s="55"/>
      <c r="F1563" s="55"/>
    </row>
    <row r="1564" spans="2:6">
      <c r="B1564" s="55"/>
      <c r="C1564" s="55"/>
      <c r="D1564" s="55"/>
      <c r="E1564" s="55"/>
      <c r="F1564" s="55"/>
    </row>
    <row r="1565" spans="2:6">
      <c r="B1565" s="55"/>
      <c r="C1565" s="55"/>
      <c r="D1565" s="55"/>
      <c r="E1565" s="55"/>
      <c r="F1565" s="55"/>
    </row>
    <row r="1566" spans="2:6">
      <c r="B1566" s="55"/>
      <c r="C1566" s="55"/>
      <c r="D1566" s="55"/>
      <c r="E1566" s="55"/>
      <c r="F1566" s="55"/>
    </row>
    <row r="1567" spans="2:6">
      <c r="B1567" s="55"/>
      <c r="C1567" s="55"/>
      <c r="D1567" s="55"/>
      <c r="E1567" s="55"/>
      <c r="F1567" s="55"/>
    </row>
    <row r="1568" spans="2:6">
      <c r="B1568" s="55"/>
      <c r="C1568" s="55"/>
      <c r="D1568" s="55"/>
      <c r="E1568" s="55"/>
      <c r="F1568" s="55"/>
    </row>
    <row r="1569" spans="2:6">
      <c r="B1569" s="55"/>
      <c r="C1569" s="55"/>
      <c r="D1569" s="55"/>
      <c r="E1569" s="55"/>
      <c r="F1569" s="55"/>
    </row>
    <row r="1570" spans="2:6">
      <c r="B1570" s="55"/>
      <c r="C1570" s="55"/>
      <c r="D1570" s="55"/>
      <c r="E1570" s="55"/>
      <c r="F1570" s="55"/>
    </row>
    <row r="1571" spans="2:6">
      <c r="B1571" s="55"/>
      <c r="C1571" s="55"/>
      <c r="D1571" s="55"/>
      <c r="E1571" s="55"/>
      <c r="F1571" s="55"/>
    </row>
    <row r="1572" spans="2:6">
      <c r="B1572" s="55"/>
      <c r="C1572" s="55"/>
      <c r="D1572" s="55"/>
      <c r="E1572" s="55"/>
      <c r="F1572" s="55"/>
    </row>
    <row r="1573" spans="2:6">
      <c r="B1573" s="55"/>
      <c r="C1573" s="55"/>
      <c r="D1573" s="55"/>
      <c r="E1573" s="55"/>
      <c r="F1573" s="55"/>
    </row>
    <row r="1574" spans="2:6">
      <c r="B1574" s="55"/>
      <c r="C1574" s="55"/>
      <c r="D1574" s="55"/>
      <c r="E1574" s="55"/>
      <c r="F1574" s="55"/>
    </row>
    <row r="1575" spans="2:6">
      <c r="B1575" s="55"/>
      <c r="C1575" s="55"/>
      <c r="D1575" s="55"/>
      <c r="E1575" s="55"/>
      <c r="F1575" s="55"/>
    </row>
    <row r="1576" spans="2:6">
      <c r="B1576" s="55"/>
      <c r="C1576" s="55"/>
      <c r="D1576" s="55"/>
      <c r="E1576" s="55"/>
      <c r="F1576" s="55"/>
    </row>
    <row r="1577" spans="2:6">
      <c r="B1577" s="55"/>
      <c r="C1577" s="55"/>
      <c r="D1577" s="55"/>
      <c r="E1577" s="55"/>
      <c r="F1577" s="55"/>
    </row>
    <row r="1578" spans="2:6">
      <c r="B1578" s="55"/>
      <c r="C1578" s="55"/>
      <c r="D1578" s="55"/>
      <c r="E1578" s="55"/>
      <c r="F1578" s="55"/>
    </row>
    <row r="1579" spans="2:6">
      <c r="B1579" s="55"/>
      <c r="C1579" s="55"/>
      <c r="D1579" s="55"/>
      <c r="E1579" s="55"/>
      <c r="F1579" s="55"/>
    </row>
    <row r="1580" spans="2:6">
      <c r="B1580" s="55"/>
      <c r="C1580" s="55"/>
      <c r="D1580" s="55"/>
      <c r="E1580" s="55"/>
      <c r="F1580" s="55"/>
    </row>
    <row r="1581" spans="2:6">
      <c r="B1581" s="55"/>
      <c r="C1581" s="55"/>
      <c r="D1581" s="55"/>
      <c r="E1581" s="55"/>
      <c r="F1581" s="55"/>
    </row>
    <row r="1582" spans="2:6">
      <c r="B1582" s="55"/>
      <c r="C1582" s="55"/>
      <c r="D1582" s="55"/>
      <c r="E1582" s="55"/>
      <c r="F1582" s="55"/>
    </row>
    <row r="1583" spans="2:6">
      <c r="B1583" s="55"/>
      <c r="C1583" s="55"/>
      <c r="D1583" s="55"/>
      <c r="E1583" s="55"/>
      <c r="F1583" s="55"/>
    </row>
    <row r="1584" spans="2:6">
      <c r="B1584" s="55"/>
      <c r="C1584" s="55"/>
      <c r="D1584" s="55"/>
      <c r="E1584" s="55"/>
      <c r="F1584" s="55"/>
    </row>
    <row r="1585" spans="2:6">
      <c r="B1585" s="55"/>
      <c r="C1585" s="55"/>
      <c r="D1585" s="55"/>
      <c r="E1585" s="55"/>
      <c r="F1585" s="55"/>
    </row>
    <row r="1586" spans="2:6">
      <c r="B1586" s="55"/>
      <c r="C1586" s="55"/>
      <c r="D1586" s="55"/>
      <c r="E1586" s="55"/>
      <c r="F1586" s="55"/>
    </row>
    <row r="1587" spans="2:6">
      <c r="B1587" s="55"/>
      <c r="C1587" s="55"/>
      <c r="D1587" s="55"/>
      <c r="E1587" s="55"/>
      <c r="F1587" s="55"/>
    </row>
    <row r="1588" spans="2:6">
      <c r="B1588" s="55"/>
      <c r="C1588" s="55"/>
      <c r="D1588" s="55"/>
      <c r="E1588" s="55"/>
      <c r="F1588" s="55"/>
    </row>
    <row r="1589" spans="2:6">
      <c r="B1589" s="55"/>
      <c r="C1589" s="55"/>
      <c r="D1589" s="55"/>
      <c r="E1589" s="55"/>
      <c r="F1589" s="55"/>
    </row>
    <row r="1590" spans="2:6">
      <c r="B1590" s="55"/>
      <c r="C1590" s="55"/>
      <c r="D1590" s="55"/>
      <c r="E1590" s="55"/>
      <c r="F1590" s="55"/>
    </row>
    <row r="1591" spans="2:6">
      <c r="B1591" s="55"/>
      <c r="C1591" s="55"/>
      <c r="D1591" s="55"/>
      <c r="E1591" s="55"/>
      <c r="F1591" s="55"/>
    </row>
    <row r="1592" spans="2:6">
      <c r="B1592" s="55"/>
      <c r="C1592" s="55"/>
      <c r="D1592" s="55"/>
      <c r="E1592" s="55"/>
      <c r="F1592" s="55"/>
    </row>
    <row r="1593" spans="2:6">
      <c r="B1593" s="55"/>
      <c r="C1593" s="55"/>
      <c r="D1593" s="55"/>
      <c r="E1593" s="55"/>
      <c r="F1593" s="55"/>
    </row>
    <row r="1594" spans="2:6">
      <c r="B1594" s="55"/>
      <c r="C1594" s="55"/>
      <c r="D1594" s="55"/>
      <c r="E1594" s="55"/>
      <c r="F1594" s="55"/>
    </row>
    <row r="1595" spans="2:6">
      <c r="B1595" s="55"/>
      <c r="C1595" s="55"/>
      <c r="D1595" s="55"/>
      <c r="E1595" s="55"/>
      <c r="F1595" s="55"/>
    </row>
    <row r="1596" spans="2:6">
      <c r="B1596" s="55"/>
      <c r="C1596" s="55"/>
      <c r="D1596" s="55"/>
      <c r="E1596" s="55"/>
      <c r="F1596" s="55"/>
    </row>
    <row r="1597" spans="2:6">
      <c r="B1597" s="55"/>
      <c r="C1597" s="55"/>
      <c r="D1597" s="55"/>
      <c r="E1597" s="55"/>
      <c r="F1597" s="55"/>
    </row>
    <row r="1598" spans="2:6">
      <c r="B1598" s="55"/>
      <c r="C1598" s="55"/>
      <c r="D1598" s="55"/>
      <c r="E1598" s="55"/>
      <c r="F1598" s="55"/>
    </row>
    <row r="1599" spans="2:6">
      <c r="B1599" s="55"/>
      <c r="C1599" s="55"/>
      <c r="D1599" s="55"/>
      <c r="E1599" s="55"/>
      <c r="F1599" s="55"/>
    </row>
    <row r="1600" spans="2:6">
      <c r="B1600" s="55"/>
      <c r="C1600" s="55"/>
      <c r="D1600" s="55"/>
      <c r="E1600" s="55"/>
      <c r="F1600" s="55"/>
    </row>
    <row r="1601" spans="2:6">
      <c r="B1601" s="55"/>
      <c r="C1601" s="55"/>
      <c r="D1601" s="55"/>
      <c r="E1601" s="55"/>
      <c r="F1601" s="55"/>
    </row>
    <row r="1602" spans="2:6">
      <c r="B1602" s="55"/>
      <c r="C1602" s="55"/>
      <c r="D1602" s="55"/>
      <c r="E1602" s="55"/>
      <c r="F1602" s="55"/>
    </row>
    <row r="1603" spans="2:6">
      <c r="B1603" s="55"/>
      <c r="C1603" s="55"/>
      <c r="D1603" s="55"/>
      <c r="E1603" s="55"/>
      <c r="F1603" s="55"/>
    </row>
    <row r="1604" spans="2:6">
      <c r="B1604" s="55"/>
      <c r="C1604" s="55"/>
      <c r="D1604" s="55"/>
      <c r="E1604" s="55"/>
      <c r="F1604" s="55"/>
    </row>
    <row r="1605" spans="2:6">
      <c r="B1605" s="55"/>
      <c r="C1605" s="55"/>
      <c r="D1605" s="55"/>
      <c r="E1605" s="55"/>
      <c r="F1605" s="55"/>
    </row>
    <row r="1606" spans="2:6">
      <c r="B1606" s="55"/>
      <c r="C1606" s="55"/>
      <c r="D1606" s="55"/>
      <c r="E1606" s="55"/>
      <c r="F1606" s="55"/>
    </row>
    <row r="1607" spans="2:6">
      <c r="B1607" s="55"/>
      <c r="C1607" s="55"/>
      <c r="D1607" s="55"/>
      <c r="E1607" s="55"/>
      <c r="F1607" s="55"/>
    </row>
    <row r="1608" spans="2:6">
      <c r="B1608" s="55"/>
      <c r="C1608" s="55"/>
      <c r="D1608" s="55"/>
      <c r="E1608" s="55"/>
      <c r="F1608" s="55"/>
    </row>
    <row r="1609" spans="2:6">
      <c r="B1609" s="55"/>
      <c r="C1609" s="55"/>
      <c r="D1609" s="55"/>
      <c r="E1609" s="55"/>
      <c r="F1609" s="55"/>
    </row>
    <row r="1610" spans="2:6">
      <c r="B1610" s="55"/>
      <c r="C1610" s="55"/>
      <c r="D1610" s="55"/>
      <c r="E1610" s="55"/>
      <c r="F1610" s="55"/>
    </row>
    <row r="1611" spans="2:6">
      <c r="B1611" s="55"/>
      <c r="C1611" s="55"/>
      <c r="D1611" s="55"/>
      <c r="E1611" s="55"/>
      <c r="F1611" s="55"/>
    </row>
    <row r="1612" spans="2:6">
      <c r="B1612" s="55"/>
      <c r="C1612" s="55"/>
      <c r="D1612" s="55"/>
      <c r="E1612" s="55"/>
      <c r="F1612" s="55"/>
    </row>
    <row r="1613" spans="2:6">
      <c r="B1613" s="55"/>
      <c r="C1613" s="55"/>
      <c r="D1613" s="55"/>
      <c r="E1613" s="55"/>
      <c r="F1613" s="55"/>
    </row>
    <row r="1614" spans="2:6">
      <c r="B1614" s="55"/>
      <c r="C1614" s="55"/>
      <c r="D1614" s="55"/>
      <c r="E1614" s="55"/>
      <c r="F1614" s="55"/>
    </row>
    <row r="1615" spans="2:6">
      <c r="B1615" s="55"/>
      <c r="C1615" s="55"/>
      <c r="D1615" s="55"/>
      <c r="E1615" s="55"/>
      <c r="F1615" s="55"/>
    </row>
    <row r="1616" spans="2:6">
      <c r="B1616" s="55"/>
      <c r="C1616" s="55"/>
      <c r="D1616" s="55"/>
      <c r="E1616" s="55"/>
      <c r="F1616" s="55"/>
    </row>
    <row r="1617" spans="2:6">
      <c r="B1617" s="55"/>
      <c r="C1617" s="55"/>
      <c r="D1617" s="55"/>
      <c r="E1617" s="55"/>
      <c r="F1617" s="55"/>
    </row>
    <row r="1618" spans="2:6">
      <c r="B1618" s="55"/>
      <c r="C1618" s="55"/>
      <c r="D1618" s="55"/>
      <c r="E1618" s="55"/>
      <c r="F1618" s="55"/>
    </row>
    <row r="1619" spans="2:6">
      <c r="B1619" s="55"/>
      <c r="C1619" s="55"/>
      <c r="D1619" s="55"/>
      <c r="E1619" s="55"/>
      <c r="F1619" s="55"/>
    </row>
    <row r="1620" spans="2:6">
      <c r="B1620" s="55"/>
      <c r="C1620" s="55"/>
      <c r="D1620" s="55"/>
      <c r="E1620" s="55"/>
      <c r="F1620" s="55"/>
    </row>
    <row r="1621" spans="2:6">
      <c r="B1621" s="55"/>
      <c r="C1621" s="55"/>
      <c r="D1621" s="55"/>
      <c r="E1621" s="55"/>
      <c r="F1621" s="55"/>
    </row>
    <row r="1622" spans="2:6">
      <c r="B1622" s="55"/>
      <c r="C1622" s="55"/>
      <c r="D1622" s="55"/>
      <c r="E1622" s="55"/>
      <c r="F1622" s="55"/>
    </row>
    <row r="1623" spans="2:6">
      <c r="B1623" s="55"/>
      <c r="C1623" s="55"/>
      <c r="D1623" s="55"/>
      <c r="E1623" s="55"/>
      <c r="F1623" s="55"/>
    </row>
    <row r="1624" spans="2:6">
      <c r="B1624" s="55"/>
      <c r="C1624" s="55"/>
      <c r="D1624" s="55"/>
      <c r="E1624" s="55"/>
      <c r="F1624" s="55"/>
    </row>
    <row r="1625" spans="2:6">
      <c r="B1625" s="55"/>
      <c r="C1625" s="55"/>
      <c r="D1625" s="55"/>
      <c r="E1625" s="55"/>
      <c r="F1625" s="55"/>
    </row>
    <row r="1626" spans="2:6">
      <c r="B1626" s="55"/>
      <c r="C1626" s="55"/>
      <c r="D1626" s="55"/>
      <c r="E1626" s="55"/>
      <c r="F1626" s="55"/>
    </row>
    <row r="1627" spans="2:6">
      <c r="B1627" s="55"/>
      <c r="C1627" s="55"/>
      <c r="D1627" s="55"/>
      <c r="E1627" s="55"/>
      <c r="F1627" s="55"/>
    </row>
    <row r="1628" spans="2:6">
      <c r="B1628" s="55"/>
      <c r="C1628" s="55"/>
      <c r="D1628" s="55"/>
      <c r="E1628" s="55"/>
      <c r="F1628" s="55"/>
    </row>
    <row r="1629" spans="2:6">
      <c r="B1629" s="55"/>
      <c r="C1629" s="55"/>
      <c r="D1629" s="55"/>
      <c r="E1629" s="55"/>
      <c r="F1629" s="55"/>
    </row>
    <row r="1630" spans="2:6">
      <c r="B1630" s="55"/>
      <c r="C1630" s="55"/>
      <c r="D1630" s="55"/>
      <c r="E1630" s="55"/>
      <c r="F1630" s="55"/>
    </row>
    <row r="1631" spans="2:6">
      <c r="B1631" s="55"/>
      <c r="C1631" s="55"/>
      <c r="D1631" s="55"/>
      <c r="E1631" s="55"/>
      <c r="F1631" s="55"/>
    </row>
    <row r="1632" spans="2:6">
      <c r="B1632" s="55"/>
      <c r="C1632" s="55"/>
      <c r="D1632" s="55"/>
      <c r="E1632" s="55"/>
      <c r="F1632" s="55"/>
    </row>
    <row r="1633" spans="2:6">
      <c r="B1633" s="55"/>
      <c r="C1633" s="55"/>
      <c r="D1633" s="55"/>
      <c r="E1633" s="55"/>
      <c r="F1633" s="55"/>
    </row>
    <row r="1634" spans="2:6">
      <c r="B1634" s="55"/>
      <c r="C1634" s="55"/>
      <c r="D1634" s="55"/>
      <c r="E1634" s="55"/>
      <c r="F1634" s="55"/>
    </row>
    <row r="1635" spans="2:6">
      <c r="B1635" s="55"/>
      <c r="C1635" s="55"/>
      <c r="D1635" s="55"/>
      <c r="E1635" s="55"/>
      <c r="F1635" s="55"/>
    </row>
    <row r="1636" spans="2:6">
      <c r="B1636" s="55"/>
      <c r="C1636" s="55"/>
      <c r="D1636" s="55"/>
      <c r="E1636" s="55"/>
      <c r="F1636" s="55"/>
    </row>
    <row r="1637" spans="2:6">
      <c r="B1637" s="55"/>
      <c r="C1637" s="55"/>
      <c r="D1637" s="55"/>
      <c r="E1637" s="55"/>
      <c r="F1637" s="55"/>
    </row>
    <row r="1638" spans="2:6">
      <c r="B1638" s="55"/>
      <c r="C1638" s="55"/>
      <c r="D1638" s="55"/>
      <c r="E1638" s="55"/>
      <c r="F1638" s="55"/>
    </row>
    <row r="1639" spans="2:6">
      <c r="B1639" s="55"/>
      <c r="C1639" s="55"/>
      <c r="D1639" s="55"/>
      <c r="E1639" s="55"/>
      <c r="F1639" s="55"/>
    </row>
    <row r="1640" spans="2:6">
      <c r="B1640" s="55"/>
      <c r="C1640" s="55"/>
      <c r="D1640" s="55"/>
      <c r="E1640" s="55"/>
      <c r="F1640" s="55"/>
    </row>
    <row r="1641" spans="2:6">
      <c r="B1641" s="55"/>
      <c r="C1641" s="55"/>
      <c r="D1641" s="55"/>
      <c r="E1641" s="55"/>
      <c r="F1641" s="55"/>
    </row>
    <row r="1642" spans="2:6">
      <c r="B1642" s="55"/>
      <c r="C1642" s="55"/>
      <c r="D1642" s="55"/>
      <c r="E1642" s="55"/>
      <c r="F1642" s="55"/>
    </row>
    <row r="1643" spans="2:6">
      <c r="B1643" s="55"/>
      <c r="C1643" s="55"/>
      <c r="D1643" s="55"/>
      <c r="E1643" s="55"/>
      <c r="F1643" s="55"/>
    </row>
    <row r="1644" spans="2:6">
      <c r="B1644" s="55"/>
      <c r="C1644" s="55"/>
      <c r="D1644" s="55"/>
      <c r="E1644" s="55"/>
      <c r="F1644" s="55"/>
    </row>
    <row r="1645" spans="2:6">
      <c r="B1645" s="55"/>
      <c r="C1645" s="55"/>
      <c r="D1645" s="55"/>
      <c r="E1645" s="55"/>
      <c r="F1645" s="55"/>
    </row>
    <row r="1646" spans="2:6">
      <c r="B1646" s="55"/>
      <c r="C1646" s="55"/>
      <c r="D1646" s="55"/>
      <c r="E1646" s="55"/>
      <c r="F1646" s="55"/>
    </row>
    <row r="1647" spans="2:6">
      <c r="B1647" s="55"/>
      <c r="C1647" s="55"/>
      <c r="D1647" s="55"/>
      <c r="E1647" s="55"/>
      <c r="F1647" s="55"/>
    </row>
    <row r="1648" spans="2:6">
      <c r="B1648" s="55"/>
      <c r="C1648" s="55"/>
      <c r="D1648" s="55"/>
      <c r="E1648" s="55"/>
      <c r="F1648" s="55"/>
    </row>
    <row r="1649" spans="2:6">
      <c r="B1649" s="55"/>
      <c r="C1649" s="55"/>
      <c r="D1649" s="55"/>
      <c r="E1649" s="55"/>
      <c r="F1649" s="55"/>
    </row>
    <row r="1650" spans="2:6">
      <c r="B1650" s="55"/>
      <c r="C1650" s="55"/>
      <c r="D1650" s="55"/>
      <c r="E1650" s="55"/>
      <c r="F1650" s="55"/>
    </row>
    <row r="1651" spans="2:6">
      <c r="B1651" s="55"/>
      <c r="C1651" s="55"/>
      <c r="D1651" s="55"/>
      <c r="E1651" s="55"/>
      <c r="F1651" s="55"/>
    </row>
    <row r="1652" spans="2:6">
      <c r="B1652" s="55"/>
      <c r="C1652" s="55"/>
      <c r="D1652" s="55"/>
      <c r="E1652" s="55"/>
      <c r="F1652" s="55"/>
    </row>
    <row r="1653" spans="2:6">
      <c r="B1653" s="55"/>
      <c r="C1653" s="55"/>
      <c r="D1653" s="55"/>
      <c r="E1653" s="55"/>
      <c r="F1653" s="55"/>
    </row>
    <row r="1654" spans="2:6">
      <c r="B1654" s="55"/>
      <c r="C1654" s="55"/>
      <c r="D1654" s="55"/>
      <c r="E1654" s="55"/>
      <c r="F1654" s="55"/>
    </row>
    <row r="1655" spans="2:6">
      <c r="B1655" s="55"/>
      <c r="C1655" s="55"/>
      <c r="D1655" s="55"/>
      <c r="E1655" s="55"/>
      <c r="F1655" s="55"/>
    </row>
    <row r="1656" spans="2:6">
      <c r="B1656" s="55"/>
      <c r="C1656" s="55"/>
      <c r="D1656" s="55"/>
      <c r="E1656" s="55"/>
      <c r="F1656" s="55"/>
    </row>
    <row r="1657" spans="2:6">
      <c r="B1657" s="55"/>
      <c r="C1657" s="55"/>
      <c r="D1657" s="55"/>
      <c r="E1657" s="55"/>
      <c r="F1657" s="55"/>
    </row>
    <row r="1658" spans="2:6">
      <c r="B1658" s="55"/>
      <c r="C1658" s="55"/>
      <c r="D1658" s="55"/>
      <c r="E1658" s="55"/>
      <c r="F1658" s="55"/>
    </row>
    <row r="1659" spans="2:6">
      <c r="B1659" s="55"/>
      <c r="C1659" s="55"/>
      <c r="D1659" s="55"/>
      <c r="E1659" s="55"/>
      <c r="F1659" s="55"/>
    </row>
    <row r="1660" spans="2:6">
      <c r="B1660" s="55"/>
      <c r="C1660" s="55"/>
      <c r="D1660" s="55"/>
      <c r="E1660" s="55"/>
      <c r="F1660" s="55"/>
    </row>
    <row r="1661" spans="2:6">
      <c r="B1661" s="55"/>
      <c r="C1661" s="55"/>
      <c r="D1661" s="55"/>
      <c r="E1661" s="55"/>
      <c r="F1661" s="55"/>
    </row>
    <row r="1662" spans="2:6">
      <c r="B1662" s="55"/>
      <c r="C1662" s="55"/>
      <c r="D1662" s="55"/>
      <c r="E1662" s="55"/>
      <c r="F1662" s="55"/>
    </row>
    <row r="1663" spans="2:6">
      <c r="B1663" s="55"/>
      <c r="C1663" s="55"/>
      <c r="D1663" s="55"/>
      <c r="E1663" s="55"/>
      <c r="F1663" s="55"/>
    </row>
    <row r="1664" spans="2:6">
      <c r="B1664" s="55"/>
      <c r="C1664" s="55"/>
      <c r="D1664" s="55"/>
      <c r="E1664" s="55"/>
      <c r="F1664" s="55"/>
    </row>
    <row r="1665" spans="2:6">
      <c r="B1665" s="55"/>
      <c r="C1665" s="55"/>
      <c r="D1665" s="55"/>
      <c r="E1665" s="55"/>
      <c r="F1665" s="55"/>
    </row>
    <row r="1666" spans="2:6">
      <c r="B1666" s="55"/>
      <c r="C1666" s="55"/>
      <c r="D1666" s="55"/>
      <c r="E1666" s="55"/>
      <c r="F1666" s="55"/>
    </row>
    <row r="1667" spans="2:6">
      <c r="B1667" s="55"/>
      <c r="C1667" s="55"/>
      <c r="D1667" s="55"/>
      <c r="E1667" s="55"/>
      <c r="F1667" s="55"/>
    </row>
    <row r="1668" spans="2:6">
      <c r="B1668" s="55"/>
      <c r="C1668" s="55"/>
      <c r="D1668" s="55"/>
      <c r="E1668" s="55"/>
      <c r="F1668" s="55"/>
    </row>
    <row r="1669" spans="2:6">
      <c r="B1669" s="55"/>
      <c r="C1669" s="55"/>
      <c r="D1669" s="55"/>
      <c r="E1669" s="55"/>
      <c r="F1669" s="55"/>
    </row>
    <row r="1670" spans="2:6">
      <c r="B1670" s="55"/>
      <c r="C1670" s="55"/>
      <c r="D1670" s="55"/>
      <c r="E1670" s="55"/>
      <c r="F1670" s="55"/>
    </row>
    <row r="1671" spans="2:6">
      <c r="B1671" s="55"/>
      <c r="C1671" s="55"/>
      <c r="D1671" s="55"/>
      <c r="E1671" s="55"/>
      <c r="F1671" s="55"/>
    </row>
    <row r="1672" spans="2:6">
      <c r="B1672" s="55"/>
      <c r="C1672" s="55"/>
      <c r="D1672" s="55"/>
      <c r="E1672" s="55"/>
      <c r="F1672" s="55"/>
    </row>
    <row r="1673" spans="2:6">
      <c r="B1673" s="55"/>
      <c r="C1673" s="55"/>
      <c r="D1673" s="55"/>
      <c r="E1673" s="55"/>
      <c r="F1673" s="55"/>
    </row>
    <row r="1674" spans="2:6">
      <c r="B1674" s="55"/>
      <c r="C1674" s="55"/>
      <c r="D1674" s="55"/>
      <c r="E1674" s="55"/>
      <c r="F1674" s="55"/>
    </row>
    <row r="1675" spans="2:6">
      <c r="B1675" s="55"/>
      <c r="C1675" s="55"/>
      <c r="D1675" s="55"/>
      <c r="E1675" s="55"/>
      <c r="F1675" s="55"/>
    </row>
    <row r="1676" spans="2:6">
      <c r="B1676" s="55"/>
      <c r="C1676" s="55"/>
      <c r="D1676" s="55"/>
      <c r="E1676" s="55"/>
      <c r="F1676" s="55"/>
    </row>
    <row r="1677" spans="2:6">
      <c r="B1677" s="55"/>
      <c r="C1677" s="55"/>
      <c r="D1677" s="55"/>
      <c r="E1677" s="55"/>
      <c r="F1677" s="55"/>
    </row>
    <row r="1678" spans="2:6">
      <c r="B1678" s="55"/>
      <c r="C1678" s="55"/>
      <c r="D1678" s="55"/>
      <c r="E1678" s="55"/>
      <c r="F1678" s="55"/>
    </row>
    <row r="1679" spans="2:6">
      <c r="B1679" s="55"/>
      <c r="C1679" s="55"/>
      <c r="D1679" s="55"/>
      <c r="E1679" s="55"/>
      <c r="F1679" s="55"/>
    </row>
    <row r="1680" spans="2:6">
      <c r="B1680" s="55"/>
      <c r="C1680" s="55"/>
      <c r="D1680" s="55"/>
      <c r="E1680" s="55"/>
      <c r="F1680" s="55"/>
    </row>
    <row r="1681" spans="2:6">
      <c r="B1681" s="55"/>
      <c r="C1681" s="55"/>
      <c r="D1681" s="55"/>
      <c r="E1681" s="55"/>
      <c r="F1681" s="55"/>
    </row>
    <row r="1682" spans="2:6">
      <c r="B1682" s="55"/>
      <c r="C1682" s="55"/>
      <c r="D1682" s="55"/>
      <c r="E1682" s="55"/>
      <c r="F1682" s="55"/>
    </row>
    <row r="1683" spans="2:6">
      <c r="B1683" s="55"/>
      <c r="C1683" s="55"/>
      <c r="D1683" s="55"/>
      <c r="E1683" s="55"/>
      <c r="F1683" s="55"/>
    </row>
    <row r="1684" spans="2:6">
      <c r="B1684" s="55"/>
      <c r="C1684" s="55"/>
      <c r="D1684" s="55"/>
      <c r="E1684" s="55"/>
      <c r="F1684" s="55"/>
    </row>
    <row r="1685" spans="2:6">
      <c r="B1685" s="55"/>
      <c r="C1685" s="55"/>
      <c r="D1685" s="55"/>
      <c r="E1685" s="55"/>
      <c r="F1685" s="55"/>
    </row>
    <row r="1686" spans="2:6">
      <c r="B1686" s="55"/>
      <c r="C1686" s="55"/>
      <c r="D1686" s="55"/>
      <c r="E1686" s="55"/>
      <c r="F1686" s="55"/>
    </row>
    <row r="1687" spans="2:6">
      <c r="B1687" s="55"/>
      <c r="C1687" s="55"/>
      <c r="D1687" s="55"/>
      <c r="E1687" s="55"/>
      <c r="F1687" s="55"/>
    </row>
    <row r="1688" spans="2:6">
      <c r="B1688" s="55"/>
      <c r="C1688" s="55"/>
      <c r="D1688" s="55"/>
      <c r="E1688" s="55"/>
      <c r="F1688" s="55"/>
    </row>
    <row r="1689" spans="2:6">
      <c r="B1689" s="55"/>
      <c r="C1689" s="55"/>
      <c r="D1689" s="55"/>
      <c r="E1689" s="55"/>
      <c r="F1689" s="55"/>
    </row>
    <row r="1690" spans="2:6">
      <c r="B1690" s="55"/>
      <c r="C1690" s="55"/>
      <c r="D1690" s="55"/>
      <c r="E1690" s="55"/>
      <c r="F1690" s="55"/>
    </row>
    <row r="1691" spans="2:6">
      <c r="B1691" s="55"/>
      <c r="C1691" s="55"/>
      <c r="D1691" s="55"/>
      <c r="E1691" s="55"/>
      <c r="F1691" s="55"/>
    </row>
    <row r="1692" spans="2:6">
      <c r="B1692" s="55"/>
      <c r="C1692" s="55"/>
      <c r="D1692" s="55"/>
      <c r="E1692" s="55"/>
      <c r="F1692" s="55"/>
    </row>
    <row r="1693" spans="2:6">
      <c r="B1693" s="55"/>
      <c r="C1693" s="55"/>
      <c r="D1693" s="55"/>
      <c r="E1693" s="55"/>
      <c r="F1693" s="55"/>
    </row>
    <row r="1694" spans="2:6">
      <c r="B1694" s="55"/>
      <c r="C1694" s="55"/>
      <c r="D1694" s="55"/>
      <c r="E1694" s="55"/>
      <c r="F1694" s="55"/>
    </row>
    <row r="1695" spans="2:6">
      <c r="B1695" s="55"/>
      <c r="C1695" s="55"/>
      <c r="D1695" s="55"/>
      <c r="E1695" s="55"/>
      <c r="F1695" s="55"/>
    </row>
    <row r="1696" spans="2:6">
      <c r="B1696" s="55"/>
      <c r="C1696" s="55"/>
      <c r="D1696" s="55"/>
      <c r="E1696" s="55"/>
      <c r="F1696" s="55"/>
    </row>
    <row r="1697" spans="2:6">
      <c r="B1697" s="55"/>
      <c r="C1697" s="55"/>
      <c r="D1697" s="55"/>
      <c r="E1697" s="55"/>
      <c r="F1697" s="55"/>
    </row>
    <row r="1698" spans="2:6">
      <c r="B1698" s="55"/>
      <c r="C1698" s="55"/>
      <c r="D1698" s="55"/>
      <c r="E1698" s="55"/>
      <c r="F1698" s="55"/>
    </row>
    <row r="1699" spans="2:6">
      <c r="B1699" s="55"/>
      <c r="C1699" s="55"/>
      <c r="D1699" s="55"/>
      <c r="E1699" s="55"/>
      <c r="F1699" s="55"/>
    </row>
    <row r="1700" spans="2:6">
      <c r="B1700" s="55"/>
      <c r="C1700" s="55"/>
      <c r="D1700" s="55"/>
      <c r="E1700" s="55"/>
      <c r="F1700" s="55"/>
    </row>
    <row r="1701" spans="2:6">
      <c r="B1701" s="55"/>
      <c r="C1701" s="55"/>
      <c r="D1701" s="55"/>
      <c r="E1701" s="55"/>
      <c r="F1701" s="55"/>
    </row>
    <row r="1702" spans="2:6">
      <c r="B1702" s="55"/>
      <c r="C1702" s="55"/>
      <c r="D1702" s="55"/>
      <c r="E1702" s="55"/>
      <c r="F1702" s="55"/>
    </row>
    <row r="1703" spans="2:6">
      <c r="B1703" s="55"/>
      <c r="C1703" s="55"/>
      <c r="D1703" s="55"/>
      <c r="E1703" s="55"/>
      <c r="F1703" s="55"/>
    </row>
    <row r="1704" spans="2:6">
      <c r="B1704" s="55"/>
      <c r="C1704" s="55"/>
      <c r="D1704" s="55"/>
      <c r="E1704" s="55"/>
      <c r="F1704" s="55"/>
    </row>
    <row r="1705" spans="2:6">
      <c r="B1705" s="55"/>
      <c r="C1705" s="55"/>
      <c r="D1705" s="55"/>
      <c r="E1705" s="55"/>
      <c r="F1705" s="55"/>
    </row>
    <row r="1706" spans="2:6">
      <c r="B1706" s="55"/>
      <c r="C1706" s="55"/>
      <c r="D1706" s="55"/>
      <c r="E1706" s="55"/>
      <c r="F1706" s="55"/>
    </row>
    <row r="1707" spans="2:6">
      <c r="B1707" s="55"/>
      <c r="C1707" s="55"/>
      <c r="D1707" s="55"/>
      <c r="E1707" s="55"/>
      <c r="F1707" s="55"/>
    </row>
    <row r="1708" spans="2:6">
      <c r="B1708" s="55"/>
      <c r="C1708" s="55"/>
      <c r="D1708" s="55"/>
      <c r="E1708" s="55"/>
      <c r="F1708" s="55"/>
    </row>
    <row r="1709" spans="2:6">
      <c r="B1709" s="55"/>
      <c r="C1709" s="55"/>
      <c r="D1709" s="55"/>
      <c r="E1709" s="55"/>
      <c r="F1709" s="55"/>
    </row>
    <row r="1710" spans="2:6">
      <c r="B1710" s="55"/>
      <c r="C1710" s="55"/>
      <c r="D1710" s="55"/>
      <c r="E1710" s="55"/>
      <c r="F1710" s="55"/>
    </row>
    <row r="1711" spans="2:6">
      <c r="B1711" s="55"/>
      <c r="C1711" s="55"/>
      <c r="D1711" s="55"/>
      <c r="E1711" s="55"/>
      <c r="F1711" s="55"/>
    </row>
    <row r="1712" spans="2:6">
      <c r="B1712" s="55"/>
      <c r="C1712" s="55"/>
      <c r="D1712" s="55"/>
      <c r="E1712" s="55"/>
      <c r="F1712" s="55"/>
    </row>
    <row r="1713" spans="2:6">
      <c r="B1713" s="55"/>
      <c r="C1713" s="55"/>
      <c r="D1713" s="55"/>
      <c r="E1713" s="55"/>
      <c r="F1713" s="55"/>
    </row>
    <row r="1714" spans="2:6">
      <c r="B1714" s="55"/>
      <c r="C1714" s="55"/>
      <c r="D1714" s="55"/>
      <c r="E1714" s="55"/>
      <c r="F1714" s="55"/>
    </row>
    <row r="1715" spans="2:6">
      <c r="B1715" s="55"/>
      <c r="C1715" s="55"/>
      <c r="D1715" s="55"/>
      <c r="E1715" s="55"/>
      <c r="F1715" s="55"/>
    </row>
    <row r="1716" spans="2:6">
      <c r="B1716" s="55"/>
      <c r="C1716" s="55"/>
      <c r="D1716" s="55"/>
      <c r="E1716" s="55"/>
      <c r="F1716" s="55"/>
    </row>
    <row r="1717" spans="2:6">
      <c r="B1717" s="55"/>
      <c r="C1717" s="55"/>
      <c r="D1717" s="55"/>
      <c r="E1717" s="55"/>
      <c r="F1717" s="55"/>
    </row>
    <row r="1718" spans="2:6">
      <c r="B1718" s="55"/>
      <c r="C1718" s="55"/>
      <c r="D1718" s="55"/>
      <c r="E1718" s="55"/>
      <c r="F1718" s="55"/>
    </row>
    <row r="1719" spans="2:6">
      <c r="B1719" s="55"/>
      <c r="C1719" s="55"/>
      <c r="D1719" s="55"/>
      <c r="E1719" s="55"/>
      <c r="F1719" s="55"/>
    </row>
    <row r="1720" spans="2:6">
      <c r="B1720" s="55"/>
      <c r="C1720" s="55"/>
      <c r="D1720" s="55"/>
      <c r="E1720" s="55"/>
      <c r="F1720" s="55"/>
    </row>
    <row r="1721" spans="2:6">
      <c r="B1721" s="55"/>
      <c r="C1721" s="55"/>
      <c r="D1721" s="55"/>
      <c r="E1721" s="55"/>
      <c r="F1721" s="55"/>
    </row>
    <row r="1722" spans="2:6">
      <c r="B1722" s="55"/>
      <c r="C1722" s="55"/>
      <c r="D1722" s="55"/>
      <c r="E1722" s="55"/>
      <c r="F1722" s="55"/>
    </row>
    <row r="1723" spans="2:6">
      <c r="B1723" s="55"/>
      <c r="C1723" s="55"/>
      <c r="D1723" s="55"/>
      <c r="E1723" s="55"/>
      <c r="F1723" s="55"/>
    </row>
    <row r="1724" spans="2:6">
      <c r="B1724" s="55"/>
      <c r="C1724" s="55"/>
      <c r="D1724" s="55"/>
      <c r="E1724" s="55"/>
      <c r="F1724" s="55"/>
    </row>
    <row r="1725" spans="2:6">
      <c r="B1725" s="55"/>
      <c r="C1725" s="55"/>
      <c r="D1725" s="55"/>
      <c r="E1725" s="55"/>
      <c r="F1725" s="55"/>
    </row>
    <row r="1726" spans="2:6">
      <c r="B1726" s="55"/>
      <c r="C1726" s="55"/>
      <c r="D1726" s="55"/>
      <c r="E1726" s="55"/>
      <c r="F1726" s="55"/>
    </row>
    <row r="1727" spans="2:6">
      <c r="B1727" s="55"/>
      <c r="C1727" s="55"/>
      <c r="D1727" s="55"/>
      <c r="E1727" s="55"/>
      <c r="F1727" s="55"/>
    </row>
    <row r="1728" spans="2:6">
      <c r="B1728" s="55"/>
      <c r="C1728" s="55"/>
      <c r="D1728" s="55"/>
      <c r="E1728" s="55"/>
      <c r="F1728" s="55"/>
    </row>
    <row r="1729" spans="2:6">
      <c r="B1729" s="55"/>
      <c r="C1729" s="55"/>
      <c r="D1729" s="55"/>
      <c r="E1729" s="55"/>
      <c r="F1729" s="55"/>
    </row>
    <row r="1730" spans="2:6">
      <c r="B1730" s="55"/>
      <c r="C1730" s="55"/>
      <c r="D1730" s="55"/>
      <c r="E1730" s="55"/>
      <c r="F1730" s="55"/>
    </row>
    <row r="1731" spans="2:6">
      <c r="B1731" s="55"/>
      <c r="C1731" s="55"/>
      <c r="D1731" s="55"/>
      <c r="E1731" s="55"/>
      <c r="F1731" s="55"/>
    </row>
    <row r="1732" spans="2:6">
      <c r="B1732" s="55"/>
      <c r="C1732" s="55"/>
      <c r="D1732" s="55"/>
      <c r="E1732" s="55"/>
      <c r="F1732" s="55"/>
    </row>
    <row r="1733" spans="2:6">
      <c r="B1733" s="55"/>
      <c r="C1733" s="55"/>
      <c r="D1733" s="55"/>
      <c r="E1733" s="55"/>
      <c r="F1733" s="55"/>
    </row>
    <row r="1734" spans="2:6">
      <c r="B1734" s="55"/>
      <c r="C1734" s="55"/>
      <c r="D1734" s="55"/>
      <c r="E1734" s="55"/>
      <c r="F1734" s="55"/>
    </row>
    <row r="1735" spans="2:6">
      <c r="B1735" s="55"/>
      <c r="C1735" s="55"/>
      <c r="D1735" s="55"/>
      <c r="E1735" s="55"/>
      <c r="F1735" s="55"/>
    </row>
    <row r="1736" spans="2:6">
      <c r="B1736" s="55"/>
      <c r="C1736" s="55"/>
      <c r="D1736" s="55"/>
      <c r="E1736" s="55"/>
      <c r="F1736" s="55"/>
    </row>
    <row r="1737" spans="2:6">
      <c r="B1737" s="55"/>
      <c r="C1737" s="55"/>
      <c r="D1737" s="55"/>
      <c r="E1737" s="55"/>
      <c r="F1737" s="55"/>
    </row>
    <row r="1738" spans="2:6">
      <c r="B1738" s="55"/>
      <c r="C1738" s="55"/>
      <c r="D1738" s="55"/>
      <c r="E1738" s="55"/>
      <c r="F1738" s="55"/>
    </row>
    <row r="1739" spans="2:6">
      <c r="B1739" s="55"/>
      <c r="C1739" s="55"/>
      <c r="D1739" s="55"/>
      <c r="E1739" s="55"/>
      <c r="F1739" s="55"/>
    </row>
    <row r="1740" spans="2:6">
      <c r="B1740" s="55"/>
      <c r="C1740" s="55"/>
      <c r="D1740" s="55"/>
      <c r="E1740" s="55"/>
      <c r="F1740" s="55"/>
    </row>
    <row r="1741" spans="2:6">
      <c r="B1741" s="55"/>
      <c r="C1741" s="55"/>
      <c r="D1741" s="55"/>
      <c r="E1741" s="55"/>
      <c r="F1741" s="55"/>
    </row>
    <row r="1742" spans="2:6">
      <c r="B1742" s="55"/>
      <c r="C1742" s="55"/>
      <c r="D1742" s="55"/>
      <c r="E1742" s="55"/>
      <c r="F1742" s="55"/>
    </row>
    <row r="1743" spans="2:6">
      <c r="B1743" s="55"/>
      <c r="C1743" s="55"/>
      <c r="D1743" s="55"/>
      <c r="E1743" s="55"/>
      <c r="F1743" s="55"/>
    </row>
    <row r="1744" spans="2:6">
      <c r="B1744" s="55"/>
      <c r="C1744" s="55"/>
      <c r="D1744" s="55"/>
      <c r="E1744" s="55"/>
      <c r="F1744" s="55"/>
    </row>
    <row r="1745" spans="2:6">
      <c r="B1745" s="55"/>
      <c r="C1745" s="55"/>
      <c r="D1745" s="55"/>
      <c r="E1745" s="55"/>
      <c r="F1745" s="55"/>
    </row>
    <row r="1746" spans="2:6">
      <c r="B1746" s="55"/>
      <c r="C1746" s="55"/>
      <c r="D1746" s="55"/>
      <c r="E1746" s="55"/>
      <c r="F1746" s="55"/>
    </row>
    <row r="1747" spans="2:6">
      <c r="B1747" s="55"/>
      <c r="C1747" s="55"/>
      <c r="D1747" s="55"/>
      <c r="E1747" s="55"/>
      <c r="F1747" s="55"/>
    </row>
    <row r="1748" spans="2:6">
      <c r="B1748" s="55"/>
      <c r="C1748" s="55"/>
      <c r="D1748" s="55"/>
      <c r="E1748" s="55"/>
      <c r="F1748" s="55"/>
    </row>
    <row r="1749" spans="2:6">
      <c r="B1749" s="55"/>
      <c r="C1749" s="55"/>
      <c r="D1749" s="55"/>
      <c r="E1749" s="55"/>
      <c r="F1749" s="55"/>
    </row>
    <row r="1750" spans="2:6">
      <c r="B1750" s="55"/>
      <c r="C1750" s="55"/>
      <c r="D1750" s="55"/>
      <c r="E1750" s="55"/>
      <c r="F1750" s="55"/>
    </row>
    <row r="1751" spans="2:6">
      <c r="B1751" s="55"/>
      <c r="C1751" s="55"/>
      <c r="D1751" s="55"/>
      <c r="E1751" s="55"/>
      <c r="F1751" s="55"/>
    </row>
    <row r="1752" spans="2:6">
      <c r="B1752" s="55"/>
      <c r="C1752" s="55"/>
      <c r="D1752" s="55"/>
      <c r="E1752" s="55"/>
      <c r="F1752" s="55"/>
    </row>
    <row r="1753" spans="2:6">
      <c r="B1753" s="55"/>
      <c r="C1753" s="55"/>
      <c r="D1753" s="55"/>
      <c r="E1753" s="55"/>
      <c r="F1753" s="55"/>
    </row>
    <row r="1754" spans="2:6">
      <c r="B1754" s="55"/>
      <c r="C1754" s="55"/>
      <c r="D1754" s="55"/>
      <c r="E1754" s="55"/>
      <c r="F1754" s="55"/>
    </row>
    <row r="1755" spans="2:6">
      <c r="B1755" s="55"/>
      <c r="C1755" s="55"/>
      <c r="D1755" s="55"/>
      <c r="E1755" s="55"/>
      <c r="F1755" s="55"/>
    </row>
    <row r="1756" spans="2:6">
      <c r="B1756" s="55"/>
      <c r="C1756" s="55"/>
      <c r="D1756" s="55"/>
      <c r="E1756" s="55"/>
      <c r="F1756" s="55"/>
    </row>
    <row r="1757" spans="2:6">
      <c r="B1757" s="55"/>
      <c r="C1757" s="55"/>
      <c r="D1757" s="55"/>
      <c r="E1757" s="55"/>
      <c r="F1757" s="55"/>
    </row>
    <row r="1758" spans="2:6">
      <c r="B1758" s="55"/>
      <c r="C1758" s="55"/>
      <c r="D1758" s="55"/>
      <c r="E1758" s="55"/>
      <c r="F1758" s="55"/>
    </row>
    <row r="1759" spans="2:6">
      <c r="B1759" s="55"/>
      <c r="C1759" s="55"/>
      <c r="D1759" s="55"/>
      <c r="E1759" s="55"/>
      <c r="F1759" s="55"/>
    </row>
    <row r="1760" spans="2:6">
      <c r="B1760" s="55"/>
      <c r="C1760" s="55"/>
      <c r="D1760" s="55"/>
      <c r="E1760" s="55"/>
      <c r="F1760" s="55"/>
    </row>
    <row r="1761" spans="2:6">
      <c r="B1761" s="55"/>
      <c r="C1761" s="55"/>
      <c r="D1761" s="55"/>
      <c r="E1761" s="55"/>
      <c r="F1761" s="55"/>
    </row>
    <row r="1762" spans="2:6">
      <c r="B1762" s="55"/>
      <c r="C1762" s="55"/>
      <c r="D1762" s="55"/>
      <c r="E1762" s="55"/>
      <c r="F1762" s="55"/>
    </row>
    <row r="1763" spans="2:6">
      <c r="B1763" s="55"/>
      <c r="C1763" s="55"/>
      <c r="D1763" s="55"/>
      <c r="E1763" s="55"/>
      <c r="F1763" s="55"/>
    </row>
    <row r="1764" spans="2:6">
      <c r="B1764" s="55"/>
      <c r="C1764" s="55"/>
      <c r="D1764" s="55"/>
      <c r="E1764" s="55"/>
      <c r="F1764" s="55"/>
    </row>
    <row r="1765" spans="2:6">
      <c r="B1765" s="55"/>
      <c r="C1765" s="55"/>
      <c r="D1765" s="55"/>
      <c r="E1765" s="55"/>
      <c r="F1765" s="55"/>
    </row>
    <row r="1766" spans="2:6">
      <c r="B1766" s="55"/>
      <c r="C1766" s="55"/>
      <c r="D1766" s="55"/>
      <c r="E1766" s="55"/>
      <c r="F1766" s="55"/>
    </row>
    <row r="1767" spans="2:6">
      <c r="B1767" s="55"/>
      <c r="C1767" s="55"/>
      <c r="D1767" s="55"/>
      <c r="E1767" s="55"/>
      <c r="F1767" s="55"/>
    </row>
    <row r="1768" spans="2:6">
      <c r="B1768" s="55"/>
      <c r="C1768" s="55"/>
      <c r="D1768" s="55"/>
      <c r="E1768" s="55"/>
      <c r="F1768" s="55"/>
    </row>
    <row r="1769" spans="2:6">
      <c r="B1769" s="55"/>
      <c r="C1769" s="55"/>
      <c r="D1769" s="55"/>
      <c r="E1769" s="55"/>
      <c r="F1769" s="55"/>
    </row>
    <row r="1770" spans="2:6">
      <c r="B1770" s="55"/>
      <c r="C1770" s="55"/>
      <c r="D1770" s="55"/>
      <c r="E1770" s="55"/>
      <c r="F1770" s="55"/>
    </row>
    <row r="1771" spans="2:6">
      <c r="B1771" s="55"/>
      <c r="C1771" s="55"/>
      <c r="D1771" s="55"/>
      <c r="E1771" s="55"/>
      <c r="F1771" s="55"/>
    </row>
    <row r="1772" spans="2:6">
      <c r="B1772" s="55"/>
      <c r="C1772" s="55"/>
      <c r="D1772" s="55"/>
      <c r="E1772" s="55"/>
      <c r="F1772" s="55"/>
    </row>
    <row r="1773" spans="2:6">
      <c r="B1773" s="55"/>
      <c r="C1773" s="55"/>
      <c r="D1773" s="55"/>
      <c r="E1773" s="55"/>
      <c r="F1773" s="55"/>
    </row>
    <row r="1774" spans="2:6">
      <c r="B1774" s="55"/>
      <c r="C1774" s="55"/>
      <c r="D1774" s="55"/>
      <c r="E1774" s="55"/>
      <c r="F1774" s="55"/>
    </row>
    <row r="1775" spans="2:6">
      <c r="B1775" s="55"/>
      <c r="C1775" s="55"/>
      <c r="D1775" s="55"/>
      <c r="E1775" s="55"/>
      <c r="F1775" s="55"/>
    </row>
    <row r="1776" spans="2:6">
      <c r="B1776" s="55"/>
      <c r="C1776" s="55"/>
      <c r="D1776" s="55"/>
      <c r="E1776" s="55"/>
      <c r="F1776" s="55"/>
    </row>
    <row r="1777" spans="2:6">
      <c r="B1777" s="55"/>
      <c r="C1777" s="55"/>
      <c r="D1777" s="55"/>
      <c r="E1777" s="55"/>
      <c r="F1777" s="55"/>
    </row>
    <row r="1778" spans="2:6">
      <c r="B1778" s="55"/>
      <c r="C1778" s="55"/>
      <c r="D1778" s="55"/>
      <c r="E1778" s="55"/>
      <c r="F1778" s="55"/>
    </row>
    <row r="1779" spans="2:6">
      <c r="B1779" s="55"/>
      <c r="C1779" s="55"/>
      <c r="D1779" s="55"/>
      <c r="E1779" s="55"/>
      <c r="F1779" s="55"/>
    </row>
    <row r="1780" spans="2:6">
      <c r="B1780" s="55"/>
      <c r="C1780" s="55"/>
      <c r="D1780" s="55"/>
      <c r="E1780" s="55"/>
      <c r="F1780" s="55"/>
    </row>
    <row r="1781" spans="2:6">
      <c r="B1781" s="55"/>
      <c r="C1781" s="55"/>
      <c r="D1781" s="55"/>
      <c r="E1781" s="55"/>
      <c r="F1781" s="55"/>
    </row>
    <row r="1782" spans="2:6">
      <c r="B1782" s="55"/>
      <c r="C1782" s="55"/>
      <c r="D1782" s="55"/>
      <c r="E1782" s="55"/>
      <c r="F1782" s="55"/>
    </row>
    <row r="1783" spans="2:6">
      <c r="B1783" s="55"/>
      <c r="C1783" s="55"/>
      <c r="D1783" s="55"/>
      <c r="E1783" s="55"/>
      <c r="F1783" s="55"/>
    </row>
    <row r="1784" spans="2:6">
      <c r="B1784" s="55"/>
      <c r="C1784" s="55"/>
      <c r="D1784" s="55"/>
      <c r="E1784" s="55"/>
      <c r="F1784" s="55"/>
    </row>
    <row r="1785" spans="2:6">
      <c r="B1785" s="55"/>
      <c r="C1785" s="55"/>
      <c r="D1785" s="55"/>
      <c r="E1785" s="55"/>
      <c r="F1785" s="55"/>
    </row>
    <row r="1786" spans="2:6">
      <c r="B1786" s="55"/>
      <c r="C1786" s="55"/>
      <c r="D1786" s="55"/>
      <c r="E1786" s="55"/>
      <c r="F1786" s="55"/>
    </row>
    <row r="1787" spans="2:6">
      <c r="B1787" s="55"/>
      <c r="C1787" s="55"/>
      <c r="D1787" s="55"/>
      <c r="E1787" s="55"/>
      <c r="F1787" s="55"/>
    </row>
    <row r="1788" spans="2:6">
      <c r="B1788" s="55"/>
      <c r="C1788" s="55"/>
      <c r="D1788" s="55"/>
      <c r="E1788" s="55"/>
      <c r="F1788" s="55"/>
    </row>
    <row r="1789" spans="2:6">
      <c r="B1789" s="55"/>
      <c r="C1789" s="55"/>
      <c r="D1789" s="55"/>
      <c r="E1789" s="55"/>
      <c r="F1789" s="55"/>
    </row>
    <row r="1790" spans="2:6">
      <c r="B1790" s="55"/>
      <c r="C1790" s="55"/>
      <c r="D1790" s="55"/>
      <c r="E1790" s="55"/>
      <c r="F1790" s="55"/>
    </row>
    <row r="1791" spans="2:6">
      <c r="B1791" s="55"/>
      <c r="C1791" s="55"/>
      <c r="D1791" s="55"/>
      <c r="E1791" s="55"/>
      <c r="F1791" s="55"/>
    </row>
    <row r="1792" spans="2:6">
      <c r="B1792" s="55"/>
      <c r="C1792" s="55"/>
      <c r="D1792" s="55"/>
      <c r="E1792" s="55"/>
      <c r="F1792" s="55"/>
    </row>
    <row r="1793" spans="2:6">
      <c r="B1793" s="55"/>
      <c r="C1793" s="55"/>
      <c r="D1793" s="55"/>
      <c r="E1793" s="55"/>
      <c r="F1793" s="55"/>
    </row>
    <row r="1794" spans="2:6">
      <c r="B1794" s="55"/>
      <c r="C1794" s="55"/>
      <c r="D1794" s="55"/>
      <c r="E1794" s="55"/>
      <c r="F1794" s="55"/>
    </row>
    <row r="1795" spans="2:6">
      <c r="B1795" s="55"/>
      <c r="C1795" s="55"/>
      <c r="D1795" s="55"/>
      <c r="E1795" s="55"/>
      <c r="F1795" s="55"/>
    </row>
    <row r="1796" spans="2:6">
      <c r="B1796" s="55"/>
      <c r="C1796" s="55"/>
      <c r="D1796" s="55"/>
      <c r="E1796" s="55"/>
      <c r="F1796" s="55"/>
    </row>
    <row r="1797" spans="2:6">
      <c r="B1797" s="55"/>
      <c r="C1797" s="55"/>
      <c r="D1797" s="55"/>
      <c r="E1797" s="55"/>
      <c r="F1797" s="55"/>
    </row>
    <row r="1798" spans="2:6">
      <c r="B1798" s="55"/>
      <c r="C1798" s="55"/>
      <c r="D1798" s="55"/>
      <c r="E1798" s="55"/>
      <c r="F1798" s="55"/>
    </row>
    <row r="1799" spans="2:6">
      <c r="B1799" s="55"/>
      <c r="C1799" s="55"/>
      <c r="D1799" s="55"/>
      <c r="E1799" s="55"/>
      <c r="F1799" s="55"/>
    </row>
    <row r="1800" spans="2:6">
      <c r="B1800" s="55"/>
      <c r="C1800" s="55"/>
      <c r="D1800" s="55"/>
      <c r="E1800" s="55"/>
      <c r="F1800" s="55"/>
    </row>
    <row r="1801" spans="2:6">
      <c r="B1801" s="55"/>
      <c r="C1801" s="55"/>
      <c r="D1801" s="55"/>
      <c r="E1801" s="55"/>
      <c r="F1801" s="55"/>
    </row>
    <row r="1802" spans="2:6">
      <c r="B1802" s="55"/>
      <c r="C1802" s="55"/>
      <c r="D1802" s="55"/>
      <c r="E1802" s="55"/>
      <c r="F1802" s="55"/>
    </row>
    <row r="1803" spans="2:6">
      <c r="B1803" s="55"/>
      <c r="C1803" s="55"/>
      <c r="D1803" s="55"/>
      <c r="E1803" s="55"/>
      <c r="F1803" s="55"/>
    </row>
    <row r="1804" spans="2:6">
      <c r="B1804" s="55"/>
      <c r="C1804" s="55"/>
      <c r="D1804" s="55"/>
      <c r="E1804" s="55"/>
      <c r="F1804" s="55"/>
    </row>
    <row r="1805" spans="2:6">
      <c r="B1805" s="55"/>
      <c r="C1805" s="55"/>
      <c r="D1805" s="55"/>
      <c r="E1805" s="55"/>
      <c r="F1805" s="55"/>
    </row>
    <row r="1806" spans="2:6">
      <c r="B1806" s="55"/>
      <c r="C1806" s="55"/>
      <c r="D1806" s="55"/>
      <c r="E1806" s="55"/>
      <c r="F1806" s="55"/>
    </row>
    <row r="1807" spans="2:6">
      <c r="B1807" s="55"/>
      <c r="C1807" s="55"/>
      <c r="D1807" s="55"/>
      <c r="E1807" s="55"/>
      <c r="F1807" s="55"/>
    </row>
    <row r="1808" spans="2:6">
      <c r="B1808" s="55"/>
      <c r="C1808" s="55"/>
      <c r="D1808" s="55"/>
      <c r="E1808" s="55"/>
      <c r="F1808" s="55"/>
    </row>
    <row r="1809" spans="2:6">
      <c r="B1809" s="55"/>
      <c r="C1809" s="55"/>
      <c r="D1809" s="55"/>
      <c r="E1809" s="55"/>
      <c r="F1809" s="55"/>
    </row>
    <row r="1810" spans="2:6">
      <c r="B1810" s="55"/>
      <c r="C1810" s="55"/>
      <c r="D1810" s="55"/>
      <c r="E1810" s="55"/>
      <c r="F1810" s="55"/>
    </row>
    <row r="1811" spans="2:6">
      <c r="B1811" s="55"/>
      <c r="C1811" s="55"/>
      <c r="D1811" s="55"/>
      <c r="E1811" s="55"/>
      <c r="F1811" s="55"/>
    </row>
    <row r="1812" spans="2:6">
      <c r="B1812" s="55"/>
      <c r="C1812" s="55"/>
      <c r="D1812" s="55"/>
      <c r="E1812" s="55"/>
      <c r="F1812" s="55"/>
    </row>
    <row r="1813" spans="2:6">
      <c r="B1813" s="55"/>
      <c r="C1813" s="55"/>
      <c r="D1813" s="55"/>
      <c r="E1813" s="55"/>
      <c r="F1813" s="55"/>
    </row>
    <row r="1814" spans="2:6">
      <c r="B1814" s="55"/>
      <c r="C1814" s="55"/>
      <c r="D1814" s="55"/>
      <c r="E1814" s="55"/>
      <c r="F1814" s="55"/>
    </row>
    <row r="1815" spans="2:6">
      <c r="B1815" s="55"/>
      <c r="C1815" s="55"/>
      <c r="D1815" s="55"/>
      <c r="E1815" s="55"/>
      <c r="F1815" s="55"/>
    </row>
    <row r="1816" spans="2:6">
      <c r="B1816" s="55"/>
      <c r="C1816" s="55"/>
      <c r="D1816" s="55"/>
      <c r="E1816" s="55"/>
      <c r="F1816" s="55"/>
    </row>
    <row r="1817" spans="2:6">
      <c r="B1817" s="55"/>
      <c r="C1817" s="55"/>
      <c r="D1817" s="55"/>
      <c r="E1817" s="55"/>
      <c r="F1817" s="55"/>
    </row>
    <row r="1818" spans="2:6">
      <c r="B1818" s="55"/>
      <c r="C1818" s="55"/>
      <c r="D1818" s="55"/>
      <c r="E1818" s="55"/>
      <c r="F1818" s="55"/>
    </row>
    <row r="1819" spans="2:6">
      <c r="B1819" s="55"/>
      <c r="C1819" s="55"/>
      <c r="D1819" s="55"/>
      <c r="E1819" s="55"/>
      <c r="F1819" s="55"/>
    </row>
    <row r="1820" spans="2:6">
      <c r="B1820" s="55"/>
      <c r="C1820" s="55"/>
      <c r="D1820" s="55"/>
      <c r="E1820" s="55"/>
      <c r="F1820" s="55"/>
    </row>
    <row r="1821" spans="2:6">
      <c r="B1821" s="55"/>
      <c r="C1821" s="55"/>
      <c r="D1821" s="55"/>
      <c r="E1821" s="55"/>
      <c r="F1821" s="55"/>
    </row>
    <row r="1822" spans="2:6">
      <c r="B1822" s="55"/>
      <c r="C1822" s="55"/>
      <c r="D1822" s="55"/>
      <c r="E1822" s="55"/>
      <c r="F1822" s="55"/>
    </row>
    <row r="1823" spans="2:6">
      <c r="B1823" s="55"/>
      <c r="C1823" s="55"/>
      <c r="D1823" s="55"/>
      <c r="E1823" s="55"/>
      <c r="F1823" s="55"/>
    </row>
    <row r="1824" spans="2:6">
      <c r="B1824" s="55"/>
      <c r="C1824" s="55"/>
      <c r="D1824" s="55"/>
      <c r="E1824" s="55"/>
      <c r="F1824" s="55"/>
    </row>
    <row r="1825" spans="2:6">
      <c r="B1825" s="55"/>
      <c r="C1825" s="55"/>
      <c r="D1825" s="55"/>
      <c r="E1825" s="55"/>
      <c r="F1825" s="55"/>
    </row>
    <row r="1826" spans="2:6">
      <c r="B1826" s="55"/>
      <c r="C1826" s="55"/>
      <c r="D1826" s="55"/>
      <c r="E1826" s="55"/>
      <c r="F1826" s="55"/>
    </row>
    <row r="1827" spans="2:6">
      <c r="B1827" s="55"/>
      <c r="C1827" s="55"/>
      <c r="D1827" s="55"/>
      <c r="E1827" s="55"/>
      <c r="F1827" s="55"/>
    </row>
    <row r="1828" spans="2:6">
      <c r="B1828" s="55"/>
      <c r="C1828" s="55"/>
      <c r="D1828" s="55"/>
      <c r="E1828" s="55"/>
      <c r="F1828" s="55"/>
    </row>
    <row r="1829" spans="2:6">
      <c r="B1829" s="55"/>
      <c r="C1829" s="55"/>
      <c r="D1829" s="55"/>
      <c r="E1829" s="55"/>
      <c r="F1829" s="55"/>
    </row>
    <row r="1830" spans="2:6">
      <c r="B1830" s="55"/>
      <c r="C1830" s="55"/>
      <c r="D1830" s="55"/>
      <c r="E1830" s="55"/>
      <c r="F1830" s="55"/>
    </row>
    <row r="1831" spans="2:6">
      <c r="B1831" s="55"/>
      <c r="C1831" s="55"/>
      <c r="D1831" s="55"/>
      <c r="E1831" s="55"/>
      <c r="F1831" s="55"/>
    </row>
    <row r="1832" spans="2:6">
      <c r="B1832" s="55"/>
      <c r="C1832" s="55"/>
      <c r="D1832" s="55"/>
      <c r="E1832" s="55"/>
      <c r="F1832" s="55"/>
    </row>
    <row r="1833" spans="2:6">
      <c r="B1833" s="55"/>
      <c r="C1833" s="55"/>
      <c r="D1833" s="55"/>
      <c r="E1833" s="55"/>
      <c r="F1833" s="55"/>
    </row>
    <row r="1834" spans="2:6">
      <c r="B1834" s="55"/>
      <c r="C1834" s="55"/>
      <c r="D1834" s="55"/>
      <c r="E1834" s="55"/>
      <c r="F1834" s="55"/>
    </row>
    <row r="1835" spans="2:6">
      <c r="B1835" s="55"/>
      <c r="C1835" s="55"/>
      <c r="D1835" s="55"/>
      <c r="E1835" s="55"/>
      <c r="F1835" s="55"/>
    </row>
    <row r="1836" spans="2:6">
      <c r="B1836" s="55"/>
      <c r="C1836" s="55"/>
      <c r="D1836" s="55"/>
      <c r="E1836" s="55"/>
      <c r="F1836" s="55"/>
    </row>
    <row r="1837" spans="2:6">
      <c r="B1837" s="55"/>
      <c r="C1837" s="55"/>
      <c r="D1837" s="55"/>
      <c r="E1837" s="55"/>
      <c r="F1837" s="55"/>
    </row>
    <row r="1838" spans="2:6">
      <c r="B1838" s="55"/>
      <c r="C1838" s="55"/>
      <c r="D1838" s="55"/>
      <c r="E1838" s="55"/>
      <c r="F1838" s="55"/>
    </row>
    <row r="1839" spans="2:6">
      <c r="B1839" s="55"/>
      <c r="C1839" s="55"/>
      <c r="D1839" s="55"/>
      <c r="E1839" s="55"/>
      <c r="F1839" s="55"/>
    </row>
    <row r="1840" spans="2:6">
      <c r="B1840" s="55"/>
      <c r="C1840" s="55"/>
      <c r="D1840" s="55"/>
      <c r="E1840" s="55"/>
      <c r="F1840" s="55"/>
    </row>
    <row r="1841" spans="2:6">
      <c r="B1841" s="55"/>
      <c r="C1841" s="55"/>
      <c r="D1841" s="55"/>
      <c r="E1841" s="55"/>
      <c r="F1841" s="55"/>
    </row>
    <row r="1842" spans="2:6">
      <c r="B1842" s="55"/>
      <c r="C1842" s="55"/>
      <c r="D1842" s="55"/>
      <c r="E1842" s="55"/>
      <c r="F1842" s="55"/>
    </row>
    <row r="1843" spans="2:6">
      <c r="B1843" s="55"/>
      <c r="C1843" s="55"/>
      <c r="D1843" s="55"/>
      <c r="E1843" s="55"/>
      <c r="F1843" s="55"/>
    </row>
    <row r="1844" spans="2:6">
      <c r="B1844" s="55"/>
      <c r="C1844" s="55"/>
      <c r="D1844" s="55"/>
      <c r="E1844" s="55"/>
      <c r="F1844" s="55"/>
    </row>
    <row r="1845" spans="2:6">
      <c r="B1845" s="55"/>
      <c r="C1845" s="55"/>
      <c r="D1845" s="55"/>
      <c r="E1845" s="55"/>
      <c r="F1845" s="55"/>
    </row>
    <row r="1846" spans="2:6">
      <c r="B1846" s="55"/>
      <c r="C1846" s="55"/>
      <c r="D1846" s="55"/>
      <c r="E1846" s="55"/>
      <c r="F1846" s="55"/>
    </row>
    <row r="1847" spans="2:6">
      <c r="B1847" s="55"/>
      <c r="C1847" s="55"/>
      <c r="D1847" s="55"/>
      <c r="E1847" s="55"/>
      <c r="F1847" s="55"/>
    </row>
    <row r="1848" spans="2:6">
      <c r="B1848" s="55"/>
      <c r="C1848" s="55"/>
      <c r="D1848" s="55"/>
      <c r="E1848" s="55"/>
      <c r="F1848" s="55"/>
    </row>
    <row r="1849" spans="2:6">
      <c r="B1849" s="55"/>
      <c r="C1849" s="55"/>
      <c r="D1849" s="55"/>
      <c r="E1849" s="55"/>
      <c r="F1849" s="55"/>
    </row>
    <row r="1850" spans="2:6">
      <c r="B1850" s="55"/>
      <c r="C1850" s="55"/>
      <c r="D1850" s="55"/>
      <c r="E1850" s="55"/>
      <c r="F1850" s="55"/>
    </row>
    <row r="1851" spans="2:6">
      <c r="B1851" s="55"/>
      <c r="C1851" s="55"/>
      <c r="D1851" s="55"/>
      <c r="E1851" s="55"/>
      <c r="F1851" s="55"/>
    </row>
    <row r="1852" spans="2:6">
      <c r="B1852" s="55"/>
      <c r="C1852" s="55"/>
      <c r="D1852" s="55"/>
      <c r="E1852" s="55"/>
      <c r="F1852" s="55"/>
    </row>
    <row r="1853" spans="2:6">
      <c r="B1853" s="55"/>
      <c r="C1853" s="55"/>
      <c r="D1853" s="55"/>
      <c r="E1853" s="55"/>
      <c r="F1853" s="55"/>
    </row>
    <row r="1854" spans="2:6">
      <c r="B1854" s="55"/>
      <c r="C1854" s="55"/>
      <c r="D1854" s="55"/>
      <c r="E1854" s="55"/>
      <c r="F1854" s="55"/>
    </row>
    <row r="1855" spans="2:6">
      <c r="B1855" s="55"/>
      <c r="C1855" s="55"/>
      <c r="D1855" s="55"/>
      <c r="E1855" s="55"/>
      <c r="F1855" s="55"/>
    </row>
    <row r="1856" spans="2:6">
      <c r="B1856" s="55"/>
      <c r="C1856" s="55"/>
      <c r="D1856" s="55"/>
      <c r="E1856" s="55"/>
      <c r="F1856" s="55"/>
    </row>
    <row r="1857" spans="2:6">
      <c r="B1857" s="55"/>
      <c r="C1857" s="55"/>
      <c r="D1857" s="55"/>
      <c r="E1857" s="55"/>
      <c r="F1857" s="55"/>
    </row>
    <row r="1858" spans="2:6">
      <c r="B1858" s="55"/>
      <c r="C1858" s="55"/>
      <c r="D1858" s="55"/>
      <c r="E1858" s="55"/>
      <c r="F1858" s="55"/>
    </row>
    <row r="1859" spans="2:6">
      <c r="B1859" s="55"/>
      <c r="C1859" s="55"/>
      <c r="D1859" s="55"/>
      <c r="E1859" s="55"/>
      <c r="F1859" s="55"/>
    </row>
    <row r="1860" spans="2:6">
      <c r="B1860" s="55"/>
      <c r="C1860" s="55"/>
      <c r="D1860" s="55"/>
      <c r="E1860" s="55"/>
      <c r="F1860" s="55"/>
    </row>
    <row r="1861" spans="2:6">
      <c r="B1861" s="55"/>
      <c r="C1861" s="55"/>
      <c r="D1861" s="55"/>
      <c r="E1861" s="55"/>
      <c r="F1861" s="55"/>
    </row>
    <row r="1862" spans="2:6">
      <c r="B1862" s="55"/>
      <c r="C1862" s="55"/>
      <c r="D1862" s="55"/>
      <c r="E1862" s="55"/>
      <c r="F1862" s="55"/>
    </row>
    <row r="1863" spans="2:6">
      <c r="B1863" s="55"/>
      <c r="C1863" s="55"/>
      <c r="D1863" s="55"/>
      <c r="E1863" s="55"/>
      <c r="F1863" s="55"/>
    </row>
    <row r="1864" spans="2:6">
      <c r="B1864" s="55"/>
      <c r="C1864" s="55"/>
      <c r="D1864" s="55"/>
      <c r="E1864" s="55"/>
      <c r="F1864" s="55"/>
    </row>
    <row r="1865" spans="2:6">
      <c r="B1865" s="55"/>
      <c r="C1865" s="55"/>
      <c r="D1865" s="55"/>
      <c r="E1865" s="55"/>
      <c r="F1865" s="55"/>
    </row>
    <row r="1866" spans="2:6">
      <c r="B1866" s="55"/>
      <c r="C1866" s="55"/>
      <c r="D1866" s="55"/>
      <c r="E1866" s="55"/>
      <c r="F1866" s="55"/>
    </row>
    <row r="1867" spans="2:6">
      <c r="B1867" s="55"/>
      <c r="C1867" s="55"/>
      <c r="D1867" s="55"/>
      <c r="E1867" s="55"/>
      <c r="F1867" s="55"/>
    </row>
    <row r="1868" spans="2:6">
      <c r="B1868" s="55"/>
      <c r="C1868" s="55"/>
      <c r="D1868" s="55"/>
      <c r="E1868" s="55"/>
      <c r="F1868" s="55"/>
    </row>
    <row r="1869" spans="2:6">
      <c r="B1869" s="55"/>
      <c r="C1869" s="55"/>
      <c r="D1869" s="55"/>
      <c r="E1869" s="55"/>
      <c r="F1869" s="55"/>
    </row>
    <row r="1870" spans="2:6">
      <c r="B1870" s="55"/>
      <c r="C1870" s="55"/>
      <c r="D1870" s="55"/>
      <c r="E1870" s="55"/>
      <c r="F1870" s="55"/>
    </row>
    <row r="1871" spans="2:6">
      <c r="B1871" s="55"/>
      <c r="C1871" s="55"/>
      <c r="D1871" s="55"/>
      <c r="E1871" s="55"/>
      <c r="F1871" s="55"/>
    </row>
    <row r="1872" spans="2:6">
      <c r="B1872" s="55"/>
      <c r="C1872" s="55"/>
      <c r="D1872" s="55"/>
      <c r="E1872" s="55"/>
      <c r="F1872" s="55"/>
    </row>
    <row r="1873" spans="2:6">
      <c r="B1873" s="55"/>
      <c r="C1873" s="55"/>
      <c r="D1873" s="55"/>
      <c r="E1873" s="55"/>
      <c r="F1873" s="55"/>
    </row>
    <row r="1874" spans="2:6">
      <c r="B1874" s="55"/>
      <c r="C1874" s="55"/>
      <c r="D1874" s="55"/>
      <c r="E1874" s="55"/>
      <c r="F1874" s="55"/>
    </row>
    <row r="1875" spans="2:6">
      <c r="B1875" s="55"/>
      <c r="C1875" s="55"/>
      <c r="D1875" s="55"/>
      <c r="E1875" s="55"/>
      <c r="F1875" s="55"/>
    </row>
    <row r="1876" spans="2:6">
      <c r="B1876" s="55"/>
      <c r="C1876" s="55"/>
      <c r="D1876" s="55"/>
      <c r="E1876" s="55"/>
      <c r="F1876" s="55"/>
    </row>
    <row r="1877" spans="2:6">
      <c r="B1877" s="55"/>
      <c r="C1877" s="55"/>
      <c r="D1877" s="55"/>
      <c r="E1877" s="55"/>
      <c r="F1877" s="55"/>
    </row>
    <row r="1878" spans="2:6">
      <c r="B1878" s="55"/>
      <c r="C1878" s="55"/>
      <c r="D1878" s="55"/>
      <c r="E1878" s="55"/>
      <c r="F1878" s="55"/>
    </row>
    <row r="1879" spans="2:6">
      <c r="B1879" s="55"/>
      <c r="C1879" s="55"/>
      <c r="D1879" s="55"/>
      <c r="E1879" s="55"/>
      <c r="F1879" s="55"/>
    </row>
    <row r="1880" spans="2:6">
      <c r="B1880" s="55"/>
      <c r="C1880" s="55"/>
      <c r="D1880" s="55"/>
      <c r="E1880" s="55"/>
      <c r="F1880" s="55"/>
    </row>
    <row r="1881" spans="2:6">
      <c r="B1881" s="55"/>
      <c r="C1881" s="55"/>
      <c r="D1881" s="55"/>
      <c r="E1881" s="55"/>
      <c r="F1881" s="55"/>
    </row>
    <row r="1882" spans="2:6">
      <c r="B1882" s="55"/>
      <c r="C1882" s="55"/>
      <c r="D1882" s="55"/>
      <c r="E1882" s="55"/>
      <c r="F1882" s="55"/>
    </row>
    <row r="1883" spans="2:6">
      <c r="B1883" s="55"/>
      <c r="C1883" s="55"/>
      <c r="D1883" s="55"/>
      <c r="E1883" s="55"/>
      <c r="F1883" s="55"/>
    </row>
    <row r="1884" spans="2:6">
      <c r="B1884" s="55"/>
      <c r="C1884" s="55"/>
      <c r="D1884" s="55"/>
      <c r="E1884" s="55"/>
      <c r="F1884" s="55"/>
    </row>
    <row r="1885" spans="2:6">
      <c r="B1885" s="55"/>
      <c r="C1885" s="55"/>
      <c r="D1885" s="55"/>
      <c r="E1885" s="55"/>
      <c r="F1885" s="55"/>
    </row>
    <row r="1886" spans="2:6">
      <c r="B1886" s="55"/>
      <c r="C1886" s="55"/>
      <c r="D1886" s="55"/>
      <c r="E1886" s="55"/>
      <c r="F1886" s="55"/>
    </row>
    <row r="1887" spans="2:6">
      <c r="B1887" s="55"/>
      <c r="C1887" s="55"/>
      <c r="D1887" s="55"/>
      <c r="E1887" s="55"/>
      <c r="F1887" s="55"/>
    </row>
    <row r="1888" spans="2:6">
      <c r="B1888" s="55"/>
      <c r="C1888" s="55"/>
      <c r="D1888" s="55"/>
      <c r="E1888" s="55"/>
      <c r="F1888" s="55"/>
    </row>
    <row r="1889" spans="2:6">
      <c r="B1889" s="55"/>
      <c r="C1889" s="55"/>
      <c r="D1889" s="55"/>
      <c r="E1889" s="55"/>
      <c r="F1889" s="55"/>
    </row>
    <row r="1890" spans="2:6">
      <c r="B1890" s="55"/>
      <c r="C1890" s="55"/>
      <c r="D1890" s="55"/>
      <c r="E1890" s="55"/>
      <c r="F1890" s="55"/>
    </row>
    <row r="1891" spans="2:6">
      <c r="B1891" s="55"/>
      <c r="C1891" s="55"/>
      <c r="D1891" s="55"/>
      <c r="E1891" s="55"/>
      <c r="F1891" s="55"/>
    </row>
    <row r="1892" spans="2:6">
      <c r="B1892" s="55"/>
      <c r="C1892" s="55"/>
      <c r="D1892" s="55"/>
      <c r="E1892" s="55"/>
      <c r="F1892" s="55"/>
    </row>
    <row r="1893" spans="2:6">
      <c r="B1893" s="55"/>
      <c r="C1893" s="55"/>
      <c r="D1893" s="55"/>
      <c r="E1893" s="55"/>
      <c r="F1893" s="55"/>
    </row>
    <row r="1894" spans="2:6">
      <c r="B1894" s="55"/>
      <c r="C1894" s="55"/>
      <c r="D1894" s="55"/>
      <c r="E1894" s="55"/>
      <c r="F1894" s="55"/>
    </row>
    <row r="1895" spans="2:6">
      <c r="B1895" s="55"/>
      <c r="C1895" s="55"/>
      <c r="D1895" s="55"/>
      <c r="E1895" s="55"/>
      <c r="F1895" s="55"/>
    </row>
    <row r="1896" spans="2:6">
      <c r="B1896" s="55"/>
      <c r="C1896" s="55"/>
      <c r="D1896" s="55"/>
      <c r="E1896" s="55"/>
      <c r="F1896" s="55"/>
    </row>
    <row r="1897" spans="2:6">
      <c r="B1897" s="55"/>
      <c r="C1897" s="55"/>
      <c r="D1897" s="55"/>
      <c r="E1897" s="55"/>
      <c r="F1897" s="55"/>
    </row>
    <row r="1898" spans="2:6">
      <c r="B1898" s="55"/>
      <c r="C1898" s="55"/>
      <c r="D1898" s="55"/>
      <c r="E1898" s="55"/>
      <c r="F1898" s="55"/>
    </row>
    <row r="1899" spans="2:6">
      <c r="B1899" s="55"/>
      <c r="C1899" s="55"/>
      <c r="D1899" s="55"/>
      <c r="E1899" s="55"/>
      <c r="F1899" s="55"/>
    </row>
    <row r="1900" spans="2:6">
      <c r="B1900" s="55"/>
      <c r="C1900" s="55"/>
      <c r="D1900" s="55"/>
      <c r="E1900" s="55"/>
      <c r="F1900" s="55"/>
    </row>
    <row r="1901" spans="2:6">
      <c r="B1901" s="55"/>
      <c r="C1901" s="55"/>
      <c r="D1901" s="55"/>
      <c r="E1901" s="55"/>
      <c r="F1901" s="55"/>
    </row>
    <row r="1902" spans="2:6">
      <c r="B1902" s="55"/>
      <c r="C1902" s="55"/>
      <c r="D1902" s="55"/>
      <c r="E1902" s="55"/>
      <c r="F1902" s="55"/>
    </row>
    <row r="1903" spans="2:6">
      <c r="B1903" s="55"/>
      <c r="C1903" s="55"/>
      <c r="D1903" s="55"/>
      <c r="E1903" s="55"/>
      <c r="F1903" s="55"/>
    </row>
    <row r="1904" spans="2:6">
      <c r="B1904" s="55"/>
      <c r="C1904" s="55"/>
      <c r="D1904" s="55"/>
      <c r="E1904" s="55"/>
      <c r="F1904" s="55"/>
    </row>
    <row r="1905" spans="2:6">
      <c r="B1905" s="55"/>
      <c r="C1905" s="55"/>
      <c r="D1905" s="55"/>
      <c r="E1905" s="55"/>
      <c r="F1905" s="55"/>
    </row>
    <row r="1906" spans="2:6">
      <c r="B1906" s="55"/>
      <c r="C1906" s="55"/>
      <c r="D1906" s="55"/>
      <c r="E1906" s="55"/>
      <c r="F1906" s="55"/>
    </row>
    <row r="1907" spans="2:6">
      <c r="B1907" s="55"/>
      <c r="C1907" s="55"/>
      <c r="D1907" s="55"/>
      <c r="E1907" s="55"/>
      <c r="F1907" s="55"/>
    </row>
    <row r="1908" spans="2:6">
      <c r="B1908" s="55"/>
      <c r="C1908" s="55"/>
      <c r="D1908" s="55"/>
      <c r="E1908" s="55"/>
      <c r="F1908" s="55"/>
    </row>
    <row r="1909" spans="2:6">
      <c r="B1909" s="55"/>
      <c r="C1909" s="55"/>
      <c r="D1909" s="55"/>
      <c r="E1909" s="55"/>
      <c r="F1909" s="55"/>
    </row>
    <row r="1910" spans="2:6">
      <c r="B1910" s="55"/>
      <c r="C1910" s="55"/>
      <c r="D1910" s="55"/>
      <c r="E1910" s="55"/>
      <c r="F1910" s="55"/>
    </row>
    <row r="1911" spans="2:6">
      <c r="B1911" s="55"/>
      <c r="C1911" s="55"/>
      <c r="D1911" s="55"/>
      <c r="E1911" s="55"/>
      <c r="F1911" s="55"/>
    </row>
    <row r="1912" spans="2:6">
      <c r="B1912" s="55"/>
      <c r="C1912" s="55"/>
      <c r="D1912" s="55"/>
      <c r="E1912" s="55"/>
      <c r="F1912" s="55"/>
    </row>
    <row r="1913" spans="2:6">
      <c r="B1913" s="55"/>
      <c r="C1913" s="55"/>
      <c r="D1913" s="55"/>
      <c r="E1913" s="55"/>
      <c r="F1913" s="55"/>
    </row>
    <row r="1914" spans="2:6">
      <c r="B1914" s="55"/>
      <c r="C1914" s="55"/>
      <c r="D1914" s="55"/>
      <c r="E1914" s="55"/>
      <c r="F1914" s="55"/>
    </row>
  </sheetData>
  <mergeCells count="4">
    <mergeCell ref="A2:F2"/>
    <mergeCell ref="A3:F3"/>
    <mergeCell ref="A4:F4"/>
    <mergeCell ref="A5:F5"/>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56"/>
  <sheetViews>
    <sheetView showGridLines="0" workbookViewId="0">
      <selection activeCell="M10" sqref="M10"/>
    </sheetView>
  </sheetViews>
  <sheetFormatPr baseColWidth="10" defaultRowHeight="15"/>
  <cols>
    <col min="1" max="1" width="67.140625" style="56" customWidth="1"/>
    <col min="2" max="4" width="9.7109375" style="892" bestFit="1" customWidth="1"/>
    <col min="5" max="5" width="8.140625" style="892" bestFit="1" customWidth="1"/>
    <col min="6" max="6" width="8" style="118" bestFit="1" customWidth="1"/>
    <col min="7" max="7" width="8.42578125" style="892" bestFit="1" customWidth="1"/>
    <col min="8" max="8" width="7" style="892" bestFit="1" customWidth="1"/>
    <col min="9" max="9" width="8" style="892" bestFit="1" customWidth="1"/>
    <col min="10" max="10" width="8.85546875" style="892" customWidth="1"/>
    <col min="11" max="256" width="11.42578125" style="892"/>
    <col min="257" max="257" width="67.140625" style="892" customWidth="1"/>
    <col min="258" max="260" width="9.7109375" style="892" bestFit="1" customWidth="1"/>
    <col min="261" max="261" width="8.140625" style="892" bestFit="1" customWidth="1"/>
    <col min="262" max="262" width="8" style="892" bestFit="1" customWidth="1"/>
    <col min="263" max="263" width="8.42578125" style="892" bestFit="1" customWidth="1"/>
    <col min="264" max="264" width="7" style="892" bestFit="1" customWidth="1"/>
    <col min="265" max="265" width="8" style="892" bestFit="1" customWidth="1"/>
    <col min="266" max="266" width="8.85546875" style="892" customWidth="1"/>
    <col min="267" max="512" width="11.42578125" style="892"/>
    <col min="513" max="513" width="67.140625" style="892" customWidth="1"/>
    <col min="514" max="516" width="9.7109375" style="892" bestFit="1" customWidth="1"/>
    <col min="517" max="517" width="8.140625" style="892" bestFit="1" customWidth="1"/>
    <col min="518" max="518" width="8" style="892" bestFit="1" customWidth="1"/>
    <col min="519" max="519" width="8.42578125" style="892" bestFit="1" customWidth="1"/>
    <col min="520" max="520" width="7" style="892" bestFit="1" customWidth="1"/>
    <col min="521" max="521" width="8" style="892" bestFit="1" customWidth="1"/>
    <col min="522" max="522" width="8.85546875" style="892" customWidth="1"/>
    <col min="523" max="768" width="11.42578125" style="892"/>
    <col min="769" max="769" width="67.140625" style="892" customWidth="1"/>
    <col min="770" max="772" width="9.7109375" style="892" bestFit="1" customWidth="1"/>
    <col min="773" max="773" width="8.140625" style="892" bestFit="1" customWidth="1"/>
    <col min="774" max="774" width="8" style="892" bestFit="1" customWidth="1"/>
    <col min="775" max="775" width="8.42578125" style="892" bestFit="1" customWidth="1"/>
    <col min="776" max="776" width="7" style="892" bestFit="1" customWidth="1"/>
    <col min="777" max="777" width="8" style="892" bestFit="1" customWidth="1"/>
    <col min="778" max="778" width="8.85546875" style="892" customWidth="1"/>
    <col min="779" max="1024" width="11.42578125" style="892"/>
    <col min="1025" max="1025" width="67.140625" style="892" customWidth="1"/>
    <col min="1026" max="1028" width="9.7109375" style="892" bestFit="1" customWidth="1"/>
    <col min="1029" max="1029" width="8.140625" style="892" bestFit="1" customWidth="1"/>
    <col min="1030" max="1030" width="8" style="892" bestFit="1" customWidth="1"/>
    <col min="1031" max="1031" width="8.42578125" style="892" bestFit="1" customWidth="1"/>
    <col min="1032" max="1032" width="7" style="892" bestFit="1" customWidth="1"/>
    <col min="1033" max="1033" width="8" style="892" bestFit="1" customWidth="1"/>
    <col min="1034" max="1034" width="8.85546875" style="892" customWidth="1"/>
    <col min="1035" max="1280" width="11.42578125" style="892"/>
    <col min="1281" max="1281" width="67.140625" style="892" customWidth="1"/>
    <col min="1282" max="1284" width="9.7109375" style="892" bestFit="1" customWidth="1"/>
    <col min="1285" max="1285" width="8.140625" style="892" bestFit="1" customWidth="1"/>
    <col min="1286" max="1286" width="8" style="892" bestFit="1" customWidth="1"/>
    <col min="1287" max="1287" width="8.42578125" style="892" bestFit="1" customWidth="1"/>
    <col min="1288" max="1288" width="7" style="892" bestFit="1" customWidth="1"/>
    <col min="1289" max="1289" width="8" style="892" bestFit="1" customWidth="1"/>
    <col min="1290" max="1290" width="8.85546875" style="892" customWidth="1"/>
    <col min="1291" max="1536" width="11.42578125" style="892"/>
    <col min="1537" max="1537" width="67.140625" style="892" customWidth="1"/>
    <col min="1538" max="1540" width="9.7109375" style="892" bestFit="1" customWidth="1"/>
    <col min="1541" max="1541" width="8.140625" style="892" bestFit="1" customWidth="1"/>
    <col min="1542" max="1542" width="8" style="892" bestFit="1" customWidth="1"/>
    <col min="1543" max="1543" width="8.42578125" style="892" bestFit="1" customWidth="1"/>
    <col min="1544" max="1544" width="7" style="892" bestFit="1" customWidth="1"/>
    <col min="1545" max="1545" width="8" style="892" bestFit="1" customWidth="1"/>
    <col min="1546" max="1546" width="8.85546875" style="892" customWidth="1"/>
    <col min="1547" max="1792" width="11.42578125" style="892"/>
    <col min="1793" max="1793" width="67.140625" style="892" customWidth="1"/>
    <col min="1794" max="1796" width="9.7109375" style="892" bestFit="1" customWidth="1"/>
    <col min="1797" max="1797" width="8.140625" style="892" bestFit="1" customWidth="1"/>
    <col min="1798" max="1798" width="8" style="892" bestFit="1" customWidth="1"/>
    <col min="1799" max="1799" width="8.42578125" style="892" bestFit="1" customWidth="1"/>
    <col min="1800" max="1800" width="7" style="892" bestFit="1" customWidth="1"/>
    <col min="1801" max="1801" width="8" style="892" bestFit="1" customWidth="1"/>
    <col min="1802" max="1802" width="8.85546875" style="892" customWidth="1"/>
    <col min="1803" max="2048" width="11.42578125" style="892"/>
    <col min="2049" max="2049" width="67.140625" style="892" customWidth="1"/>
    <col min="2050" max="2052" width="9.7109375" style="892" bestFit="1" customWidth="1"/>
    <col min="2053" max="2053" width="8.140625" style="892" bestFit="1" customWidth="1"/>
    <col min="2054" max="2054" width="8" style="892" bestFit="1" customWidth="1"/>
    <col min="2055" max="2055" width="8.42578125" style="892" bestFit="1" customWidth="1"/>
    <col min="2056" max="2056" width="7" style="892" bestFit="1" customWidth="1"/>
    <col min="2057" max="2057" width="8" style="892" bestFit="1" customWidth="1"/>
    <col min="2058" max="2058" width="8.85546875" style="892" customWidth="1"/>
    <col min="2059" max="2304" width="11.42578125" style="892"/>
    <col min="2305" max="2305" width="67.140625" style="892" customWidth="1"/>
    <col min="2306" max="2308" width="9.7109375" style="892" bestFit="1" customWidth="1"/>
    <col min="2309" max="2309" width="8.140625" style="892" bestFit="1" customWidth="1"/>
    <col min="2310" max="2310" width="8" style="892" bestFit="1" customWidth="1"/>
    <col min="2311" max="2311" width="8.42578125" style="892" bestFit="1" customWidth="1"/>
    <col min="2312" max="2312" width="7" style="892" bestFit="1" customWidth="1"/>
    <col min="2313" max="2313" width="8" style="892" bestFit="1" customWidth="1"/>
    <col min="2314" max="2314" width="8.85546875" style="892" customWidth="1"/>
    <col min="2315" max="2560" width="11.42578125" style="892"/>
    <col min="2561" max="2561" width="67.140625" style="892" customWidth="1"/>
    <col min="2562" max="2564" width="9.7109375" style="892" bestFit="1" customWidth="1"/>
    <col min="2565" max="2565" width="8.140625" style="892" bestFit="1" customWidth="1"/>
    <col min="2566" max="2566" width="8" style="892" bestFit="1" customWidth="1"/>
    <col min="2567" max="2567" width="8.42578125" style="892" bestFit="1" customWidth="1"/>
    <col min="2568" max="2568" width="7" style="892" bestFit="1" customWidth="1"/>
    <col min="2569" max="2569" width="8" style="892" bestFit="1" customWidth="1"/>
    <col min="2570" max="2570" width="8.85546875" style="892" customWidth="1"/>
    <col min="2571" max="2816" width="11.42578125" style="892"/>
    <col min="2817" max="2817" width="67.140625" style="892" customWidth="1"/>
    <col min="2818" max="2820" width="9.7109375" style="892" bestFit="1" customWidth="1"/>
    <col min="2821" max="2821" width="8.140625" style="892" bestFit="1" customWidth="1"/>
    <col min="2822" max="2822" width="8" style="892" bestFit="1" customWidth="1"/>
    <col min="2823" max="2823" width="8.42578125" style="892" bestFit="1" customWidth="1"/>
    <col min="2824" max="2824" width="7" style="892" bestFit="1" customWidth="1"/>
    <col min="2825" max="2825" width="8" style="892" bestFit="1" customWidth="1"/>
    <col min="2826" max="2826" width="8.85546875" style="892" customWidth="1"/>
    <col min="2827" max="3072" width="11.42578125" style="892"/>
    <col min="3073" max="3073" width="67.140625" style="892" customWidth="1"/>
    <col min="3074" max="3076" width="9.7109375" style="892" bestFit="1" customWidth="1"/>
    <col min="3077" max="3077" width="8.140625" style="892" bestFit="1" customWidth="1"/>
    <col min="3078" max="3078" width="8" style="892" bestFit="1" customWidth="1"/>
    <col min="3079" max="3079" width="8.42578125" style="892" bestFit="1" customWidth="1"/>
    <col min="3080" max="3080" width="7" style="892" bestFit="1" customWidth="1"/>
    <col min="3081" max="3081" width="8" style="892" bestFit="1" customWidth="1"/>
    <col min="3082" max="3082" width="8.85546875" style="892" customWidth="1"/>
    <col min="3083" max="3328" width="11.42578125" style="892"/>
    <col min="3329" max="3329" width="67.140625" style="892" customWidth="1"/>
    <col min="3330" max="3332" width="9.7109375" style="892" bestFit="1" customWidth="1"/>
    <col min="3333" max="3333" width="8.140625" style="892" bestFit="1" customWidth="1"/>
    <col min="3334" max="3334" width="8" style="892" bestFit="1" customWidth="1"/>
    <col min="3335" max="3335" width="8.42578125" style="892" bestFit="1" customWidth="1"/>
    <col min="3336" max="3336" width="7" style="892" bestFit="1" customWidth="1"/>
    <col min="3337" max="3337" width="8" style="892" bestFit="1" customWidth="1"/>
    <col min="3338" max="3338" width="8.85546875" style="892" customWidth="1"/>
    <col min="3339" max="3584" width="11.42578125" style="892"/>
    <col min="3585" max="3585" width="67.140625" style="892" customWidth="1"/>
    <col min="3586" max="3588" width="9.7109375" style="892" bestFit="1" customWidth="1"/>
    <col min="3589" max="3589" width="8.140625" style="892" bestFit="1" customWidth="1"/>
    <col min="3590" max="3590" width="8" style="892" bestFit="1" customWidth="1"/>
    <col min="3591" max="3591" width="8.42578125" style="892" bestFit="1" customWidth="1"/>
    <col min="3592" max="3592" width="7" style="892" bestFit="1" customWidth="1"/>
    <col min="3593" max="3593" width="8" style="892" bestFit="1" customWidth="1"/>
    <col min="3594" max="3594" width="8.85546875" style="892" customWidth="1"/>
    <col min="3595" max="3840" width="11.42578125" style="892"/>
    <col min="3841" max="3841" width="67.140625" style="892" customWidth="1"/>
    <col min="3842" max="3844" width="9.7109375" style="892" bestFit="1" customWidth="1"/>
    <col min="3845" max="3845" width="8.140625" style="892" bestFit="1" customWidth="1"/>
    <col min="3846" max="3846" width="8" style="892" bestFit="1" customWidth="1"/>
    <col min="3847" max="3847" width="8.42578125" style="892" bestFit="1" customWidth="1"/>
    <col min="3848" max="3848" width="7" style="892" bestFit="1" customWidth="1"/>
    <col min="3849" max="3849" width="8" style="892" bestFit="1" customWidth="1"/>
    <col min="3850" max="3850" width="8.85546875" style="892" customWidth="1"/>
    <col min="3851" max="4096" width="11.42578125" style="892"/>
    <col min="4097" max="4097" width="67.140625" style="892" customWidth="1"/>
    <col min="4098" max="4100" width="9.7109375" style="892" bestFit="1" customWidth="1"/>
    <col min="4101" max="4101" width="8.140625" style="892" bestFit="1" customWidth="1"/>
    <col min="4102" max="4102" width="8" style="892" bestFit="1" customWidth="1"/>
    <col min="4103" max="4103" width="8.42578125" style="892" bestFit="1" customWidth="1"/>
    <col min="4104" max="4104" width="7" style="892" bestFit="1" customWidth="1"/>
    <col min="4105" max="4105" width="8" style="892" bestFit="1" customWidth="1"/>
    <col min="4106" max="4106" width="8.85546875" style="892" customWidth="1"/>
    <col min="4107" max="4352" width="11.42578125" style="892"/>
    <col min="4353" max="4353" width="67.140625" style="892" customWidth="1"/>
    <col min="4354" max="4356" width="9.7109375" style="892" bestFit="1" customWidth="1"/>
    <col min="4357" max="4357" width="8.140625" style="892" bestFit="1" customWidth="1"/>
    <col min="4358" max="4358" width="8" style="892" bestFit="1" customWidth="1"/>
    <col min="4359" max="4359" width="8.42578125" style="892" bestFit="1" customWidth="1"/>
    <col min="4360" max="4360" width="7" style="892" bestFit="1" customWidth="1"/>
    <col min="4361" max="4361" width="8" style="892" bestFit="1" customWidth="1"/>
    <col min="4362" max="4362" width="8.85546875" style="892" customWidth="1"/>
    <col min="4363" max="4608" width="11.42578125" style="892"/>
    <col min="4609" max="4609" width="67.140625" style="892" customWidth="1"/>
    <col min="4610" max="4612" width="9.7109375" style="892" bestFit="1" customWidth="1"/>
    <col min="4613" max="4613" width="8.140625" style="892" bestFit="1" customWidth="1"/>
    <col min="4614" max="4614" width="8" style="892" bestFit="1" customWidth="1"/>
    <col min="4615" max="4615" width="8.42578125" style="892" bestFit="1" customWidth="1"/>
    <col min="4616" max="4616" width="7" style="892" bestFit="1" customWidth="1"/>
    <col min="4617" max="4617" width="8" style="892" bestFit="1" customWidth="1"/>
    <col min="4618" max="4618" width="8.85546875" style="892" customWidth="1"/>
    <col min="4619" max="4864" width="11.42578125" style="892"/>
    <col min="4865" max="4865" width="67.140625" style="892" customWidth="1"/>
    <col min="4866" max="4868" width="9.7109375" style="892" bestFit="1" customWidth="1"/>
    <col min="4869" max="4869" width="8.140625" style="892" bestFit="1" customWidth="1"/>
    <col min="4870" max="4870" width="8" style="892" bestFit="1" customWidth="1"/>
    <col min="4871" max="4871" width="8.42578125" style="892" bestFit="1" customWidth="1"/>
    <col min="4872" max="4872" width="7" style="892" bestFit="1" customWidth="1"/>
    <col min="4873" max="4873" width="8" style="892" bestFit="1" customWidth="1"/>
    <col min="4874" max="4874" width="8.85546875" style="892" customWidth="1"/>
    <col min="4875" max="5120" width="11.42578125" style="892"/>
    <col min="5121" max="5121" width="67.140625" style="892" customWidth="1"/>
    <col min="5122" max="5124" width="9.7109375" style="892" bestFit="1" customWidth="1"/>
    <col min="5125" max="5125" width="8.140625" style="892" bestFit="1" customWidth="1"/>
    <col min="5126" max="5126" width="8" style="892" bestFit="1" customWidth="1"/>
    <col min="5127" max="5127" width="8.42578125" style="892" bestFit="1" customWidth="1"/>
    <col min="5128" max="5128" width="7" style="892" bestFit="1" customWidth="1"/>
    <col min="5129" max="5129" width="8" style="892" bestFit="1" customWidth="1"/>
    <col min="5130" max="5130" width="8.85546875" style="892" customWidth="1"/>
    <col min="5131" max="5376" width="11.42578125" style="892"/>
    <col min="5377" max="5377" width="67.140625" style="892" customWidth="1"/>
    <col min="5378" max="5380" width="9.7109375" style="892" bestFit="1" customWidth="1"/>
    <col min="5381" max="5381" width="8.140625" style="892" bestFit="1" customWidth="1"/>
    <col min="5382" max="5382" width="8" style="892" bestFit="1" customWidth="1"/>
    <col min="5383" max="5383" width="8.42578125" style="892" bestFit="1" customWidth="1"/>
    <col min="5384" max="5384" width="7" style="892" bestFit="1" customWidth="1"/>
    <col min="5385" max="5385" width="8" style="892" bestFit="1" customWidth="1"/>
    <col min="5386" max="5386" width="8.85546875" style="892" customWidth="1"/>
    <col min="5387" max="5632" width="11.42578125" style="892"/>
    <col min="5633" max="5633" width="67.140625" style="892" customWidth="1"/>
    <col min="5634" max="5636" width="9.7109375" style="892" bestFit="1" customWidth="1"/>
    <col min="5637" max="5637" width="8.140625" style="892" bestFit="1" customWidth="1"/>
    <col min="5638" max="5638" width="8" style="892" bestFit="1" customWidth="1"/>
    <col min="5639" max="5639" width="8.42578125" style="892" bestFit="1" customWidth="1"/>
    <col min="5640" max="5640" width="7" style="892" bestFit="1" customWidth="1"/>
    <col min="5641" max="5641" width="8" style="892" bestFit="1" customWidth="1"/>
    <col min="5642" max="5642" width="8.85546875" style="892" customWidth="1"/>
    <col min="5643" max="5888" width="11.42578125" style="892"/>
    <col min="5889" max="5889" width="67.140625" style="892" customWidth="1"/>
    <col min="5890" max="5892" width="9.7109375" style="892" bestFit="1" customWidth="1"/>
    <col min="5893" max="5893" width="8.140625" style="892" bestFit="1" customWidth="1"/>
    <col min="5894" max="5894" width="8" style="892" bestFit="1" customWidth="1"/>
    <col min="5895" max="5895" width="8.42578125" style="892" bestFit="1" customWidth="1"/>
    <col min="5896" max="5896" width="7" style="892" bestFit="1" customWidth="1"/>
    <col min="5897" max="5897" width="8" style="892" bestFit="1" customWidth="1"/>
    <col min="5898" max="5898" width="8.85546875" style="892" customWidth="1"/>
    <col min="5899" max="6144" width="11.42578125" style="892"/>
    <col min="6145" max="6145" width="67.140625" style="892" customWidth="1"/>
    <col min="6146" max="6148" width="9.7109375" style="892" bestFit="1" customWidth="1"/>
    <col min="6149" max="6149" width="8.140625" style="892" bestFit="1" customWidth="1"/>
    <col min="6150" max="6150" width="8" style="892" bestFit="1" customWidth="1"/>
    <col min="6151" max="6151" width="8.42578125" style="892" bestFit="1" customWidth="1"/>
    <col min="6152" max="6152" width="7" style="892" bestFit="1" customWidth="1"/>
    <col min="6153" max="6153" width="8" style="892" bestFit="1" customWidth="1"/>
    <col min="6154" max="6154" width="8.85546875" style="892" customWidth="1"/>
    <col min="6155" max="6400" width="11.42578125" style="892"/>
    <col min="6401" max="6401" width="67.140625" style="892" customWidth="1"/>
    <col min="6402" max="6404" width="9.7109375" style="892" bestFit="1" customWidth="1"/>
    <col min="6405" max="6405" width="8.140625" style="892" bestFit="1" customWidth="1"/>
    <col min="6406" max="6406" width="8" style="892" bestFit="1" customWidth="1"/>
    <col min="6407" max="6407" width="8.42578125" style="892" bestFit="1" customWidth="1"/>
    <col min="6408" max="6408" width="7" style="892" bestFit="1" customWidth="1"/>
    <col min="6409" max="6409" width="8" style="892" bestFit="1" customWidth="1"/>
    <col min="6410" max="6410" width="8.85546875" style="892" customWidth="1"/>
    <col min="6411" max="6656" width="11.42578125" style="892"/>
    <col min="6657" max="6657" width="67.140625" style="892" customWidth="1"/>
    <col min="6658" max="6660" width="9.7109375" style="892" bestFit="1" customWidth="1"/>
    <col min="6661" max="6661" width="8.140625" style="892" bestFit="1" customWidth="1"/>
    <col min="6662" max="6662" width="8" style="892" bestFit="1" customWidth="1"/>
    <col min="6663" max="6663" width="8.42578125" style="892" bestFit="1" customWidth="1"/>
    <col min="6664" max="6664" width="7" style="892" bestFit="1" customWidth="1"/>
    <col min="6665" max="6665" width="8" style="892" bestFit="1" customWidth="1"/>
    <col min="6666" max="6666" width="8.85546875" style="892" customWidth="1"/>
    <col min="6667" max="6912" width="11.42578125" style="892"/>
    <col min="6913" max="6913" width="67.140625" style="892" customWidth="1"/>
    <col min="6914" max="6916" width="9.7109375" style="892" bestFit="1" customWidth="1"/>
    <col min="6917" max="6917" width="8.140625" style="892" bestFit="1" customWidth="1"/>
    <col min="6918" max="6918" width="8" style="892" bestFit="1" customWidth="1"/>
    <col min="6919" max="6919" width="8.42578125" style="892" bestFit="1" customWidth="1"/>
    <col min="6920" max="6920" width="7" style="892" bestFit="1" customWidth="1"/>
    <col min="6921" max="6921" width="8" style="892" bestFit="1" customWidth="1"/>
    <col min="6922" max="6922" width="8.85546875" style="892" customWidth="1"/>
    <col min="6923" max="7168" width="11.42578125" style="892"/>
    <col min="7169" max="7169" width="67.140625" style="892" customWidth="1"/>
    <col min="7170" max="7172" width="9.7109375" style="892" bestFit="1" customWidth="1"/>
    <col min="7173" max="7173" width="8.140625" style="892" bestFit="1" customWidth="1"/>
    <col min="7174" max="7174" width="8" style="892" bestFit="1" customWidth="1"/>
    <col min="7175" max="7175" width="8.42578125" style="892" bestFit="1" customWidth="1"/>
    <col min="7176" max="7176" width="7" style="892" bestFit="1" customWidth="1"/>
    <col min="7177" max="7177" width="8" style="892" bestFit="1" customWidth="1"/>
    <col min="7178" max="7178" width="8.85546875" style="892" customWidth="1"/>
    <col min="7179" max="7424" width="11.42578125" style="892"/>
    <col min="7425" max="7425" width="67.140625" style="892" customWidth="1"/>
    <col min="7426" max="7428" width="9.7109375" style="892" bestFit="1" customWidth="1"/>
    <col min="7429" max="7429" width="8.140625" style="892" bestFit="1" customWidth="1"/>
    <col min="7430" max="7430" width="8" style="892" bestFit="1" customWidth="1"/>
    <col min="7431" max="7431" width="8.42578125" style="892" bestFit="1" customWidth="1"/>
    <col min="7432" max="7432" width="7" style="892" bestFit="1" customWidth="1"/>
    <col min="7433" max="7433" width="8" style="892" bestFit="1" customWidth="1"/>
    <col min="7434" max="7434" width="8.85546875" style="892" customWidth="1"/>
    <col min="7435" max="7680" width="11.42578125" style="892"/>
    <col min="7681" max="7681" width="67.140625" style="892" customWidth="1"/>
    <col min="7682" max="7684" width="9.7109375" style="892" bestFit="1" customWidth="1"/>
    <col min="7685" max="7685" width="8.140625" style="892" bestFit="1" customWidth="1"/>
    <col min="7686" max="7686" width="8" style="892" bestFit="1" customWidth="1"/>
    <col min="7687" max="7687" width="8.42578125" style="892" bestFit="1" customWidth="1"/>
    <col min="7688" max="7688" width="7" style="892" bestFit="1" customWidth="1"/>
    <col min="7689" max="7689" width="8" style="892" bestFit="1" customWidth="1"/>
    <col min="7690" max="7690" width="8.85546875" style="892" customWidth="1"/>
    <col min="7691" max="7936" width="11.42578125" style="892"/>
    <col min="7937" max="7937" width="67.140625" style="892" customWidth="1"/>
    <col min="7938" max="7940" width="9.7109375" style="892" bestFit="1" customWidth="1"/>
    <col min="7941" max="7941" width="8.140625" style="892" bestFit="1" customWidth="1"/>
    <col min="7942" max="7942" width="8" style="892" bestFit="1" customWidth="1"/>
    <col min="7943" max="7943" width="8.42578125" style="892" bestFit="1" customWidth="1"/>
    <col min="7944" max="7944" width="7" style="892" bestFit="1" customWidth="1"/>
    <col min="7945" max="7945" width="8" style="892" bestFit="1" customWidth="1"/>
    <col min="7946" max="7946" width="8.85546875" style="892" customWidth="1"/>
    <col min="7947" max="8192" width="11.42578125" style="892"/>
    <col min="8193" max="8193" width="67.140625" style="892" customWidth="1"/>
    <col min="8194" max="8196" width="9.7109375" style="892" bestFit="1" customWidth="1"/>
    <col min="8197" max="8197" width="8.140625" style="892" bestFit="1" customWidth="1"/>
    <col min="8198" max="8198" width="8" style="892" bestFit="1" customWidth="1"/>
    <col min="8199" max="8199" width="8.42578125" style="892" bestFit="1" customWidth="1"/>
    <col min="8200" max="8200" width="7" style="892" bestFit="1" customWidth="1"/>
    <col min="8201" max="8201" width="8" style="892" bestFit="1" customWidth="1"/>
    <col min="8202" max="8202" width="8.85546875" style="892" customWidth="1"/>
    <col min="8203" max="8448" width="11.42578125" style="892"/>
    <col min="8449" max="8449" width="67.140625" style="892" customWidth="1"/>
    <col min="8450" max="8452" width="9.7109375" style="892" bestFit="1" customWidth="1"/>
    <col min="8453" max="8453" width="8.140625" style="892" bestFit="1" customWidth="1"/>
    <col min="8454" max="8454" width="8" style="892" bestFit="1" customWidth="1"/>
    <col min="8455" max="8455" width="8.42578125" style="892" bestFit="1" customWidth="1"/>
    <col min="8456" max="8456" width="7" style="892" bestFit="1" customWidth="1"/>
    <col min="8457" max="8457" width="8" style="892" bestFit="1" customWidth="1"/>
    <col min="8458" max="8458" width="8.85546875" style="892" customWidth="1"/>
    <col min="8459" max="8704" width="11.42578125" style="892"/>
    <col min="8705" max="8705" width="67.140625" style="892" customWidth="1"/>
    <col min="8706" max="8708" width="9.7109375" style="892" bestFit="1" customWidth="1"/>
    <col min="8709" max="8709" width="8.140625" style="892" bestFit="1" customWidth="1"/>
    <col min="8710" max="8710" width="8" style="892" bestFit="1" customWidth="1"/>
    <col min="8711" max="8711" width="8.42578125" style="892" bestFit="1" customWidth="1"/>
    <col min="8712" max="8712" width="7" style="892" bestFit="1" customWidth="1"/>
    <col min="8713" max="8713" width="8" style="892" bestFit="1" customWidth="1"/>
    <col min="8714" max="8714" width="8.85546875" style="892" customWidth="1"/>
    <col min="8715" max="8960" width="11.42578125" style="892"/>
    <col min="8961" max="8961" width="67.140625" style="892" customWidth="1"/>
    <col min="8962" max="8964" width="9.7109375" style="892" bestFit="1" customWidth="1"/>
    <col min="8965" max="8965" width="8.140625" style="892" bestFit="1" customWidth="1"/>
    <col min="8966" max="8966" width="8" style="892" bestFit="1" customWidth="1"/>
    <col min="8967" max="8967" width="8.42578125" style="892" bestFit="1" customWidth="1"/>
    <col min="8968" max="8968" width="7" style="892" bestFit="1" customWidth="1"/>
    <col min="8969" max="8969" width="8" style="892" bestFit="1" customWidth="1"/>
    <col min="8970" max="8970" width="8.85546875" style="892" customWidth="1"/>
    <col min="8971" max="9216" width="11.42578125" style="892"/>
    <col min="9217" max="9217" width="67.140625" style="892" customWidth="1"/>
    <col min="9218" max="9220" width="9.7109375" style="892" bestFit="1" customWidth="1"/>
    <col min="9221" max="9221" width="8.140625" style="892" bestFit="1" customWidth="1"/>
    <col min="9222" max="9222" width="8" style="892" bestFit="1" customWidth="1"/>
    <col min="9223" max="9223" width="8.42578125" style="892" bestFit="1" customWidth="1"/>
    <col min="9224" max="9224" width="7" style="892" bestFit="1" customWidth="1"/>
    <col min="9225" max="9225" width="8" style="892" bestFit="1" customWidth="1"/>
    <col min="9226" max="9226" width="8.85546875" style="892" customWidth="1"/>
    <col min="9227" max="9472" width="11.42578125" style="892"/>
    <col min="9473" max="9473" width="67.140625" style="892" customWidth="1"/>
    <col min="9474" max="9476" width="9.7109375" style="892" bestFit="1" customWidth="1"/>
    <col min="9477" max="9477" width="8.140625" style="892" bestFit="1" customWidth="1"/>
    <col min="9478" max="9478" width="8" style="892" bestFit="1" customWidth="1"/>
    <col min="9479" max="9479" width="8.42578125" style="892" bestFit="1" customWidth="1"/>
    <col min="9480" max="9480" width="7" style="892" bestFit="1" customWidth="1"/>
    <col min="9481" max="9481" width="8" style="892" bestFit="1" customWidth="1"/>
    <col min="9482" max="9482" width="8.85546875" style="892" customWidth="1"/>
    <col min="9483" max="9728" width="11.42578125" style="892"/>
    <col min="9729" max="9729" width="67.140625" style="892" customWidth="1"/>
    <col min="9730" max="9732" width="9.7109375" style="892" bestFit="1" customWidth="1"/>
    <col min="9733" max="9733" width="8.140625" style="892" bestFit="1" customWidth="1"/>
    <col min="9734" max="9734" width="8" style="892" bestFit="1" customWidth="1"/>
    <col min="9735" max="9735" width="8.42578125" style="892" bestFit="1" customWidth="1"/>
    <col min="9736" max="9736" width="7" style="892" bestFit="1" customWidth="1"/>
    <col min="9737" max="9737" width="8" style="892" bestFit="1" customWidth="1"/>
    <col min="9738" max="9738" width="8.85546875" style="892" customWidth="1"/>
    <col min="9739" max="9984" width="11.42578125" style="892"/>
    <col min="9985" max="9985" width="67.140625" style="892" customWidth="1"/>
    <col min="9986" max="9988" width="9.7109375" style="892" bestFit="1" customWidth="1"/>
    <col min="9989" max="9989" width="8.140625" style="892" bestFit="1" customWidth="1"/>
    <col min="9990" max="9990" width="8" style="892" bestFit="1" customWidth="1"/>
    <col min="9991" max="9991" width="8.42578125" style="892" bestFit="1" customWidth="1"/>
    <col min="9992" max="9992" width="7" style="892" bestFit="1" customWidth="1"/>
    <col min="9993" max="9993" width="8" style="892" bestFit="1" customWidth="1"/>
    <col min="9994" max="9994" width="8.85546875" style="892" customWidth="1"/>
    <col min="9995" max="10240" width="11.42578125" style="892"/>
    <col min="10241" max="10241" width="67.140625" style="892" customWidth="1"/>
    <col min="10242" max="10244" width="9.7109375" style="892" bestFit="1" customWidth="1"/>
    <col min="10245" max="10245" width="8.140625" style="892" bestFit="1" customWidth="1"/>
    <col min="10246" max="10246" width="8" style="892" bestFit="1" customWidth="1"/>
    <col min="10247" max="10247" width="8.42578125" style="892" bestFit="1" customWidth="1"/>
    <col min="10248" max="10248" width="7" style="892" bestFit="1" customWidth="1"/>
    <col min="10249" max="10249" width="8" style="892" bestFit="1" customWidth="1"/>
    <col min="10250" max="10250" width="8.85546875" style="892" customWidth="1"/>
    <col min="10251" max="10496" width="11.42578125" style="892"/>
    <col min="10497" max="10497" width="67.140625" style="892" customWidth="1"/>
    <col min="10498" max="10500" width="9.7109375" style="892" bestFit="1" customWidth="1"/>
    <col min="10501" max="10501" width="8.140625" style="892" bestFit="1" customWidth="1"/>
    <col min="10502" max="10502" width="8" style="892" bestFit="1" customWidth="1"/>
    <col min="10503" max="10503" width="8.42578125" style="892" bestFit="1" customWidth="1"/>
    <col min="10504" max="10504" width="7" style="892" bestFit="1" customWidth="1"/>
    <col min="10505" max="10505" width="8" style="892" bestFit="1" customWidth="1"/>
    <col min="10506" max="10506" width="8.85546875" style="892" customWidth="1"/>
    <col min="10507" max="10752" width="11.42578125" style="892"/>
    <col min="10753" max="10753" width="67.140625" style="892" customWidth="1"/>
    <col min="10754" max="10756" width="9.7109375" style="892" bestFit="1" customWidth="1"/>
    <col min="10757" max="10757" width="8.140625" style="892" bestFit="1" customWidth="1"/>
    <col min="10758" max="10758" width="8" style="892" bestFit="1" customWidth="1"/>
    <col min="10759" max="10759" width="8.42578125" style="892" bestFit="1" customWidth="1"/>
    <col min="10760" max="10760" width="7" style="892" bestFit="1" customWidth="1"/>
    <col min="10761" max="10761" width="8" style="892" bestFit="1" customWidth="1"/>
    <col min="10762" max="10762" width="8.85546875" style="892" customWidth="1"/>
    <col min="10763" max="11008" width="11.42578125" style="892"/>
    <col min="11009" max="11009" width="67.140625" style="892" customWidth="1"/>
    <col min="11010" max="11012" width="9.7109375" style="892" bestFit="1" customWidth="1"/>
    <col min="11013" max="11013" width="8.140625" style="892" bestFit="1" customWidth="1"/>
    <col min="11014" max="11014" width="8" style="892" bestFit="1" customWidth="1"/>
    <col min="11015" max="11015" width="8.42578125" style="892" bestFit="1" customWidth="1"/>
    <col min="11016" max="11016" width="7" style="892" bestFit="1" customWidth="1"/>
    <col min="11017" max="11017" width="8" style="892" bestFit="1" customWidth="1"/>
    <col min="11018" max="11018" width="8.85546875" style="892" customWidth="1"/>
    <col min="11019" max="11264" width="11.42578125" style="892"/>
    <col min="11265" max="11265" width="67.140625" style="892" customWidth="1"/>
    <col min="11266" max="11268" width="9.7109375" style="892" bestFit="1" customWidth="1"/>
    <col min="11269" max="11269" width="8.140625" style="892" bestFit="1" customWidth="1"/>
    <col min="11270" max="11270" width="8" style="892" bestFit="1" customWidth="1"/>
    <col min="11271" max="11271" width="8.42578125" style="892" bestFit="1" customWidth="1"/>
    <col min="11272" max="11272" width="7" style="892" bestFit="1" customWidth="1"/>
    <col min="11273" max="11273" width="8" style="892" bestFit="1" customWidth="1"/>
    <col min="11274" max="11274" width="8.85546875" style="892" customWidth="1"/>
    <col min="11275" max="11520" width="11.42578125" style="892"/>
    <col min="11521" max="11521" width="67.140625" style="892" customWidth="1"/>
    <col min="11522" max="11524" width="9.7109375" style="892" bestFit="1" customWidth="1"/>
    <col min="11525" max="11525" width="8.140625" style="892" bestFit="1" customWidth="1"/>
    <col min="11526" max="11526" width="8" style="892" bestFit="1" customWidth="1"/>
    <col min="11527" max="11527" width="8.42578125" style="892" bestFit="1" customWidth="1"/>
    <col min="11528" max="11528" width="7" style="892" bestFit="1" customWidth="1"/>
    <col min="11529" max="11529" width="8" style="892" bestFit="1" customWidth="1"/>
    <col min="11530" max="11530" width="8.85546875" style="892" customWidth="1"/>
    <col min="11531" max="11776" width="11.42578125" style="892"/>
    <col min="11777" max="11777" width="67.140625" style="892" customWidth="1"/>
    <col min="11778" max="11780" width="9.7109375" style="892" bestFit="1" customWidth="1"/>
    <col min="11781" max="11781" width="8.140625" style="892" bestFit="1" customWidth="1"/>
    <col min="11782" max="11782" width="8" style="892" bestFit="1" customWidth="1"/>
    <col min="11783" max="11783" width="8.42578125" style="892" bestFit="1" customWidth="1"/>
    <col min="11784" max="11784" width="7" style="892" bestFit="1" customWidth="1"/>
    <col min="11785" max="11785" width="8" style="892" bestFit="1" customWidth="1"/>
    <col min="11786" max="11786" width="8.85546875" style="892" customWidth="1"/>
    <col min="11787" max="12032" width="11.42578125" style="892"/>
    <col min="12033" max="12033" width="67.140625" style="892" customWidth="1"/>
    <col min="12034" max="12036" width="9.7109375" style="892" bestFit="1" customWidth="1"/>
    <col min="12037" max="12037" width="8.140625" style="892" bestFit="1" customWidth="1"/>
    <col min="12038" max="12038" width="8" style="892" bestFit="1" customWidth="1"/>
    <col min="12039" max="12039" width="8.42578125" style="892" bestFit="1" customWidth="1"/>
    <col min="12040" max="12040" width="7" style="892" bestFit="1" customWidth="1"/>
    <col min="12041" max="12041" width="8" style="892" bestFit="1" customWidth="1"/>
    <col min="12042" max="12042" width="8.85546875" style="892" customWidth="1"/>
    <col min="12043" max="12288" width="11.42578125" style="892"/>
    <col min="12289" max="12289" width="67.140625" style="892" customWidth="1"/>
    <col min="12290" max="12292" width="9.7109375" style="892" bestFit="1" customWidth="1"/>
    <col min="12293" max="12293" width="8.140625" style="892" bestFit="1" customWidth="1"/>
    <col min="12294" max="12294" width="8" style="892" bestFit="1" customWidth="1"/>
    <col min="12295" max="12295" width="8.42578125" style="892" bestFit="1" customWidth="1"/>
    <col min="12296" max="12296" width="7" style="892" bestFit="1" customWidth="1"/>
    <col min="12297" max="12297" width="8" style="892" bestFit="1" customWidth="1"/>
    <col min="12298" max="12298" width="8.85546875" style="892" customWidth="1"/>
    <col min="12299" max="12544" width="11.42578125" style="892"/>
    <col min="12545" max="12545" width="67.140625" style="892" customWidth="1"/>
    <col min="12546" max="12548" width="9.7109375" style="892" bestFit="1" customWidth="1"/>
    <col min="12549" max="12549" width="8.140625" style="892" bestFit="1" customWidth="1"/>
    <col min="12550" max="12550" width="8" style="892" bestFit="1" customWidth="1"/>
    <col min="12551" max="12551" width="8.42578125" style="892" bestFit="1" customWidth="1"/>
    <col min="12552" max="12552" width="7" style="892" bestFit="1" customWidth="1"/>
    <col min="12553" max="12553" width="8" style="892" bestFit="1" customWidth="1"/>
    <col min="12554" max="12554" width="8.85546875" style="892" customWidth="1"/>
    <col min="12555" max="12800" width="11.42578125" style="892"/>
    <col min="12801" max="12801" width="67.140625" style="892" customWidth="1"/>
    <col min="12802" max="12804" width="9.7109375" style="892" bestFit="1" customWidth="1"/>
    <col min="12805" max="12805" width="8.140625" style="892" bestFit="1" customWidth="1"/>
    <col min="12806" max="12806" width="8" style="892" bestFit="1" customWidth="1"/>
    <col min="12807" max="12807" width="8.42578125" style="892" bestFit="1" customWidth="1"/>
    <col min="12808" max="12808" width="7" style="892" bestFit="1" customWidth="1"/>
    <col min="12809" max="12809" width="8" style="892" bestFit="1" customWidth="1"/>
    <col min="12810" max="12810" width="8.85546875" style="892" customWidth="1"/>
    <col min="12811" max="13056" width="11.42578125" style="892"/>
    <col min="13057" max="13057" width="67.140625" style="892" customWidth="1"/>
    <col min="13058" max="13060" width="9.7109375" style="892" bestFit="1" customWidth="1"/>
    <col min="13061" max="13061" width="8.140625" style="892" bestFit="1" customWidth="1"/>
    <col min="13062" max="13062" width="8" style="892" bestFit="1" customWidth="1"/>
    <col min="13063" max="13063" width="8.42578125" style="892" bestFit="1" customWidth="1"/>
    <col min="13064" max="13064" width="7" style="892" bestFit="1" customWidth="1"/>
    <col min="13065" max="13065" width="8" style="892" bestFit="1" customWidth="1"/>
    <col min="13066" max="13066" width="8.85546875" style="892" customWidth="1"/>
    <col min="13067" max="13312" width="11.42578125" style="892"/>
    <col min="13313" max="13313" width="67.140625" style="892" customWidth="1"/>
    <col min="13314" max="13316" width="9.7109375" style="892" bestFit="1" customWidth="1"/>
    <col min="13317" max="13317" width="8.140625" style="892" bestFit="1" customWidth="1"/>
    <col min="13318" max="13318" width="8" style="892" bestFit="1" customWidth="1"/>
    <col min="13319" max="13319" width="8.42578125" style="892" bestFit="1" customWidth="1"/>
    <col min="13320" max="13320" width="7" style="892" bestFit="1" customWidth="1"/>
    <col min="13321" max="13321" width="8" style="892" bestFit="1" customWidth="1"/>
    <col min="13322" max="13322" width="8.85546875" style="892" customWidth="1"/>
    <col min="13323" max="13568" width="11.42578125" style="892"/>
    <col min="13569" max="13569" width="67.140625" style="892" customWidth="1"/>
    <col min="13570" max="13572" width="9.7109375" style="892" bestFit="1" customWidth="1"/>
    <col min="13573" max="13573" width="8.140625" style="892" bestFit="1" customWidth="1"/>
    <col min="13574" max="13574" width="8" style="892" bestFit="1" customWidth="1"/>
    <col min="13575" max="13575" width="8.42578125" style="892" bestFit="1" customWidth="1"/>
    <col min="13576" max="13576" width="7" style="892" bestFit="1" customWidth="1"/>
    <col min="13577" max="13577" width="8" style="892" bestFit="1" customWidth="1"/>
    <col min="13578" max="13578" width="8.85546875" style="892" customWidth="1"/>
    <col min="13579" max="13824" width="11.42578125" style="892"/>
    <col min="13825" max="13825" width="67.140625" style="892" customWidth="1"/>
    <col min="13826" max="13828" width="9.7109375" style="892" bestFit="1" customWidth="1"/>
    <col min="13829" max="13829" width="8.140625" style="892" bestFit="1" customWidth="1"/>
    <col min="13830" max="13830" width="8" style="892" bestFit="1" customWidth="1"/>
    <col min="13831" max="13831" width="8.42578125" style="892" bestFit="1" customWidth="1"/>
    <col min="13832" max="13832" width="7" style="892" bestFit="1" customWidth="1"/>
    <col min="13833" max="13833" width="8" style="892" bestFit="1" customWidth="1"/>
    <col min="13834" max="13834" width="8.85546875" style="892" customWidth="1"/>
    <col min="13835" max="14080" width="11.42578125" style="892"/>
    <col min="14081" max="14081" width="67.140625" style="892" customWidth="1"/>
    <col min="14082" max="14084" width="9.7109375" style="892" bestFit="1" customWidth="1"/>
    <col min="14085" max="14085" width="8.140625" style="892" bestFit="1" customWidth="1"/>
    <col min="14086" max="14086" width="8" style="892" bestFit="1" customWidth="1"/>
    <col min="14087" max="14087" width="8.42578125" style="892" bestFit="1" customWidth="1"/>
    <col min="14088" max="14088" width="7" style="892" bestFit="1" customWidth="1"/>
    <col min="14089" max="14089" width="8" style="892" bestFit="1" customWidth="1"/>
    <col min="14090" max="14090" width="8.85546875" style="892" customWidth="1"/>
    <col min="14091" max="14336" width="11.42578125" style="892"/>
    <col min="14337" max="14337" width="67.140625" style="892" customWidth="1"/>
    <col min="14338" max="14340" width="9.7109375" style="892" bestFit="1" customWidth="1"/>
    <col min="14341" max="14341" width="8.140625" style="892" bestFit="1" customWidth="1"/>
    <col min="14342" max="14342" width="8" style="892" bestFit="1" customWidth="1"/>
    <col min="14343" max="14343" width="8.42578125" style="892" bestFit="1" customWidth="1"/>
    <col min="14344" max="14344" width="7" style="892" bestFit="1" customWidth="1"/>
    <col min="14345" max="14345" width="8" style="892" bestFit="1" customWidth="1"/>
    <col min="14346" max="14346" width="8.85546875" style="892" customWidth="1"/>
    <col min="14347" max="14592" width="11.42578125" style="892"/>
    <col min="14593" max="14593" width="67.140625" style="892" customWidth="1"/>
    <col min="14594" max="14596" width="9.7109375" style="892" bestFit="1" customWidth="1"/>
    <col min="14597" max="14597" width="8.140625" style="892" bestFit="1" customWidth="1"/>
    <col min="14598" max="14598" width="8" style="892" bestFit="1" customWidth="1"/>
    <col min="14599" max="14599" width="8.42578125" style="892" bestFit="1" customWidth="1"/>
    <col min="14600" max="14600" width="7" style="892" bestFit="1" customWidth="1"/>
    <col min="14601" max="14601" width="8" style="892" bestFit="1" customWidth="1"/>
    <col min="14602" max="14602" width="8.85546875" style="892" customWidth="1"/>
    <col min="14603" max="14848" width="11.42578125" style="892"/>
    <col min="14849" max="14849" width="67.140625" style="892" customWidth="1"/>
    <col min="14850" max="14852" width="9.7109375" style="892" bestFit="1" customWidth="1"/>
    <col min="14853" max="14853" width="8.140625" style="892" bestFit="1" customWidth="1"/>
    <col min="14854" max="14854" width="8" style="892" bestFit="1" customWidth="1"/>
    <col min="14855" max="14855" width="8.42578125" style="892" bestFit="1" customWidth="1"/>
    <col min="14856" max="14856" width="7" style="892" bestFit="1" customWidth="1"/>
    <col min="14857" max="14857" width="8" style="892" bestFit="1" customWidth="1"/>
    <col min="14858" max="14858" width="8.85546875" style="892" customWidth="1"/>
    <col min="14859" max="15104" width="11.42578125" style="892"/>
    <col min="15105" max="15105" width="67.140625" style="892" customWidth="1"/>
    <col min="15106" max="15108" width="9.7109375" style="892" bestFit="1" customWidth="1"/>
    <col min="15109" max="15109" width="8.140625" style="892" bestFit="1" customWidth="1"/>
    <col min="15110" max="15110" width="8" style="892" bestFit="1" customWidth="1"/>
    <col min="15111" max="15111" width="8.42578125" style="892" bestFit="1" customWidth="1"/>
    <col min="15112" max="15112" width="7" style="892" bestFit="1" customWidth="1"/>
    <col min="15113" max="15113" width="8" style="892" bestFit="1" customWidth="1"/>
    <col min="15114" max="15114" width="8.85546875" style="892" customWidth="1"/>
    <col min="15115" max="15360" width="11.42578125" style="892"/>
    <col min="15361" max="15361" width="67.140625" style="892" customWidth="1"/>
    <col min="15362" max="15364" width="9.7109375" style="892" bestFit="1" customWidth="1"/>
    <col min="15365" max="15365" width="8.140625" style="892" bestFit="1" customWidth="1"/>
    <col min="15366" max="15366" width="8" style="892" bestFit="1" customWidth="1"/>
    <col min="15367" max="15367" width="8.42578125" style="892" bestFit="1" customWidth="1"/>
    <col min="15368" max="15368" width="7" style="892" bestFit="1" customWidth="1"/>
    <col min="15369" max="15369" width="8" style="892" bestFit="1" customWidth="1"/>
    <col min="15370" max="15370" width="8.85546875" style="892" customWidth="1"/>
    <col min="15371" max="15616" width="11.42578125" style="892"/>
    <col min="15617" max="15617" width="67.140625" style="892" customWidth="1"/>
    <col min="15618" max="15620" width="9.7109375" style="892" bestFit="1" customWidth="1"/>
    <col min="15621" max="15621" width="8.140625" style="892" bestFit="1" customWidth="1"/>
    <col min="15622" max="15622" width="8" style="892" bestFit="1" customWidth="1"/>
    <col min="15623" max="15623" width="8.42578125" style="892" bestFit="1" customWidth="1"/>
    <col min="15624" max="15624" width="7" style="892" bestFit="1" customWidth="1"/>
    <col min="15625" max="15625" width="8" style="892" bestFit="1" customWidth="1"/>
    <col min="15626" max="15626" width="8.85546875" style="892" customWidth="1"/>
    <col min="15627" max="15872" width="11.42578125" style="892"/>
    <col min="15873" max="15873" width="67.140625" style="892" customWidth="1"/>
    <col min="15874" max="15876" width="9.7109375" style="892" bestFit="1" customWidth="1"/>
    <col min="15877" max="15877" width="8.140625" style="892" bestFit="1" customWidth="1"/>
    <col min="15878" max="15878" width="8" style="892" bestFit="1" customWidth="1"/>
    <col min="15879" max="15879" width="8.42578125" style="892" bestFit="1" customWidth="1"/>
    <col min="15880" max="15880" width="7" style="892" bestFit="1" customWidth="1"/>
    <col min="15881" max="15881" width="8" style="892" bestFit="1" customWidth="1"/>
    <col min="15882" max="15882" width="8.85546875" style="892" customWidth="1"/>
    <col min="15883" max="16128" width="11.42578125" style="892"/>
    <col min="16129" max="16129" width="67.140625" style="892" customWidth="1"/>
    <col min="16130" max="16132" width="9.7109375" style="892" bestFit="1" customWidth="1"/>
    <col min="16133" max="16133" width="8.140625" style="892" bestFit="1" customWidth="1"/>
    <col min="16134" max="16134" width="8" style="892" bestFit="1" customWidth="1"/>
    <col min="16135" max="16135" width="8.42578125" style="892" bestFit="1" customWidth="1"/>
    <col min="16136" max="16136" width="7" style="892" bestFit="1" customWidth="1"/>
    <col min="16137" max="16137" width="8" style="892" bestFit="1" customWidth="1"/>
    <col min="16138" max="16138" width="8.85546875" style="892" customWidth="1"/>
    <col min="16139" max="16384" width="11.42578125" style="892"/>
  </cols>
  <sheetData>
    <row r="1" spans="1:10" s="59" customFormat="1" ht="3.75" customHeight="1">
      <c r="A1" s="1144" t="s">
        <v>1270</v>
      </c>
      <c r="B1" s="1144"/>
      <c r="C1" s="1144"/>
      <c r="D1" s="1144"/>
      <c r="E1" s="1144"/>
      <c r="F1" s="1144"/>
      <c r="G1" s="1144"/>
      <c r="H1" s="1144"/>
      <c r="I1" s="1144"/>
      <c r="J1" s="1144"/>
    </row>
    <row r="2" spans="1:10" s="49" customFormat="1" ht="37.5" customHeight="1">
      <c r="A2" s="1144"/>
      <c r="B2" s="1144"/>
      <c r="C2" s="1144"/>
      <c r="D2" s="1144"/>
      <c r="E2" s="1144"/>
      <c r="F2" s="1144"/>
      <c r="G2" s="1144"/>
      <c r="H2" s="1144"/>
      <c r="I2" s="1144"/>
      <c r="J2" s="1144"/>
    </row>
    <row r="3" spans="1:10" s="49" customFormat="1" ht="24.75" customHeight="1">
      <c r="A3" s="1144" t="s">
        <v>1159</v>
      </c>
      <c r="B3" s="1144"/>
      <c r="C3" s="1144"/>
      <c r="D3" s="1144"/>
      <c r="E3" s="1144"/>
      <c r="F3" s="1144"/>
      <c r="G3" s="1144"/>
      <c r="H3" s="1144"/>
      <c r="I3" s="1144"/>
      <c r="J3" s="1144"/>
    </row>
    <row r="4" spans="1:10" s="49" customFormat="1" ht="24.75" customHeight="1">
      <c r="A4" s="1144" t="s">
        <v>1527</v>
      </c>
      <c r="B4" s="1144"/>
      <c r="C4" s="1144"/>
      <c r="D4" s="1144"/>
      <c r="E4" s="1144"/>
      <c r="F4" s="1144"/>
      <c r="G4" s="1144"/>
      <c r="H4" s="1144"/>
      <c r="I4" s="1144"/>
      <c r="J4" s="1144"/>
    </row>
    <row r="5" spans="1:10" s="50" customFormat="1" ht="36" customHeight="1">
      <c r="A5" s="1145" t="s">
        <v>1253</v>
      </c>
      <c r="B5" s="1145"/>
      <c r="C5" s="1145"/>
      <c r="D5" s="1145"/>
      <c r="E5" s="1145"/>
      <c r="F5" s="1145"/>
      <c r="G5" s="1145"/>
      <c r="H5" s="1145"/>
      <c r="I5" s="1145"/>
      <c r="J5" s="1145"/>
    </row>
    <row r="6" spans="1:10" ht="6" hidden="1" customHeight="1">
      <c r="A6" s="704"/>
      <c r="B6" s="705"/>
      <c r="C6" s="705"/>
      <c r="D6" s="705"/>
      <c r="E6" s="705"/>
      <c r="F6" s="892"/>
    </row>
    <row r="7" spans="1:10" ht="2.25" customHeight="1" thickBot="1">
      <c r="A7" s="704"/>
      <c r="B7" s="706"/>
      <c r="C7" s="706"/>
      <c r="D7" s="706"/>
      <c r="E7" s="706"/>
      <c r="F7" s="892"/>
    </row>
    <row r="8" spans="1:10" s="55" customFormat="1" ht="24.75" customHeight="1" thickTop="1" thickBot="1">
      <c r="A8" s="979"/>
      <c r="B8" s="979" t="s">
        <v>1271</v>
      </c>
      <c r="C8" s="979" t="s">
        <v>1272</v>
      </c>
      <c r="D8" s="979" t="s">
        <v>1273</v>
      </c>
      <c r="E8" s="979" t="s">
        <v>1274</v>
      </c>
      <c r="F8" s="979" t="s">
        <v>1275</v>
      </c>
      <c r="G8" s="979" t="s">
        <v>1276</v>
      </c>
      <c r="H8" s="979" t="s">
        <v>1277</v>
      </c>
      <c r="I8" s="979" t="s">
        <v>1395</v>
      </c>
      <c r="J8" s="1042" t="s">
        <v>309</v>
      </c>
    </row>
    <row r="9" spans="1:10" ht="25.5" customHeight="1" thickTop="1" thickBot="1">
      <c r="A9" s="386" t="s">
        <v>7</v>
      </c>
      <c r="B9" s="897">
        <v>699591.26902000001</v>
      </c>
      <c r="C9" s="897">
        <v>1793089.7850299999</v>
      </c>
      <c r="D9" s="897">
        <v>1205866.2932799999</v>
      </c>
      <c r="E9" s="897">
        <v>92394.005049999992</v>
      </c>
      <c r="F9" s="897">
        <v>259723.42608999999</v>
      </c>
      <c r="G9" s="897">
        <v>363279.47686</v>
      </c>
      <c r="H9" s="897">
        <v>31554.32994</v>
      </c>
      <c r="I9" s="897">
        <v>581796.92336000002</v>
      </c>
      <c r="J9" s="897">
        <v>5027295.5086300001</v>
      </c>
    </row>
    <row r="10" spans="1:10" ht="16.5" thickTop="1" thickBot="1">
      <c r="A10" s="387" t="s">
        <v>8</v>
      </c>
      <c r="B10" s="898">
        <v>29393.778109999999</v>
      </c>
      <c r="C10" s="898">
        <v>30078.081910000001</v>
      </c>
      <c r="D10" s="898">
        <v>103968.60490999999</v>
      </c>
      <c r="E10" s="898">
        <v>8218.9647499999992</v>
      </c>
      <c r="F10" s="898">
        <v>15016.66732</v>
      </c>
      <c r="G10" s="898">
        <v>16333.771550000001</v>
      </c>
      <c r="H10" s="898">
        <v>553.79273999999998</v>
      </c>
      <c r="I10" s="898">
        <v>48143.712009999996</v>
      </c>
      <c r="J10" s="898">
        <v>251707.37330000001</v>
      </c>
    </row>
    <row r="11" spans="1:10" ht="15.75" thickTop="1">
      <c r="A11" s="73" t="s">
        <v>9</v>
      </c>
      <c r="B11" s="899">
        <v>3589.9654</v>
      </c>
      <c r="C11" s="899">
        <v>16645.06106</v>
      </c>
      <c r="D11" s="899">
        <v>23953.960879999999</v>
      </c>
      <c r="E11" s="899">
        <v>1794.80485</v>
      </c>
      <c r="F11" s="899">
        <v>4539.6111900000005</v>
      </c>
      <c r="G11" s="899">
        <v>1428.4442900000001</v>
      </c>
      <c r="H11" s="899">
        <v>296.68856</v>
      </c>
      <c r="I11" s="899">
        <v>8102.63951</v>
      </c>
      <c r="J11" s="899">
        <v>60351.175739999999</v>
      </c>
    </row>
    <row r="12" spans="1:10">
      <c r="A12" s="73" t="s">
        <v>10</v>
      </c>
      <c r="B12" s="899">
        <v>10.66761</v>
      </c>
      <c r="C12" s="899">
        <v>149.58938000000001</v>
      </c>
      <c r="D12" s="899">
        <v>292.50877000000003</v>
      </c>
      <c r="E12" s="899">
        <v>35.640509999999999</v>
      </c>
      <c r="F12" s="899">
        <v>0</v>
      </c>
      <c r="G12" s="899">
        <v>100.99925999999999</v>
      </c>
      <c r="H12" s="899">
        <v>47.789839999999998</v>
      </c>
      <c r="I12" s="899">
        <v>6406.9694099999997</v>
      </c>
      <c r="J12" s="899">
        <v>7044.1647800000001</v>
      </c>
    </row>
    <row r="13" spans="1:10">
      <c r="A13" s="73" t="s">
        <v>11</v>
      </c>
      <c r="B13" s="899">
        <v>25793.145100000002</v>
      </c>
      <c r="C13" s="899">
        <v>13283.431470000001</v>
      </c>
      <c r="D13" s="899">
        <v>79722.13526000001</v>
      </c>
      <c r="E13" s="899">
        <v>6388.5193899999995</v>
      </c>
      <c r="F13" s="899">
        <v>10477.056130000001</v>
      </c>
      <c r="G13" s="899">
        <v>14804.328</v>
      </c>
      <c r="H13" s="899">
        <v>209.31433999999999</v>
      </c>
      <c r="I13" s="899">
        <v>33634.103090000004</v>
      </c>
      <c r="J13" s="899">
        <v>184312.03278000001</v>
      </c>
    </row>
    <row r="14" spans="1:10">
      <c r="A14" s="73" t="s">
        <v>12</v>
      </c>
      <c r="B14" s="899">
        <v>0</v>
      </c>
      <c r="C14" s="899">
        <v>0</v>
      </c>
      <c r="D14" s="899">
        <v>0</v>
      </c>
      <c r="E14" s="899">
        <v>0</v>
      </c>
      <c r="F14" s="899">
        <v>0</v>
      </c>
      <c r="G14" s="899">
        <v>0</v>
      </c>
      <c r="H14" s="899">
        <v>0</v>
      </c>
      <c r="I14" s="899">
        <v>0</v>
      </c>
      <c r="J14" s="899">
        <v>0</v>
      </c>
    </row>
    <row r="15" spans="1:10">
      <c r="A15" s="73" t="s">
        <v>13</v>
      </c>
      <c r="B15" s="899">
        <v>0</v>
      </c>
      <c r="C15" s="899">
        <v>0</v>
      </c>
      <c r="D15" s="899">
        <v>0</v>
      </c>
      <c r="E15" s="899">
        <v>0</v>
      </c>
      <c r="F15" s="899">
        <v>0</v>
      </c>
      <c r="G15" s="899">
        <v>0</v>
      </c>
      <c r="H15" s="899">
        <v>0</v>
      </c>
      <c r="I15" s="899">
        <v>0</v>
      </c>
      <c r="J15" s="899">
        <v>0</v>
      </c>
    </row>
    <row r="16" spans="1:10">
      <c r="A16" s="73" t="s">
        <v>14</v>
      </c>
      <c r="B16" s="899">
        <v>0</v>
      </c>
      <c r="C16" s="899">
        <v>0</v>
      </c>
      <c r="D16" s="899">
        <v>0</v>
      </c>
      <c r="E16" s="899">
        <v>0</v>
      </c>
      <c r="F16" s="899">
        <v>0</v>
      </c>
      <c r="G16" s="899">
        <v>0</v>
      </c>
      <c r="H16" s="899">
        <v>0</v>
      </c>
      <c r="I16" s="899">
        <v>0</v>
      </c>
      <c r="J16" s="899">
        <v>0</v>
      </c>
    </row>
    <row r="17" spans="1:10">
      <c r="A17" s="73" t="s">
        <v>15</v>
      </c>
      <c r="B17" s="899">
        <v>0</v>
      </c>
      <c r="C17" s="899">
        <v>0</v>
      </c>
      <c r="D17" s="899">
        <v>0</v>
      </c>
      <c r="E17" s="899">
        <v>0</v>
      </c>
      <c r="F17" s="899">
        <v>0</v>
      </c>
      <c r="G17" s="899">
        <v>0</v>
      </c>
      <c r="H17" s="899">
        <v>0</v>
      </c>
      <c r="I17" s="899">
        <v>0</v>
      </c>
      <c r="J17" s="899">
        <v>0</v>
      </c>
    </row>
    <row r="18" spans="1:10" ht="15.75" thickBot="1">
      <c r="A18" s="73" t="s">
        <v>16</v>
      </c>
      <c r="B18" s="899">
        <v>0</v>
      </c>
      <c r="C18" s="899">
        <v>0</v>
      </c>
      <c r="D18" s="899">
        <v>0</v>
      </c>
      <c r="E18" s="899">
        <v>0</v>
      </c>
      <c r="F18" s="899">
        <v>0</v>
      </c>
      <c r="G18" s="899">
        <v>0</v>
      </c>
      <c r="H18" s="899">
        <v>0</v>
      </c>
      <c r="I18" s="899">
        <v>0</v>
      </c>
      <c r="J18" s="899">
        <v>0</v>
      </c>
    </row>
    <row r="19" spans="1:10" ht="16.5" thickTop="1" thickBot="1">
      <c r="A19" s="387" t="s">
        <v>17</v>
      </c>
      <c r="B19" s="898">
        <v>263.28532000000001</v>
      </c>
      <c r="C19" s="898">
        <v>36467.86105</v>
      </c>
      <c r="D19" s="898">
        <v>16415.594290000001</v>
      </c>
      <c r="E19" s="898">
        <v>23.194860000000002</v>
      </c>
      <c r="F19" s="898">
        <v>39.846230000000006</v>
      </c>
      <c r="G19" s="898">
        <v>8649.37392</v>
      </c>
      <c r="H19" s="898">
        <v>37.328800000000001</v>
      </c>
      <c r="I19" s="898">
        <v>1926.74505</v>
      </c>
      <c r="J19" s="898">
        <v>63823.229520000001</v>
      </c>
    </row>
    <row r="20" spans="1:10" ht="15.75" thickTop="1">
      <c r="A20" s="73" t="s">
        <v>18</v>
      </c>
      <c r="B20" s="899">
        <v>0</v>
      </c>
      <c r="C20" s="899">
        <v>0</v>
      </c>
      <c r="D20" s="899">
        <v>0</v>
      </c>
      <c r="E20" s="899">
        <v>0</v>
      </c>
      <c r="F20" s="899">
        <v>0</v>
      </c>
      <c r="G20" s="899">
        <v>0</v>
      </c>
      <c r="H20" s="899">
        <v>0</v>
      </c>
      <c r="I20" s="899">
        <v>0</v>
      </c>
      <c r="J20" s="899">
        <v>0</v>
      </c>
    </row>
    <row r="21" spans="1:10">
      <c r="A21" s="73" t="s">
        <v>19</v>
      </c>
      <c r="B21" s="899">
        <v>258.76160999999996</v>
      </c>
      <c r="C21" s="899">
        <v>34180.166259999998</v>
      </c>
      <c r="D21" s="899">
        <v>15964.9298</v>
      </c>
      <c r="E21" s="899">
        <v>3.8988400000000003</v>
      </c>
      <c r="F21" s="899">
        <v>0</v>
      </c>
      <c r="G21" s="899">
        <v>8525.3895099999991</v>
      </c>
      <c r="H21" s="899">
        <v>0.40698000000000001</v>
      </c>
      <c r="I21" s="899">
        <v>1909.3002300000001</v>
      </c>
      <c r="J21" s="899">
        <v>60842.853229999993</v>
      </c>
    </row>
    <row r="22" spans="1:10">
      <c r="A22" s="73" t="s">
        <v>20</v>
      </c>
      <c r="B22" s="899">
        <v>0</v>
      </c>
      <c r="C22" s="899">
        <v>0</v>
      </c>
      <c r="D22" s="899">
        <v>0</v>
      </c>
      <c r="E22" s="899">
        <v>0</v>
      </c>
      <c r="F22" s="899">
        <v>0</v>
      </c>
      <c r="G22" s="899">
        <v>0</v>
      </c>
      <c r="H22" s="899">
        <v>0</v>
      </c>
      <c r="I22" s="899">
        <v>0</v>
      </c>
      <c r="J22" s="899">
        <v>0</v>
      </c>
    </row>
    <row r="23" spans="1:10">
      <c r="A23" s="73" t="s">
        <v>21</v>
      </c>
      <c r="B23" s="899">
        <v>0</v>
      </c>
      <c r="C23" s="899">
        <v>0</v>
      </c>
      <c r="D23" s="899">
        <v>0</v>
      </c>
      <c r="E23" s="899">
        <v>0</v>
      </c>
      <c r="F23" s="899">
        <v>0</v>
      </c>
      <c r="G23" s="899">
        <v>0</v>
      </c>
      <c r="H23" s="899">
        <v>0</v>
      </c>
      <c r="I23" s="899">
        <v>0</v>
      </c>
      <c r="J23" s="899">
        <v>0</v>
      </c>
    </row>
    <row r="24" spans="1:10">
      <c r="A24" s="73" t="s">
        <v>22</v>
      </c>
      <c r="B24" s="899">
        <v>4.5237100000000003</v>
      </c>
      <c r="C24" s="899">
        <v>1664.60617</v>
      </c>
      <c r="D24" s="899">
        <v>441.57565999999997</v>
      </c>
      <c r="E24" s="899">
        <v>14.098450000000001</v>
      </c>
      <c r="F24" s="899">
        <v>39.846230000000006</v>
      </c>
      <c r="G24" s="899">
        <v>123.98441</v>
      </c>
      <c r="H24" s="899">
        <v>19.78106</v>
      </c>
      <c r="I24" s="899">
        <v>17.444779999999998</v>
      </c>
      <c r="J24" s="899">
        <v>2325.8604700000001</v>
      </c>
    </row>
    <row r="25" spans="1:10">
      <c r="A25" s="73" t="s">
        <v>23</v>
      </c>
      <c r="B25" s="899">
        <v>0</v>
      </c>
      <c r="C25" s="899">
        <v>622.99896000000001</v>
      </c>
      <c r="D25" s="899">
        <v>9.0888299999999997</v>
      </c>
      <c r="E25" s="899">
        <v>5.1975699999999998</v>
      </c>
      <c r="F25" s="899">
        <v>0</v>
      </c>
      <c r="G25" s="899">
        <v>0</v>
      </c>
      <c r="H25" s="899">
        <v>17.140759999999997</v>
      </c>
      <c r="I25" s="899">
        <v>4.0000000000000003E-5</v>
      </c>
      <c r="J25" s="899">
        <v>654.42615999999998</v>
      </c>
    </row>
    <row r="26" spans="1:10">
      <c r="A26" s="73" t="s">
        <v>24</v>
      </c>
      <c r="B26" s="899">
        <v>0</v>
      </c>
      <c r="C26" s="899">
        <v>8.965999999999999E-2</v>
      </c>
      <c r="D26" s="899">
        <v>0</v>
      </c>
      <c r="E26" s="899">
        <v>0</v>
      </c>
      <c r="F26" s="899">
        <v>0</v>
      </c>
      <c r="G26" s="899">
        <v>0</v>
      </c>
      <c r="H26" s="899">
        <v>0</v>
      </c>
      <c r="I26" s="899">
        <v>0</v>
      </c>
      <c r="J26" s="899">
        <v>8.965999999999999E-2</v>
      </c>
    </row>
    <row r="27" spans="1:10" ht="15.75" thickBot="1">
      <c r="A27" s="73" t="s">
        <v>25</v>
      </c>
      <c r="B27" s="899">
        <v>0</v>
      </c>
      <c r="C27" s="899">
        <v>0</v>
      </c>
      <c r="D27" s="899">
        <v>0</v>
      </c>
      <c r="E27" s="899">
        <v>0</v>
      </c>
      <c r="F27" s="899">
        <v>0</v>
      </c>
      <c r="G27" s="899">
        <v>0</v>
      </c>
      <c r="H27" s="899">
        <v>0</v>
      </c>
      <c r="I27" s="899">
        <v>0</v>
      </c>
      <c r="J27" s="899">
        <v>0</v>
      </c>
    </row>
    <row r="28" spans="1:10" ht="16.5" thickTop="1" thickBot="1">
      <c r="A28" s="387" t="s">
        <v>26</v>
      </c>
      <c r="B28" s="898">
        <v>653192.13965999999</v>
      </c>
      <c r="C28" s="898">
        <v>1663715.5726300001</v>
      </c>
      <c r="D28" s="898">
        <v>1000505.78917</v>
      </c>
      <c r="E28" s="898">
        <v>75438.028279999999</v>
      </c>
      <c r="F28" s="898">
        <v>237624.60157</v>
      </c>
      <c r="G28" s="898">
        <v>329980.18827999994</v>
      </c>
      <c r="H28" s="898">
        <v>29052.63337</v>
      </c>
      <c r="I28" s="898">
        <v>518726.99199000001</v>
      </c>
      <c r="J28" s="898">
        <v>4508235.9449499995</v>
      </c>
    </row>
    <row r="29" spans="1:10" ht="15.75" thickTop="1">
      <c r="A29" s="402" t="s">
        <v>27</v>
      </c>
      <c r="B29" s="899">
        <v>646203.18128000002</v>
      </c>
      <c r="C29" s="899">
        <v>1705856.9566500001</v>
      </c>
      <c r="D29" s="899">
        <v>1036937.86991</v>
      </c>
      <c r="E29" s="899">
        <v>73578.609450000004</v>
      </c>
      <c r="F29" s="899">
        <v>241580.54754</v>
      </c>
      <c r="G29" s="899">
        <v>324356.97431999998</v>
      </c>
      <c r="H29" s="899">
        <v>29596.187890000001</v>
      </c>
      <c r="I29" s="899">
        <v>533991.11494</v>
      </c>
      <c r="J29" s="899">
        <v>4592101.4419799997</v>
      </c>
    </row>
    <row r="30" spans="1:10">
      <c r="A30" s="73" t="s">
        <v>28</v>
      </c>
      <c r="B30" s="899">
        <v>624422.10846000002</v>
      </c>
      <c r="C30" s="899">
        <v>1694906.60097</v>
      </c>
      <c r="D30" s="899">
        <v>1035248.15886</v>
      </c>
      <c r="E30" s="899">
        <v>53691.279889999998</v>
      </c>
      <c r="F30" s="899">
        <v>241317.74762000001</v>
      </c>
      <c r="G30" s="899">
        <v>309533.59818000003</v>
      </c>
      <c r="H30" s="899">
        <v>28749.08754</v>
      </c>
      <c r="I30" s="899">
        <v>533991.11494</v>
      </c>
      <c r="J30" s="899">
        <v>4521859.6964600002</v>
      </c>
    </row>
    <row r="31" spans="1:10">
      <c r="A31" s="73" t="s">
        <v>29</v>
      </c>
      <c r="B31" s="899">
        <v>21781.072820000001</v>
      </c>
      <c r="C31" s="899">
        <v>10950.355680000001</v>
      </c>
      <c r="D31" s="899">
        <v>1689.7110500000001</v>
      </c>
      <c r="E31" s="899">
        <v>19887.329559999998</v>
      </c>
      <c r="F31" s="899">
        <v>262.79991999999999</v>
      </c>
      <c r="G31" s="899">
        <v>14823.37614</v>
      </c>
      <c r="H31" s="899">
        <v>847.10034999999993</v>
      </c>
      <c r="I31" s="899">
        <v>0</v>
      </c>
      <c r="J31" s="899">
        <v>70241.745519999997</v>
      </c>
    </row>
    <row r="32" spans="1:10">
      <c r="A32" s="73" t="s">
        <v>30</v>
      </c>
      <c r="B32" s="899">
        <v>0</v>
      </c>
      <c r="C32" s="899">
        <v>0</v>
      </c>
      <c r="D32" s="899">
        <v>0</v>
      </c>
      <c r="E32" s="899">
        <v>0</v>
      </c>
      <c r="F32" s="899">
        <v>0</v>
      </c>
      <c r="G32" s="899">
        <v>0</v>
      </c>
      <c r="H32" s="899">
        <v>0</v>
      </c>
      <c r="I32" s="899">
        <v>0</v>
      </c>
      <c r="J32" s="899">
        <v>0</v>
      </c>
    </row>
    <row r="33" spans="1:10">
      <c r="A33" s="402" t="s">
        <v>31</v>
      </c>
      <c r="B33" s="899">
        <v>12299.46161</v>
      </c>
      <c r="C33" s="899">
        <v>7112.3174300000001</v>
      </c>
      <c r="D33" s="899">
        <v>9266.8594000000012</v>
      </c>
      <c r="E33" s="899">
        <v>3338.2780899999998</v>
      </c>
      <c r="F33" s="899">
        <v>1836.5568899999998</v>
      </c>
      <c r="G33" s="899">
        <v>5202.0376399999996</v>
      </c>
      <c r="H33" s="899">
        <v>711.13015000000007</v>
      </c>
      <c r="I33" s="899">
        <v>12052.520460000002</v>
      </c>
      <c r="J33" s="899">
        <v>51819.161670000001</v>
      </c>
    </row>
    <row r="34" spans="1:10">
      <c r="A34" s="73" t="s">
        <v>32</v>
      </c>
      <c r="B34" s="899">
        <v>10259.402259999999</v>
      </c>
      <c r="C34" s="899">
        <v>6851.4483799999998</v>
      </c>
      <c r="D34" s="899">
        <v>9188.8487299999997</v>
      </c>
      <c r="E34" s="899">
        <v>2429.2048599999998</v>
      </c>
      <c r="F34" s="899">
        <v>1836.5568899999998</v>
      </c>
      <c r="G34" s="899">
        <v>4655.37014</v>
      </c>
      <c r="H34" s="899">
        <v>631.33593000000008</v>
      </c>
      <c r="I34" s="899">
        <v>12052.520460000002</v>
      </c>
      <c r="J34" s="899">
        <v>47904.68765</v>
      </c>
    </row>
    <row r="35" spans="1:10">
      <c r="A35" s="73" t="s">
        <v>33</v>
      </c>
      <c r="B35" s="899">
        <v>2040.05935</v>
      </c>
      <c r="C35" s="899">
        <v>260.86905000000002</v>
      </c>
      <c r="D35" s="899">
        <v>78.010670000000005</v>
      </c>
      <c r="E35" s="899">
        <v>909.07322999999997</v>
      </c>
      <c r="F35" s="899">
        <v>0</v>
      </c>
      <c r="G35" s="899">
        <v>546.66750000000002</v>
      </c>
      <c r="H35" s="899">
        <v>79.794219999999996</v>
      </c>
      <c r="I35" s="899">
        <v>0</v>
      </c>
      <c r="J35" s="899">
        <v>3914.4740200000001</v>
      </c>
    </row>
    <row r="36" spans="1:10">
      <c r="A36" s="401" t="s">
        <v>34</v>
      </c>
      <c r="B36" s="899">
        <v>0</v>
      </c>
      <c r="C36" s="899">
        <v>0</v>
      </c>
      <c r="D36" s="899">
        <v>0</v>
      </c>
      <c r="E36" s="899">
        <v>0</v>
      </c>
      <c r="F36" s="899">
        <v>0</v>
      </c>
      <c r="G36" s="899">
        <v>0</v>
      </c>
      <c r="H36" s="899">
        <v>0</v>
      </c>
      <c r="I36" s="899">
        <v>0</v>
      </c>
      <c r="J36" s="899">
        <v>0</v>
      </c>
    </row>
    <row r="37" spans="1:10">
      <c r="A37" s="402" t="s">
        <v>35</v>
      </c>
      <c r="B37" s="899">
        <v>7291.5216700000001</v>
      </c>
      <c r="C37" s="899">
        <v>8621.1550100000004</v>
      </c>
      <c r="D37" s="899">
        <v>14053.844439999999</v>
      </c>
      <c r="E37" s="899">
        <v>3848.8471099999997</v>
      </c>
      <c r="F37" s="899">
        <v>6369.9103499999992</v>
      </c>
      <c r="G37" s="899">
        <v>7679.9899299999997</v>
      </c>
      <c r="H37" s="899">
        <v>0</v>
      </c>
      <c r="I37" s="899">
        <v>51.134800000000006</v>
      </c>
      <c r="J37" s="899">
        <v>47916.403310000002</v>
      </c>
    </row>
    <row r="38" spans="1:10">
      <c r="A38" s="73" t="s">
        <v>36</v>
      </c>
      <c r="B38" s="899">
        <v>5286.4602000000004</v>
      </c>
      <c r="C38" s="899">
        <v>7787.96378</v>
      </c>
      <c r="D38" s="899">
        <v>14053.844439999999</v>
      </c>
      <c r="E38" s="899">
        <v>1787.6587299999999</v>
      </c>
      <c r="F38" s="899">
        <v>6350.4327999999996</v>
      </c>
      <c r="G38" s="899">
        <v>5132.6625400000003</v>
      </c>
      <c r="H38" s="899">
        <v>0</v>
      </c>
      <c r="I38" s="899">
        <v>51.134800000000006</v>
      </c>
      <c r="J38" s="899">
        <v>40450.157289999996</v>
      </c>
    </row>
    <row r="39" spans="1:10">
      <c r="A39" s="73" t="s">
        <v>37</v>
      </c>
      <c r="B39" s="899">
        <v>2005.0614699999999</v>
      </c>
      <c r="C39" s="899">
        <v>833.19123000000002</v>
      </c>
      <c r="D39" s="899">
        <v>0</v>
      </c>
      <c r="E39" s="899">
        <v>2061.1883800000001</v>
      </c>
      <c r="F39" s="899">
        <v>19.477550000000001</v>
      </c>
      <c r="G39" s="899">
        <v>2547.3273899999999</v>
      </c>
      <c r="H39" s="899">
        <v>0</v>
      </c>
      <c r="I39" s="899">
        <v>0</v>
      </c>
      <c r="J39" s="899">
        <v>7466.2460199999996</v>
      </c>
    </row>
    <row r="40" spans="1:10">
      <c r="A40" s="73" t="s">
        <v>38</v>
      </c>
      <c r="B40" s="899">
        <v>0</v>
      </c>
      <c r="C40" s="899">
        <v>0</v>
      </c>
      <c r="D40" s="899">
        <v>0</v>
      </c>
      <c r="E40" s="899">
        <v>0</v>
      </c>
      <c r="F40" s="899">
        <v>0</v>
      </c>
      <c r="G40" s="899">
        <v>0</v>
      </c>
      <c r="H40" s="899">
        <v>0</v>
      </c>
      <c r="I40" s="899">
        <v>0</v>
      </c>
      <c r="J40" s="899">
        <v>0</v>
      </c>
    </row>
    <row r="41" spans="1:10">
      <c r="A41" s="402" t="s">
        <v>39</v>
      </c>
      <c r="B41" s="899">
        <v>15861.72869</v>
      </c>
      <c r="C41" s="899">
        <v>22749.006129999998</v>
      </c>
      <c r="D41" s="899">
        <v>11230.08985</v>
      </c>
      <c r="E41" s="899">
        <v>1813.0356000000002</v>
      </c>
      <c r="F41" s="899">
        <v>4108.0803100000003</v>
      </c>
      <c r="G41" s="899">
        <v>5400.6763200000005</v>
      </c>
      <c r="H41" s="899">
        <v>270.02320000000003</v>
      </c>
      <c r="I41" s="899">
        <v>7180.01415</v>
      </c>
      <c r="J41" s="899">
        <v>68612.654250000007</v>
      </c>
    </row>
    <row r="42" spans="1:10">
      <c r="A42" s="401" t="s">
        <v>40</v>
      </c>
      <c r="B42" s="899">
        <v>15304.41575</v>
      </c>
      <c r="C42" s="899">
        <v>22568.205449999998</v>
      </c>
      <c r="D42" s="899">
        <v>11199.297050000001</v>
      </c>
      <c r="E42" s="899">
        <v>1117.5731699999999</v>
      </c>
      <c r="F42" s="899">
        <v>4095.7844700000001</v>
      </c>
      <c r="G42" s="899">
        <v>5060.7463399999997</v>
      </c>
      <c r="H42" s="899">
        <v>256.40622000000002</v>
      </c>
      <c r="I42" s="899">
        <v>7180.01415</v>
      </c>
      <c r="J42" s="899">
        <v>66782.442599999995</v>
      </c>
    </row>
    <row r="43" spans="1:10">
      <c r="A43" s="73" t="s">
        <v>41</v>
      </c>
      <c r="B43" s="899">
        <v>421.68443000000002</v>
      </c>
      <c r="C43" s="899">
        <v>121.3997</v>
      </c>
      <c r="D43" s="899">
        <v>10.99761</v>
      </c>
      <c r="E43" s="899">
        <v>675.48619999999994</v>
      </c>
      <c r="F43" s="899">
        <v>1.54487</v>
      </c>
      <c r="G43" s="899">
        <v>305.05465000000004</v>
      </c>
      <c r="H43" s="899">
        <v>7.6172899999999997</v>
      </c>
      <c r="I43" s="899">
        <v>0</v>
      </c>
      <c r="J43" s="899">
        <v>1543.78475</v>
      </c>
    </row>
    <row r="44" spans="1:10">
      <c r="A44" s="73" t="s">
        <v>42</v>
      </c>
      <c r="B44" s="899">
        <v>129.94529</v>
      </c>
      <c r="C44" s="899">
        <v>48.246110000000002</v>
      </c>
      <c r="D44" s="899">
        <v>19.795189999999998</v>
      </c>
      <c r="E44" s="899">
        <v>19.140409999999999</v>
      </c>
      <c r="F44" s="899">
        <v>9.5448400000000007</v>
      </c>
      <c r="G44" s="899">
        <v>27.411060000000003</v>
      </c>
      <c r="H44" s="899">
        <v>5.9485400000000004</v>
      </c>
      <c r="I44" s="899">
        <v>0</v>
      </c>
      <c r="J44" s="899">
        <v>260.03143999999998</v>
      </c>
    </row>
    <row r="45" spans="1:10">
      <c r="A45" s="73" t="s">
        <v>43</v>
      </c>
      <c r="B45" s="899">
        <v>5.6832200000000004</v>
      </c>
      <c r="C45" s="899">
        <v>2.4939899999999997</v>
      </c>
      <c r="D45" s="899">
        <v>0</v>
      </c>
      <c r="E45" s="899">
        <v>0.83582000000000001</v>
      </c>
      <c r="F45" s="899">
        <v>0</v>
      </c>
      <c r="G45" s="899">
        <v>5.6313199999999997</v>
      </c>
      <c r="H45" s="899">
        <v>5.1150000000000001E-2</v>
      </c>
      <c r="I45" s="899">
        <v>0</v>
      </c>
      <c r="J45" s="899">
        <v>14.695499999999999</v>
      </c>
    </row>
    <row r="46" spans="1:10">
      <c r="A46" s="73" t="s">
        <v>44</v>
      </c>
      <c r="B46" s="899">
        <v>0</v>
      </c>
      <c r="C46" s="899">
        <v>1.7611199999999998</v>
      </c>
      <c r="D46" s="899">
        <v>0</v>
      </c>
      <c r="E46" s="899">
        <v>0</v>
      </c>
      <c r="F46" s="899">
        <v>1.2061300000000001</v>
      </c>
      <c r="G46" s="899">
        <v>0.67457</v>
      </c>
      <c r="H46" s="899">
        <v>0</v>
      </c>
      <c r="I46" s="899">
        <v>0</v>
      </c>
      <c r="J46" s="899">
        <v>3.6418200000000001</v>
      </c>
    </row>
    <row r="47" spans="1:10">
      <c r="A47" s="39" t="s">
        <v>45</v>
      </c>
      <c r="B47" s="899">
        <v>0</v>
      </c>
      <c r="C47" s="899">
        <v>6.8997600000000006</v>
      </c>
      <c r="D47" s="899">
        <v>0</v>
      </c>
      <c r="E47" s="899">
        <v>0</v>
      </c>
      <c r="F47" s="899">
        <v>0</v>
      </c>
      <c r="G47" s="899">
        <v>1.1583800000000002</v>
      </c>
      <c r="H47" s="899">
        <v>0</v>
      </c>
      <c r="I47" s="899">
        <v>0</v>
      </c>
      <c r="J47" s="899">
        <v>8.0581399999999999</v>
      </c>
    </row>
    <row r="48" spans="1:10">
      <c r="A48" s="44" t="s">
        <v>46</v>
      </c>
      <c r="B48" s="899">
        <v>-28463.75359</v>
      </c>
      <c r="C48" s="899">
        <v>-80623.862590000004</v>
      </c>
      <c r="D48" s="899">
        <v>-70982.874430000011</v>
      </c>
      <c r="E48" s="899">
        <v>-7140.74197</v>
      </c>
      <c r="F48" s="899">
        <v>-16270.49352</v>
      </c>
      <c r="G48" s="899">
        <v>-12659.48993</v>
      </c>
      <c r="H48" s="899">
        <v>-1524.7078700000002</v>
      </c>
      <c r="I48" s="899">
        <v>-34547.792359999999</v>
      </c>
      <c r="J48" s="899">
        <v>-252213.71625999999</v>
      </c>
    </row>
    <row r="49" spans="1:10">
      <c r="A49" s="73" t="s">
        <v>47</v>
      </c>
      <c r="B49" s="899">
        <v>-5736.9488000000001</v>
      </c>
      <c r="C49" s="899">
        <v>-9110.33806</v>
      </c>
      <c r="D49" s="899">
        <v>-15987.932949999999</v>
      </c>
      <c r="E49" s="899">
        <v>-677.22746999999993</v>
      </c>
      <c r="F49" s="899">
        <v>-619.09911</v>
      </c>
      <c r="G49" s="899">
        <v>-1909.51342</v>
      </c>
      <c r="H49" s="899">
        <v>-410.87777</v>
      </c>
      <c r="I49" s="899">
        <v>-2972.4009599999999</v>
      </c>
      <c r="J49" s="899">
        <v>-37424.338539999997</v>
      </c>
    </row>
    <row r="50" spans="1:10">
      <c r="A50" s="73" t="s">
        <v>48</v>
      </c>
      <c r="B50" s="899">
        <v>-303.00096000000002</v>
      </c>
      <c r="C50" s="899">
        <v>-312.00220000000002</v>
      </c>
      <c r="D50" s="899">
        <v>-21.820599999999999</v>
      </c>
      <c r="E50" s="899">
        <v>-251.98683</v>
      </c>
      <c r="F50" s="899">
        <v>-0.1663</v>
      </c>
      <c r="G50" s="899">
        <v>-261.04106000000002</v>
      </c>
      <c r="H50" s="899">
        <v>-12.697329999999999</v>
      </c>
      <c r="I50" s="899">
        <v>0</v>
      </c>
      <c r="J50" s="899">
        <v>-1162.7152800000001</v>
      </c>
    </row>
    <row r="51" spans="1:10">
      <c r="A51" s="73" t="s">
        <v>49</v>
      </c>
      <c r="B51" s="899">
        <v>-6507.2075800000002</v>
      </c>
      <c r="C51" s="899">
        <v>-4167.6804499999998</v>
      </c>
      <c r="D51" s="899">
        <v>-7729.4196900000006</v>
      </c>
      <c r="E51" s="899">
        <v>-1245.9287199999999</v>
      </c>
      <c r="F51" s="899">
        <v>-1290.6404700000001</v>
      </c>
      <c r="G51" s="899">
        <v>-3236.3494000000001</v>
      </c>
      <c r="H51" s="899">
        <v>-239.78599</v>
      </c>
      <c r="I51" s="899">
        <v>-10777.830539999999</v>
      </c>
      <c r="J51" s="899">
        <v>-35194.842840000005</v>
      </c>
    </row>
    <row r="52" spans="1:10">
      <c r="A52" s="73" t="s">
        <v>50</v>
      </c>
      <c r="B52" s="899">
        <v>-888.68223999999998</v>
      </c>
      <c r="C52" s="899">
        <v>-140.93797000000001</v>
      </c>
      <c r="D52" s="899">
        <v>-75.210669999999993</v>
      </c>
      <c r="E52" s="899">
        <v>-359.33296000000001</v>
      </c>
      <c r="F52" s="899">
        <v>0</v>
      </c>
      <c r="G52" s="899">
        <v>-231.21466000000001</v>
      </c>
      <c r="H52" s="899">
        <v>-17.110779999999998</v>
      </c>
      <c r="I52" s="899">
        <v>0</v>
      </c>
      <c r="J52" s="899">
        <v>-1712.48928</v>
      </c>
    </row>
    <row r="53" spans="1:10">
      <c r="A53" s="73" t="s">
        <v>51</v>
      </c>
      <c r="B53" s="899">
        <v>-3255.6931600000003</v>
      </c>
      <c r="C53" s="899">
        <v>-6968.7442099999998</v>
      </c>
      <c r="D53" s="899">
        <v>-12023.50952</v>
      </c>
      <c r="E53" s="899">
        <v>-1316.4986299999998</v>
      </c>
      <c r="F53" s="899">
        <v>-6261.9390899999999</v>
      </c>
      <c r="G53" s="899">
        <v>-3163.4834999999998</v>
      </c>
      <c r="H53" s="899">
        <v>0</v>
      </c>
      <c r="I53" s="899">
        <v>-51.134800000000006</v>
      </c>
      <c r="J53" s="899">
        <v>-33041.002910000003</v>
      </c>
    </row>
    <row r="54" spans="1:10">
      <c r="A54" s="73" t="s">
        <v>52</v>
      </c>
      <c r="B54" s="899">
        <v>-1267.6378500000001</v>
      </c>
      <c r="C54" s="899">
        <v>-538.46302000000003</v>
      </c>
      <c r="D54" s="899">
        <v>0</v>
      </c>
      <c r="E54" s="899">
        <v>-835.22649999999999</v>
      </c>
      <c r="F54" s="899">
        <v>-19.477550000000001</v>
      </c>
      <c r="G54" s="899">
        <v>-1484.3278600000001</v>
      </c>
      <c r="H54" s="899">
        <v>0</v>
      </c>
      <c r="I54" s="899">
        <v>0</v>
      </c>
      <c r="J54" s="899">
        <v>-4145.1327799999999</v>
      </c>
    </row>
    <row r="55" spans="1:10">
      <c r="A55" s="73" t="s">
        <v>53</v>
      </c>
      <c r="B55" s="899">
        <v>-10504.583000000001</v>
      </c>
      <c r="C55" s="899">
        <v>-53949.510999999999</v>
      </c>
      <c r="D55" s="899">
        <v>-35144.981</v>
      </c>
      <c r="E55" s="899">
        <v>-2454.5408600000001</v>
      </c>
      <c r="F55" s="899">
        <v>-7084.08</v>
      </c>
      <c r="G55" s="899">
        <v>0</v>
      </c>
      <c r="H55" s="899">
        <v>-844.23599999999999</v>
      </c>
      <c r="I55" s="899">
        <v>-18746.425999999999</v>
      </c>
      <c r="J55" s="899">
        <v>-128728.35786</v>
      </c>
    </row>
    <row r="56" spans="1:10">
      <c r="A56" s="73" t="s">
        <v>54</v>
      </c>
      <c r="B56" s="899">
        <v>0</v>
      </c>
      <c r="C56" s="899">
        <v>-5436.1856799999996</v>
      </c>
      <c r="D56" s="899">
        <v>0</v>
      </c>
      <c r="E56" s="899">
        <v>0</v>
      </c>
      <c r="F56" s="899">
        <v>-995.09100000000001</v>
      </c>
      <c r="G56" s="899">
        <v>-2373.5600299999996</v>
      </c>
      <c r="H56" s="899">
        <v>0</v>
      </c>
      <c r="I56" s="899">
        <v>-2000.0000600000001</v>
      </c>
      <c r="J56" s="899">
        <v>-10804.83677</v>
      </c>
    </row>
    <row r="57" spans="1:10">
      <c r="A57" s="73" t="s">
        <v>55</v>
      </c>
      <c r="B57" s="899">
        <v>0</v>
      </c>
      <c r="C57" s="899">
        <v>0</v>
      </c>
      <c r="D57" s="899">
        <v>0</v>
      </c>
      <c r="E57" s="899">
        <v>0</v>
      </c>
      <c r="F57" s="899">
        <v>0</v>
      </c>
      <c r="G57" s="899">
        <v>0</v>
      </c>
      <c r="H57" s="899">
        <v>0</v>
      </c>
      <c r="I57" s="899">
        <v>0</v>
      </c>
      <c r="J57" s="899">
        <v>0</v>
      </c>
    </row>
    <row r="58" spans="1:10" ht="15.75" thickBot="1">
      <c r="A58" s="73" t="s">
        <v>56</v>
      </c>
      <c r="B58" s="899">
        <v>0</v>
      </c>
      <c r="C58" s="899">
        <v>0</v>
      </c>
      <c r="D58" s="899">
        <v>0</v>
      </c>
      <c r="E58" s="899">
        <v>0</v>
      </c>
      <c r="F58" s="899">
        <v>0</v>
      </c>
      <c r="G58" s="899">
        <v>0</v>
      </c>
      <c r="H58" s="899">
        <v>0</v>
      </c>
      <c r="I58" s="899">
        <v>0</v>
      </c>
      <c r="J58" s="899">
        <v>0</v>
      </c>
    </row>
    <row r="59" spans="1:10" ht="16.5" thickTop="1" thickBot="1">
      <c r="A59" s="387" t="s">
        <v>57</v>
      </c>
      <c r="B59" s="898">
        <v>3505.0911000000001</v>
      </c>
      <c r="C59" s="898">
        <v>13653.93281</v>
      </c>
      <c r="D59" s="898">
        <v>13925.927439999999</v>
      </c>
      <c r="E59" s="898">
        <v>2047.3815500000001</v>
      </c>
      <c r="F59" s="898">
        <v>1550.7324599999999</v>
      </c>
      <c r="G59" s="898">
        <v>818.15602000000001</v>
      </c>
      <c r="H59" s="898">
        <v>525.14468000000011</v>
      </c>
      <c r="I59" s="898">
        <v>4578.7358099999992</v>
      </c>
      <c r="J59" s="898">
        <v>40605.101869999999</v>
      </c>
    </row>
    <row r="60" spans="1:10" ht="15.75" thickTop="1">
      <c r="A60" s="73" t="s">
        <v>58</v>
      </c>
      <c r="B60" s="899">
        <v>0</v>
      </c>
      <c r="C60" s="899">
        <v>0</v>
      </c>
      <c r="D60" s="899">
        <v>0</v>
      </c>
      <c r="E60" s="899">
        <v>0</v>
      </c>
      <c r="F60" s="899">
        <v>0</v>
      </c>
      <c r="G60" s="899">
        <v>0</v>
      </c>
      <c r="H60" s="899">
        <v>0</v>
      </c>
      <c r="I60" s="899">
        <v>0</v>
      </c>
      <c r="J60" s="899">
        <v>0</v>
      </c>
    </row>
    <row r="61" spans="1:10">
      <c r="A61" s="73" t="s">
        <v>59</v>
      </c>
      <c r="B61" s="899">
        <v>1707.6399299999998</v>
      </c>
      <c r="C61" s="899">
        <v>12126.80543</v>
      </c>
      <c r="D61" s="899">
        <v>12796.55884</v>
      </c>
      <c r="E61" s="899">
        <v>364.30301000000003</v>
      </c>
      <c r="F61" s="899">
        <v>1027.1341199999999</v>
      </c>
      <c r="G61" s="899">
        <v>493.16975000000002</v>
      </c>
      <c r="H61" s="899">
        <v>59.225389999999997</v>
      </c>
      <c r="I61" s="899">
        <v>3910.20973</v>
      </c>
      <c r="J61" s="899">
        <v>32485.046200000001</v>
      </c>
    </row>
    <row r="62" spans="1:10">
      <c r="A62" s="73" t="s">
        <v>60</v>
      </c>
      <c r="B62" s="899">
        <v>1829.8271999999999</v>
      </c>
      <c r="C62" s="899">
        <v>1927.87318</v>
      </c>
      <c r="D62" s="899">
        <v>1451.0097499999999</v>
      </c>
      <c r="E62" s="899">
        <v>3557.3425499999998</v>
      </c>
      <c r="F62" s="899">
        <v>1236.15777</v>
      </c>
      <c r="G62" s="899">
        <v>4002.7313399999998</v>
      </c>
      <c r="H62" s="899">
        <v>465.91928999999999</v>
      </c>
      <c r="I62" s="899">
        <v>936.49747000000002</v>
      </c>
      <c r="J62" s="899">
        <v>15407.358550000001</v>
      </c>
    </row>
    <row r="63" spans="1:10">
      <c r="A63" s="73" t="s">
        <v>61</v>
      </c>
      <c r="B63" s="899">
        <v>0</v>
      </c>
      <c r="C63" s="899">
        <v>0</v>
      </c>
      <c r="D63" s="899">
        <v>0</v>
      </c>
      <c r="E63" s="899">
        <v>0</v>
      </c>
      <c r="F63" s="899">
        <v>0</v>
      </c>
      <c r="G63" s="899">
        <v>0</v>
      </c>
      <c r="H63" s="899">
        <v>0</v>
      </c>
      <c r="I63" s="899">
        <v>0</v>
      </c>
      <c r="J63" s="899">
        <v>0</v>
      </c>
    </row>
    <row r="64" spans="1:10" ht="15.75" thickBot="1">
      <c r="A64" s="73" t="s">
        <v>62</v>
      </c>
      <c r="B64" s="899">
        <v>-32.37603</v>
      </c>
      <c r="C64" s="899">
        <v>-400.74579999999997</v>
      </c>
      <c r="D64" s="899">
        <v>-321.64115000000004</v>
      </c>
      <c r="E64" s="899">
        <v>-1874.2640100000001</v>
      </c>
      <c r="F64" s="899">
        <v>-712.55943000000002</v>
      </c>
      <c r="G64" s="899">
        <v>-3677.7450699999999</v>
      </c>
      <c r="H64" s="899">
        <v>0</v>
      </c>
      <c r="I64" s="899">
        <v>-267.97139000000004</v>
      </c>
      <c r="J64" s="899">
        <v>-7287.3028800000002</v>
      </c>
    </row>
    <row r="65" spans="1:10" ht="16.5" thickTop="1" thickBot="1">
      <c r="A65" s="387" t="s">
        <v>63</v>
      </c>
      <c r="B65" s="898">
        <v>1309.2046799999998</v>
      </c>
      <c r="C65" s="898">
        <v>3.0000000000000001E-3</v>
      </c>
      <c r="D65" s="898">
        <v>4.0000000000000001E-3</v>
      </c>
      <c r="E65" s="898">
        <v>1.2E-2</v>
      </c>
      <c r="F65" s="898">
        <v>182.51167999999998</v>
      </c>
      <c r="G65" s="898">
        <v>88.295249999999996</v>
      </c>
      <c r="H65" s="898">
        <v>0</v>
      </c>
      <c r="I65" s="898">
        <v>2.0000000000000002E-5</v>
      </c>
      <c r="J65" s="898">
        <v>1580.03063</v>
      </c>
    </row>
    <row r="66" spans="1:10" ht="15.75" thickTop="1">
      <c r="A66" s="73" t="s">
        <v>64</v>
      </c>
      <c r="B66" s="899">
        <v>0</v>
      </c>
      <c r="C66" s="899">
        <v>0</v>
      </c>
      <c r="D66" s="899">
        <v>0</v>
      </c>
      <c r="E66" s="899">
        <v>0</v>
      </c>
      <c r="F66" s="899">
        <v>0</v>
      </c>
      <c r="G66" s="899">
        <v>0</v>
      </c>
      <c r="H66" s="899">
        <v>0</v>
      </c>
      <c r="I66" s="899">
        <v>0</v>
      </c>
      <c r="J66" s="899">
        <v>0</v>
      </c>
    </row>
    <row r="67" spans="1:10">
      <c r="A67" s="73" t="s">
        <v>65</v>
      </c>
      <c r="B67" s="899">
        <v>2237.1593900000003</v>
      </c>
      <c r="C67" s="899">
        <v>2E-3</v>
      </c>
      <c r="D67" s="899">
        <v>188.38211999999999</v>
      </c>
      <c r="E67" s="899">
        <v>350.35915999999997</v>
      </c>
      <c r="F67" s="899">
        <v>243.34889999999999</v>
      </c>
      <c r="G67" s="899">
        <v>827.1771</v>
      </c>
      <c r="H67" s="899">
        <v>0</v>
      </c>
      <c r="I67" s="899">
        <v>0</v>
      </c>
      <c r="J67" s="899">
        <v>3846.4286699999998</v>
      </c>
    </row>
    <row r="68" spans="1:10">
      <c r="A68" s="73" t="s">
        <v>66</v>
      </c>
      <c r="B68" s="899">
        <v>108.04771000000001</v>
      </c>
      <c r="C68" s="899">
        <v>0</v>
      </c>
      <c r="D68" s="899">
        <v>100.04275</v>
      </c>
      <c r="E68" s="899">
        <v>0</v>
      </c>
      <c r="F68" s="899">
        <v>0</v>
      </c>
      <c r="G68" s="899">
        <v>0</v>
      </c>
      <c r="H68" s="899">
        <v>0</v>
      </c>
      <c r="I68" s="899">
        <v>36.029290000000003</v>
      </c>
      <c r="J68" s="899">
        <v>244.11975000000001</v>
      </c>
    </row>
    <row r="69" spans="1:10">
      <c r="A69" s="73" t="s">
        <v>67</v>
      </c>
      <c r="B69" s="899">
        <v>0</v>
      </c>
      <c r="C69" s="899">
        <v>1E-3</v>
      </c>
      <c r="D69" s="899">
        <v>0</v>
      </c>
      <c r="E69" s="899">
        <v>0</v>
      </c>
      <c r="F69" s="899">
        <v>0</v>
      </c>
      <c r="G69" s="899">
        <v>0</v>
      </c>
      <c r="H69" s="899">
        <v>0</v>
      </c>
      <c r="I69" s="899">
        <v>0</v>
      </c>
      <c r="J69" s="899">
        <v>1E-3</v>
      </c>
    </row>
    <row r="70" spans="1:10" ht="15.75" thickBot="1">
      <c r="A70" s="73" t="s">
        <v>68</v>
      </c>
      <c r="B70" s="899">
        <v>-1036.00242</v>
      </c>
      <c r="C70" s="899">
        <v>0</v>
      </c>
      <c r="D70" s="899">
        <v>-288.42086999999998</v>
      </c>
      <c r="E70" s="899">
        <v>-350.34715999999997</v>
      </c>
      <c r="F70" s="899">
        <v>-60.837220000000002</v>
      </c>
      <c r="G70" s="899">
        <v>-738.88184999999999</v>
      </c>
      <c r="H70" s="899">
        <v>0</v>
      </c>
      <c r="I70" s="899">
        <v>-36.029269999999997</v>
      </c>
      <c r="J70" s="899">
        <v>-2510.5187900000001</v>
      </c>
    </row>
    <row r="71" spans="1:10" ht="16.5" thickTop="1" thickBot="1">
      <c r="A71" s="387" t="s">
        <v>69</v>
      </c>
      <c r="B71" s="898">
        <v>78.546999999999997</v>
      </c>
      <c r="C71" s="898">
        <v>11736.731380000001</v>
      </c>
      <c r="D71" s="898">
        <v>2610.9536400000002</v>
      </c>
      <c r="E71" s="898">
        <v>452.40371000000005</v>
      </c>
      <c r="F71" s="898">
        <v>76.260000000000005</v>
      </c>
      <c r="G71" s="898">
        <v>1984.05782</v>
      </c>
      <c r="H71" s="898">
        <v>10.976000000000001</v>
      </c>
      <c r="I71" s="898">
        <v>602.29999999999995</v>
      </c>
      <c r="J71" s="898">
        <v>17552.22955</v>
      </c>
    </row>
    <row r="72" spans="1:10" ht="15.75" thickTop="1">
      <c r="A72" s="73" t="s">
        <v>18</v>
      </c>
      <c r="B72" s="899">
        <v>0</v>
      </c>
      <c r="C72" s="899">
        <v>0</v>
      </c>
      <c r="D72" s="899">
        <v>0</v>
      </c>
      <c r="E72" s="899">
        <v>0</v>
      </c>
      <c r="F72" s="899">
        <v>0</v>
      </c>
      <c r="G72" s="899">
        <v>0</v>
      </c>
      <c r="H72" s="899">
        <v>0</v>
      </c>
      <c r="I72" s="899">
        <v>0</v>
      </c>
      <c r="J72" s="899">
        <v>0</v>
      </c>
    </row>
    <row r="73" spans="1:10">
      <c r="A73" s="73" t="s">
        <v>19</v>
      </c>
      <c r="B73" s="899">
        <v>0</v>
      </c>
      <c r="C73" s="899">
        <v>2000</v>
      </c>
      <c r="D73" s="899">
        <v>500</v>
      </c>
      <c r="E73" s="899">
        <v>0</v>
      </c>
      <c r="F73" s="899">
        <v>0</v>
      </c>
      <c r="G73" s="899">
        <v>1600</v>
      </c>
      <c r="H73" s="899">
        <v>0</v>
      </c>
      <c r="I73" s="899">
        <v>0</v>
      </c>
      <c r="J73" s="899">
        <v>4100</v>
      </c>
    </row>
    <row r="74" spans="1:10">
      <c r="A74" s="73" t="s">
        <v>20</v>
      </c>
      <c r="B74" s="899">
        <v>0</v>
      </c>
      <c r="C74" s="899">
        <v>0</v>
      </c>
      <c r="D74" s="899">
        <v>0</v>
      </c>
      <c r="E74" s="899">
        <v>0</v>
      </c>
      <c r="F74" s="899">
        <v>0</v>
      </c>
      <c r="G74" s="899">
        <v>0</v>
      </c>
      <c r="H74" s="899">
        <v>0</v>
      </c>
      <c r="I74" s="899">
        <v>0</v>
      </c>
      <c r="J74" s="899">
        <v>0</v>
      </c>
    </row>
    <row r="75" spans="1:10">
      <c r="A75" s="73" t="s">
        <v>21</v>
      </c>
      <c r="B75" s="899">
        <v>0</v>
      </c>
      <c r="C75" s="899">
        <v>0</v>
      </c>
      <c r="D75" s="899">
        <v>0</v>
      </c>
      <c r="E75" s="899">
        <v>0</v>
      </c>
      <c r="F75" s="899">
        <v>0</v>
      </c>
      <c r="G75" s="899">
        <v>0</v>
      </c>
      <c r="H75" s="899">
        <v>0</v>
      </c>
      <c r="I75" s="899">
        <v>0</v>
      </c>
      <c r="J75" s="899">
        <v>0</v>
      </c>
    </row>
    <row r="76" spans="1:10">
      <c r="A76" s="73" t="s">
        <v>70</v>
      </c>
      <c r="B76" s="899">
        <v>0</v>
      </c>
      <c r="C76" s="899">
        <v>326.25632999999999</v>
      </c>
      <c r="D76" s="899">
        <v>495.6</v>
      </c>
      <c r="E76" s="899">
        <v>342.1</v>
      </c>
      <c r="F76" s="899">
        <v>0</v>
      </c>
      <c r="G76" s="899">
        <v>466.34740999999997</v>
      </c>
      <c r="H76" s="899">
        <v>2.2496</v>
      </c>
      <c r="I76" s="899">
        <v>602.29999999999995</v>
      </c>
      <c r="J76" s="899">
        <v>2234.8533399999997</v>
      </c>
    </row>
    <row r="77" spans="1:10">
      <c r="A77" s="73" t="s">
        <v>71</v>
      </c>
      <c r="B77" s="899">
        <v>175.54104999999998</v>
      </c>
      <c r="C77" s="899">
        <v>53.507989999999999</v>
      </c>
      <c r="D77" s="899">
        <v>125.98922</v>
      </c>
      <c r="E77" s="899">
        <v>109.83722999999999</v>
      </c>
      <c r="F77" s="899">
        <v>76.260000000000005</v>
      </c>
      <c r="G77" s="899">
        <v>328.01837</v>
      </c>
      <c r="H77" s="899">
        <v>12.603540000000001</v>
      </c>
      <c r="I77" s="899">
        <v>0</v>
      </c>
      <c r="J77" s="899">
        <v>881.75740000000008</v>
      </c>
    </row>
    <row r="78" spans="1:10">
      <c r="A78" s="73" t="s">
        <v>23</v>
      </c>
      <c r="B78" s="899">
        <v>0</v>
      </c>
      <c r="C78" s="899">
        <v>9000</v>
      </c>
      <c r="D78" s="899">
        <v>1500</v>
      </c>
      <c r="E78" s="899">
        <v>0.46648000000000001</v>
      </c>
      <c r="F78" s="899">
        <v>0</v>
      </c>
      <c r="G78" s="899">
        <v>0</v>
      </c>
      <c r="H78" s="899">
        <v>0</v>
      </c>
      <c r="I78" s="899">
        <v>0</v>
      </c>
      <c r="J78" s="899">
        <v>10500.466480000001</v>
      </c>
    </row>
    <row r="79" spans="1:10">
      <c r="A79" s="73" t="s">
        <v>72</v>
      </c>
      <c r="B79" s="899">
        <v>0</v>
      </c>
      <c r="C79" s="899">
        <v>359.36806000000001</v>
      </c>
      <c r="D79" s="899">
        <v>37.263199999999998</v>
      </c>
      <c r="E79" s="899">
        <v>0</v>
      </c>
      <c r="F79" s="899">
        <v>0</v>
      </c>
      <c r="G79" s="899">
        <v>0</v>
      </c>
      <c r="H79" s="899">
        <v>0</v>
      </c>
      <c r="I79" s="899">
        <v>0</v>
      </c>
      <c r="J79" s="899">
        <v>396.63126</v>
      </c>
    </row>
    <row r="80" spans="1:10" ht="15.75" thickBot="1">
      <c r="A80" s="73" t="s">
        <v>73</v>
      </c>
      <c r="B80" s="899">
        <v>-96.994050000000001</v>
      </c>
      <c r="C80" s="899">
        <v>-2.4009999999999998</v>
      </c>
      <c r="D80" s="899">
        <v>-47.898780000000002</v>
      </c>
      <c r="E80" s="899">
        <v>0</v>
      </c>
      <c r="F80" s="899">
        <v>0</v>
      </c>
      <c r="G80" s="899">
        <v>-410.30796000000004</v>
      </c>
      <c r="H80" s="899">
        <v>-3.8771399999999998</v>
      </c>
      <c r="I80" s="899">
        <v>0</v>
      </c>
      <c r="J80" s="899">
        <v>-561.4789300000001</v>
      </c>
    </row>
    <row r="81" spans="1:10" ht="16.5" thickTop="1" thickBot="1">
      <c r="A81" s="387" t="s">
        <v>74</v>
      </c>
      <c r="B81" s="898">
        <v>8479.6649799999996</v>
      </c>
      <c r="C81" s="898">
        <v>27425.341550000001</v>
      </c>
      <c r="D81" s="898">
        <v>59208.703270000005</v>
      </c>
      <c r="E81" s="898">
        <v>5825.1030999999994</v>
      </c>
      <c r="F81" s="898">
        <v>4577.2906600000006</v>
      </c>
      <c r="G81" s="898">
        <v>5046.4843000000001</v>
      </c>
      <c r="H81" s="898">
        <v>1202.0281</v>
      </c>
      <c r="I81" s="898">
        <v>7410.6262000000006</v>
      </c>
      <c r="J81" s="898">
        <v>119175.24215999999</v>
      </c>
    </row>
    <row r="82" spans="1:10" ht="15.75" thickTop="1">
      <c r="A82" s="73" t="s">
        <v>75</v>
      </c>
      <c r="B82" s="899">
        <v>148.40985000000001</v>
      </c>
      <c r="C82" s="899">
        <v>1447.0838100000001</v>
      </c>
      <c r="D82" s="899">
        <v>10631.103560000001</v>
      </c>
      <c r="E82" s="899">
        <v>1803.92912</v>
      </c>
      <c r="F82" s="899">
        <v>0</v>
      </c>
      <c r="G82" s="899">
        <v>733.55200000000002</v>
      </c>
      <c r="H82" s="899">
        <v>359</v>
      </c>
      <c r="I82" s="899">
        <v>0</v>
      </c>
      <c r="J82" s="899">
        <v>15123.07834</v>
      </c>
    </row>
    <row r="83" spans="1:10">
      <c r="A83" s="73" t="s">
        <v>76</v>
      </c>
      <c r="B83" s="899">
        <v>702.66174000000001</v>
      </c>
      <c r="C83" s="899">
        <v>12761.64783</v>
      </c>
      <c r="D83" s="899">
        <v>28868.091570000001</v>
      </c>
      <c r="E83" s="899">
        <v>2072.9083999999998</v>
      </c>
      <c r="F83" s="899">
        <v>0</v>
      </c>
      <c r="G83" s="899">
        <v>1647.5361399999999</v>
      </c>
      <c r="H83" s="899">
        <v>544.39247</v>
      </c>
      <c r="I83" s="899">
        <v>1988.6566799999998</v>
      </c>
      <c r="J83" s="899">
        <v>48585.894829999997</v>
      </c>
    </row>
    <row r="84" spans="1:10">
      <c r="A84" s="73" t="s">
        <v>77</v>
      </c>
      <c r="B84" s="899">
        <v>1984.2484999999999</v>
      </c>
      <c r="C84" s="899">
        <v>4405.99892</v>
      </c>
      <c r="D84" s="899">
        <v>3909.3418500000002</v>
      </c>
      <c r="E84" s="899">
        <v>472.84163000000001</v>
      </c>
      <c r="F84" s="899">
        <v>1813.5452</v>
      </c>
      <c r="G84" s="899">
        <v>1056.3376599999999</v>
      </c>
      <c r="H84" s="899">
        <v>64.740179999999995</v>
      </c>
      <c r="I84" s="899">
        <v>1712.85022</v>
      </c>
      <c r="J84" s="899">
        <v>15419.90416</v>
      </c>
    </row>
    <row r="85" spans="1:10">
      <c r="A85" s="73" t="s">
        <v>78</v>
      </c>
      <c r="B85" s="899">
        <v>1646.64625</v>
      </c>
      <c r="C85" s="899">
        <v>3142.8980000000001</v>
      </c>
      <c r="D85" s="899">
        <v>5771.3967999999995</v>
      </c>
      <c r="E85" s="899">
        <v>721.10179000000005</v>
      </c>
      <c r="F85" s="899">
        <v>850.64972</v>
      </c>
      <c r="G85" s="899">
        <v>517.51631999999995</v>
      </c>
      <c r="H85" s="899">
        <v>40.015080000000005</v>
      </c>
      <c r="I85" s="899">
        <v>2687.4697299999998</v>
      </c>
      <c r="J85" s="899">
        <v>15377.69369</v>
      </c>
    </row>
    <row r="86" spans="1:10">
      <c r="A86" s="73" t="s">
        <v>79</v>
      </c>
      <c r="B86" s="899">
        <v>2548.7881699999998</v>
      </c>
      <c r="C86" s="899">
        <v>3375.3751600000001</v>
      </c>
      <c r="D86" s="899">
        <v>7935.79403</v>
      </c>
      <c r="E86" s="899">
        <v>454.63542999999999</v>
      </c>
      <c r="F86" s="899">
        <v>1053.07428</v>
      </c>
      <c r="G86" s="899">
        <v>579.80457999999999</v>
      </c>
      <c r="H86" s="899">
        <v>82.202389999999994</v>
      </c>
      <c r="I86" s="899">
        <v>294.07969000000003</v>
      </c>
      <c r="J86" s="899">
        <v>16323.75373</v>
      </c>
    </row>
    <row r="87" spans="1:10">
      <c r="A87" s="73" t="s">
        <v>80</v>
      </c>
      <c r="B87" s="899">
        <v>1448.91047</v>
      </c>
      <c r="C87" s="899">
        <v>2292.3378299999999</v>
      </c>
      <c r="D87" s="899">
        <v>2092.9754600000001</v>
      </c>
      <c r="E87" s="899">
        <v>299.68672999999995</v>
      </c>
      <c r="F87" s="899">
        <v>860.02145999999993</v>
      </c>
      <c r="G87" s="899">
        <v>511.73759999999999</v>
      </c>
      <c r="H87" s="899">
        <v>109.82347</v>
      </c>
      <c r="I87" s="899">
        <v>727.56988000000001</v>
      </c>
      <c r="J87" s="899">
        <v>8343.0629000000008</v>
      </c>
    </row>
    <row r="88" spans="1:10">
      <c r="A88" s="73" t="s">
        <v>81</v>
      </c>
      <c r="B88" s="899">
        <v>0</v>
      </c>
      <c r="C88" s="899">
        <v>0</v>
      </c>
      <c r="D88" s="899">
        <v>0</v>
      </c>
      <c r="E88" s="899">
        <v>0</v>
      </c>
      <c r="F88" s="899">
        <v>0</v>
      </c>
      <c r="G88" s="899">
        <v>0</v>
      </c>
      <c r="H88" s="899">
        <v>1.8545099999999999</v>
      </c>
      <c r="I88" s="899">
        <v>0</v>
      </c>
      <c r="J88" s="899">
        <v>1.8545099999999999</v>
      </c>
    </row>
    <row r="89" spans="1:10">
      <c r="A89" s="73" t="s">
        <v>82</v>
      </c>
      <c r="B89" s="899">
        <v>0</v>
      </c>
      <c r="C89" s="899">
        <v>0</v>
      </c>
      <c r="D89" s="899">
        <v>0</v>
      </c>
      <c r="E89" s="899">
        <v>0</v>
      </c>
      <c r="F89" s="899">
        <v>0</v>
      </c>
      <c r="G89" s="899">
        <v>0</v>
      </c>
      <c r="H89" s="899">
        <v>0</v>
      </c>
      <c r="I89" s="899">
        <v>0</v>
      </c>
      <c r="J89" s="899">
        <v>0</v>
      </c>
    </row>
    <row r="90" spans="1:10" ht="15.75" thickBot="1">
      <c r="A90" s="73" t="s">
        <v>83</v>
      </c>
      <c r="B90" s="899">
        <v>0</v>
      </c>
      <c r="C90" s="899">
        <v>0</v>
      </c>
      <c r="D90" s="899">
        <v>0</v>
      </c>
      <c r="E90" s="899">
        <v>0</v>
      </c>
      <c r="F90" s="899">
        <v>0</v>
      </c>
      <c r="G90" s="899">
        <v>0</v>
      </c>
      <c r="H90" s="899">
        <v>0</v>
      </c>
      <c r="I90" s="899">
        <v>0</v>
      </c>
      <c r="J90" s="899">
        <v>0</v>
      </c>
    </row>
    <row r="91" spans="1:10" ht="16.5" thickTop="1" thickBot="1">
      <c r="A91" s="387" t="s">
        <v>84</v>
      </c>
      <c r="B91" s="898">
        <v>3369.5581699999998</v>
      </c>
      <c r="C91" s="898">
        <v>10012.260699999999</v>
      </c>
      <c r="D91" s="898">
        <v>9230.7165600000008</v>
      </c>
      <c r="E91" s="898">
        <v>388.91679999999997</v>
      </c>
      <c r="F91" s="898">
        <v>655.51616999999999</v>
      </c>
      <c r="G91" s="898">
        <v>379.14971999999995</v>
      </c>
      <c r="H91" s="898">
        <v>172.42625000000001</v>
      </c>
      <c r="I91" s="898">
        <v>407.81228000000004</v>
      </c>
      <c r="J91" s="898">
        <v>24616.356649999998</v>
      </c>
    </row>
    <row r="92" spans="1:10" ht="15.75" thickTop="1">
      <c r="A92" s="73" t="s">
        <v>85</v>
      </c>
      <c r="B92" s="899">
        <v>207.87260999999998</v>
      </c>
      <c r="C92" s="899">
        <v>2272.92524</v>
      </c>
      <c r="D92" s="899">
        <v>592.26154000000008</v>
      </c>
      <c r="E92" s="899">
        <v>48.188019999999995</v>
      </c>
      <c r="F92" s="899">
        <v>376.99329999999998</v>
      </c>
      <c r="G92" s="899">
        <v>0</v>
      </c>
      <c r="H92" s="899">
        <v>24.36965</v>
      </c>
      <c r="I92" s="899">
        <v>86.881</v>
      </c>
      <c r="J92" s="899">
        <v>3609.49136</v>
      </c>
    </row>
    <row r="93" spans="1:10">
      <c r="A93" s="73" t="s">
        <v>86</v>
      </c>
      <c r="B93" s="899">
        <v>799.86529000000007</v>
      </c>
      <c r="C93" s="899">
        <v>1982.77451</v>
      </c>
      <c r="D93" s="899">
        <v>6142.2103699999998</v>
      </c>
      <c r="E93" s="899">
        <v>116.95578999999999</v>
      </c>
      <c r="F93" s="899">
        <v>0</v>
      </c>
      <c r="G93" s="899">
        <v>71.451719999999995</v>
      </c>
      <c r="H93" s="899">
        <v>147.06168</v>
      </c>
      <c r="I93" s="899">
        <v>82.482679999999988</v>
      </c>
      <c r="J93" s="899">
        <v>9342.8020399999987</v>
      </c>
    </row>
    <row r="94" spans="1:10">
      <c r="A94" s="73" t="s">
        <v>87</v>
      </c>
      <c r="B94" s="899">
        <v>28.238</v>
      </c>
      <c r="C94" s="899">
        <v>4676.4789500000006</v>
      </c>
      <c r="D94" s="899">
        <v>0</v>
      </c>
      <c r="E94" s="899">
        <v>49.28689</v>
      </c>
      <c r="F94" s="899">
        <v>0</v>
      </c>
      <c r="G94" s="899">
        <v>0</v>
      </c>
      <c r="H94" s="899">
        <v>0</v>
      </c>
      <c r="I94" s="899">
        <v>26.91827</v>
      </c>
      <c r="J94" s="899">
        <v>4780.9221100000004</v>
      </c>
    </row>
    <row r="95" spans="1:10">
      <c r="A95" s="73" t="s">
        <v>88</v>
      </c>
      <c r="B95" s="899">
        <v>2333.5822699999999</v>
      </c>
      <c r="C95" s="899">
        <v>1080.0820000000001</v>
      </c>
      <c r="D95" s="899">
        <v>2496.2446500000001</v>
      </c>
      <c r="E95" s="899">
        <v>174.48609999999999</v>
      </c>
      <c r="F95" s="899">
        <v>278.52287000000001</v>
      </c>
      <c r="G95" s="899">
        <v>307.69799999999998</v>
      </c>
      <c r="H95" s="899">
        <v>0.99491999999999992</v>
      </c>
      <c r="I95" s="899">
        <v>211.53032999999999</v>
      </c>
      <c r="J95" s="899">
        <v>6883.1411399999997</v>
      </c>
    </row>
    <row r="96" spans="1:10" s="61" customFormat="1" ht="12" thickBot="1">
      <c r="A96" s="909" t="s">
        <v>89</v>
      </c>
      <c r="B96" s="900">
        <v>0</v>
      </c>
      <c r="C96" s="900">
        <v>0</v>
      </c>
      <c r="D96" s="900">
        <v>0</v>
      </c>
      <c r="E96" s="900">
        <v>0</v>
      </c>
      <c r="F96" s="900">
        <v>0</v>
      </c>
      <c r="G96" s="900">
        <v>0</v>
      </c>
      <c r="H96" s="900">
        <v>0</v>
      </c>
      <c r="I96" s="900">
        <v>0</v>
      </c>
      <c r="J96" s="900">
        <v>0</v>
      </c>
    </row>
    <row r="97" spans="1:10" ht="16.5" thickTop="1" thickBot="1">
      <c r="A97" s="387" t="s">
        <v>1356</v>
      </c>
      <c r="B97" s="898">
        <v>0</v>
      </c>
      <c r="C97" s="898">
        <v>0</v>
      </c>
      <c r="D97" s="898">
        <v>0</v>
      </c>
      <c r="E97" s="898">
        <v>0</v>
      </c>
      <c r="F97" s="898">
        <v>0</v>
      </c>
      <c r="G97" s="898">
        <v>0</v>
      </c>
      <c r="H97" s="898">
        <v>0</v>
      </c>
      <c r="I97" s="898">
        <v>0</v>
      </c>
      <c r="J97" s="898">
        <v>0</v>
      </c>
    </row>
    <row r="98" spans="1:10" ht="15.75" thickTop="1">
      <c r="A98" s="73" t="s">
        <v>1357</v>
      </c>
      <c r="B98" s="899">
        <v>0</v>
      </c>
      <c r="C98" s="899">
        <v>0</v>
      </c>
      <c r="D98" s="899">
        <v>0</v>
      </c>
      <c r="E98" s="899">
        <v>0</v>
      </c>
      <c r="F98" s="899">
        <v>0</v>
      </c>
      <c r="G98" s="899">
        <v>0</v>
      </c>
      <c r="H98" s="899">
        <v>0</v>
      </c>
      <c r="I98" s="899">
        <v>0</v>
      </c>
      <c r="J98" s="899">
        <v>0</v>
      </c>
    </row>
    <row r="99" spans="1:10">
      <c r="A99" s="73" t="s">
        <v>1358</v>
      </c>
      <c r="B99" s="899">
        <v>0</v>
      </c>
      <c r="C99" s="899">
        <v>0</v>
      </c>
      <c r="D99" s="899">
        <v>0</v>
      </c>
      <c r="E99" s="899">
        <v>0</v>
      </c>
      <c r="F99" s="899">
        <v>0</v>
      </c>
      <c r="G99" s="899">
        <v>0</v>
      </c>
      <c r="H99" s="899">
        <v>0</v>
      </c>
      <c r="I99" s="899">
        <v>0</v>
      </c>
      <c r="J99" s="899">
        <v>0</v>
      </c>
    </row>
    <row r="100" spans="1:10">
      <c r="A100" s="73" t="s">
        <v>1359</v>
      </c>
      <c r="B100" s="899">
        <v>0</v>
      </c>
      <c r="C100" s="899">
        <v>0</v>
      </c>
      <c r="D100" s="899">
        <v>0</v>
      </c>
      <c r="E100" s="899">
        <v>0</v>
      </c>
      <c r="F100" s="899">
        <v>0</v>
      </c>
      <c r="G100" s="899">
        <v>0</v>
      </c>
      <c r="H100" s="899">
        <v>0</v>
      </c>
      <c r="I100" s="899">
        <v>0</v>
      </c>
      <c r="J100" s="899">
        <v>0</v>
      </c>
    </row>
    <row r="101" spans="1:10">
      <c r="A101" s="73" t="s">
        <v>1360</v>
      </c>
      <c r="B101" s="899">
        <v>0</v>
      </c>
      <c r="C101" s="899">
        <v>0</v>
      </c>
      <c r="D101" s="899">
        <v>0</v>
      </c>
      <c r="E101" s="899">
        <v>0</v>
      </c>
      <c r="F101" s="899">
        <v>0</v>
      </c>
      <c r="G101" s="899">
        <v>0</v>
      </c>
      <c r="H101" s="899">
        <v>0</v>
      </c>
      <c r="I101" s="899">
        <v>0</v>
      </c>
      <c r="J101" s="899">
        <v>0</v>
      </c>
    </row>
    <row r="102" spans="1:10">
      <c r="A102" s="73" t="s">
        <v>1364</v>
      </c>
      <c r="B102" s="899">
        <v>0</v>
      </c>
      <c r="C102" s="899">
        <v>0</v>
      </c>
      <c r="D102" s="899">
        <v>0</v>
      </c>
      <c r="E102" s="899">
        <v>0</v>
      </c>
      <c r="F102" s="899">
        <v>0</v>
      </c>
      <c r="G102" s="899">
        <v>0</v>
      </c>
      <c r="H102" s="899">
        <v>0</v>
      </c>
      <c r="I102" s="899">
        <v>0</v>
      </c>
      <c r="J102" s="899">
        <v>0</v>
      </c>
    </row>
    <row r="103" spans="1:10" s="61" customFormat="1" ht="12" thickBot="1">
      <c r="A103" s="909" t="s">
        <v>1362</v>
      </c>
      <c r="B103" s="900">
        <v>0</v>
      </c>
      <c r="C103" s="900">
        <v>0</v>
      </c>
      <c r="D103" s="900">
        <v>0</v>
      </c>
      <c r="E103" s="900">
        <v>0</v>
      </c>
      <c r="F103" s="900">
        <v>0</v>
      </c>
      <c r="G103" s="900">
        <v>0</v>
      </c>
      <c r="H103" s="900">
        <v>0</v>
      </c>
      <c r="I103" s="900">
        <v>0</v>
      </c>
      <c r="J103" s="900">
        <v>0</v>
      </c>
    </row>
    <row r="104" spans="1:10" ht="16.5" thickTop="1" thickBot="1">
      <c r="A104" s="388" t="s">
        <v>90</v>
      </c>
      <c r="B104" s="897">
        <v>627622.84101999993</v>
      </c>
      <c r="C104" s="897">
        <v>1469770.6735499999</v>
      </c>
      <c r="D104" s="897">
        <v>776497.21716</v>
      </c>
      <c r="E104" s="897">
        <v>70838.621840000007</v>
      </c>
      <c r="F104" s="897">
        <v>203710.98700999998</v>
      </c>
      <c r="G104" s="897">
        <v>311887.11301999999</v>
      </c>
      <c r="H104" s="897">
        <v>26212.28139</v>
      </c>
      <c r="I104" s="897">
        <v>445177.42362999998</v>
      </c>
      <c r="J104" s="897">
        <v>3931717.1586199999</v>
      </c>
    </row>
    <row r="105" spans="1:10" ht="16.5" thickTop="1" thickBot="1">
      <c r="A105" s="387" t="s">
        <v>743</v>
      </c>
      <c r="B105" s="898">
        <v>0</v>
      </c>
      <c r="C105" s="898">
        <v>0</v>
      </c>
      <c r="D105" s="898">
        <v>192.32400000000001</v>
      </c>
      <c r="E105" s="898">
        <v>84.682749999999999</v>
      </c>
      <c r="F105" s="898">
        <v>0</v>
      </c>
      <c r="G105" s="898">
        <v>0</v>
      </c>
      <c r="H105" s="898">
        <v>0</v>
      </c>
      <c r="I105" s="898">
        <v>0</v>
      </c>
      <c r="J105" s="898">
        <v>277.00675000000001</v>
      </c>
    </row>
    <row r="106" spans="1:10" ht="15.75" thickTop="1">
      <c r="A106" s="73" t="s">
        <v>92</v>
      </c>
      <c r="B106" s="899">
        <v>0</v>
      </c>
      <c r="C106" s="899">
        <v>0</v>
      </c>
      <c r="D106" s="899">
        <v>192.32400000000001</v>
      </c>
      <c r="E106" s="899">
        <v>84.682749999999999</v>
      </c>
      <c r="F106" s="899">
        <v>0</v>
      </c>
      <c r="G106" s="899">
        <v>0</v>
      </c>
      <c r="H106" s="899">
        <v>0</v>
      </c>
      <c r="I106" s="899">
        <v>0</v>
      </c>
      <c r="J106" s="899">
        <v>277.00675000000001</v>
      </c>
    </row>
    <row r="107" spans="1:10">
      <c r="A107" s="73" t="s">
        <v>93</v>
      </c>
      <c r="B107" s="899">
        <v>0</v>
      </c>
      <c r="C107" s="899">
        <v>0</v>
      </c>
      <c r="D107" s="899">
        <v>0</v>
      </c>
      <c r="E107" s="899">
        <v>0</v>
      </c>
      <c r="F107" s="899">
        <v>0</v>
      </c>
      <c r="G107" s="899">
        <v>0</v>
      </c>
      <c r="H107" s="899">
        <v>0</v>
      </c>
      <c r="I107" s="899">
        <v>0</v>
      </c>
      <c r="J107" s="899">
        <v>0</v>
      </c>
    </row>
    <row r="108" spans="1:10">
      <c r="A108" s="73" t="s">
        <v>94</v>
      </c>
      <c r="B108" s="899">
        <v>0</v>
      </c>
      <c r="C108" s="899">
        <v>0</v>
      </c>
      <c r="D108" s="899">
        <v>192.32400000000001</v>
      </c>
      <c r="E108" s="899">
        <v>84.682749999999999</v>
      </c>
      <c r="F108" s="899">
        <v>0</v>
      </c>
      <c r="G108" s="899">
        <v>0</v>
      </c>
      <c r="H108" s="899">
        <v>0</v>
      </c>
      <c r="I108" s="899">
        <v>0</v>
      </c>
      <c r="J108" s="899">
        <v>277.00675000000001</v>
      </c>
    </row>
    <row r="109" spans="1:10">
      <c r="A109" s="73" t="s">
        <v>95</v>
      </c>
      <c r="B109" s="899">
        <v>0</v>
      </c>
      <c r="C109" s="899">
        <v>0</v>
      </c>
      <c r="D109" s="899">
        <v>0</v>
      </c>
      <c r="E109" s="899">
        <v>0</v>
      </c>
      <c r="F109" s="899">
        <v>0</v>
      </c>
      <c r="G109" s="899">
        <v>0</v>
      </c>
      <c r="H109" s="899">
        <v>0</v>
      </c>
      <c r="I109" s="899">
        <v>0</v>
      </c>
      <c r="J109" s="899">
        <v>0</v>
      </c>
    </row>
    <row r="110" spans="1:10">
      <c r="A110" s="73" t="s">
        <v>96</v>
      </c>
      <c r="B110" s="899">
        <v>0</v>
      </c>
      <c r="C110" s="899">
        <v>0</v>
      </c>
      <c r="D110" s="899">
        <v>0</v>
      </c>
      <c r="E110" s="899">
        <v>0</v>
      </c>
      <c r="F110" s="899">
        <v>0</v>
      </c>
      <c r="G110" s="899">
        <v>0</v>
      </c>
      <c r="H110" s="899">
        <v>0</v>
      </c>
      <c r="I110" s="899">
        <v>0</v>
      </c>
      <c r="J110" s="899">
        <v>0</v>
      </c>
    </row>
    <row r="111" spans="1:10">
      <c r="A111" s="401" t="s">
        <v>97</v>
      </c>
      <c r="B111" s="899">
        <v>0</v>
      </c>
      <c r="C111" s="899">
        <v>0</v>
      </c>
      <c r="D111" s="899">
        <v>0</v>
      </c>
      <c r="E111" s="899">
        <v>0</v>
      </c>
      <c r="F111" s="899">
        <v>0</v>
      </c>
      <c r="G111" s="899">
        <v>0</v>
      </c>
      <c r="H111" s="899">
        <v>0</v>
      </c>
      <c r="I111" s="899">
        <v>0</v>
      </c>
      <c r="J111" s="899">
        <v>0</v>
      </c>
    </row>
    <row r="112" spans="1:10">
      <c r="A112" s="39" t="s">
        <v>98</v>
      </c>
      <c r="B112" s="899">
        <v>0</v>
      </c>
      <c r="C112" s="899">
        <v>0</v>
      </c>
      <c r="D112" s="899">
        <v>0</v>
      </c>
      <c r="E112" s="899">
        <v>0</v>
      </c>
      <c r="F112" s="899">
        <v>0</v>
      </c>
      <c r="G112" s="899">
        <v>0</v>
      </c>
      <c r="H112" s="899">
        <v>0</v>
      </c>
      <c r="I112" s="899">
        <v>0</v>
      </c>
      <c r="J112" s="899">
        <v>0</v>
      </c>
    </row>
    <row r="113" spans="1:10">
      <c r="A113" s="39" t="s">
        <v>99</v>
      </c>
      <c r="B113" s="899">
        <v>0</v>
      </c>
      <c r="C113" s="899">
        <v>0</v>
      </c>
      <c r="D113" s="899">
        <v>0</v>
      </c>
      <c r="E113" s="899">
        <v>0</v>
      </c>
      <c r="F113" s="899">
        <v>0</v>
      </c>
      <c r="G113" s="899">
        <v>0</v>
      </c>
      <c r="H113" s="899">
        <v>0</v>
      </c>
      <c r="I113" s="899">
        <v>0</v>
      </c>
      <c r="J113" s="899">
        <v>0</v>
      </c>
    </row>
    <row r="114" spans="1:10">
      <c r="A114" s="39" t="s">
        <v>100</v>
      </c>
      <c r="B114" s="899">
        <v>0</v>
      </c>
      <c r="C114" s="899">
        <v>0</v>
      </c>
      <c r="D114" s="899">
        <v>0</v>
      </c>
      <c r="E114" s="899">
        <v>0</v>
      </c>
      <c r="F114" s="899">
        <v>0</v>
      </c>
      <c r="G114" s="899">
        <v>0</v>
      </c>
      <c r="H114" s="899">
        <v>0</v>
      </c>
      <c r="I114" s="899">
        <v>0</v>
      </c>
      <c r="J114" s="899">
        <v>0</v>
      </c>
    </row>
    <row r="115" spans="1:10">
      <c r="A115" s="39" t="s">
        <v>101</v>
      </c>
      <c r="B115" s="899">
        <v>0</v>
      </c>
      <c r="C115" s="899">
        <v>0</v>
      </c>
      <c r="D115" s="899">
        <v>0</v>
      </c>
      <c r="E115" s="899">
        <v>0</v>
      </c>
      <c r="F115" s="899">
        <v>0</v>
      </c>
      <c r="G115" s="899">
        <v>0</v>
      </c>
      <c r="H115" s="899">
        <v>0</v>
      </c>
      <c r="I115" s="899">
        <v>0</v>
      </c>
      <c r="J115" s="899">
        <v>0</v>
      </c>
    </row>
    <row r="116" spans="1:10">
      <c r="A116" s="39" t="s">
        <v>102</v>
      </c>
      <c r="B116" s="899">
        <v>0</v>
      </c>
      <c r="C116" s="899">
        <v>0</v>
      </c>
      <c r="D116" s="899">
        <v>0</v>
      </c>
      <c r="E116" s="899">
        <v>0</v>
      </c>
      <c r="F116" s="899">
        <v>0</v>
      </c>
      <c r="G116" s="899">
        <v>0</v>
      </c>
      <c r="H116" s="899">
        <v>0</v>
      </c>
      <c r="I116" s="899">
        <v>0</v>
      </c>
      <c r="J116" s="899">
        <v>0</v>
      </c>
    </row>
    <row r="117" spans="1:10">
      <c r="A117" s="39" t="s">
        <v>103</v>
      </c>
      <c r="B117" s="899">
        <v>0</v>
      </c>
      <c r="C117" s="899">
        <v>0</v>
      </c>
      <c r="D117" s="899">
        <v>0</v>
      </c>
      <c r="E117" s="899">
        <v>0</v>
      </c>
      <c r="F117" s="899">
        <v>0</v>
      </c>
      <c r="G117" s="899">
        <v>0</v>
      </c>
      <c r="H117" s="899">
        <v>0</v>
      </c>
      <c r="I117" s="899">
        <v>0</v>
      </c>
      <c r="J117" s="899">
        <v>0</v>
      </c>
    </row>
    <row r="118" spans="1:10">
      <c r="A118" s="40" t="s">
        <v>104</v>
      </c>
      <c r="B118" s="899">
        <v>0</v>
      </c>
      <c r="C118" s="899">
        <v>0</v>
      </c>
      <c r="D118" s="899">
        <v>0</v>
      </c>
      <c r="E118" s="899">
        <v>0</v>
      </c>
      <c r="F118" s="899">
        <v>0</v>
      </c>
      <c r="G118" s="899">
        <v>0</v>
      </c>
      <c r="H118" s="899">
        <v>0</v>
      </c>
      <c r="I118" s="899">
        <v>0</v>
      </c>
      <c r="J118" s="899">
        <v>0</v>
      </c>
    </row>
    <row r="119" spans="1:10">
      <c r="A119" s="40" t="s">
        <v>105</v>
      </c>
      <c r="B119" s="899">
        <v>0</v>
      </c>
      <c r="C119" s="899">
        <v>0</v>
      </c>
      <c r="D119" s="899">
        <v>0</v>
      </c>
      <c r="E119" s="899">
        <v>0</v>
      </c>
      <c r="F119" s="899">
        <v>0</v>
      </c>
      <c r="G119" s="899">
        <v>0</v>
      </c>
      <c r="H119" s="899">
        <v>0</v>
      </c>
      <c r="I119" s="899">
        <v>0</v>
      </c>
      <c r="J119" s="899">
        <v>0</v>
      </c>
    </row>
    <row r="120" spans="1:10">
      <c r="A120" s="73" t="s">
        <v>106</v>
      </c>
      <c r="B120" s="899">
        <v>0</v>
      </c>
      <c r="C120" s="899">
        <v>0</v>
      </c>
      <c r="D120" s="899">
        <v>0</v>
      </c>
      <c r="E120" s="899">
        <v>0</v>
      </c>
      <c r="F120" s="899">
        <v>0</v>
      </c>
      <c r="G120" s="899">
        <v>0</v>
      </c>
      <c r="H120" s="899">
        <v>0</v>
      </c>
      <c r="I120" s="899">
        <v>0</v>
      </c>
      <c r="J120" s="899">
        <v>0</v>
      </c>
    </row>
    <row r="121" spans="1:10" ht="15.75" thickBot="1">
      <c r="A121" s="73" t="s">
        <v>107</v>
      </c>
      <c r="B121" s="899">
        <v>0</v>
      </c>
      <c r="C121" s="899">
        <v>0</v>
      </c>
      <c r="D121" s="899">
        <v>0</v>
      </c>
      <c r="E121" s="899">
        <v>0</v>
      </c>
      <c r="F121" s="899">
        <v>0</v>
      </c>
      <c r="G121" s="899">
        <v>0</v>
      </c>
      <c r="H121" s="899">
        <v>0</v>
      </c>
      <c r="I121" s="899">
        <v>0</v>
      </c>
      <c r="J121" s="899">
        <v>0</v>
      </c>
    </row>
    <row r="122" spans="1:10" ht="16.5" thickTop="1" thickBot="1">
      <c r="A122" s="388" t="s">
        <v>108</v>
      </c>
      <c r="B122" s="897">
        <v>0</v>
      </c>
      <c r="C122" s="897">
        <v>0</v>
      </c>
      <c r="D122" s="897">
        <v>0</v>
      </c>
      <c r="E122" s="897">
        <v>0</v>
      </c>
      <c r="F122" s="897">
        <v>0</v>
      </c>
      <c r="G122" s="897">
        <v>0</v>
      </c>
      <c r="H122" s="897">
        <v>0</v>
      </c>
      <c r="I122" s="897">
        <v>0</v>
      </c>
      <c r="J122" s="897">
        <v>0</v>
      </c>
    </row>
    <row r="123" spans="1:10" ht="16.5" thickTop="1" thickBot="1">
      <c r="A123" s="387" t="s">
        <v>109</v>
      </c>
      <c r="B123" s="898">
        <v>0</v>
      </c>
      <c r="C123" s="898">
        <v>0</v>
      </c>
      <c r="D123" s="898">
        <v>0</v>
      </c>
      <c r="E123" s="898">
        <v>0</v>
      </c>
      <c r="F123" s="898">
        <v>0</v>
      </c>
      <c r="G123" s="898">
        <v>0</v>
      </c>
      <c r="H123" s="898">
        <v>0</v>
      </c>
      <c r="I123" s="898">
        <v>0</v>
      </c>
      <c r="J123" s="898">
        <v>0</v>
      </c>
    </row>
    <row r="124" spans="1:10" ht="15.75" thickTop="1">
      <c r="A124" s="73" t="s">
        <v>110</v>
      </c>
      <c r="B124" s="899">
        <v>0</v>
      </c>
      <c r="C124" s="899">
        <v>0</v>
      </c>
      <c r="D124" s="899">
        <v>0</v>
      </c>
      <c r="E124" s="899">
        <v>0</v>
      </c>
      <c r="F124" s="899">
        <v>0</v>
      </c>
      <c r="G124" s="899">
        <v>0</v>
      </c>
      <c r="H124" s="899">
        <v>0</v>
      </c>
      <c r="I124" s="899">
        <v>0</v>
      </c>
      <c r="J124" s="899">
        <v>0</v>
      </c>
    </row>
    <row r="125" spans="1:10">
      <c r="A125" s="73" t="s">
        <v>111</v>
      </c>
      <c r="B125" s="899">
        <v>0</v>
      </c>
      <c r="C125" s="899">
        <v>0</v>
      </c>
      <c r="D125" s="899">
        <v>0</v>
      </c>
      <c r="E125" s="899">
        <v>0</v>
      </c>
      <c r="F125" s="899">
        <v>0</v>
      </c>
      <c r="G125" s="899">
        <v>0</v>
      </c>
      <c r="H125" s="899">
        <v>0</v>
      </c>
      <c r="I125" s="899">
        <v>0</v>
      </c>
      <c r="J125" s="899">
        <v>0</v>
      </c>
    </row>
    <row r="126" spans="1:10">
      <c r="A126" s="73" t="s">
        <v>112</v>
      </c>
      <c r="B126" s="899">
        <v>0</v>
      </c>
      <c r="C126" s="899">
        <v>0</v>
      </c>
      <c r="D126" s="899">
        <v>0</v>
      </c>
      <c r="E126" s="899">
        <v>0</v>
      </c>
      <c r="F126" s="899">
        <v>0</v>
      </c>
      <c r="G126" s="899">
        <v>0</v>
      </c>
      <c r="H126" s="899">
        <v>0</v>
      </c>
      <c r="I126" s="899">
        <v>0</v>
      </c>
      <c r="J126" s="899">
        <v>0</v>
      </c>
    </row>
    <row r="127" spans="1:10">
      <c r="A127" s="73" t="s">
        <v>113</v>
      </c>
      <c r="B127" s="899">
        <v>0</v>
      </c>
      <c r="C127" s="899">
        <v>0</v>
      </c>
      <c r="D127" s="899">
        <v>0</v>
      </c>
      <c r="E127" s="899">
        <v>0</v>
      </c>
      <c r="F127" s="899">
        <v>0</v>
      </c>
      <c r="G127" s="899">
        <v>0</v>
      </c>
      <c r="H127" s="899">
        <v>0</v>
      </c>
      <c r="I127" s="899">
        <v>0</v>
      </c>
      <c r="J127" s="899">
        <v>0</v>
      </c>
    </row>
    <row r="128" spans="1:10">
      <c r="A128" s="73" t="s">
        <v>114</v>
      </c>
      <c r="B128" s="899">
        <v>0</v>
      </c>
      <c r="C128" s="899">
        <v>0</v>
      </c>
      <c r="D128" s="899">
        <v>0</v>
      </c>
      <c r="E128" s="899">
        <v>0</v>
      </c>
      <c r="F128" s="899">
        <v>0</v>
      </c>
      <c r="G128" s="899">
        <v>0</v>
      </c>
      <c r="H128" s="899">
        <v>0</v>
      </c>
      <c r="I128" s="899">
        <v>0</v>
      </c>
      <c r="J128" s="899">
        <v>0</v>
      </c>
    </row>
    <row r="129" spans="1:10" ht="15.75" thickBot="1">
      <c r="A129" s="73" t="s">
        <v>115</v>
      </c>
      <c r="B129" s="899">
        <v>0</v>
      </c>
      <c r="C129" s="899">
        <v>0</v>
      </c>
      <c r="D129" s="899">
        <v>0</v>
      </c>
      <c r="E129" s="899">
        <v>0</v>
      </c>
      <c r="F129" s="899">
        <v>0</v>
      </c>
      <c r="G129" s="899">
        <v>0</v>
      </c>
      <c r="H129" s="899">
        <v>0</v>
      </c>
      <c r="I129" s="899">
        <v>0</v>
      </c>
      <c r="J129" s="899">
        <v>0</v>
      </c>
    </row>
    <row r="130" spans="1:10" ht="16.5" thickTop="1" thickBot="1">
      <c r="A130" s="387" t="s">
        <v>116</v>
      </c>
      <c r="B130" s="898">
        <v>541575.05158000009</v>
      </c>
      <c r="C130" s="898">
        <v>1354265.8791099999</v>
      </c>
      <c r="D130" s="898">
        <v>728622.68325999996</v>
      </c>
      <c r="E130" s="898">
        <v>65068.408380000001</v>
      </c>
      <c r="F130" s="898">
        <v>192262.0141</v>
      </c>
      <c r="G130" s="898">
        <v>291457.64655</v>
      </c>
      <c r="H130" s="898">
        <v>25333.909640000002</v>
      </c>
      <c r="I130" s="898">
        <v>397228.82876999996</v>
      </c>
      <c r="J130" s="898">
        <v>3595814.4213899998</v>
      </c>
    </row>
    <row r="131" spans="1:10" ht="15.75" thickTop="1">
      <c r="A131" s="73" t="s">
        <v>117</v>
      </c>
      <c r="B131" s="899">
        <v>0</v>
      </c>
      <c r="C131" s="899">
        <v>0</v>
      </c>
      <c r="D131" s="899">
        <v>0</v>
      </c>
      <c r="E131" s="899">
        <v>0</v>
      </c>
      <c r="F131" s="899">
        <v>0</v>
      </c>
      <c r="G131" s="899">
        <v>0</v>
      </c>
      <c r="H131" s="899">
        <v>0</v>
      </c>
      <c r="I131" s="899">
        <v>0</v>
      </c>
      <c r="J131" s="899">
        <v>0</v>
      </c>
    </row>
    <row r="132" spans="1:10">
      <c r="A132" s="73" t="s">
        <v>1365</v>
      </c>
      <c r="B132" s="899">
        <v>0</v>
      </c>
      <c r="C132" s="899">
        <v>0</v>
      </c>
      <c r="D132" s="899">
        <v>0</v>
      </c>
      <c r="E132" s="899">
        <v>0</v>
      </c>
      <c r="F132" s="899">
        <v>0</v>
      </c>
      <c r="G132" s="899">
        <v>0</v>
      </c>
      <c r="H132" s="899">
        <v>0</v>
      </c>
      <c r="I132" s="899">
        <v>0</v>
      </c>
      <c r="J132" s="899">
        <v>0</v>
      </c>
    </row>
    <row r="133" spans="1:10">
      <c r="A133" s="73" t="s">
        <v>119</v>
      </c>
      <c r="B133" s="899">
        <v>0</v>
      </c>
      <c r="C133" s="899">
        <v>0</v>
      </c>
      <c r="D133" s="899">
        <v>0</v>
      </c>
      <c r="E133" s="899">
        <v>311.81792999999999</v>
      </c>
      <c r="F133" s="899">
        <v>0</v>
      </c>
      <c r="G133" s="899">
        <v>0</v>
      </c>
      <c r="H133" s="899">
        <v>0</v>
      </c>
      <c r="I133" s="899">
        <v>0</v>
      </c>
      <c r="J133" s="899">
        <v>311.81792999999999</v>
      </c>
    </row>
    <row r="134" spans="1:10">
      <c r="A134" s="73" t="s">
        <v>1236</v>
      </c>
      <c r="B134" s="899">
        <v>156359.75003</v>
      </c>
      <c r="C134" s="899">
        <v>248309.13334</v>
      </c>
      <c r="D134" s="899">
        <v>0</v>
      </c>
      <c r="E134" s="899">
        <v>23496.261309999998</v>
      </c>
      <c r="F134" s="899">
        <v>64550</v>
      </c>
      <c r="G134" s="899">
        <v>61938.8</v>
      </c>
      <c r="H134" s="899">
        <v>6065</v>
      </c>
      <c r="I134" s="899">
        <v>0</v>
      </c>
      <c r="J134" s="899">
        <v>560718.94467999996</v>
      </c>
    </row>
    <row r="135" spans="1:10">
      <c r="A135" s="73" t="s">
        <v>120</v>
      </c>
      <c r="B135" s="899">
        <v>180431.59511000002</v>
      </c>
      <c r="C135" s="899">
        <v>324656.45389</v>
      </c>
      <c r="D135" s="899">
        <v>271175.39977999998</v>
      </c>
      <c r="E135" s="899">
        <v>19200</v>
      </c>
      <c r="F135" s="899">
        <v>46255.162799999998</v>
      </c>
      <c r="G135" s="899">
        <v>107631.41244</v>
      </c>
      <c r="H135" s="899">
        <v>5108.4868200000001</v>
      </c>
      <c r="I135" s="899">
        <v>137198.09943999999</v>
      </c>
      <c r="J135" s="899">
        <v>1091656.6102799999</v>
      </c>
    </row>
    <row r="136" spans="1:10">
      <c r="A136" s="73" t="s">
        <v>121</v>
      </c>
      <c r="B136" s="899">
        <v>0</v>
      </c>
      <c r="C136" s="899">
        <v>523142.62264999998</v>
      </c>
      <c r="D136" s="899">
        <v>192264.46134000001</v>
      </c>
      <c r="E136" s="899">
        <v>7109.2</v>
      </c>
      <c r="F136" s="899">
        <v>27213.721140000001</v>
      </c>
      <c r="G136" s="899">
        <v>9767.2967599999993</v>
      </c>
      <c r="H136" s="899">
        <v>0</v>
      </c>
      <c r="I136" s="899">
        <v>94450</v>
      </c>
      <c r="J136" s="899">
        <v>853947.30189</v>
      </c>
    </row>
    <row r="137" spans="1:10">
      <c r="A137" s="73" t="s">
        <v>122</v>
      </c>
      <c r="B137" s="899">
        <v>198425.33051</v>
      </c>
      <c r="C137" s="899">
        <v>204568.92841999998</v>
      </c>
      <c r="D137" s="899">
        <v>235750.93624000001</v>
      </c>
      <c r="E137" s="899">
        <v>14031.848739999999</v>
      </c>
      <c r="F137" s="899">
        <v>50058.143259999997</v>
      </c>
      <c r="G137" s="899">
        <v>107109.546</v>
      </c>
      <c r="H137" s="899">
        <v>13900.115679999999</v>
      </c>
      <c r="I137" s="899">
        <v>153553.45975000001</v>
      </c>
      <c r="J137" s="899">
        <v>977398.30859999999</v>
      </c>
    </row>
    <row r="138" spans="1:10" ht="15.75" thickBot="1">
      <c r="A138" s="73" t="s">
        <v>123</v>
      </c>
      <c r="B138" s="899">
        <v>6358.3759300000002</v>
      </c>
      <c r="C138" s="899">
        <v>53588.740810000003</v>
      </c>
      <c r="D138" s="899">
        <v>29431.885899999997</v>
      </c>
      <c r="E138" s="899">
        <v>919.28039999999999</v>
      </c>
      <c r="F138" s="899">
        <v>4184.9868999999999</v>
      </c>
      <c r="G138" s="899">
        <v>5010.5913499999997</v>
      </c>
      <c r="H138" s="899">
        <v>260.30714</v>
      </c>
      <c r="I138" s="899">
        <v>12027.26958</v>
      </c>
      <c r="J138" s="899">
        <v>111781.43801000001</v>
      </c>
    </row>
    <row r="139" spans="1:10" ht="16.5" thickTop="1" thickBot="1">
      <c r="A139" s="387" t="s">
        <v>124</v>
      </c>
      <c r="B139" s="898">
        <v>15163.87147</v>
      </c>
      <c r="C139" s="898">
        <v>73334.658989999996</v>
      </c>
      <c r="D139" s="898">
        <v>36511.640799999994</v>
      </c>
      <c r="E139" s="898">
        <v>2683.1312000000003</v>
      </c>
      <c r="F139" s="898">
        <v>8819.0607400000008</v>
      </c>
      <c r="G139" s="898">
        <v>7870.5749000000005</v>
      </c>
      <c r="H139" s="898">
        <v>487.58429999999998</v>
      </c>
      <c r="I139" s="898">
        <v>36463.423029999998</v>
      </c>
      <c r="J139" s="898">
        <v>181333.94543000002</v>
      </c>
    </row>
    <row r="140" spans="1:10" ht="15.75" thickTop="1">
      <c r="A140" s="73" t="s">
        <v>58</v>
      </c>
      <c r="B140" s="899">
        <v>0</v>
      </c>
      <c r="C140" s="899">
        <v>0</v>
      </c>
      <c r="D140" s="899">
        <v>0</v>
      </c>
      <c r="E140" s="899">
        <v>0</v>
      </c>
      <c r="F140" s="899">
        <v>0</v>
      </c>
      <c r="G140" s="899">
        <v>0</v>
      </c>
      <c r="H140" s="899">
        <v>0</v>
      </c>
      <c r="I140" s="899">
        <v>0</v>
      </c>
      <c r="J140" s="899">
        <v>0</v>
      </c>
    </row>
    <row r="141" spans="1:10">
      <c r="A141" s="73" t="s">
        <v>60</v>
      </c>
      <c r="B141" s="899">
        <v>3524.5426299999999</v>
      </c>
      <c r="C141" s="899">
        <v>25691.500250000001</v>
      </c>
      <c r="D141" s="899">
        <v>4786.7172</v>
      </c>
      <c r="E141" s="899">
        <v>2022.2012</v>
      </c>
      <c r="F141" s="899">
        <v>2025.5608300000001</v>
      </c>
      <c r="G141" s="899">
        <v>2162.5398599999999</v>
      </c>
      <c r="H141" s="899">
        <v>82.500590000000003</v>
      </c>
      <c r="I141" s="899">
        <v>2187.7369399999998</v>
      </c>
      <c r="J141" s="899">
        <v>42483.299500000001</v>
      </c>
    </row>
    <row r="142" spans="1:10">
      <c r="A142" s="73" t="s">
        <v>125</v>
      </c>
      <c r="B142" s="899">
        <v>11631.97056</v>
      </c>
      <c r="C142" s="899">
        <v>46492.588840000004</v>
      </c>
      <c r="D142" s="899">
        <v>31705.491819999999</v>
      </c>
      <c r="E142" s="899">
        <v>656.94329000000005</v>
      </c>
      <c r="F142" s="899">
        <v>5965.65805</v>
      </c>
      <c r="G142" s="899">
        <v>5706.8296</v>
      </c>
      <c r="H142" s="899">
        <v>373.2996</v>
      </c>
      <c r="I142" s="899">
        <v>34259.282570000003</v>
      </c>
      <c r="J142" s="899">
        <v>136792.06433000002</v>
      </c>
    </row>
    <row r="143" spans="1:10">
      <c r="A143" s="73" t="s">
        <v>87</v>
      </c>
      <c r="B143" s="899">
        <v>7.3582799999999997</v>
      </c>
      <c r="C143" s="899">
        <v>1150.5699</v>
      </c>
      <c r="D143" s="899">
        <v>19.43178</v>
      </c>
      <c r="E143" s="899">
        <v>3.98671</v>
      </c>
      <c r="F143" s="899">
        <v>827.84186</v>
      </c>
      <c r="G143" s="899">
        <v>1.2054400000000001</v>
      </c>
      <c r="H143" s="899">
        <v>31.784110000000002</v>
      </c>
      <c r="I143" s="899">
        <v>16.40352</v>
      </c>
      <c r="J143" s="899">
        <v>2058.5816</v>
      </c>
    </row>
    <row r="144" spans="1:10" ht="15.75" thickBot="1">
      <c r="A144" s="73" t="s">
        <v>126</v>
      </c>
      <c r="B144" s="899">
        <v>0</v>
      </c>
      <c r="C144" s="899">
        <v>0</v>
      </c>
      <c r="D144" s="899">
        <v>0</v>
      </c>
      <c r="E144" s="899">
        <v>0</v>
      </c>
      <c r="F144" s="899">
        <v>0</v>
      </c>
      <c r="G144" s="899">
        <v>0</v>
      </c>
      <c r="H144" s="899">
        <v>0</v>
      </c>
      <c r="I144" s="899">
        <v>0</v>
      </c>
      <c r="J144" s="899">
        <v>0</v>
      </c>
    </row>
    <row r="145" spans="1:10" ht="16.5" thickTop="1" thickBot="1">
      <c r="A145" s="387" t="s">
        <v>127</v>
      </c>
      <c r="B145" s="898">
        <v>6740.9233800000002</v>
      </c>
      <c r="C145" s="898">
        <v>42170.135450000002</v>
      </c>
      <c r="D145" s="898">
        <v>11170.569099999999</v>
      </c>
      <c r="E145" s="898">
        <v>264.79303000000004</v>
      </c>
      <c r="F145" s="898">
        <v>2629.9121700000001</v>
      </c>
      <c r="G145" s="898">
        <v>1390.36457</v>
      </c>
      <c r="H145" s="898">
        <v>390.78745000000004</v>
      </c>
      <c r="I145" s="898">
        <v>11485.171829999999</v>
      </c>
      <c r="J145" s="898">
        <v>76242.65698</v>
      </c>
    </row>
    <row r="146" spans="1:10" ht="15.75" thickTop="1">
      <c r="A146" s="73" t="s">
        <v>128</v>
      </c>
      <c r="B146" s="899">
        <v>0</v>
      </c>
      <c r="C146" s="899">
        <v>0</v>
      </c>
      <c r="D146" s="899">
        <v>0</v>
      </c>
      <c r="E146" s="899">
        <v>0</v>
      </c>
      <c r="F146" s="899">
        <v>0</v>
      </c>
      <c r="G146" s="899">
        <v>0</v>
      </c>
      <c r="H146" s="899">
        <v>0</v>
      </c>
      <c r="I146" s="899">
        <v>0</v>
      </c>
      <c r="J146" s="899">
        <v>0</v>
      </c>
    </row>
    <row r="147" spans="1:10">
      <c r="A147" s="73" t="s">
        <v>129</v>
      </c>
      <c r="B147" s="899">
        <v>0</v>
      </c>
      <c r="C147" s="899">
        <v>0</v>
      </c>
      <c r="D147" s="899">
        <v>0</v>
      </c>
      <c r="E147" s="899">
        <v>0</v>
      </c>
      <c r="F147" s="899">
        <v>0</v>
      </c>
      <c r="G147" s="899">
        <v>0</v>
      </c>
      <c r="H147" s="899">
        <v>0</v>
      </c>
      <c r="I147" s="899">
        <v>0</v>
      </c>
      <c r="J147" s="899">
        <v>0</v>
      </c>
    </row>
    <row r="148" spans="1:10">
      <c r="A148" s="73" t="s">
        <v>130</v>
      </c>
      <c r="B148" s="899">
        <v>5085.4613300000001</v>
      </c>
      <c r="C148" s="899">
        <v>8268.6210599999995</v>
      </c>
      <c r="D148" s="899">
        <v>0</v>
      </c>
      <c r="E148" s="899">
        <v>0</v>
      </c>
      <c r="F148" s="899">
        <v>0</v>
      </c>
      <c r="G148" s="899">
        <v>0</v>
      </c>
      <c r="H148" s="899">
        <v>0</v>
      </c>
      <c r="I148" s="899">
        <v>5705.3987900000002</v>
      </c>
      <c r="J148" s="899">
        <v>19059.481179999999</v>
      </c>
    </row>
    <row r="149" spans="1:10">
      <c r="A149" s="73" t="s">
        <v>131</v>
      </c>
      <c r="B149" s="899">
        <v>1655.4620500000001</v>
      </c>
      <c r="C149" s="899">
        <v>18663.323379999998</v>
      </c>
      <c r="D149" s="899">
        <v>11170.569099999999</v>
      </c>
      <c r="E149" s="899">
        <v>264.79303000000004</v>
      </c>
      <c r="F149" s="899">
        <v>2629.9121700000001</v>
      </c>
      <c r="G149" s="899">
        <v>1390.36457</v>
      </c>
      <c r="H149" s="899">
        <v>390.78745000000004</v>
      </c>
      <c r="I149" s="899">
        <v>5779.77304</v>
      </c>
      <c r="J149" s="899">
        <v>41944.984790000002</v>
      </c>
    </row>
    <row r="150" spans="1:10" ht="15.75" thickBot="1">
      <c r="A150" s="73" t="s">
        <v>132</v>
      </c>
      <c r="B150" s="899">
        <v>0</v>
      </c>
      <c r="C150" s="899">
        <v>15238.19101</v>
      </c>
      <c r="D150" s="899">
        <v>0</v>
      </c>
      <c r="E150" s="899">
        <v>0</v>
      </c>
      <c r="F150" s="899">
        <v>0</v>
      </c>
      <c r="G150" s="899">
        <v>0</v>
      </c>
      <c r="H150" s="899">
        <v>0</v>
      </c>
      <c r="I150" s="899">
        <v>0</v>
      </c>
      <c r="J150" s="899">
        <v>15238.19101</v>
      </c>
    </row>
    <row r="151" spans="1:10" ht="16.5" thickTop="1" thickBot="1">
      <c r="A151" s="387" t="s">
        <v>133</v>
      </c>
      <c r="B151" s="898">
        <v>32934.513749999998</v>
      </c>
      <c r="C151" s="898">
        <v>0</v>
      </c>
      <c r="D151" s="898">
        <v>0</v>
      </c>
      <c r="E151" s="898">
        <v>0</v>
      </c>
      <c r="F151" s="898">
        <v>0</v>
      </c>
      <c r="G151" s="898">
        <v>0</v>
      </c>
      <c r="H151" s="898">
        <v>0</v>
      </c>
      <c r="I151" s="898">
        <v>0</v>
      </c>
      <c r="J151" s="898">
        <v>32934.513749999998</v>
      </c>
    </row>
    <row r="152" spans="1:10" ht="15.75" thickTop="1">
      <c r="A152" s="73" t="s">
        <v>134</v>
      </c>
      <c r="B152" s="899">
        <v>0</v>
      </c>
      <c r="C152" s="899">
        <v>0</v>
      </c>
      <c r="D152" s="899">
        <v>0</v>
      </c>
      <c r="E152" s="899">
        <v>0</v>
      </c>
      <c r="F152" s="899">
        <v>0</v>
      </c>
      <c r="G152" s="899">
        <v>0</v>
      </c>
      <c r="H152" s="899">
        <v>0</v>
      </c>
      <c r="I152" s="899">
        <v>0</v>
      </c>
      <c r="J152" s="899">
        <v>0</v>
      </c>
    </row>
    <row r="153" spans="1:10">
      <c r="A153" s="73" t="s">
        <v>135</v>
      </c>
      <c r="B153" s="899">
        <v>0</v>
      </c>
      <c r="C153" s="899">
        <v>0</v>
      </c>
      <c r="D153" s="899">
        <v>0</v>
      </c>
      <c r="E153" s="899">
        <v>0</v>
      </c>
      <c r="F153" s="899">
        <v>0</v>
      </c>
      <c r="G153" s="899">
        <v>0</v>
      </c>
      <c r="H153" s="899">
        <v>0</v>
      </c>
      <c r="I153" s="899">
        <v>0</v>
      </c>
      <c r="J153" s="899">
        <v>0</v>
      </c>
    </row>
    <row r="154" spans="1:10">
      <c r="A154" s="73" t="s">
        <v>136</v>
      </c>
      <c r="B154" s="899">
        <v>32200</v>
      </c>
      <c r="C154" s="899">
        <v>0</v>
      </c>
      <c r="D154" s="899">
        <v>0</v>
      </c>
      <c r="E154" s="899">
        <v>0</v>
      </c>
      <c r="F154" s="899">
        <v>0</v>
      </c>
      <c r="G154" s="899">
        <v>0</v>
      </c>
      <c r="H154" s="899">
        <v>0</v>
      </c>
      <c r="I154" s="899">
        <v>0</v>
      </c>
      <c r="J154" s="899">
        <v>32200</v>
      </c>
    </row>
    <row r="155" spans="1:10" ht="15.75" thickBot="1">
      <c r="A155" s="73" t="s">
        <v>137</v>
      </c>
      <c r="B155" s="899">
        <v>734.51374999999996</v>
      </c>
      <c r="C155" s="899">
        <v>0</v>
      </c>
      <c r="D155" s="899">
        <v>0</v>
      </c>
      <c r="E155" s="899">
        <v>0</v>
      </c>
      <c r="F155" s="899">
        <v>0</v>
      </c>
      <c r="G155" s="899">
        <v>0</v>
      </c>
      <c r="H155" s="899">
        <v>0</v>
      </c>
      <c r="I155" s="899">
        <v>0</v>
      </c>
      <c r="J155" s="899">
        <v>734.51374999999996</v>
      </c>
    </row>
    <row r="156" spans="1:10" ht="16.5" thickTop="1" thickBot="1">
      <c r="A156" s="387" t="s">
        <v>138</v>
      </c>
      <c r="B156" s="898">
        <v>31208.48084</v>
      </c>
      <c r="C156" s="898">
        <v>0</v>
      </c>
      <c r="D156" s="898">
        <v>0</v>
      </c>
      <c r="E156" s="898">
        <v>2737.6064799999999</v>
      </c>
      <c r="F156" s="898">
        <v>0</v>
      </c>
      <c r="G156" s="898">
        <v>11168.527</v>
      </c>
      <c r="H156" s="898">
        <v>0</v>
      </c>
      <c r="I156" s="898">
        <v>0</v>
      </c>
      <c r="J156" s="898">
        <v>45114.614320000001</v>
      </c>
    </row>
    <row r="157" spans="1:10" ht="15.75" thickTop="1">
      <c r="A157" s="73" t="s">
        <v>139</v>
      </c>
      <c r="B157" s="899">
        <v>30738.082200000001</v>
      </c>
      <c r="C157" s="899">
        <v>0</v>
      </c>
      <c r="D157" s="899">
        <v>0</v>
      </c>
      <c r="E157" s="899">
        <v>2737.6064799999999</v>
      </c>
      <c r="F157" s="899">
        <v>0</v>
      </c>
      <c r="G157" s="899">
        <v>10870.60166</v>
      </c>
      <c r="H157" s="899">
        <v>0</v>
      </c>
      <c r="I157" s="899">
        <v>0</v>
      </c>
      <c r="J157" s="899">
        <v>44346.290340000007</v>
      </c>
    </row>
    <row r="158" spans="1:10">
      <c r="A158" s="73" t="s">
        <v>140</v>
      </c>
      <c r="B158" s="899">
        <v>0</v>
      </c>
      <c r="C158" s="899">
        <v>0</v>
      </c>
      <c r="D158" s="899">
        <v>0</v>
      </c>
      <c r="E158" s="899">
        <v>0</v>
      </c>
      <c r="F158" s="899">
        <v>0</v>
      </c>
      <c r="G158" s="899">
        <v>0</v>
      </c>
      <c r="H158" s="899">
        <v>0</v>
      </c>
      <c r="I158" s="899">
        <v>0</v>
      </c>
      <c r="J158" s="899">
        <v>0</v>
      </c>
    </row>
    <row r="159" spans="1:10">
      <c r="A159" s="73" t="s">
        <v>141</v>
      </c>
      <c r="B159" s="899">
        <v>0</v>
      </c>
      <c r="C159" s="899">
        <v>0</v>
      </c>
      <c r="D159" s="899">
        <v>0</v>
      </c>
      <c r="E159" s="899">
        <v>2737.6064799999999</v>
      </c>
      <c r="F159" s="899">
        <v>0</v>
      </c>
      <c r="G159" s="899">
        <v>580.60166000000004</v>
      </c>
      <c r="H159" s="899">
        <v>0</v>
      </c>
      <c r="I159" s="899">
        <v>0</v>
      </c>
      <c r="J159" s="899">
        <v>3318.2081400000002</v>
      </c>
    </row>
    <row r="160" spans="1:10">
      <c r="A160" s="73" t="s">
        <v>142</v>
      </c>
      <c r="B160" s="899">
        <v>30738.082200000001</v>
      </c>
      <c r="C160" s="899">
        <v>0</v>
      </c>
      <c r="D160" s="899">
        <v>0</v>
      </c>
      <c r="E160" s="899">
        <v>0</v>
      </c>
      <c r="F160" s="899">
        <v>0</v>
      </c>
      <c r="G160" s="899">
        <v>10290</v>
      </c>
      <c r="H160" s="899">
        <v>0</v>
      </c>
      <c r="I160" s="899">
        <v>0</v>
      </c>
      <c r="J160" s="899">
        <v>41028.082200000004</v>
      </c>
    </row>
    <row r="161" spans="1:10">
      <c r="A161" s="73" t="s">
        <v>143</v>
      </c>
      <c r="B161" s="899">
        <v>0</v>
      </c>
      <c r="C161" s="899">
        <v>0</v>
      </c>
      <c r="D161" s="899">
        <v>0</v>
      </c>
      <c r="E161" s="899">
        <v>0</v>
      </c>
      <c r="F161" s="899">
        <v>0</v>
      </c>
      <c r="G161" s="899">
        <v>0</v>
      </c>
      <c r="H161" s="899">
        <v>0</v>
      </c>
      <c r="I161" s="899">
        <v>0</v>
      </c>
      <c r="J161" s="899">
        <v>0</v>
      </c>
    </row>
    <row r="162" spans="1:10">
      <c r="A162" s="73" t="s">
        <v>144</v>
      </c>
      <c r="B162" s="899">
        <v>0</v>
      </c>
      <c r="C162" s="899">
        <v>0</v>
      </c>
      <c r="D162" s="899">
        <v>0</v>
      </c>
      <c r="E162" s="899">
        <v>0</v>
      </c>
      <c r="F162" s="899">
        <v>0</v>
      </c>
      <c r="G162" s="899">
        <v>0</v>
      </c>
      <c r="H162" s="899">
        <v>0</v>
      </c>
      <c r="I162" s="899">
        <v>0</v>
      </c>
      <c r="J162" s="899">
        <v>0</v>
      </c>
    </row>
    <row r="163" spans="1:10">
      <c r="A163" s="73" t="s">
        <v>145</v>
      </c>
      <c r="B163" s="899">
        <v>0</v>
      </c>
      <c r="C163" s="899">
        <v>0</v>
      </c>
      <c r="D163" s="899">
        <v>0</v>
      </c>
      <c r="E163" s="899">
        <v>0</v>
      </c>
      <c r="F163" s="899">
        <v>0</v>
      </c>
      <c r="G163" s="899">
        <v>0</v>
      </c>
      <c r="H163" s="899">
        <v>0</v>
      </c>
      <c r="I163" s="899">
        <v>0</v>
      </c>
      <c r="J163" s="899">
        <v>0</v>
      </c>
    </row>
    <row r="164" spans="1:10" ht="15.75" thickBot="1">
      <c r="A164" s="73" t="s">
        <v>146</v>
      </c>
      <c r="B164" s="899">
        <v>470.39864</v>
      </c>
      <c r="C164" s="899">
        <v>0</v>
      </c>
      <c r="D164" s="899">
        <v>0</v>
      </c>
      <c r="E164" s="899">
        <v>0</v>
      </c>
      <c r="F164" s="900">
        <v>0</v>
      </c>
      <c r="G164" s="900">
        <v>297.92534000000001</v>
      </c>
      <c r="H164" s="900">
        <v>0</v>
      </c>
      <c r="I164" s="900">
        <v>0</v>
      </c>
      <c r="J164" s="900">
        <v>768.32398000000001</v>
      </c>
    </row>
    <row r="165" spans="1:10" ht="16.5" thickTop="1" thickBot="1">
      <c r="A165" s="387" t="s">
        <v>147</v>
      </c>
      <c r="B165" s="898">
        <v>71968.428</v>
      </c>
      <c r="C165" s="898">
        <v>323319.11148000002</v>
      </c>
      <c r="D165" s="898">
        <v>429369.07611999998</v>
      </c>
      <c r="E165" s="898">
        <v>21555.38321</v>
      </c>
      <c r="F165" s="898">
        <v>56012.439079999996</v>
      </c>
      <c r="G165" s="898">
        <v>51392.363840000005</v>
      </c>
      <c r="H165" s="898">
        <v>5342.0485499999995</v>
      </c>
      <c r="I165" s="898">
        <v>136619.49968000001</v>
      </c>
      <c r="J165" s="898">
        <v>1095578.34996</v>
      </c>
    </row>
    <row r="166" spans="1:10" ht="15.75" thickTop="1">
      <c r="A166" s="402" t="s">
        <v>148</v>
      </c>
      <c r="B166" s="899">
        <v>61130.828560000002</v>
      </c>
      <c r="C166" s="899">
        <v>288166.41201999999</v>
      </c>
      <c r="D166" s="899">
        <v>386643.18356999999</v>
      </c>
      <c r="E166" s="899">
        <v>23522.267960000001</v>
      </c>
      <c r="F166" s="899">
        <v>49906.816590000002</v>
      </c>
      <c r="G166" s="899">
        <v>55997.683870000001</v>
      </c>
      <c r="H166" s="899">
        <v>4857.7885199999992</v>
      </c>
      <c r="I166" s="899">
        <v>117693.68889</v>
      </c>
      <c r="J166" s="899">
        <v>987918.66998000001</v>
      </c>
    </row>
    <row r="167" spans="1:10">
      <c r="A167" s="73" t="s">
        <v>149</v>
      </c>
      <c r="B167" s="899">
        <v>61130.828560000002</v>
      </c>
      <c r="C167" s="899">
        <v>288166.41201999999</v>
      </c>
      <c r="D167" s="899">
        <v>386643.18356999999</v>
      </c>
      <c r="E167" s="899">
        <v>23522.267960000001</v>
      </c>
      <c r="F167" s="899">
        <v>49906.816590000002</v>
      </c>
      <c r="G167" s="899">
        <v>55997.683870000001</v>
      </c>
      <c r="H167" s="899">
        <v>4857.7885199999992</v>
      </c>
      <c r="I167" s="899">
        <v>117693.68889</v>
      </c>
      <c r="J167" s="899">
        <v>987918.66998000001</v>
      </c>
    </row>
    <row r="168" spans="1:10">
      <c r="A168" s="73" t="s">
        <v>150</v>
      </c>
      <c r="B168" s="899">
        <v>0</v>
      </c>
      <c r="C168" s="899">
        <v>0</v>
      </c>
      <c r="D168" s="899">
        <v>0</v>
      </c>
      <c r="E168" s="899">
        <v>0</v>
      </c>
      <c r="F168" s="899">
        <v>0</v>
      </c>
      <c r="G168" s="899">
        <v>0</v>
      </c>
      <c r="H168" s="899">
        <v>0</v>
      </c>
      <c r="I168" s="899">
        <v>0</v>
      </c>
      <c r="J168" s="899">
        <v>0</v>
      </c>
    </row>
    <row r="169" spans="1:10">
      <c r="A169" s="73" t="s">
        <v>151</v>
      </c>
      <c r="B169" s="899">
        <v>0</v>
      </c>
      <c r="C169" s="899">
        <v>0</v>
      </c>
      <c r="D169" s="899">
        <v>0</v>
      </c>
      <c r="E169" s="899">
        <v>0</v>
      </c>
      <c r="F169" s="899">
        <v>0</v>
      </c>
      <c r="G169" s="899">
        <v>0</v>
      </c>
      <c r="H169" s="899">
        <v>0</v>
      </c>
      <c r="I169" s="899">
        <v>0</v>
      </c>
      <c r="J169" s="899">
        <v>0</v>
      </c>
    </row>
    <row r="170" spans="1:10">
      <c r="A170" s="402" t="s">
        <v>152</v>
      </c>
      <c r="B170" s="899">
        <v>1591.7623999999998</v>
      </c>
      <c r="C170" s="899">
        <v>0</v>
      </c>
      <c r="D170" s="899">
        <v>0</v>
      </c>
      <c r="E170" s="899">
        <v>1264.3640399999999</v>
      </c>
      <c r="F170" s="899">
        <v>0</v>
      </c>
      <c r="G170" s="899">
        <v>0</v>
      </c>
      <c r="H170" s="899">
        <v>24.395</v>
      </c>
      <c r="I170" s="899">
        <v>0</v>
      </c>
      <c r="J170" s="899">
        <v>2880.52144</v>
      </c>
    </row>
    <row r="171" spans="1:10">
      <c r="A171" s="73" t="s">
        <v>153</v>
      </c>
      <c r="B171" s="899">
        <v>0</v>
      </c>
      <c r="C171" s="899">
        <v>0</v>
      </c>
      <c r="D171" s="899">
        <v>0</v>
      </c>
      <c r="E171" s="899">
        <v>0</v>
      </c>
      <c r="F171" s="899">
        <v>0</v>
      </c>
      <c r="G171" s="899">
        <v>0</v>
      </c>
      <c r="H171" s="899">
        <v>0</v>
      </c>
      <c r="I171" s="899">
        <v>0</v>
      </c>
      <c r="J171" s="899">
        <v>0</v>
      </c>
    </row>
    <row r="172" spans="1:10">
      <c r="A172" s="73" t="s">
        <v>154</v>
      </c>
      <c r="B172" s="899">
        <v>0</v>
      </c>
      <c r="C172" s="899">
        <v>0</v>
      </c>
      <c r="D172" s="899">
        <v>0</v>
      </c>
      <c r="E172" s="899">
        <v>0</v>
      </c>
      <c r="F172" s="899">
        <v>0</v>
      </c>
      <c r="G172" s="899">
        <v>0</v>
      </c>
      <c r="H172" s="899">
        <v>0</v>
      </c>
      <c r="I172" s="899">
        <v>0</v>
      </c>
      <c r="J172" s="899">
        <v>0</v>
      </c>
    </row>
    <row r="173" spans="1:10">
      <c r="A173" s="73" t="s">
        <v>155</v>
      </c>
      <c r="B173" s="899">
        <v>1591.7623999999998</v>
      </c>
      <c r="C173" s="899">
        <v>0</v>
      </c>
      <c r="D173" s="899">
        <v>0</v>
      </c>
      <c r="E173" s="899">
        <v>1264.3640399999999</v>
      </c>
      <c r="F173" s="899">
        <v>0</v>
      </c>
      <c r="G173" s="899">
        <v>0</v>
      </c>
      <c r="H173" s="899">
        <v>24.395</v>
      </c>
      <c r="I173" s="899">
        <v>0</v>
      </c>
      <c r="J173" s="899">
        <v>2880.52144</v>
      </c>
    </row>
    <row r="174" spans="1:10">
      <c r="A174" s="402" t="s">
        <v>156</v>
      </c>
      <c r="B174" s="899">
        <v>0</v>
      </c>
      <c r="C174" s="899">
        <v>0</v>
      </c>
      <c r="D174" s="899">
        <v>0</v>
      </c>
      <c r="E174" s="899">
        <v>0</v>
      </c>
      <c r="F174" s="899">
        <v>0</v>
      </c>
      <c r="G174" s="899">
        <v>0</v>
      </c>
      <c r="H174" s="899">
        <v>0</v>
      </c>
      <c r="I174" s="899">
        <v>0</v>
      </c>
      <c r="J174" s="899">
        <v>0</v>
      </c>
    </row>
    <row r="175" spans="1:10">
      <c r="A175" s="73" t="s">
        <v>157</v>
      </c>
      <c r="B175" s="899">
        <v>0</v>
      </c>
      <c r="C175" s="899">
        <v>0</v>
      </c>
      <c r="D175" s="899">
        <v>0</v>
      </c>
      <c r="E175" s="899">
        <v>0</v>
      </c>
      <c r="F175" s="899">
        <v>0</v>
      </c>
      <c r="G175" s="899">
        <v>0</v>
      </c>
      <c r="H175" s="899">
        <v>0</v>
      </c>
      <c r="I175" s="899">
        <v>0</v>
      </c>
      <c r="J175" s="899">
        <v>0</v>
      </c>
    </row>
    <row r="176" spans="1:10">
      <c r="A176" s="73" t="s">
        <v>158</v>
      </c>
      <c r="B176" s="899">
        <v>0</v>
      </c>
      <c r="C176" s="899">
        <v>0</v>
      </c>
      <c r="D176" s="899">
        <v>0</v>
      </c>
      <c r="E176" s="899">
        <v>0</v>
      </c>
      <c r="F176" s="899">
        <v>0</v>
      </c>
      <c r="G176" s="899">
        <v>0</v>
      </c>
      <c r="H176" s="899">
        <v>0</v>
      </c>
      <c r="I176" s="899">
        <v>0</v>
      </c>
      <c r="J176" s="899">
        <v>0</v>
      </c>
    </row>
    <row r="177" spans="1:10">
      <c r="A177" s="73" t="s">
        <v>159</v>
      </c>
      <c r="B177" s="899">
        <v>0</v>
      </c>
      <c r="C177" s="899">
        <v>0</v>
      </c>
      <c r="D177" s="899">
        <v>0</v>
      </c>
      <c r="E177" s="899">
        <v>0</v>
      </c>
      <c r="F177" s="899">
        <v>0</v>
      </c>
      <c r="G177" s="899">
        <v>0</v>
      </c>
      <c r="H177" s="899">
        <v>0</v>
      </c>
      <c r="I177" s="899">
        <v>0</v>
      </c>
      <c r="J177" s="899">
        <v>0</v>
      </c>
    </row>
    <row r="178" spans="1:10">
      <c r="A178" s="402" t="s">
        <v>160</v>
      </c>
      <c r="B178" s="899">
        <v>5585.9775899999995</v>
      </c>
      <c r="C178" s="899">
        <v>21614.600019999998</v>
      </c>
      <c r="D178" s="899">
        <v>26821.90094</v>
      </c>
      <c r="E178" s="899">
        <v>964.64743999999996</v>
      </c>
      <c r="F178" s="899">
        <v>4794.1428399999995</v>
      </c>
      <c r="G178" s="899">
        <v>700.99540000000002</v>
      </c>
      <c r="H178" s="899">
        <v>539.91705000000002</v>
      </c>
      <c r="I178" s="899">
        <v>4700.1593700000003</v>
      </c>
      <c r="J178" s="899">
        <v>65722.340649999998</v>
      </c>
    </row>
    <row r="179" spans="1:10">
      <c r="A179" s="73" t="s">
        <v>161</v>
      </c>
      <c r="B179" s="899">
        <v>4808.8515700000007</v>
      </c>
      <c r="C179" s="899">
        <v>10807.300009999999</v>
      </c>
      <c r="D179" s="899">
        <v>14304.27211</v>
      </c>
      <c r="E179" s="899">
        <v>215.79397</v>
      </c>
      <c r="F179" s="899">
        <v>4794.1428399999995</v>
      </c>
      <c r="G179" s="899">
        <v>449.1087</v>
      </c>
      <c r="H179" s="899">
        <v>525.46368000000007</v>
      </c>
      <c r="I179" s="899">
        <v>3436.3892700000001</v>
      </c>
      <c r="J179" s="899">
        <v>39341.32215</v>
      </c>
    </row>
    <row r="180" spans="1:10">
      <c r="A180" s="73" t="s">
        <v>162</v>
      </c>
      <c r="B180" s="899">
        <v>777.12602000000004</v>
      </c>
      <c r="C180" s="899">
        <v>10807.300009999999</v>
      </c>
      <c r="D180" s="899">
        <v>12517.62883</v>
      </c>
      <c r="E180" s="899">
        <v>748.85347000000002</v>
      </c>
      <c r="F180" s="899">
        <v>0</v>
      </c>
      <c r="G180" s="899">
        <v>251.88670000000002</v>
      </c>
      <c r="H180" s="899">
        <v>0</v>
      </c>
      <c r="I180" s="899">
        <v>1263.7701000000002</v>
      </c>
      <c r="J180" s="899">
        <v>26366.565129999999</v>
      </c>
    </row>
    <row r="181" spans="1:10">
      <c r="A181" s="73" t="s">
        <v>163</v>
      </c>
      <c r="B181" s="899">
        <v>0</v>
      </c>
      <c r="C181" s="899">
        <v>0</v>
      </c>
      <c r="D181" s="899">
        <v>0</v>
      </c>
      <c r="E181" s="899">
        <v>0</v>
      </c>
      <c r="F181" s="899">
        <v>0</v>
      </c>
      <c r="G181" s="899">
        <v>0</v>
      </c>
      <c r="H181" s="899">
        <v>14.453370000000001</v>
      </c>
      <c r="I181" s="899">
        <v>0</v>
      </c>
      <c r="J181" s="899">
        <v>14.453370000000001</v>
      </c>
    </row>
    <row r="182" spans="1:10">
      <c r="A182" s="402" t="s">
        <v>164</v>
      </c>
      <c r="B182" s="899">
        <v>3659.8594500000004</v>
      </c>
      <c r="C182" s="899">
        <v>13538.09944</v>
      </c>
      <c r="D182" s="899">
        <v>15903.991609999999</v>
      </c>
      <c r="E182" s="899">
        <v>-4195.8962300000003</v>
      </c>
      <c r="F182" s="899">
        <v>1311.47965</v>
      </c>
      <c r="G182" s="899">
        <v>-5306.3154299999997</v>
      </c>
      <c r="H182" s="899">
        <v>-80.052019999999999</v>
      </c>
      <c r="I182" s="899">
        <v>14225.65142</v>
      </c>
      <c r="J182" s="899">
        <v>39056.817889999998</v>
      </c>
    </row>
    <row r="183" spans="1:10">
      <c r="A183" s="73" t="s">
        <v>165</v>
      </c>
      <c r="B183" s="899">
        <v>1846.9178200000001</v>
      </c>
      <c r="C183" s="899">
        <v>0</v>
      </c>
      <c r="D183" s="899">
        <v>0</v>
      </c>
      <c r="E183" s="899">
        <v>0</v>
      </c>
      <c r="F183" s="899">
        <v>0</v>
      </c>
      <c r="G183" s="899">
        <v>-3872.1011200000003</v>
      </c>
      <c r="H183" s="899">
        <v>0</v>
      </c>
      <c r="I183" s="899">
        <v>0</v>
      </c>
      <c r="J183" s="899">
        <v>-2025.1833000000001</v>
      </c>
    </row>
    <row r="184" spans="1:10" ht="15.75" thickBot="1">
      <c r="A184" s="910" t="s">
        <v>166</v>
      </c>
      <c r="B184" s="899">
        <v>1812.9416299999998</v>
      </c>
      <c r="C184" s="899">
        <v>13538.09944</v>
      </c>
      <c r="D184" s="899">
        <v>15903.991609999999</v>
      </c>
      <c r="E184" s="899">
        <v>-4195.8962300000003</v>
      </c>
      <c r="F184" s="899">
        <v>1311.47965</v>
      </c>
      <c r="G184" s="899">
        <v>-1434.2143100000001</v>
      </c>
      <c r="H184" s="899">
        <v>-80.052019999999999</v>
      </c>
      <c r="I184" s="899">
        <v>14225.65142</v>
      </c>
      <c r="J184" s="899">
        <v>41082.001189999995</v>
      </c>
    </row>
    <row r="185" spans="1:10" ht="16.5" thickTop="1" thickBot="1">
      <c r="A185" s="386" t="s">
        <v>167</v>
      </c>
      <c r="B185" s="897">
        <v>699591.26902000001</v>
      </c>
      <c r="C185" s="897">
        <v>1793089.7850299999</v>
      </c>
      <c r="D185" s="897">
        <v>1205866.2932799999</v>
      </c>
      <c r="E185" s="897">
        <v>92394.005049999992</v>
      </c>
      <c r="F185" s="897">
        <v>259723.42608999999</v>
      </c>
      <c r="G185" s="897">
        <v>363279.47686</v>
      </c>
      <c r="H185" s="897">
        <v>31554.32994</v>
      </c>
      <c r="I185" s="897">
        <v>581796.92330999998</v>
      </c>
      <c r="J185" s="897">
        <v>5027295.5085800001</v>
      </c>
    </row>
    <row r="186" spans="1:10" ht="16.5" thickTop="1" thickBot="1">
      <c r="A186" s="387" t="s">
        <v>168</v>
      </c>
      <c r="B186" s="898">
        <v>0</v>
      </c>
      <c r="C186" s="898">
        <v>0</v>
      </c>
      <c r="D186" s="898">
        <v>0</v>
      </c>
      <c r="E186" s="898">
        <v>0</v>
      </c>
      <c r="F186" s="898">
        <v>0</v>
      </c>
      <c r="G186" s="898">
        <v>0</v>
      </c>
      <c r="H186" s="898">
        <v>0</v>
      </c>
      <c r="I186" s="898">
        <v>0</v>
      </c>
      <c r="J186" s="898">
        <v>0</v>
      </c>
    </row>
    <row r="187" spans="1:10" ht="15.75" thickTop="1">
      <c r="A187" s="402" t="s">
        <v>169</v>
      </c>
      <c r="B187" s="899">
        <v>0</v>
      </c>
      <c r="C187" s="899">
        <v>0</v>
      </c>
      <c r="D187" s="899">
        <v>0</v>
      </c>
      <c r="E187" s="899">
        <v>0</v>
      </c>
      <c r="F187" s="899">
        <v>0</v>
      </c>
      <c r="G187" s="899">
        <v>0</v>
      </c>
      <c r="H187" s="899">
        <v>0</v>
      </c>
      <c r="I187" s="899">
        <v>0</v>
      </c>
      <c r="J187" s="899">
        <v>0</v>
      </c>
    </row>
    <row r="188" spans="1:10">
      <c r="A188" s="73" t="s">
        <v>170</v>
      </c>
      <c r="B188" s="899">
        <v>0</v>
      </c>
      <c r="C188" s="899">
        <v>0</v>
      </c>
      <c r="D188" s="899">
        <v>0</v>
      </c>
      <c r="E188" s="899">
        <v>0</v>
      </c>
      <c r="F188" s="899">
        <v>0</v>
      </c>
      <c r="G188" s="899">
        <v>0</v>
      </c>
      <c r="H188" s="899">
        <v>0</v>
      </c>
      <c r="I188" s="899">
        <v>0</v>
      </c>
      <c r="J188" s="899">
        <v>0</v>
      </c>
    </row>
    <row r="189" spans="1:10">
      <c r="A189" s="73" t="s">
        <v>171</v>
      </c>
      <c r="B189" s="899">
        <v>0</v>
      </c>
      <c r="C189" s="899">
        <v>0</v>
      </c>
      <c r="D189" s="899">
        <v>0</v>
      </c>
      <c r="E189" s="899">
        <v>0</v>
      </c>
      <c r="F189" s="899">
        <v>0</v>
      </c>
      <c r="G189" s="899">
        <v>0</v>
      </c>
      <c r="H189" s="899">
        <v>0</v>
      </c>
      <c r="I189" s="899">
        <v>0</v>
      </c>
      <c r="J189" s="899">
        <v>0</v>
      </c>
    </row>
    <row r="190" spans="1:10">
      <c r="A190" s="73" t="s">
        <v>172</v>
      </c>
      <c r="B190" s="899">
        <v>0</v>
      </c>
      <c r="C190" s="899">
        <v>0</v>
      </c>
      <c r="D190" s="899">
        <v>0</v>
      </c>
      <c r="E190" s="899">
        <v>0</v>
      </c>
      <c r="F190" s="899">
        <v>0</v>
      </c>
      <c r="G190" s="899">
        <v>0</v>
      </c>
      <c r="H190" s="899">
        <v>0</v>
      </c>
      <c r="I190" s="899">
        <v>0</v>
      </c>
      <c r="J190" s="899">
        <v>0</v>
      </c>
    </row>
    <row r="191" spans="1:10">
      <c r="A191" s="73" t="s">
        <v>173</v>
      </c>
      <c r="B191" s="899">
        <v>0</v>
      </c>
      <c r="C191" s="899">
        <v>0</v>
      </c>
      <c r="D191" s="899">
        <v>0</v>
      </c>
      <c r="E191" s="899">
        <v>0</v>
      </c>
      <c r="F191" s="899">
        <v>0</v>
      </c>
      <c r="G191" s="899">
        <v>0</v>
      </c>
      <c r="H191" s="899">
        <v>0</v>
      </c>
      <c r="I191" s="899">
        <v>0</v>
      </c>
      <c r="J191" s="899">
        <v>0</v>
      </c>
    </row>
    <row r="192" spans="1:10">
      <c r="A192" s="73" t="s">
        <v>174</v>
      </c>
      <c r="B192" s="899">
        <v>0</v>
      </c>
      <c r="C192" s="899">
        <v>0</v>
      </c>
      <c r="D192" s="899">
        <v>0</v>
      </c>
      <c r="E192" s="899">
        <v>0</v>
      </c>
      <c r="F192" s="899">
        <v>0</v>
      </c>
      <c r="G192" s="899">
        <v>0</v>
      </c>
      <c r="H192" s="899">
        <v>0</v>
      </c>
      <c r="I192" s="899">
        <v>0</v>
      </c>
      <c r="J192" s="899">
        <v>0</v>
      </c>
    </row>
    <row r="193" spans="1:10">
      <c r="A193" s="402" t="s">
        <v>175</v>
      </c>
      <c r="B193" s="899">
        <v>0</v>
      </c>
      <c r="C193" s="899">
        <v>0</v>
      </c>
      <c r="D193" s="899">
        <v>0</v>
      </c>
      <c r="E193" s="899">
        <v>0</v>
      </c>
      <c r="F193" s="899">
        <v>0</v>
      </c>
      <c r="G193" s="899">
        <v>0</v>
      </c>
      <c r="H193" s="899">
        <v>0</v>
      </c>
      <c r="I193" s="899">
        <v>0</v>
      </c>
      <c r="J193" s="899">
        <v>0</v>
      </c>
    </row>
    <row r="194" spans="1:10">
      <c r="A194" s="73" t="s">
        <v>176</v>
      </c>
      <c r="B194" s="899">
        <v>0</v>
      </c>
      <c r="C194" s="899">
        <v>0</v>
      </c>
      <c r="D194" s="899">
        <v>0</v>
      </c>
      <c r="E194" s="899">
        <v>0</v>
      </c>
      <c r="F194" s="899">
        <v>0</v>
      </c>
      <c r="G194" s="899">
        <v>0</v>
      </c>
      <c r="H194" s="899">
        <v>0</v>
      </c>
      <c r="I194" s="899">
        <v>0</v>
      </c>
      <c r="J194" s="899">
        <v>0</v>
      </c>
    </row>
    <row r="195" spans="1:10">
      <c r="A195" s="73" t="s">
        <v>177</v>
      </c>
      <c r="B195" s="899">
        <v>0</v>
      </c>
      <c r="C195" s="899">
        <v>0</v>
      </c>
      <c r="D195" s="899">
        <v>0</v>
      </c>
      <c r="E195" s="899">
        <v>0</v>
      </c>
      <c r="F195" s="899">
        <v>0</v>
      </c>
      <c r="G195" s="899">
        <v>0</v>
      </c>
      <c r="H195" s="899">
        <v>0</v>
      </c>
      <c r="I195" s="899">
        <v>0</v>
      </c>
      <c r="J195" s="899">
        <v>0</v>
      </c>
    </row>
    <row r="196" spans="1:10">
      <c r="A196" s="73" t="s">
        <v>178</v>
      </c>
      <c r="B196" s="899">
        <v>0</v>
      </c>
      <c r="C196" s="899">
        <v>0</v>
      </c>
      <c r="D196" s="899">
        <v>0</v>
      </c>
      <c r="E196" s="899">
        <v>0</v>
      </c>
      <c r="F196" s="899">
        <v>0</v>
      </c>
      <c r="G196" s="899">
        <v>0</v>
      </c>
      <c r="H196" s="899">
        <v>0</v>
      </c>
      <c r="I196" s="899">
        <v>0</v>
      </c>
      <c r="J196" s="899">
        <v>0</v>
      </c>
    </row>
    <row r="197" spans="1:10">
      <c r="A197" s="73" t="s">
        <v>179</v>
      </c>
      <c r="B197" s="899">
        <v>0</v>
      </c>
      <c r="C197" s="899">
        <v>0</v>
      </c>
      <c r="D197" s="899">
        <v>0</v>
      </c>
      <c r="E197" s="899">
        <v>0</v>
      </c>
      <c r="F197" s="899">
        <v>0</v>
      </c>
      <c r="G197" s="899">
        <v>0</v>
      </c>
      <c r="H197" s="899">
        <v>0</v>
      </c>
      <c r="I197" s="899">
        <v>0</v>
      </c>
      <c r="J197" s="899">
        <v>0</v>
      </c>
    </row>
    <row r="198" spans="1:10">
      <c r="A198" s="73" t="s">
        <v>180</v>
      </c>
      <c r="B198" s="899">
        <v>0</v>
      </c>
      <c r="C198" s="899">
        <v>0</v>
      </c>
      <c r="D198" s="899">
        <v>0</v>
      </c>
      <c r="E198" s="899">
        <v>0</v>
      </c>
      <c r="F198" s="899">
        <v>0</v>
      </c>
      <c r="G198" s="899">
        <v>0</v>
      </c>
      <c r="H198" s="899">
        <v>0</v>
      </c>
      <c r="I198" s="899">
        <v>0</v>
      </c>
      <c r="J198" s="899">
        <v>0</v>
      </c>
    </row>
    <row r="199" spans="1:10">
      <c r="A199" s="402" t="s">
        <v>181</v>
      </c>
      <c r="B199" s="899">
        <v>0</v>
      </c>
      <c r="C199" s="899">
        <v>0</v>
      </c>
      <c r="D199" s="899">
        <v>0</v>
      </c>
      <c r="E199" s="899">
        <v>0</v>
      </c>
      <c r="F199" s="899">
        <v>0</v>
      </c>
      <c r="G199" s="899">
        <v>0</v>
      </c>
      <c r="H199" s="899">
        <v>0</v>
      </c>
      <c r="I199" s="899">
        <v>0</v>
      </c>
      <c r="J199" s="899">
        <v>0</v>
      </c>
    </row>
    <row r="200" spans="1:10">
      <c r="A200" s="402" t="s">
        <v>182</v>
      </c>
      <c r="B200" s="899">
        <v>0</v>
      </c>
      <c r="C200" s="899">
        <v>0</v>
      </c>
      <c r="D200" s="899">
        <v>0</v>
      </c>
      <c r="E200" s="899">
        <v>0</v>
      </c>
      <c r="F200" s="899">
        <v>0</v>
      </c>
      <c r="G200" s="899">
        <v>0</v>
      </c>
      <c r="H200" s="899">
        <v>0</v>
      </c>
      <c r="I200" s="899">
        <v>0</v>
      </c>
      <c r="J200" s="899">
        <v>0</v>
      </c>
    </row>
    <row r="201" spans="1:10">
      <c r="A201" s="73" t="s">
        <v>183</v>
      </c>
      <c r="B201" s="899">
        <v>0</v>
      </c>
      <c r="C201" s="899">
        <v>0</v>
      </c>
      <c r="D201" s="899">
        <v>0</v>
      </c>
      <c r="E201" s="899">
        <v>0</v>
      </c>
      <c r="F201" s="899">
        <v>0</v>
      </c>
      <c r="G201" s="899">
        <v>0</v>
      </c>
      <c r="H201" s="899">
        <v>0</v>
      </c>
      <c r="I201" s="899">
        <v>0</v>
      </c>
      <c r="J201" s="899">
        <v>0</v>
      </c>
    </row>
    <row r="202" spans="1:10">
      <c r="A202" s="73" t="s">
        <v>184</v>
      </c>
      <c r="B202" s="899">
        <v>0</v>
      </c>
      <c r="C202" s="899">
        <v>0</v>
      </c>
      <c r="D202" s="899">
        <v>0</v>
      </c>
      <c r="E202" s="899">
        <v>0</v>
      </c>
      <c r="F202" s="899">
        <v>0</v>
      </c>
      <c r="G202" s="899">
        <v>0</v>
      </c>
      <c r="H202" s="899">
        <v>0</v>
      </c>
      <c r="I202" s="899">
        <v>0</v>
      </c>
      <c r="J202" s="899">
        <v>0</v>
      </c>
    </row>
    <row r="203" spans="1:10">
      <c r="A203" s="73" t="s">
        <v>185</v>
      </c>
      <c r="B203" s="899">
        <v>0</v>
      </c>
      <c r="C203" s="899">
        <v>0</v>
      </c>
      <c r="D203" s="899">
        <v>0</v>
      </c>
      <c r="E203" s="899">
        <v>0</v>
      </c>
      <c r="F203" s="899">
        <v>0</v>
      </c>
      <c r="G203" s="899">
        <v>0</v>
      </c>
      <c r="H203" s="899">
        <v>0</v>
      </c>
      <c r="I203" s="899">
        <v>0</v>
      </c>
      <c r="J203" s="899">
        <v>0</v>
      </c>
    </row>
    <row r="204" spans="1:10">
      <c r="A204" s="73" t="s">
        <v>186</v>
      </c>
      <c r="B204" s="899">
        <v>0</v>
      </c>
      <c r="C204" s="899">
        <v>0</v>
      </c>
      <c r="D204" s="899">
        <v>0</v>
      </c>
      <c r="E204" s="899">
        <v>0</v>
      </c>
      <c r="F204" s="899">
        <v>0</v>
      </c>
      <c r="G204" s="899">
        <v>0</v>
      </c>
      <c r="H204" s="899">
        <v>0</v>
      </c>
      <c r="I204" s="899">
        <v>0</v>
      </c>
      <c r="J204" s="899">
        <v>0</v>
      </c>
    </row>
    <row r="205" spans="1:10" ht="15.75" thickBot="1">
      <c r="A205" s="402" t="s">
        <v>187</v>
      </c>
      <c r="B205" s="899">
        <v>0</v>
      </c>
      <c r="C205" s="899">
        <v>0</v>
      </c>
      <c r="D205" s="899">
        <v>0</v>
      </c>
      <c r="E205" s="899">
        <v>0</v>
      </c>
      <c r="F205" s="899">
        <v>0</v>
      </c>
      <c r="G205" s="899">
        <v>0</v>
      </c>
      <c r="H205" s="899">
        <v>0</v>
      </c>
      <c r="I205" s="899">
        <v>0</v>
      </c>
      <c r="J205" s="899">
        <v>0</v>
      </c>
    </row>
    <row r="206" spans="1:10" ht="16.5" thickTop="1" thickBot="1">
      <c r="A206" s="387" t="s">
        <v>188</v>
      </c>
      <c r="B206" s="898">
        <v>1417142.29715</v>
      </c>
      <c r="C206" s="898">
        <v>2293335.3690800001</v>
      </c>
      <c r="D206" s="898">
        <v>527408.16154999996</v>
      </c>
      <c r="E206" s="898">
        <v>417693.80306999997</v>
      </c>
      <c r="F206" s="898">
        <v>230324.38949</v>
      </c>
      <c r="G206" s="898">
        <v>1309117.65601</v>
      </c>
      <c r="H206" s="898">
        <v>3238.64545</v>
      </c>
      <c r="I206" s="898">
        <v>116415.49696999999</v>
      </c>
      <c r="J206" s="898">
        <v>6314675.8187700007</v>
      </c>
    </row>
    <row r="207" spans="1:10" ht="15.75" thickTop="1">
      <c r="A207" s="402" t="s">
        <v>189</v>
      </c>
      <c r="B207" s="899">
        <v>2.0991999999999997</v>
      </c>
      <c r="C207" s="899">
        <v>154038.05819000001</v>
      </c>
      <c r="D207" s="899">
        <v>5789.4720900000002</v>
      </c>
      <c r="E207" s="899">
        <v>829.50181999999995</v>
      </c>
      <c r="F207" s="899">
        <v>29730.876940000002</v>
      </c>
      <c r="G207" s="899">
        <v>1.7999999999999999E-2</v>
      </c>
      <c r="H207" s="899">
        <v>0</v>
      </c>
      <c r="I207" s="899">
        <v>0.25</v>
      </c>
      <c r="J207" s="899">
        <v>190390.27624000001</v>
      </c>
    </row>
    <row r="208" spans="1:10">
      <c r="A208" s="73" t="s">
        <v>190</v>
      </c>
      <c r="B208" s="899">
        <v>0</v>
      </c>
      <c r="C208" s="899">
        <v>0</v>
      </c>
      <c r="D208" s="899">
        <v>0</v>
      </c>
      <c r="E208" s="899">
        <v>0</v>
      </c>
      <c r="F208" s="899">
        <v>0</v>
      </c>
      <c r="G208" s="899">
        <v>0</v>
      </c>
      <c r="H208" s="899">
        <v>0</v>
      </c>
      <c r="I208" s="899">
        <v>0</v>
      </c>
      <c r="J208" s="899">
        <v>0</v>
      </c>
    </row>
    <row r="209" spans="1:10">
      <c r="A209" s="73" t="s">
        <v>191</v>
      </c>
      <c r="B209" s="899">
        <v>0</v>
      </c>
      <c r="C209" s="899">
        <v>0</v>
      </c>
      <c r="D209" s="899">
        <v>0</v>
      </c>
      <c r="E209" s="899">
        <v>0</v>
      </c>
      <c r="F209" s="899">
        <v>0</v>
      </c>
      <c r="G209" s="899">
        <v>0</v>
      </c>
      <c r="H209" s="899">
        <v>0</v>
      </c>
      <c r="I209" s="899">
        <v>0</v>
      </c>
      <c r="J209" s="899">
        <v>0</v>
      </c>
    </row>
    <row r="210" spans="1:10">
      <c r="A210" s="73" t="s">
        <v>192</v>
      </c>
      <c r="B210" s="899">
        <v>2.0991999999999997</v>
      </c>
      <c r="C210" s="899">
        <v>154038.05819000001</v>
      </c>
      <c r="D210" s="899">
        <v>5789.4720900000002</v>
      </c>
      <c r="E210" s="899">
        <v>829.50181999999995</v>
      </c>
      <c r="F210" s="899">
        <v>29730.876940000002</v>
      </c>
      <c r="G210" s="899">
        <v>1.7999999999999999E-2</v>
      </c>
      <c r="H210" s="899">
        <v>0</v>
      </c>
      <c r="I210" s="899">
        <v>0.25</v>
      </c>
      <c r="J210" s="899">
        <v>190390.27624000001</v>
      </c>
    </row>
    <row r="211" spans="1:10">
      <c r="A211" s="402" t="s">
        <v>193</v>
      </c>
      <c r="B211" s="899">
        <v>5430.1998200000007</v>
      </c>
      <c r="C211" s="899">
        <v>0</v>
      </c>
      <c r="D211" s="899">
        <v>0</v>
      </c>
      <c r="E211" s="899">
        <v>157.77518000000001</v>
      </c>
      <c r="F211" s="899">
        <v>0</v>
      </c>
      <c r="G211" s="899">
        <v>231846.79553999999</v>
      </c>
      <c r="H211" s="899">
        <v>0</v>
      </c>
      <c r="I211" s="899">
        <v>0</v>
      </c>
      <c r="J211" s="899">
        <v>237434.77054</v>
      </c>
    </row>
    <row r="212" spans="1:10">
      <c r="A212" s="401" t="s">
        <v>194</v>
      </c>
      <c r="B212" s="899">
        <v>0</v>
      </c>
      <c r="C212" s="899">
        <v>0</v>
      </c>
      <c r="D212" s="899">
        <v>0</v>
      </c>
      <c r="E212" s="899">
        <v>0</v>
      </c>
      <c r="F212" s="899">
        <v>0</v>
      </c>
      <c r="G212" s="899">
        <v>0</v>
      </c>
      <c r="H212" s="899">
        <v>0</v>
      </c>
      <c r="I212" s="899">
        <v>0</v>
      </c>
      <c r="J212" s="899">
        <v>0</v>
      </c>
    </row>
    <row r="213" spans="1:10">
      <c r="A213" s="73" t="s">
        <v>195</v>
      </c>
      <c r="B213" s="899">
        <v>5430.1998200000007</v>
      </c>
      <c r="C213" s="899">
        <v>0</v>
      </c>
      <c r="D213" s="899">
        <v>0</v>
      </c>
      <c r="E213" s="899">
        <v>0</v>
      </c>
      <c r="F213" s="899">
        <v>0</v>
      </c>
      <c r="G213" s="899">
        <v>231846.79553999999</v>
      </c>
      <c r="H213" s="899">
        <v>0</v>
      </c>
      <c r="I213" s="899">
        <v>0</v>
      </c>
      <c r="J213" s="899">
        <v>237276.99536</v>
      </c>
    </row>
    <row r="214" spans="1:10">
      <c r="A214" s="73" t="s">
        <v>196</v>
      </c>
      <c r="B214" s="899">
        <v>0</v>
      </c>
      <c r="C214" s="899">
        <v>0</v>
      </c>
      <c r="D214" s="899">
        <v>0</v>
      </c>
      <c r="E214" s="899">
        <v>0</v>
      </c>
      <c r="F214" s="899">
        <v>0</v>
      </c>
      <c r="G214" s="899">
        <v>0</v>
      </c>
      <c r="H214" s="899">
        <v>0</v>
      </c>
      <c r="I214" s="899">
        <v>0</v>
      </c>
      <c r="J214" s="899">
        <v>0</v>
      </c>
    </row>
    <row r="215" spans="1:10">
      <c r="A215" s="73" t="s">
        <v>1278</v>
      </c>
      <c r="B215" s="899">
        <v>0</v>
      </c>
      <c r="C215" s="899">
        <v>0</v>
      </c>
      <c r="D215" s="899">
        <v>0</v>
      </c>
      <c r="E215" s="899">
        <v>0</v>
      </c>
      <c r="F215" s="899">
        <v>0</v>
      </c>
      <c r="G215" s="899">
        <v>0</v>
      </c>
      <c r="H215" s="899">
        <v>0</v>
      </c>
      <c r="I215" s="899">
        <v>0</v>
      </c>
      <c r="J215" s="899">
        <v>0</v>
      </c>
    </row>
    <row r="216" spans="1:10">
      <c r="A216" s="73" t="s">
        <v>197</v>
      </c>
      <c r="B216" s="899">
        <v>0</v>
      </c>
      <c r="C216" s="899">
        <v>0</v>
      </c>
      <c r="D216" s="899">
        <v>0</v>
      </c>
      <c r="E216" s="899">
        <v>157.77518000000001</v>
      </c>
      <c r="F216" s="899">
        <v>0</v>
      </c>
      <c r="G216" s="899">
        <v>0</v>
      </c>
      <c r="H216" s="899">
        <v>0</v>
      </c>
      <c r="I216" s="899">
        <v>0</v>
      </c>
      <c r="J216" s="899">
        <v>157.77518000000001</v>
      </c>
    </row>
    <row r="217" spans="1:10">
      <c r="A217" s="402" t="s">
        <v>198</v>
      </c>
      <c r="B217" s="899">
        <v>497.30071000000004</v>
      </c>
      <c r="C217" s="899">
        <v>0</v>
      </c>
      <c r="D217" s="899">
        <v>0</v>
      </c>
      <c r="E217" s="899">
        <v>0</v>
      </c>
      <c r="F217" s="899">
        <v>0</v>
      </c>
      <c r="G217" s="899">
        <v>0</v>
      </c>
      <c r="H217" s="899">
        <v>0</v>
      </c>
      <c r="I217" s="899">
        <v>0</v>
      </c>
      <c r="J217" s="899">
        <v>497.30071000000004</v>
      </c>
    </row>
    <row r="218" spans="1:10">
      <c r="A218" s="73" t="s">
        <v>199</v>
      </c>
      <c r="B218" s="899">
        <v>497.30071000000004</v>
      </c>
      <c r="C218" s="899">
        <v>0</v>
      </c>
      <c r="D218" s="899">
        <v>0</v>
      </c>
      <c r="E218" s="899">
        <v>0</v>
      </c>
      <c r="F218" s="899">
        <v>0</v>
      </c>
      <c r="G218" s="899">
        <v>0</v>
      </c>
      <c r="H218" s="899">
        <v>0</v>
      </c>
      <c r="I218" s="899">
        <v>0</v>
      </c>
      <c r="J218" s="899">
        <v>497.30071000000004</v>
      </c>
    </row>
    <row r="219" spans="1:10">
      <c r="A219" s="73" t="s">
        <v>200</v>
      </c>
      <c r="B219" s="899">
        <v>0</v>
      </c>
      <c r="C219" s="899">
        <v>0</v>
      </c>
      <c r="D219" s="899">
        <v>0</v>
      </c>
      <c r="E219" s="899">
        <v>0</v>
      </c>
      <c r="F219" s="899">
        <v>0</v>
      </c>
      <c r="G219" s="899">
        <v>0</v>
      </c>
      <c r="H219" s="899">
        <v>0</v>
      </c>
      <c r="I219" s="899">
        <v>0</v>
      </c>
      <c r="J219" s="899">
        <v>0</v>
      </c>
    </row>
    <row r="220" spans="1:10">
      <c r="A220" s="402" t="s">
        <v>201</v>
      </c>
      <c r="B220" s="899">
        <v>0</v>
      </c>
      <c r="C220" s="899">
        <v>0</v>
      </c>
      <c r="D220" s="899">
        <v>0</v>
      </c>
      <c r="E220" s="899">
        <v>0</v>
      </c>
      <c r="F220" s="899">
        <v>0</v>
      </c>
      <c r="G220" s="899">
        <v>0</v>
      </c>
      <c r="H220" s="899">
        <v>0</v>
      </c>
      <c r="I220" s="899">
        <v>0</v>
      </c>
      <c r="J220" s="899">
        <v>0</v>
      </c>
    </row>
    <row r="221" spans="1:10">
      <c r="A221" s="73" t="s">
        <v>202</v>
      </c>
      <c r="B221" s="899">
        <v>0</v>
      </c>
      <c r="C221" s="899">
        <v>0</v>
      </c>
      <c r="D221" s="899">
        <v>0</v>
      </c>
      <c r="E221" s="899">
        <v>0</v>
      </c>
      <c r="F221" s="899">
        <v>0</v>
      </c>
      <c r="G221" s="899">
        <v>0</v>
      </c>
      <c r="H221" s="899">
        <v>0</v>
      </c>
      <c r="I221" s="899">
        <v>0</v>
      </c>
      <c r="J221" s="899">
        <v>0</v>
      </c>
    </row>
    <row r="222" spans="1:10">
      <c r="A222" s="73" t="s">
        <v>203</v>
      </c>
      <c r="B222" s="899">
        <v>0</v>
      </c>
      <c r="C222" s="899">
        <v>0</v>
      </c>
      <c r="D222" s="899">
        <v>0</v>
      </c>
      <c r="E222" s="899">
        <v>0</v>
      </c>
      <c r="F222" s="899">
        <v>0</v>
      </c>
      <c r="G222" s="899">
        <v>0</v>
      </c>
      <c r="H222" s="899">
        <v>0</v>
      </c>
      <c r="I222" s="899">
        <v>0</v>
      </c>
      <c r="J222" s="899">
        <v>0</v>
      </c>
    </row>
    <row r="223" spans="1:10">
      <c r="A223" s="402" t="s">
        <v>204</v>
      </c>
      <c r="B223" s="899">
        <v>982556.29570000002</v>
      </c>
      <c r="C223" s="899">
        <v>1434120.8321099998</v>
      </c>
      <c r="D223" s="899">
        <v>500460.24011000001</v>
      </c>
      <c r="E223" s="899">
        <v>321594.06662</v>
      </c>
      <c r="F223" s="899">
        <v>132002.67420000001</v>
      </c>
      <c r="G223" s="899">
        <v>491947.35520999995</v>
      </c>
      <c r="H223" s="899">
        <v>1738.02775</v>
      </c>
      <c r="I223" s="899">
        <v>6488.8500800000002</v>
      </c>
      <c r="J223" s="899">
        <v>3870908.3417800004</v>
      </c>
    </row>
    <row r="224" spans="1:10">
      <c r="A224" s="73" t="s">
        <v>205</v>
      </c>
      <c r="B224" s="899">
        <v>656097.38166999992</v>
      </c>
      <c r="C224" s="899">
        <v>277165.58489</v>
      </c>
      <c r="D224" s="899">
        <v>500460.24011000001</v>
      </c>
      <c r="E224" s="899">
        <v>140987.70264999999</v>
      </c>
      <c r="F224" s="899">
        <v>2656.9963399999997</v>
      </c>
      <c r="G224" s="899">
        <v>342008.89231000002</v>
      </c>
      <c r="H224" s="899">
        <v>681.51</v>
      </c>
      <c r="I224" s="899">
        <v>6488.8500800000002</v>
      </c>
      <c r="J224" s="899">
        <v>1926547.15805</v>
      </c>
    </row>
    <row r="225" spans="1:10">
      <c r="A225" s="73" t="s">
        <v>206</v>
      </c>
      <c r="B225" s="899">
        <v>0</v>
      </c>
      <c r="C225" s="899">
        <v>0</v>
      </c>
      <c r="D225" s="899">
        <v>0</v>
      </c>
      <c r="E225" s="899">
        <v>0</v>
      </c>
      <c r="F225" s="899">
        <v>0</v>
      </c>
      <c r="G225" s="899">
        <v>0</v>
      </c>
      <c r="H225" s="899">
        <v>0</v>
      </c>
      <c r="I225" s="899">
        <v>0</v>
      </c>
      <c r="J225" s="899">
        <v>0</v>
      </c>
    </row>
    <row r="226" spans="1:10">
      <c r="A226" s="73" t="s">
        <v>207</v>
      </c>
      <c r="B226" s="899">
        <v>230725.69705000002</v>
      </c>
      <c r="C226" s="899">
        <v>1074960.75392</v>
      </c>
      <c r="D226" s="899">
        <v>0</v>
      </c>
      <c r="E226" s="899">
        <v>65284.19816</v>
      </c>
      <c r="F226" s="899">
        <v>120013.68945999999</v>
      </c>
      <c r="G226" s="899">
        <v>107283.49276000001</v>
      </c>
      <c r="H226" s="899">
        <v>6.7000000000000004E-2</v>
      </c>
      <c r="I226" s="899">
        <v>0</v>
      </c>
      <c r="J226" s="899">
        <v>1598267.8983499999</v>
      </c>
    </row>
    <row r="227" spans="1:10">
      <c r="A227" s="73" t="s">
        <v>208</v>
      </c>
      <c r="B227" s="899">
        <v>0</v>
      </c>
      <c r="C227" s="899">
        <v>0</v>
      </c>
      <c r="D227" s="899">
        <v>0</v>
      </c>
      <c r="E227" s="899">
        <v>0</v>
      </c>
      <c r="F227" s="899">
        <v>0</v>
      </c>
      <c r="G227" s="899">
        <v>0</v>
      </c>
      <c r="H227" s="899">
        <v>0</v>
      </c>
      <c r="I227" s="899">
        <v>0</v>
      </c>
      <c r="J227" s="899">
        <v>0</v>
      </c>
    </row>
    <row r="228" spans="1:10">
      <c r="A228" s="73" t="s">
        <v>209</v>
      </c>
      <c r="B228" s="904">
        <v>0</v>
      </c>
      <c r="C228" s="904">
        <v>0</v>
      </c>
      <c r="D228" s="904">
        <v>0</v>
      </c>
      <c r="E228" s="904">
        <v>0</v>
      </c>
      <c r="F228" s="899">
        <v>0</v>
      </c>
      <c r="G228" s="899">
        <v>0</v>
      </c>
      <c r="H228" s="899">
        <v>0</v>
      </c>
      <c r="I228" s="899">
        <v>0</v>
      </c>
      <c r="J228" s="899">
        <v>0</v>
      </c>
    </row>
    <row r="229" spans="1:10">
      <c r="A229" s="73" t="s">
        <v>210</v>
      </c>
      <c r="B229" s="904">
        <v>0</v>
      </c>
      <c r="C229" s="904">
        <v>0</v>
      </c>
      <c r="D229" s="904">
        <v>0</v>
      </c>
      <c r="E229" s="904">
        <v>0</v>
      </c>
      <c r="F229" s="904">
        <v>0</v>
      </c>
      <c r="G229" s="904">
        <v>0</v>
      </c>
      <c r="H229" s="904">
        <v>0</v>
      </c>
      <c r="I229" s="904">
        <v>0</v>
      </c>
      <c r="J229" s="904">
        <v>0</v>
      </c>
    </row>
    <row r="230" spans="1:10">
      <c r="A230" s="73" t="s">
        <v>211</v>
      </c>
      <c r="B230" s="904">
        <v>0</v>
      </c>
      <c r="C230" s="904">
        <v>0</v>
      </c>
      <c r="D230" s="904">
        <v>0</v>
      </c>
      <c r="E230" s="904">
        <v>0</v>
      </c>
      <c r="F230" s="904">
        <v>0</v>
      </c>
      <c r="G230" s="904">
        <v>0</v>
      </c>
      <c r="H230" s="904">
        <v>0</v>
      </c>
      <c r="I230" s="904">
        <v>0</v>
      </c>
      <c r="J230" s="904">
        <v>0</v>
      </c>
    </row>
    <row r="231" spans="1:10">
      <c r="A231" s="73" t="s">
        <v>212</v>
      </c>
      <c r="B231" s="904">
        <v>0</v>
      </c>
      <c r="C231" s="904">
        <v>0</v>
      </c>
      <c r="D231" s="904">
        <v>0</v>
      </c>
      <c r="E231" s="904">
        <v>0</v>
      </c>
      <c r="F231" s="904">
        <v>0</v>
      </c>
      <c r="G231" s="904">
        <v>0</v>
      </c>
      <c r="H231" s="904">
        <v>0</v>
      </c>
      <c r="I231" s="904">
        <v>0</v>
      </c>
      <c r="J231" s="904">
        <v>0</v>
      </c>
    </row>
    <row r="232" spans="1:10">
      <c r="A232" s="73" t="s">
        <v>213</v>
      </c>
      <c r="B232" s="904">
        <v>95733.216979999997</v>
      </c>
      <c r="C232" s="904">
        <v>81994.493300000002</v>
      </c>
      <c r="D232" s="904">
        <v>0</v>
      </c>
      <c r="E232" s="904">
        <v>115322.16581000001</v>
      </c>
      <c r="F232" s="904">
        <v>9331.9884000000002</v>
      </c>
      <c r="G232" s="904">
        <v>42654.970139999998</v>
      </c>
      <c r="H232" s="904">
        <v>1056.45075</v>
      </c>
      <c r="I232" s="904">
        <v>0</v>
      </c>
      <c r="J232" s="904">
        <v>346093.28538000002</v>
      </c>
    </row>
    <row r="233" spans="1:10">
      <c r="A233" s="402" t="s">
        <v>214</v>
      </c>
      <c r="B233" s="904">
        <v>185954.93823</v>
      </c>
      <c r="C233" s="904">
        <v>705176.47878</v>
      </c>
      <c r="D233" s="904">
        <v>21158.449350000003</v>
      </c>
      <c r="E233" s="904">
        <v>95112.459450000009</v>
      </c>
      <c r="F233" s="904">
        <v>68590.838349999991</v>
      </c>
      <c r="G233" s="904">
        <v>455537.59707000002</v>
      </c>
      <c r="H233" s="904">
        <v>1500.6177</v>
      </c>
      <c r="I233" s="904">
        <v>109926.39689</v>
      </c>
      <c r="J233" s="904">
        <v>1642957.7758199999</v>
      </c>
    </row>
    <row r="234" spans="1:10">
      <c r="A234" s="73" t="s">
        <v>215</v>
      </c>
      <c r="B234" s="904">
        <v>43535.611729999997</v>
      </c>
      <c r="C234" s="904">
        <v>0</v>
      </c>
      <c r="D234" s="904">
        <v>3815.8010899999999</v>
      </c>
      <c r="E234" s="904">
        <v>57624.261979999996</v>
      </c>
      <c r="F234" s="904">
        <v>0</v>
      </c>
      <c r="G234" s="904">
        <v>89790.891700000007</v>
      </c>
      <c r="H234" s="904">
        <v>0</v>
      </c>
      <c r="I234" s="904">
        <v>0</v>
      </c>
      <c r="J234" s="904">
        <v>194766.56649999999</v>
      </c>
    </row>
    <row r="235" spans="1:10">
      <c r="A235" s="73" t="s">
        <v>216</v>
      </c>
      <c r="B235" s="904">
        <v>0</v>
      </c>
      <c r="C235" s="904">
        <v>47614.5</v>
      </c>
      <c r="D235" s="904">
        <v>0</v>
      </c>
      <c r="E235" s="904">
        <v>0</v>
      </c>
      <c r="F235" s="904">
        <v>0</v>
      </c>
      <c r="G235" s="904">
        <v>2619.98756</v>
      </c>
      <c r="H235" s="904">
        <v>0</v>
      </c>
      <c r="I235" s="904">
        <v>0</v>
      </c>
      <c r="J235" s="904">
        <v>50234.487560000001</v>
      </c>
    </row>
    <row r="236" spans="1:10">
      <c r="A236" s="73" t="s">
        <v>217</v>
      </c>
      <c r="B236" s="904">
        <v>61315.703590000005</v>
      </c>
      <c r="C236" s="904">
        <v>91324.67095</v>
      </c>
      <c r="D236" s="904">
        <v>10634.834439999999</v>
      </c>
      <c r="E236" s="904">
        <v>11921.278849999999</v>
      </c>
      <c r="F236" s="1043">
        <v>10566.64589</v>
      </c>
      <c r="G236" s="1043">
        <v>44677.861629999999</v>
      </c>
      <c r="H236" s="904">
        <v>1494.6180200000001</v>
      </c>
      <c r="I236" s="904">
        <v>30312.854339999998</v>
      </c>
      <c r="J236" s="904">
        <v>262248.46771</v>
      </c>
    </row>
    <row r="237" spans="1:10">
      <c r="A237" s="73" t="s">
        <v>218</v>
      </c>
      <c r="B237" s="904">
        <v>3300.0181400000001</v>
      </c>
      <c r="C237" s="904">
        <v>1021.19453</v>
      </c>
      <c r="D237" s="904">
        <v>6511.2409600000001</v>
      </c>
      <c r="E237" s="904">
        <v>1711.08474</v>
      </c>
      <c r="F237" s="1043">
        <v>2663.92</v>
      </c>
      <c r="G237" s="1043">
        <v>2205.0550699999999</v>
      </c>
      <c r="H237" s="904">
        <v>5.9996800000000006</v>
      </c>
      <c r="I237" s="904">
        <v>2828.3492099999999</v>
      </c>
      <c r="J237" s="904">
        <v>20246.86233</v>
      </c>
    </row>
    <row r="238" spans="1:10">
      <c r="A238" s="73" t="s">
        <v>219</v>
      </c>
      <c r="B238" s="73">
        <v>0</v>
      </c>
      <c r="C238" s="73">
        <v>0</v>
      </c>
      <c r="D238" s="73">
        <v>0</v>
      </c>
      <c r="E238" s="73">
        <v>0</v>
      </c>
      <c r="F238" s="904">
        <v>0</v>
      </c>
      <c r="G238" s="904">
        <v>0</v>
      </c>
      <c r="H238" s="904">
        <v>0</v>
      </c>
      <c r="I238" s="904">
        <v>0</v>
      </c>
      <c r="J238" s="904">
        <v>0</v>
      </c>
    </row>
    <row r="239" spans="1:10">
      <c r="A239" s="73" t="s">
        <v>220</v>
      </c>
      <c r="B239" s="73">
        <v>77803.604769999991</v>
      </c>
      <c r="C239" s="73">
        <v>565216.11329999997</v>
      </c>
      <c r="D239" s="73">
        <v>196.57285999999999</v>
      </c>
      <c r="E239" s="73">
        <v>23855.833879999998</v>
      </c>
      <c r="F239" s="904">
        <v>55360.27246</v>
      </c>
      <c r="G239" s="904">
        <v>316243.80111</v>
      </c>
      <c r="H239" s="904">
        <v>0</v>
      </c>
      <c r="I239" s="904">
        <v>76785.193339999998</v>
      </c>
      <c r="J239" s="904">
        <v>1115461.39172</v>
      </c>
    </row>
    <row r="240" spans="1:10">
      <c r="A240" s="73" t="s">
        <v>221</v>
      </c>
      <c r="B240" s="73">
        <v>0</v>
      </c>
      <c r="C240" s="73">
        <v>0</v>
      </c>
      <c r="D240" s="73">
        <v>0</v>
      </c>
      <c r="E240" s="73">
        <v>0</v>
      </c>
      <c r="F240" s="904">
        <v>0</v>
      </c>
      <c r="G240" s="904">
        <v>0</v>
      </c>
      <c r="H240" s="904">
        <v>0</v>
      </c>
      <c r="I240" s="904">
        <v>0</v>
      </c>
      <c r="J240" s="904">
        <v>0</v>
      </c>
    </row>
    <row r="241" spans="1:10">
      <c r="A241" s="402" t="s">
        <v>1262</v>
      </c>
      <c r="B241" s="73">
        <v>242701.46349000002</v>
      </c>
      <c r="C241" s="73">
        <v>0</v>
      </c>
      <c r="D241" s="73">
        <v>0</v>
      </c>
      <c r="E241" s="73">
        <v>0</v>
      </c>
      <c r="F241" s="904">
        <v>0</v>
      </c>
      <c r="G241" s="904">
        <v>1135.7357</v>
      </c>
      <c r="H241" s="904">
        <v>0</v>
      </c>
      <c r="I241" s="904">
        <v>0</v>
      </c>
      <c r="J241" s="904">
        <v>243837.19918999998</v>
      </c>
    </row>
    <row r="242" spans="1:10">
      <c r="A242" s="73" t="s">
        <v>1263</v>
      </c>
      <c r="B242" s="73">
        <v>232984.74936000002</v>
      </c>
      <c r="C242" s="73">
        <v>0</v>
      </c>
      <c r="D242" s="73">
        <v>0</v>
      </c>
      <c r="E242" s="73">
        <v>0</v>
      </c>
      <c r="F242" s="904">
        <v>0</v>
      </c>
      <c r="G242" s="904">
        <v>1075.7424799999999</v>
      </c>
      <c r="H242" s="904">
        <v>0</v>
      </c>
      <c r="I242" s="904">
        <v>0</v>
      </c>
      <c r="J242" s="904">
        <v>234060.49184</v>
      </c>
    </row>
    <row r="243" spans="1:10">
      <c r="A243" s="73" t="s">
        <v>1264</v>
      </c>
      <c r="B243" s="73">
        <v>9716.7141300000003</v>
      </c>
      <c r="C243" s="73">
        <v>0</v>
      </c>
      <c r="D243" s="73">
        <v>0</v>
      </c>
      <c r="E243" s="73">
        <v>0</v>
      </c>
      <c r="F243" s="904">
        <v>0</v>
      </c>
      <c r="G243" s="904">
        <v>59.993220000000001</v>
      </c>
      <c r="H243" s="904">
        <v>0</v>
      </c>
      <c r="I243" s="904">
        <v>0</v>
      </c>
      <c r="J243" s="904">
        <v>9776.7073499999988</v>
      </c>
    </row>
    <row r="244" spans="1:10">
      <c r="A244" s="402" t="s">
        <v>1265</v>
      </c>
      <c r="B244" s="73">
        <v>0</v>
      </c>
      <c r="C244" s="73">
        <v>0</v>
      </c>
      <c r="D244" s="73">
        <v>0</v>
      </c>
      <c r="E244" s="73">
        <v>0</v>
      </c>
      <c r="F244" s="904">
        <v>0</v>
      </c>
      <c r="G244" s="904">
        <v>128650.15449</v>
      </c>
      <c r="H244" s="904">
        <v>0</v>
      </c>
      <c r="I244" s="904">
        <v>0</v>
      </c>
      <c r="J244" s="904">
        <v>128650.15449</v>
      </c>
    </row>
    <row r="245" spans="1:10">
      <c r="A245" s="73" t="s">
        <v>1263</v>
      </c>
      <c r="B245" s="73">
        <v>0</v>
      </c>
      <c r="C245" s="73">
        <v>0</v>
      </c>
      <c r="D245" s="73">
        <v>0</v>
      </c>
      <c r="E245" s="73">
        <v>0</v>
      </c>
      <c r="F245" s="904">
        <v>0</v>
      </c>
      <c r="G245" s="904">
        <v>124437.80747</v>
      </c>
      <c r="H245" s="904">
        <v>0</v>
      </c>
      <c r="I245" s="904">
        <v>0</v>
      </c>
      <c r="J245" s="904">
        <v>124437.80747</v>
      </c>
    </row>
    <row r="246" spans="1:10">
      <c r="A246" s="73" t="s">
        <v>1264</v>
      </c>
      <c r="B246" s="73">
        <v>0</v>
      </c>
      <c r="C246" s="73">
        <v>0</v>
      </c>
      <c r="D246" s="73">
        <v>0</v>
      </c>
      <c r="E246" s="73">
        <v>0</v>
      </c>
      <c r="F246" s="904">
        <v>0</v>
      </c>
      <c r="G246" s="904">
        <v>4212.3470199999992</v>
      </c>
      <c r="H246" s="904">
        <v>0</v>
      </c>
      <c r="I246" s="904">
        <v>0</v>
      </c>
      <c r="J246" s="904">
        <v>4212.3470199999992</v>
      </c>
    </row>
    <row r="247" spans="1:10">
      <c r="A247" s="912" t="s">
        <v>1266</v>
      </c>
      <c r="B247" s="73">
        <v>242701.46349000002</v>
      </c>
      <c r="C247" s="73">
        <v>0</v>
      </c>
      <c r="D247" s="73">
        <v>0</v>
      </c>
      <c r="E247" s="73">
        <v>0</v>
      </c>
      <c r="F247" s="904">
        <v>0</v>
      </c>
      <c r="G247" s="904">
        <v>1135.7357</v>
      </c>
      <c r="H247" s="904">
        <v>0</v>
      </c>
      <c r="I247" s="904">
        <v>0</v>
      </c>
      <c r="J247" s="904">
        <v>243837.19918999998</v>
      </c>
    </row>
    <row r="248" spans="1:10" ht="15.75" thickBot="1">
      <c r="A248" s="402" t="s">
        <v>1267</v>
      </c>
      <c r="B248" s="73">
        <v>0</v>
      </c>
      <c r="C248" s="73">
        <v>0</v>
      </c>
      <c r="D248" s="73">
        <v>0</v>
      </c>
      <c r="E248" s="73">
        <v>0</v>
      </c>
      <c r="F248" s="73">
        <v>0</v>
      </c>
      <c r="G248" s="73">
        <v>128650.15449</v>
      </c>
      <c r="H248" s="73">
        <v>0</v>
      </c>
      <c r="I248" s="73">
        <v>0</v>
      </c>
      <c r="J248" s="73">
        <v>128650.15449</v>
      </c>
    </row>
    <row r="249" spans="1:10" ht="16.5" thickTop="1" thickBot="1">
      <c r="A249" s="387" t="s">
        <v>222</v>
      </c>
      <c r="B249" s="898">
        <v>72431.144260000001</v>
      </c>
      <c r="C249" s="898">
        <v>237424.19594000001</v>
      </c>
      <c r="D249" s="898">
        <v>127028.29618999999</v>
      </c>
      <c r="E249" s="898">
        <v>9956.8884999999991</v>
      </c>
      <c r="F249" s="898">
        <v>37111.02678</v>
      </c>
      <c r="G249" s="898">
        <v>37661.664720000001</v>
      </c>
      <c r="H249" s="898">
        <v>3513.1710099999996</v>
      </c>
      <c r="I249" s="898">
        <v>106530.71999</v>
      </c>
      <c r="J249" s="898">
        <v>631657.10739000002</v>
      </c>
    </row>
    <row r="250" spans="1:10" ht="15.75" thickTop="1">
      <c r="A250" s="73" t="s">
        <v>223</v>
      </c>
      <c r="B250" s="899">
        <v>1.6339600000000001</v>
      </c>
      <c r="C250" s="899">
        <v>16.228110000000001</v>
      </c>
      <c r="D250" s="899">
        <v>0</v>
      </c>
      <c r="E250" s="899">
        <v>45.744330000000005</v>
      </c>
      <c r="F250" s="899">
        <v>0.16846</v>
      </c>
      <c r="G250" s="899">
        <v>0</v>
      </c>
      <c r="H250" s="899">
        <v>1.45316</v>
      </c>
      <c r="I250" s="899">
        <v>272.23033000000004</v>
      </c>
      <c r="J250" s="899">
        <v>337.45835</v>
      </c>
    </row>
    <row r="251" spans="1:10">
      <c r="A251" s="73" t="s">
        <v>224</v>
      </c>
      <c r="B251" s="899">
        <v>2.4406399999999997</v>
      </c>
      <c r="C251" s="899">
        <v>77.056730000000002</v>
      </c>
      <c r="D251" s="899">
        <v>937.01178000000004</v>
      </c>
      <c r="E251" s="899">
        <v>0.14801</v>
      </c>
      <c r="F251" s="899">
        <v>0.10632999999999999</v>
      </c>
      <c r="G251" s="899">
        <v>162.16047</v>
      </c>
      <c r="H251" s="899">
        <v>2.6087800000000003</v>
      </c>
      <c r="I251" s="899">
        <v>220.25387000000001</v>
      </c>
      <c r="J251" s="899">
        <v>1401.7866100000001</v>
      </c>
    </row>
    <row r="252" spans="1:10">
      <c r="A252" s="73" t="s">
        <v>225</v>
      </c>
      <c r="B252" s="899">
        <v>67381.766770000002</v>
      </c>
      <c r="C252" s="899">
        <v>234656.95090999999</v>
      </c>
      <c r="D252" s="899">
        <v>124869.89634000001</v>
      </c>
      <c r="E252" s="899">
        <v>7744.2199800000008</v>
      </c>
      <c r="F252" s="899">
        <v>36715.762369999997</v>
      </c>
      <c r="G252" s="899">
        <v>34929.796289999998</v>
      </c>
      <c r="H252" s="899">
        <v>3319.6096899999998</v>
      </c>
      <c r="I252" s="899">
        <v>105420.42956999999</v>
      </c>
      <c r="J252" s="899">
        <v>615038.43192</v>
      </c>
    </row>
    <row r="253" spans="1:10">
      <c r="A253" s="73" t="s">
        <v>226</v>
      </c>
      <c r="B253" s="899">
        <v>1967.34998</v>
      </c>
      <c r="C253" s="899">
        <v>1020.37224</v>
      </c>
      <c r="D253" s="899">
        <v>159.64111</v>
      </c>
      <c r="E253" s="899">
        <v>1790.2661699999999</v>
      </c>
      <c r="F253" s="899">
        <v>8.4829599999999985</v>
      </c>
      <c r="G253" s="899">
        <v>1297.6485600000001</v>
      </c>
      <c r="H253" s="899">
        <v>87.68338</v>
      </c>
      <c r="I253" s="899">
        <v>0</v>
      </c>
      <c r="J253" s="899">
        <v>6331.4444000000003</v>
      </c>
    </row>
    <row r="254" spans="1:10">
      <c r="A254" s="73" t="s">
        <v>227</v>
      </c>
      <c r="B254" s="899">
        <v>1962.43974</v>
      </c>
      <c r="C254" s="899">
        <v>712.08676000000003</v>
      </c>
      <c r="D254" s="899">
        <v>618.53125</v>
      </c>
      <c r="E254" s="899">
        <v>272.57350000000002</v>
      </c>
      <c r="F254" s="899">
        <v>222.08151999999998</v>
      </c>
      <c r="G254" s="899">
        <v>730.01499999999999</v>
      </c>
      <c r="H254" s="899">
        <v>88.791619999999995</v>
      </c>
      <c r="I254" s="899">
        <v>617.80621999999994</v>
      </c>
      <c r="J254" s="899">
        <v>5224.3256100000008</v>
      </c>
    </row>
    <row r="255" spans="1:10">
      <c r="A255" s="73" t="s">
        <v>228</v>
      </c>
      <c r="B255" s="899">
        <v>377.18427000000003</v>
      </c>
      <c r="C255" s="899">
        <v>41.189089999999993</v>
      </c>
      <c r="D255" s="899">
        <v>3.1861199999999998</v>
      </c>
      <c r="E255" s="899">
        <v>25.259580000000003</v>
      </c>
      <c r="F255" s="899">
        <v>2.3219999999999998E-2</v>
      </c>
      <c r="G255" s="899">
        <v>103.99460000000001</v>
      </c>
      <c r="H255" s="899">
        <v>13.024379999999999</v>
      </c>
      <c r="I255" s="899">
        <v>0</v>
      </c>
      <c r="J255" s="899">
        <v>563.86126000000002</v>
      </c>
    </row>
    <row r="256" spans="1:10">
      <c r="A256" s="73" t="s">
        <v>229</v>
      </c>
      <c r="B256" s="899">
        <v>615.07859999999994</v>
      </c>
      <c r="C256" s="899">
        <v>450.61556999999999</v>
      </c>
      <c r="D256" s="899">
        <v>405.5915</v>
      </c>
      <c r="E256" s="899">
        <v>64.419349999999994</v>
      </c>
      <c r="F256" s="899">
        <v>164.40192000000002</v>
      </c>
      <c r="G256" s="899">
        <v>396.25660999999997</v>
      </c>
      <c r="H256" s="899">
        <v>0</v>
      </c>
      <c r="I256" s="899">
        <v>0</v>
      </c>
      <c r="J256" s="899">
        <v>2096.36355</v>
      </c>
    </row>
    <row r="257" spans="1:10">
      <c r="A257" s="73" t="s">
        <v>230</v>
      </c>
      <c r="B257" s="899">
        <v>80.51755</v>
      </c>
      <c r="C257" s="899">
        <v>52.482660000000003</v>
      </c>
      <c r="D257" s="899">
        <v>5.5603100000000003</v>
      </c>
      <c r="E257" s="899">
        <v>14.257580000000001</v>
      </c>
      <c r="F257" s="899">
        <v>0</v>
      </c>
      <c r="G257" s="899">
        <v>41.793190000000003</v>
      </c>
      <c r="H257" s="899">
        <v>0</v>
      </c>
      <c r="I257" s="899">
        <v>0</v>
      </c>
      <c r="J257" s="899">
        <v>194.61129</v>
      </c>
    </row>
    <row r="258" spans="1:10">
      <c r="A258" s="73" t="s">
        <v>231</v>
      </c>
      <c r="B258" s="899">
        <v>0</v>
      </c>
      <c r="C258" s="899">
        <v>0</v>
      </c>
      <c r="D258" s="899">
        <v>0</v>
      </c>
      <c r="E258" s="899">
        <v>0</v>
      </c>
      <c r="F258" s="899">
        <v>0</v>
      </c>
      <c r="G258" s="899">
        <v>0</v>
      </c>
      <c r="H258" s="899">
        <v>0</v>
      </c>
      <c r="I258" s="899">
        <v>0</v>
      </c>
      <c r="J258" s="899">
        <v>0</v>
      </c>
    </row>
    <row r="259" spans="1:10">
      <c r="A259" s="73" t="s">
        <v>232</v>
      </c>
      <c r="B259" s="899">
        <v>0</v>
      </c>
      <c r="C259" s="899">
        <v>397.21386999999999</v>
      </c>
      <c r="D259" s="899">
        <v>28.877779999999998</v>
      </c>
      <c r="E259" s="899">
        <v>0</v>
      </c>
      <c r="F259" s="899">
        <v>0</v>
      </c>
      <c r="G259" s="899">
        <v>0</v>
      </c>
      <c r="H259" s="899">
        <v>0</v>
      </c>
      <c r="I259" s="899">
        <v>0</v>
      </c>
      <c r="J259" s="899">
        <v>426.09165000000002</v>
      </c>
    </row>
    <row r="260" spans="1:10" ht="15.75" thickBot="1">
      <c r="A260" s="73" t="s">
        <v>233</v>
      </c>
      <c r="B260" s="899">
        <v>42.732750000000003</v>
      </c>
      <c r="C260" s="899">
        <v>0</v>
      </c>
      <c r="D260" s="899">
        <v>0</v>
      </c>
      <c r="E260" s="899">
        <v>0</v>
      </c>
      <c r="F260" s="899">
        <v>0</v>
      </c>
      <c r="G260" s="899">
        <v>0</v>
      </c>
      <c r="H260" s="899">
        <v>0</v>
      </c>
      <c r="I260" s="899">
        <v>0</v>
      </c>
      <c r="J260" s="899">
        <v>42.732750000000003</v>
      </c>
    </row>
    <row r="261" spans="1:10" ht="16.5" thickTop="1" thickBot="1">
      <c r="A261" s="387" t="s">
        <v>234</v>
      </c>
      <c r="B261" s="898">
        <v>-19495.696960000001</v>
      </c>
      <c r="C261" s="898">
        <v>-42621.765570000003</v>
      </c>
      <c r="D261" s="898">
        <v>-26246.778350000001</v>
      </c>
      <c r="E261" s="898">
        <v>-2453.7368999999999</v>
      </c>
      <c r="F261" s="898">
        <v>-7977.9040300000006</v>
      </c>
      <c r="G261" s="898">
        <v>-12813.220210000001</v>
      </c>
      <c r="H261" s="898">
        <v>-933.82551999999998</v>
      </c>
      <c r="I261" s="898">
        <v>-15364.6206</v>
      </c>
      <c r="J261" s="898">
        <v>-127907.54814</v>
      </c>
    </row>
    <row r="262" spans="1:10" ht="15.75" thickTop="1">
      <c r="A262" s="73" t="s">
        <v>235</v>
      </c>
      <c r="B262" s="899">
        <v>0</v>
      </c>
      <c r="C262" s="899">
        <v>0</v>
      </c>
      <c r="D262" s="899">
        <v>0</v>
      </c>
      <c r="E262" s="899">
        <v>0</v>
      </c>
      <c r="F262" s="899">
        <v>0</v>
      </c>
      <c r="G262" s="899">
        <v>0</v>
      </c>
      <c r="H262" s="899">
        <v>0</v>
      </c>
      <c r="I262" s="899">
        <v>0</v>
      </c>
      <c r="J262" s="899">
        <v>0</v>
      </c>
    </row>
    <row r="263" spans="1:10">
      <c r="A263" s="73" t="s">
        <v>236</v>
      </c>
      <c r="B263" s="899">
        <v>0</v>
      </c>
      <c r="C263" s="899">
        <v>0</v>
      </c>
      <c r="D263" s="899">
        <v>0</v>
      </c>
      <c r="E263" s="899">
        <v>0</v>
      </c>
      <c r="F263" s="899">
        <v>0</v>
      </c>
      <c r="G263" s="899">
        <v>0</v>
      </c>
      <c r="H263" s="899">
        <v>0</v>
      </c>
      <c r="I263" s="899">
        <v>0</v>
      </c>
      <c r="J263" s="899">
        <v>0</v>
      </c>
    </row>
    <row r="264" spans="1:10">
      <c r="A264" s="73" t="s">
        <v>237</v>
      </c>
      <c r="B264" s="899">
        <v>-17752.12198</v>
      </c>
      <c r="C264" s="899">
        <v>-42512.587570000003</v>
      </c>
      <c r="D264" s="899">
        <v>-26243.367160000002</v>
      </c>
      <c r="E264" s="899">
        <v>-2453.7368999999999</v>
      </c>
      <c r="F264" s="899">
        <v>-7487.5867500000004</v>
      </c>
      <c r="G264" s="899">
        <v>-12052.64517</v>
      </c>
      <c r="H264" s="899">
        <v>-915.94380000000001</v>
      </c>
      <c r="I264" s="899">
        <v>-15364.6206</v>
      </c>
      <c r="J264" s="899">
        <v>-124782.60993000001</v>
      </c>
    </row>
    <row r="265" spans="1:10">
      <c r="A265" s="73" t="s">
        <v>238</v>
      </c>
      <c r="B265" s="899">
        <v>0</v>
      </c>
      <c r="C265" s="899">
        <v>-109.178</v>
      </c>
      <c r="D265" s="899">
        <v>-3.4111899999999999</v>
      </c>
      <c r="E265" s="899">
        <v>0</v>
      </c>
      <c r="F265" s="899">
        <v>-490.31728000000004</v>
      </c>
      <c r="G265" s="899">
        <v>-118.89203999999999</v>
      </c>
      <c r="H265" s="899">
        <v>-17.881720000000001</v>
      </c>
      <c r="I265" s="899">
        <v>0</v>
      </c>
      <c r="J265" s="899">
        <v>-739.68022999999994</v>
      </c>
    </row>
    <row r="266" spans="1:10">
      <c r="A266" s="73" t="s">
        <v>239</v>
      </c>
      <c r="B266" s="899">
        <v>-177.57402999999999</v>
      </c>
      <c r="C266" s="899">
        <v>0</v>
      </c>
      <c r="D266" s="899">
        <v>0</v>
      </c>
      <c r="E266" s="899">
        <v>0</v>
      </c>
      <c r="F266" s="899">
        <v>0</v>
      </c>
      <c r="G266" s="899">
        <v>0</v>
      </c>
      <c r="H266" s="899">
        <v>0</v>
      </c>
      <c r="I266" s="899">
        <v>0</v>
      </c>
      <c r="J266" s="899">
        <v>-177.57402999999999</v>
      </c>
    </row>
    <row r="267" spans="1:10">
      <c r="A267" s="401" t="s">
        <v>240</v>
      </c>
      <c r="B267" s="899">
        <v>-1566.0009499999999</v>
      </c>
      <c r="C267" s="899">
        <v>0</v>
      </c>
      <c r="D267" s="899">
        <v>0</v>
      </c>
      <c r="E267" s="899">
        <v>0</v>
      </c>
      <c r="F267" s="899">
        <v>0</v>
      </c>
      <c r="G267" s="899">
        <v>-641.68299999999999</v>
      </c>
      <c r="H267" s="899">
        <v>0</v>
      </c>
      <c r="I267" s="899">
        <v>0</v>
      </c>
      <c r="J267" s="899">
        <v>-2207.6839500000001</v>
      </c>
    </row>
    <row r="268" spans="1:10" ht="15.75" thickBot="1">
      <c r="A268" s="401" t="s">
        <v>241</v>
      </c>
      <c r="B268" s="899">
        <v>0</v>
      </c>
      <c r="C268" s="899">
        <v>0</v>
      </c>
      <c r="D268" s="899">
        <v>0</v>
      </c>
      <c r="E268" s="899">
        <v>0</v>
      </c>
      <c r="F268" s="899">
        <v>0</v>
      </c>
      <c r="G268" s="899">
        <v>0</v>
      </c>
      <c r="H268" s="899">
        <v>0</v>
      </c>
      <c r="I268" s="899">
        <v>0</v>
      </c>
      <c r="J268" s="899">
        <v>0</v>
      </c>
    </row>
    <row r="269" spans="1:10" ht="16.5" thickTop="1" thickBot="1">
      <c r="A269" s="388" t="s">
        <v>242</v>
      </c>
      <c r="B269" s="897">
        <v>52935.4473</v>
      </c>
      <c r="C269" s="897">
        <v>194802.43037000002</v>
      </c>
      <c r="D269" s="897">
        <v>100781.51784</v>
      </c>
      <c r="E269" s="897">
        <v>7503.1515999999992</v>
      </c>
      <c r="F269" s="897">
        <v>29133.122749999999</v>
      </c>
      <c r="G269" s="897">
        <v>24848.444510000001</v>
      </c>
      <c r="H269" s="897">
        <v>2579.3454900000002</v>
      </c>
      <c r="I269" s="897">
        <v>91166.099390000003</v>
      </c>
      <c r="J269" s="897">
        <v>503749.55924999999</v>
      </c>
    </row>
    <row r="270" spans="1:10" ht="16.5" thickTop="1" thickBot="1">
      <c r="A270" s="389" t="s">
        <v>243</v>
      </c>
      <c r="B270" s="898">
        <v>6336.3399600000002</v>
      </c>
      <c r="C270" s="898">
        <v>2263.8101900000001</v>
      </c>
      <c r="D270" s="898">
        <v>4344.2943600000008</v>
      </c>
      <c r="E270" s="898">
        <v>461.78659000000005</v>
      </c>
      <c r="F270" s="898">
        <v>245.37442999999999</v>
      </c>
      <c r="G270" s="898">
        <v>3914.4496600000002</v>
      </c>
      <c r="H270" s="898">
        <v>427.8741</v>
      </c>
      <c r="I270" s="898">
        <v>1406.7032199999999</v>
      </c>
      <c r="J270" s="898">
        <v>19400.632510000003</v>
      </c>
    </row>
    <row r="271" spans="1:10" ht="15.75" thickTop="1">
      <c r="A271" s="73" t="s">
        <v>244</v>
      </c>
      <c r="B271" s="899">
        <v>4108.2434800000001</v>
      </c>
      <c r="C271" s="899">
        <v>1120.7970600000001</v>
      </c>
      <c r="D271" s="899">
        <v>80.097289999999987</v>
      </c>
      <c r="E271" s="899">
        <v>245.00001999999998</v>
      </c>
      <c r="F271" s="899">
        <v>0</v>
      </c>
      <c r="G271" s="899">
        <v>2968.61195</v>
      </c>
      <c r="H271" s="899">
        <v>0</v>
      </c>
      <c r="I271" s="899">
        <v>10.52732</v>
      </c>
      <c r="J271" s="899">
        <v>8533.2771199999988</v>
      </c>
    </row>
    <row r="272" spans="1:10">
      <c r="A272" s="73" t="s">
        <v>245</v>
      </c>
      <c r="B272" s="899">
        <v>815.03867000000002</v>
      </c>
      <c r="C272" s="899">
        <v>303.05887000000001</v>
      </c>
      <c r="D272" s="899">
        <v>865.62119999999993</v>
      </c>
      <c r="E272" s="899">
        <v>111.99066999999999</v>
      </c>
      <c r="F272" s="899">
        <v>8.1227200000000011</v>
      </c>
      <c r="G272" s="899">
        <v>320.19200000000001</v>
      </c>
      <c r="H272" s="899">
        <v>50.09393</v>
      </c>
      <c r="I272" s="899">
        <v>857.46631000000002</v>
      </c>
      <c r="J272" s="899">
        <v>3331.58437</v>
      </c>
    </row>
    <row r="273" spans="1:10">
      <c r="A273" s="73" t="s">
        <v>246</v>
      </c>
      <c r="B273" s="899">
        <v>209.46154999999999</v>
      </c>
      <c r="C273" s="899">
        <v>0</v>
      </c>
      <c r="D273" s="899">
        <v>0</v>
      </c>
      <c r="E273" s="899">
        <v>13.397549999999999</v>
      </c>
      <c r="F273" s="899">
        <v>0</v>
      </c>
      <c r="G273" s="899">
        <v>0</v>
      </c>
      <c r="H273" s="899">
        <v>0</v>
      </c>
      <c r="I273" s="899">
        <v>0</v>
      </c>
      <c r="J273" s="899">
        <v>222.85910000000001</v>
      </c>
    </row>
    <row r="274" spans="1:10">
      <c r="A274" s="73" t="s">
        <v>247</v>
      </c>
      <c r="B274" s="899">
        <v>0</v>
      </c>
      <c r="C274" s="899">
        <v>70.62594</v>
      </c>
      <c r="D274" s="899">
        <v>110.97721</v>
      </c>
      <c r="E274" s="899">
        <v>76.604729999999989</v>
      </c>
      <c r="F274" s="899">
        <v>0</v>
      </c>
      <c r="G274" s="899">
        <v>521.32401000000004</v>
      </c>
      <c r="H274" s="899">
        <v>0</v>
      </c>
      <c r="I274" s="899">
        <v>0</v>
      </c>
      <c r="J274" s="899">
        <v>779.53188999999998</v>
      </c>
    </row>
    <row r="275" spans="1:10" ht="15.75" thickBot="1">
      <c r="A275" s="913" t="s">
        <v>248</v>
      </c>
      <c r="B275" s="899">
        <v>1203.59626</v>
      </c>
      <c r="C275" s="899">
        <v>769.32831999999996</v>
      </c>
      <c r="D275" s="899">
        <v>3287.5986600000001</v>
      </c>
      <c r="E275" s="899">
        <v>14.793620000000001</v>
      </c>
      <c r="F275" s="899">
        <v>237.25171</v>
      </c>
      <c r="G275" s="899">
        <v>104.32169999999999</v>
      </c>
      <c r="H275" s="899">
        <v>377.78017</v>
      </c>
      <c r="I275" s="899">
        <v>538.70958999999993</v>
      </c>
      <c r="J275" s="899">
        <v>6533.3800300000003</v>
      </c>
    </row>
    <row r="276" spans="1:10" ht="16.5" thickTop="1" thickBot="1">
      <c r="A276" s="387" t="s">
        <v>249</v>
      </c>
      <c r="B276" s="898">
        <v>-3465.2976600000002</v>
      </c>
      <c r="C276" s="898">
        <v>-6683.4900399999997</v>
      </c>
      <c r="D276" s="898">
        <v>-364.28810999999996</v>
      </c>
      <c r="E276" s="898">
        <v>-211.50764000000001</v>
      </c>
      <c r="F276" s="898">
        <v>-442.42903000000001</v>
      </c>
      <c r="G276" s="898">
        <v>-956.96433999999999</v>
      </c>
      <c r="H276" s="898">
        <v>-163.75277</v>
      </c>
      <c r="I276" s="898">
        <v>-5075.8718099999996</v>
      </c>
      <c r="J276" s="898">
        <v>-17363.6014</v>
      </c>
    </row>
    <row r="277" spans="1:10" ht="15.75" thickTop="1">
      <c r="A277" s="73" t="s">
        <v>244</v>
      </c>
      <c r="B277" s="899">
        <v>-2222.7704900000003</v>
      </c>
      <c r="C277" s="899">
        <v>-1313.9193300000002</v>
      </c>
      <c r="D277" s="899">
        <v>-213.88732000000002</v>
      </c>
      <c r="E277" s="899">
        <v>-130.33363</v>
      </c>
      <c r="F277" s="899">
        <v>-57.729080000000003</v>
      </c>
      <c r="G277" s="899">
        <v>-518.65634</v>
      </c>
      <c r="H277" s="899">
        <v>-115.91203</v>
      </c>
      <c r="I277" s="899">
        <v>-876.52503000000002</v>
      </c>
      <c r="J277" s="899">
        <v>-5449.7332500000002</v>
      </c>
    </row>
    <row r="278" spans="1:10">
      <c r="A278" s="73" t="s">
        <v>250</v>
      </c>
      <c r="B278" s="899">
        <v>-496.89981</v>
      </c>
      <c r="C278" s="899">
        <v>-3.8396599999999999</v>
      </c>
      <c r="D278" s="899">
        <v>0</v>
      </c>
      <c r="E278" s="899">
        <v>-15.605120000000001</v>
      </c>
      <c r="F278" s="899">
        <v>-60.837220000000002</v>
      </c>
      <c r="G278" s="899">
        <v>-190.84764999999999</v>
      </c>
      <c r="H278" s="899">
        <v>0</v>
      </c>
      <c r="I278" s="899">
        <v>0</v>
      </c>
      <c r="J278" s="899">
        <v>-768.02945999999997</v>
      </c>
    </row>
    <row r="279" spans="1:10">
      <c r="A279" s="73" t="s">
        <v>251</v>
      </c>
      <c r="B279" s="899">
        <v>0</v>
      </c>
      <c r="C279" s="899">
        <v>-0.19665000000000002</v>
      </c>
      <c r="D279" s="899">
        <v>0</v>
      </c>
      <c r="E279" s="899">
        <v>0</v>
      </c>
      <c r="F279" s="899">
        <v>0</v>
      </c>
      <c r="G279" s="899">
        <v>0</v>
      </c>
      <c r="H279" s="899">
        <v>0</v>
      </c>
      <c r="I279" s="899">
        <v>0</v>
      </c>
      <c r="J279" s="899">
        <v>-0.19665000000000002</v>
      </c>
    </row>
    <row r="280" spans="1:10">
      <c r="A280" s="73" t="s">
        <v>252</v>
      </c>
      <c r="B280" s="899">
        <v>0</v>
      </c>
      <c r="C280" s="899">
        <v>0</v>
      </c>
      <c r="D280" s="899">
        <v>0</v>
      </c>
      <c r="E280" s="899">
        <v>0</v>
      </c>
      <c r="F280" s="899">
        <v>0</v>
      </c>
      <c r="G280" s="899">
        <v>0</v>
      </c>
      <c r="H280" s="899">
        <v>0</v>
      </c>
      <c r="I280" s="899">
        <v>0</v>
      </c>
      <c r="J280" s="899">
        <v>0</v>
      </c>
    </row>
    <row r="281" spans="1:10" ht="15.75" thickBot="1">
      <c r="A281" s="401" t="s">
        <v>253</v>
      </c>
      <c r="B281" s="899">
        <v>-745.62735999999995</v>
      </c>
      <c r="C281" s="899">
        <v>-5365.5344000000005</v>
      </c>
      <c r="D281" s="899">
        <v>-150.40079</v>
      </c>
      <c r="E281" s="899">
        <v>-65.568889999999996</v>
      </c>
      <c r="F281" s="899">
        <v>-323.86273</v>
      </c>
      <c r="G281" s="899">
        <v>-247.46035000000001</v>
      </c>
      <c r="H281" s="899">
        <v>-47.840739999999997</v>
      </c>
      <c r="I281" s="899">
        <v>-4199.3467799999999</v>
      </c>
      <c r="J281" s="899">
        <v>-11145.642039999999</v>
      </c>
    </row>
    <row r="282" spans="1:10" ht="16.5" thickTop="1" thickBot="1">
      <c r="A282" s="387" t="s">
        <v>254</v>
      </c>
      <c r="B282" s="898">
        <v>55806.489600000001</v>
      </c>
      <c r="C282" s="898">
        <v>190382.75052</v>
      </c>
      <c r="D282" s="898">
        <v>104761.52409000001</v>
      </c>
      <c r="E282" s="898">
        <v>7753.43055</v>
      </c>
      <c r="F282" s="898">
        <v>28936.068149999999</v>
      </c>
      <c r="G282" s="898">
        <v>27805.929829999997</v>
      </c>
      <c r="H282" s="898">
        <v>2843.4668199999996</v>
      </c>
      <c r="I282" s="898">
        <v>87496.930800000002</v>
      </c>
      <c r="J282" s="898">
        <v>505786.59036000003</v>
      </c>
    </row>
    <row r="283" spans="1:10" ht="15.75" thickTop="1">
      <c r="A283" s="402" t="s">
        <v>255</v>
      </c>
      <c r="B283" s="899">
        <v>76930.323220000006</v>
      </c>
      <c r="C283" s="899">
        <v>50773.595270000005</v>
      </c>
      <c r="D283" s="899">
        <v>5736.2027600000001</v>
      </c>
      <c r="E283" s="899">
        <v>3118.1038199999998</v>
      </c>
      <c r="F283" s="899">
        <v>32464.253100000002</v>
      </c>
      <c r="G283" s="899">
        <v>22060.760730000002</v>
      </c>
      <c r="H283" s="899">
        <v>29.714290000000002</v>
      </c>
      <c r="I283" s="899">
        <v>8881.37435</v>
      </c>
      <c r="J283" s="899">
        <v>199994.32754</v>
      </c>
    </row>
    <row r="284" spans="1:10">
      <c r="A284" s="73" t="s">
        <v>256</v>
      </c>
      <c r="B284" s="899">
        <v>1570.89752</v>
      </c>
      <c r="C284" s="899">
        <v>5105.4085100000002</v>
      </c>
      <c r="D284" s="899">
        <v>489.55135999999999</v>
      </c>
      <c r="E284" s="899">
        <v>244.43959000000001</v>
      </c>
      <c r="F284" s="899">
        <v>217.54504999999997</v>
      </c>
      <c r="G284" s="899">
        <v>1642.1303300000002</v>
      </c>
      <c r="H284" s="899">
        <v>29.714290000000002</v>
      </c>
      <c r="I284" s="899">
        <v>486.57175000000001</v>
      </c>
      <c r="J284" s="899">
        <v>9786.2584000000006</v>
      </c>
    </row>
    <row r="285" spans="1:10">
      <c r="A285" s="73" t="s">
        <v>257</v>
      </c>
      <c r="B285" s="899">
        <v>75359.425700000007</v>
      </c>
      <c r="C285" s="899">
        <v>45668.186759999997</v>
      </c>
      <c r="D285" s="899">
        <v>5246.6514000000006</v>
      </c>
      <c r="E285" s="899">
        <v>2873.6642299999999</v>
      </c>
      <c r="F285" s="899">
        <v>32246.708050000001</v>
      </c>
      <c r="G285" s="899">
        <v>20418.630399999998</v>
      </c>
      <c r="H285" s="899">
        <v>0</v>
      </c>
      <c r="I285" s="899">
        <v>8394.8025999999991</v>
      </c>
      <c r="J285" s="899">
        <v>190208.06913999998</v>
      </c>
    </row>
    <row r="286" spans="1:10">
      <c r="A286" s="73" t="s">
        <v>258</v>
      </c>
      <c r="B286" s="899">
        <v>0</v>
      </c>
      <c r="C286" s="899">
        <v>0</v>
      </c>
      <c r="D286" s="899">
        <v>0</v>
      </c>
      <c r="E286" s="899">
        <v>0</v>
      </c>
      <c r="F286" s="899">
        <v>0</v>
      </c>
      <c r="G286" s="899">
        <v>0</v>
      </c>
      <c r="H286" s="899">
        <v>0</v>
      </c>
      <c r="I286" s="899">
        <v>0</v>
      </c>
      <c r="J286" s="899">
        <v>0</v>
      </c>
    </row>
    <row r="287" spans="1:10">
      <c r="A287" s="73" t="s">
        <v>259</v>
      </c>
      <c r="B287" s="899">
        <v>0</v>
      </c>
      <c r="C287" s="899">
        <v>0</v>
      </c>
      <c r="D287" s="899">
        <v>0</v>
      </c>
      <c r="E287" s="899">
        <v>0</v>
      </c>
      <c r="F287" s="899">
        <v>0</v>
      </c>
      <c r="G287" s="899">
        <v>0</v>
      </c>
      <c r="H287" s="899">
        <v>0</v>
      </c>
      <c r="I287" s="899">
        <v>0</v>
      </c>
      <c r="J287" s="899">
        <v>0</v>
      </c>
    </row>
    <row r="288" spans="1:10">
      <c r="A288" s="73" t="s">
        <v>260</v>
      </c>
      <c r="B288" s="899">
        <v>0</v>
      </c>
      <c r="C288" s="899">
        <v>0</v>
      </c>
      <c r="D288" s="899">
        <v>0</v>
      </c>
      <c r="E288" s="899">
        <v>0</v>
      </c>
      <c r="F288" s="899">
        <v>0</v>
      </c>
      <c r="G288" s="899">
        <v>0</v>
      </c>
      <c r="H288" s="899">
        <v>0</v>
      </c>
      <c r="I288" s="899">
        <v>0</v>
      </c>
      <c r="J288" s="899">
        <v>0</v>
      </c>
    </row>
    <row r="289" spans="1:10">
      <c r="A289" s="73" t="s">
        <v>261</v>
      </c>
      <c r="B289" s="899">
        <v>0</v>
      </c>
      <c r="C289" s="899">
        <v>0</v>
      </c>
      <c r="D289" s="899">
        <v>0</v>
      </c>
      <c r="E289" s="899">
        <v>0</v>
      </c>
      <c r="F289" s="899">
        <v>0</v>
      </c>
      <c r="G289" s="899">
        <v>0</v>
      </c>
      <c r="H289" s="899">
        <v>0</v>
      </c>
      <c r="I289" s="899">
        <v>0</v>
      </c>
      <c r="J289" s="899">
        <v>0</v>
      </c>
    </row>
    <row r="290" spans="1:10">
      <c r="A290" s="402" t="s">
        <v>262</v>
      </c>
      <c r="B290" s="899">
        <v>-86585.858730000007</v>
      </c>
      <c r="C290" s="899">
        <v>-75368.049530000004</v>
      </c>
      <c r="D290" s="899">
        <v>-13496.59758</v>
      </c>
      <c r="E290" s="899">
        <v>-5694.8364599999995</v>
      </c>
      <c r="F290" s="899">
        <v>-34198.976390000003</v>
      </c>
      <c r="G290" s="899">
        <v>-29238.939269999999</v>
      </c>
      <c r="H290" s="899">
        <v>-388.55853999999999</v>
      </c>
      <c r="I290" s="899">
        <v>-15527.883260000001</v>
      </c>
      <c r="J290" s="899">
        <v>-260499.69975999999</v>
      </c>
    </row>
    <row r="291" spans="1:10">
      <c r="A291" s="73" t="s">
        <v>263</v>
      </c>
      <c r="B291" s="899">
        <v>-82904.56452</v>
      </c>
      <c r="C291" s="899">
        <v>-73052.821730000011</v>
      </c>
      <c r="D291" s="899">
        <v>-12631.610140000001</v>
      </c>
      <c r="E291" s="899">
        <v>-4968.9935300000006</v>
      </c>
      <c r="F291" s="899">
        <v>-34198.125140000004</v>
      </c>
      <c r="G291" s="899">
        <v>-28310.39789</v>
      </c>
      <c r="H291" s="899">
        <v>-388.55687</v>
      </c>
      <c r="I291" s="899">
        <v>-15527.883260000001</v>
      </c>
      <c r="J291" s="899">
        <v>-251982.95308000001</v>
      </c>
    </row>
    <row r="292" spans="1:10">
      <c r="A292" s="73" t="s">
        <v>264</v>
      </c>
      <c r="B292" s="899">
        <v>0</v>
      </c>
      <c r="C292" s="899">
        <v>-0.99607000000000001</v>
      </c>
      <c r="D292" s="899">
        <v>-1.7034200000000002</v>
      </c>
      <c r="E292" s="899">
        <v>0</v>
      </c>
      <c r="F292" s="899">
        <v>-8.9700000000000002E-2</v>
      </c>
      <c r="G292" s="899">
        <v>0</v>
      </c>
      <c r="H292" s="899">
        <v>-1.6699999999999998E-3</v>
      </c>
      <c r="I292" s="899">
        <v>0</v>
      </c>
      <c r="J292" s="899">
        <v>-2.7908600000000003</v>
      </c>
    </row>
    <row r="293" spans="1:10">
      <c r="A293" s="73" t="s">
        <v>265</v>
      </c>
      <c r="B293" s="899">
        <v>0</v>
      </c>
      <c r="C293" s="899">
        <v>0</v>
      </c>
      <c r="D293" s="899">
        <v>0</v>
      </c>
      <c r="E293" s="899">
        <v>0</v>
      </c>
      <c r="F293" s="899">
        <v>0</v>
      </c>
      <c r="G293" s="899">
        <v>0</v>
      </c>
      <c r="H293" s="899">
        <v>0</v>
      </c>
      <c r="I293" s="899">
        <v>0</v>
      </c>
      <c r="J293" s="899">
        <v>0</v>
      </c>
    </row>
    <row r="294" spans="1:10">
      <c r="A294" s="401" t="s">
        <v>266</v>
      </c>
      <c r="B294" s="899">
        <v>-3681.29421</v>
      </c>
      <c r="C294" s="899">
        <v>-2314.23173</v>
      </c>
      <c r="D294" s="899">
        <v>-863.28402000000006</v>
      </c>
      <c r="E294" s="899">
        <v>-725.84293000000002</v>
      </c>
      <c r="F294" s="899">
        <v>-0.76154999999999995</v>
      </c>
      <c r="G294" s="899">
        <v>-928.54138</v>
      </c>
      <c r="H294" s="899">
        <v>0</v>
      </c>
      <c r="I294" s="899">
        <v>0</v>
      </c>
      <c r="J294" s="899">
        <v>-8513.955820000001</v>
      </c>
    </row>
    <row r="295" spans="1:10">
      <c r="A295" s="401" t="s">
        <v>267</v>
      </c>
      <c r="B295" s="899">
        <v>0</v>
      </c>
      <c r="C295" s="899">
        <v>0</v>
      </c>
      <c r="D295" s="899">
        <v>0</v>
      </c>
      <c r="E295" s="899">
        <v>0</v>
      </c>
      <c r="F295" s="899">
        <v>0</v>
      </c>
      <c r="G295" s="899">
        <v>0</v>
      </c>
      <c r="H295" s="899">
        <v>0</v>
      </c>
      <c r="I295" s="899">
        <v>0</v>
      </c>
      <c r="J295" s="899">
        <v>0</v>
      </c>
    </row>
    <row r="296" spans="1:10" ht="15.75" thickBot="1">
      <c r="A296" s="73" t="s">
        <v>268</v>
      </c>
      <c r="B296" s="899">
        <v>0</v>
      </c>
      <c r="C296" s="899">
        <v>0</v>
      </c>
      <c r="D296" s="899">
        <v>0</v>
      </c>
      <c r="E296" s="899">
        <v>0</v>
      </c>
      <c r="F296" s="899">
        <v>0</v>
      </c>
      <c r="G296" s="899">
        <v>0</v>
      </c>
      <c r="H296" s="899">
        <v>0</v>
      </c>
      <c r="I296" s="899">
        <v>0</v>
      </c>
      <c r="J296" s="899">
        <v>0</v>
      </c>
    </row>
    <row r="297" spans="1:10" ht="16.5" thickTop="1" thickBot="1">
      <c r="A297" s="388" t="s">
        <v>269</v>
      </c>
      <c r="B297" s="897">
        <v>46150.954090000007</v>
      </c>
      <c r="C297" s="897">
        <v>165788.29626</v>
      </c>
      <c r="D297" s="897">
        <v>97001.12926999999</v>
      </c>
      <c r="E297" s="897">
        <v>5176.6979099999999</v>
      </c>
      <c r="F297" s="897">
        <v>27201.344860000001</v>
      </c>
      <c r="G297" s="897">
        <v>20627.75129</v>
      </c>
      <c r="H297" s="897">
        <v>2484.62257</v>
      </c>
      <c r="I297" s="897">
        <v>80850.421889999998</v>
      </c>
      <c r="J297" s="897">
        <v>445281.21814000001</v>
      </c>
    </row>
    <row r="298" spans="1:10" ht="16.5" thickTop="1" thickBot="1">
      <c r="A298" s="387" t="s">
        <v>270</v>
      </c>
      <c r="B298" s="898">
        <v>-44247.363440000001</v>
      </c>
      <c r="C298" s="898">
        <v>-144304.66758000001</v>
      </c>
      <c r="D298" s="898">
        <v>-71132.012279999995</v>
      </c>
      <c r="E298" s="898">
        <v>-9387.5187799999985</v>
      </c>
      <c r="F298" s="898">
        <v>-26373.530559999999</v>
      </c>
      <c r="G298" s="898">
        <v>-22061.965600000003</v>
      </c>
      <c r="H298" s="898">
        <v>-2563.8765899999999</v>
      </c>
      <c r="I298" s="898">
        <v>-60869.975469999998</v>
      </c>
      <c r="J298" s="898">
        <v>-380940.91029999999</v>
      </c>
    </row>
    <row r="299" spans="1:10" ht="15.75" thickTop="1">
      <c r="A299" s="73" t="s">
        <v>271</v>
      </c>
      <c r="B299" s="899">
        <v>-27510.600489999997</v>
      </c>
      <c r="C299" s="899">
        <v>-108835.58958</v>
      </c>
      <c r="D299" s="899">
        <v>-48650.421679999999</v>
      </c>
      <c r="E299" s="899">
        <v>-5619.2502699999995</v>
      </c>
      <c r="F299" s="899">
        <v>-18465.406269999999</v>
      </c>
      <c r="G299" s="899">
        <v>-14629.829720000002</v>
      </c>
      <c r="H299" s="899">
        <v>-1451.1048400000002</v>
      </c>
      <c r="I299" s="899">
        <v>-41568.368040000001</v>
      </c>
      <c r="J299" s="899">
        <v>-266730.57088999997</v>
      </c>
    </row>
    <row r="300" spans="1:10">
      <c r="A300" s="73" t="s">
        <v>272</v>
      </c>
      <c r="B300" s="899">
        <v>-2342.5559800000001</v>
      </c>
      <c r="C300" s="899">
        <v>-5752.5123099999992</v>
      </c>
      <c r="D300" s="899">
        <v>-3358.46967</v>
      </c>
      <c r="E300" s="899">
        <v>-1058.4707900000001</v>
      </c>
      <c r="F300" s="899">
        <v>-1368.8226399999999</v>
      </c>
      <c r="G300" s="899">
        <v>-1525.8508100000001</v>
      </c>
      <c r="H300" s="899">
        <v>-208.80798999999999</v>
      </c>
      <c r="I300" s="899">
        <v>-4691.5285000000003</v>
      </c>
      <c r="J300" s="899">
        <v>-20307.018690000001</v>
      </c>
    </row>
    <row r="301" spans="1:10">
      <c r="A301" s="73" t="s">
        <v>273</v>
      </c>
      <c r="B301" s="899">
        <v>-195.31171000000001</v>
      </c>
      <c r="C301" s="899">
        <v>-1334.4933700000001</v>
      </c>
      <c r="D301" s="899">
        <v>-230.27771999999999</v>
      </c>
      <c r="E301" s="899">
        <v>-129.55443</v>
      </c>
      <c r="F301" s="899">
        <v>-143.42642000000001</v>
      </c>
      <c r="G301" s="899">
        <v>-249.57268999999999</v>
      </c>
      <c r="H301" s="899">
        <v>-25.033860000000001</v>
      </c>
      <c r="I301" s="899">
        <v>-214.33148</v>
      </c>
      <c r="J301" s="899">
        <v>-2522.0016800000003</v>
      </c>
    </row>
    <row r="302" spans="1:10">
      <c r="A302" s="73" t="s">
        <v>274</v>
      </c>
      <c r="B302" s="899">
        <v>-1704.93688</v>
      </c>
      <c r="C302" s="899">
        <v>-4134.7749999999996</v>
      </c>
      <c r="D302" s="899">
        <v>-2336.5098900000003</v>
      </c>
      <c r="E302" s="899">
        <v>-355.63413000000003</v>
      </c>
      <c r="F302" s="899">
        <v>-1097.1554599999999</v>
      </c>
      <c r="G302" s="899">
        <v>-811.50681999999995</v>
      </c>
      <c r="H302" s="899">
        <v>-93.65325</v>
      </c>
      <c r="I302" s="899">
        <v>-2294.0583300000003</v>
      </c>
      <c r="J302" s="899">
        <v>-12828.22976</v>
      </c>
    </row>
    <row r="303" spans="1:10">
      <c r="A303" s="73" t="s">
        <v>275</v>
      </c>
      <c r="B303" s="899">
        <v>-4237.3562499999998</v>
      </c>
      <c r="C303" s="899">
        <v>-4721.7653300000002</v>
      </c>
      <c r="D303" s="899">
        <v>-196.87222</v>
      </c>
      <c r="E303" s="899">
        <v>-336.54293000000001</v>
      </c>
      <c r="F303" s="899">
        <v>-1233.20696</v>
      </c>
      <c r="G303" s="899">
        <v>-1389.365</v>
      </c>
      <c r="H303" s="899">
        <v>-248.29052999999999</v>
      </c>
      <c r="I303" s="899">
        <v>-3464.32566</v>
      </c>
      <c r="J303" s="899">
        <v>-15827.724880000002</v>
      </c>
    </row>
    <row r="304" spans="1:10">
      <c r="A304" s="73" t="s">
        <v>276</v>
      </c>
      <c r="B304" s="899">
        <v>-636.16144999999995</v>
      </c>
      <c r="C304" s="899">
        <v>-1947.27648</v>
      </c>
      <c r="D304" s="899">
        <v>-1108.5619799999999</v>
      </c>
      <c r="E304" s="899">
        <v>-145.48932000000002</v>
      </c>
      <c r="F304" s="899">
        <v>-336.46275000000003</v>
      </c>
      <c r="G304" s="899">
        <v>-258.34338000000002</v>
      </c>
      <c r="H304" s="899">
        <v>-140.67329000000001</v>
      </c>
      <c r="I304" s="899">
        <v>-1326.06439</v>
      </c>
      <c r="J304" s="899">
        <v>-5899.0330400000003</v>
      </c>
    </row>
    <row r="305" spans="1:10">
      <c r="A305" s="73" t="s">
        <v>277</v>
      </c>
      <c r="B305" s="899">
        <v>-1622.3949700000001</v>
      </c>
      <c r="C305" s="899">
        <v>-3083.34942</v>
      </c>
      <c r="D305" s="899">
        <v>-4368.8493499999995</v>
      </c>
      <c r="E305" s="899">
        <v>-454.31202000000002</v>
      </c>
      <c r="F305" s="899">
        <v>-839.34395999999992</v>
      </c>
      <c r="G305" s="899">
        <v>-574.27827000000002</v>
      </c>
      <c r="H305" s="899">
        <v>-91.045550000000006</v>
      </c>
      <c r="I305" s="899">
        <v>-934.60341000000005</v>
      </c>
      <c r="J305" s="899">
        <v>-11968.176949999999</v>
      </c>
    </row>
    <row r="306" spans="1:10">
      <c r="A306" s="73" t="s">
        <v>278</v>
      </c>
      <c r="B306" s="899">
        <v>-1443.38842</v>
      </c>
      <c r="C306" s="899">
        <v>-1387.74182</v>
      </c>
      <c r="D306" s="899">
        <v>-1387.30618</v>
      </c>
      <c r="E306" s="899">
        <v>-153.34989999999999</v>
      </c>
      <c r="F306" s="899">
        <v>-85.302979999999991</v>
      </c>
      <c r="G306" s="899">
        <v>-208.41576999999998</v>
      </c>
      <c r="H306" s="899">
        <v>-62.83137</v>
      </c>
      <c r="I306" s="899">
        <v>-504.37946999999997</v>
      </c>
      <c r="J306" s="899">
        <v>-5232.7159099999999</v>
      </c>
    </row>
    <row r="307" spans="1:10" ht="15.75" thickBot="1">
      <c r="A307" s="73" t="s">
        <v>279</v>
      </c>
      <c r="B307" s="899">
        <v>-4554.6572900000001</v>
      </c>
      <c r="C307" s="899">
        <v>-13107.164269999999</v>
      </c>
      <c r="D307" s="899">
        <v>-9494.74359</v>
      </c>
      <c r="E307" s="899">
        <v>-1134.91499</v>
      </c>
      <c r="F307" s="899">
        <v>-2804.4031199999999</v>
      </c>
      <c r="G307" s="899">
        <v>-2414.80314</v>
      </c>
      <c r="H307" s="899">
        <v>-242.43591000000001</v>
      </c>
      <c r="I307" s="899">
        <v>-5872.3161900000005</v>
      </c>
      <c r="J307" s="899">
        <v>-39625.438499999997</v>
      </c>
    </row>
    <row r="308" spans="1:10" ht="16.5" thickTop="1" thickBot="1">
      <c r="A308" s="389" t="s">
        <v>280</v>
      </c>
      <c r="B308" s="898">
        <v>1903.5906499999999</v>
      </c>
      <c r="C308" s="898">
        <v>21483.628679999998</v>
      </c>
      <c r="D308" s="898">
        <v>25869.116989999999</v>
      </c>
      <c r="E308" s="898">
        <v>-4210.8208700000005</v>
      </c>
      <c r="F308" s="898">
        <v>827.8143</v>
      </c>
      <c r="G308" s="898">
        <v>-1434.2143100000001</v>
      </c>
      <c r="H308" s="898">
        <v>-79.254019999999997</v>
      </c>
      <c r="I308" s="898">
        <v>19980.44642</v>
      </c>
      <c r="J308" s="898">
        <v>64340.307840000001</v>
      </c>
    </row>
    <row r="309" spans="1:10" ht="15.75" thickTop="1">
      <c r="A309" s="414" t="s">
        <v>281</v>
      </c>
      <c r="B309" s="899">
        <v>0</v>
      </c>
      <c r="C309" s="899">
        <v>57.251190000000001</v>
      </c>
      <c r="D309" s="899">
        <v>15.38719</v>
      </c>
      <c r="E309" s="899">
        <v>0</v>
      </c>
      <c r="F309" s="899">
        <v>5.2999999999999998E-4</v>
      </c>
      <c r="G309" s="899">
        <v>0</v>
      </c>
      <c r="H309" s="899">
        <v>0</v>
      </c>
      <c r="I309" s="899">
        <v>2.7170000000000003E-2</v>
      </c>
      <c r="J309" s="899">
        <v>72.666080000000008</v>
      </c>
    </row>
    <row r="310" spans="1:10">
      <c r="A310" s="401" t="s">
        <v>282</v>
      </c>
      <c r="B310" s="899">
        <v>0</v>
      </c>
      <c r="C310" s="899">
        <v>57.104930000000003</v>
      </c>
      <c r="D310" s="899">
        <v>15.3445</v>
      </c>
      <c r="E310" s="899">
        <v>0</v>
      </c>
      <c r="F310" s="899">
        <v>5.2999999999999998E-4</v>
      </c>
      <c r="G310" s="899">
        <v>0</v>
      </c>
      <c r="H310" s="899">
        <v>0</v>
      </c>
      <c r="I310" s="899">
        <v>2.7170000000000003E-2</v>
      </c>
      <c r="J310" s="899">
        <v>72.477130000000002</v>
      </c>
    </row>
    <row r="311" spans="1:10">
      <c r="A311" s="401" t="s">
        <v>283</v>
      </c>
      <c r="B311" s="899">
        <v>0</v>
      </c>
      <c r="C311" s="899">
        <v>0.14626</v>
      </c>
      <c r="D311" s="899">
        <v>4.2689999999999999E-2</v>
      </c>
      <c r="E311" s="899">
        <v>0</v>
      </c>
      <c r="F311" s="899">
        <v>0</v>
      </c>
      <c r="G311" s="899">
        <v>0</v>
      </c>
      <c r="H311" s="899">
        <v>0</v>
      </c>
      <c r="I311" s="899">
        <v>0</v>
      </c>
      <c r="J311" s="899">
        <v>0.18894999999999998</v>
      </c>
    </row>
    <row r="312" spans="1:10">
      <c r="A312" s="414" t="s">
        <v>284</v>
      </c>
      <c r="B312" s="899">
        <v>0</v>
      </c>
      <c r="C312" s="899">
        <v>-19.994499999999999</v>
      </c>
      <c r="D312" s="899">
        <v>-345.9889</v>
      </c>
      <c r="E312" s="899">
        <v>-8.9999999999999992E-5</v>
      </c>
      <c r="F312" s="899">
        <v>0</v>
      </c>
      <c r="G312" s="899">
        <v>0</v>
      </c>
      <c r="H312" s="899">
        <v>0</v>
      </c>
      <c r="I312" s="899">
        <v>-2.14E-3</v>
      </c>
      <c r="J312" s="899">
        <v>-365.98563000000001</v>
      </c>
    </row>
    <row r="313" spans="1:10">
      <c r="A313" s="401" t="s">
        <v>285</v>
      </c>
      <c r="B313" s="899">
        <v>0</v>
      </c>
      <c r="C313" s="899">
        <v>-19.994499999999999</v>
      </c>
      <c r="D313" s="899">
        <v>-345.9889</v>
      </c>
      <c r="E313" s="899">
        <v>-8.9999999999999992E-5</v>
      </c>
      <c r="F313" s="899">
        <v>0</v>
      </c>
      <c r="G313" s="899">
        <v>0</v>
      </c>
      <c r="H313" s="899">
        <v>0</v>
      </c>
      <c r="I313" s="899">
        <v>-2.14E-3</v>
      </c>
      <c r="J313" s="899">
        <v>-365.98563000000001</v>
      </c>
    </row>
    <row r="314" spans="1:10" ht="15.75" thickBot="1">
      <c r="A314" s="401" t="s">
        <v>286</v>
      </c>
      <c r="B314" s="899">
        <v>0</v>
      </c>
      <c r="C314" s="899">
        <v>0</v>
      </c>
      <c r="D314" s="899">
        <v>0</v>
      </c>
      <c r="E314" s="899">
        <v>0</v>
      </c>
      <c r="F314" s="899">
        <v>0</v>
      </c>
      <c r="G314" s="899">
        <v>0</v>
      </c>
      <c r="H314" s="899">
        <v>0</v>
      </c>
      <c r="I314" s="899">
        <v>0</v>
      </c>
      <c r="J314" s="899">
        <v>0</v>
      </c>
    </row>
    <row r="315" spans="1:10" ht="16.5" thickTop="1" thickBot="1">
      <c r="A315" s="387" t="s">
        <v>287</v>
      </c>
      <c r="B315" s="905">
        <v>1903.5906499999999</v>
      </c>
      <c r="C315" s="905">
        <v>21520.88537</v>
      </c>
      <c r="D315" s="905">
        <v>25538.51528</v>
      </c>
      <c r="E315" s="905">
        <v>-4210.82096</v>
      </c>
      <c r="F315" s="905">
        <v>827.81482999999992</v>
      </c>
      <c r="G315" s="905">
        <v>-1434.2143100000001</v>
      </c>
      <c r="H315" s="905">
        <v>-79.254019999999997</v>
      </c>
      <c r="I315" s="905">
        <v>19980.471450000001</v>
      </c>
      <c r="J315" s="905">
        <v>64046.988290000001</v>
      </c>
    </row>
    <row r="316" spans="1:10" ht="16.5" thickTop="1" thickBot="1">
      <c r="A316" s="401" t="s">
        <v>288</v>
      </c>
      <c r="B316" s="904">
        <v>2.5329999999999998E-2</v>
      </c>
      <c r="C316" s="904">
        <v>-1683.4980399999999</v>
      </c>
      <c r="D316" s="904">
        <v>37.516860000000001</v>
      </c>
      <c r="E316" s="904">
        <v>0</v>
      </c>
      <c r="F316" s="904">
        <v>153.36204999999998</v>
      </c>
      <c r="G316" s="904">
        <v>0</v>
      </c>
      <c r="H316" s="904">
        <v>0</v>
      </c>
      <c r="I316" s="904">
        <v>22.418240000000001</v>
      </c>
      <c r="J316" s="904">
        <v>-1470.1755600000001</v>
      </c>
    </row>
    <row r="317" spans="1:10" ht="16.5" thickTop="1" thickBot="1">
      <c r="A317" s="389" t="s">
        <v>289</v>
      </c>
      <c r="B317" s="905">
        <v>1903.61598</v>
      </c>
      <c r="C317" s="905">
        <v>19837.387329999998</v>
      </c>
      <c r="D317" s="905">
        <v>25576.032139999999</v>
      </c>
      <c r="E317" s="905">
        <v>-4210.82096</v>
      </c>
      <c r="F317" s="905">
        <v>981.17687999999998</v>
      </c>
      <c r="G317" s="905">
        <v>-1434.2143100000001</v>
      </c>
      <c r="H317" s="905">
        <v>-79.254019999999997</v>
      </c>
      <c r="I317" s="905">
        <v>20002.88969</v>
      </c>
      <c r="J317" s="905">
        <v>62576.812729999998</v>
      </c>
    </row>
    <row r="318" spans="1:10" ht="16.5" thickTop="1" thickBot="1">
      <c r="A318" s="73" t="s">
        <v>290</v>
      </c>
      <c r="B318" s="904">
        <v>-90.674350000000004</v>
      </c>
      <c r="C318" s="904">
        <v>36.241819999999997</v>
      </c>
      <c r="D318" s="904">
        <v>221.03776999999999</v>
      </c>
      <c r="E318" s="904">
        <v>14.92473</v>
      </c>
      <c r="F318" s="904">
        <v>330.30277000000001</v>
      </c>
      <c r="G318" s="904">
        <v>0</v>
      </c>
      <c r="H318" s="904">
        <v>-0.79800000000000004</v>
      </c>
      <c r="I318" s="904">
        <v>-91.51764</v>
      </c>
      <c r="J318" s="904">
        <v>419.51709999999997</v>
      </c>
    </row>
    <row r="319" spans="1:10" ht="16.5" thickTop="1" thickBot="1">
      <c r="A319" s="387" t="s">
        <v>291</v>
      </c>
      <c r="B319" s="905">
        <v>1812.9416299999998</v>
      </c>
      <c r="C319" s="905">
        <v>19873.629149999997</v>
      </c>
      <c r="D319" s="905">
        <v>25797.069909999998</v>
      </c>
      <c r="E319" s="905">
        <v>-4195.8962300000003</v>
      </c>
      <c r="F319" s="905">
        <v>1311.47965</v>
      </c>
      <c r="G319" s="905">
        <v>-1434.2143100000001</v>
      </c>
      <c r="H319" s="905">
        <v>-80.052019999999999</v>
      </c>
      <c r="I319" s="905">
        <v>19911.372050000002</v>
      </c>
      <c r="J319" s="905">
        <v>62996.329829999995</v>
      </c>
    </row>
    <row r="320" spans="1:10" ht="16.5" thickTop="1" thickBot="1">
      <c r="A320" s="73" t="s">
        <v>292</v>
      </c>
      <c r="B320" s="904">
        <v>0</v>
      </c>
      <c r="C320" s="904">
        <v>0</v>
      </c>
      <c r="D320" s="904">
        <v>0</v>
      </c>
      <c r="E320" s="904">
        <v>0</v>
      </c>
      <c r="F320" s="904">
        <v>0</v>
      </c>
      <c r="G320" s="904">
        <v>0</v>
      </c>
      <c r="H320" s="904">
        <v>0</v>
      </c>
      <c r="I320" s="904">
        <v>0</v>
      </c>
      <c r="J320" s="904">
        <v>0</v>
      </c>
    </row>
    <row r="321" spans="1:10" ht="16.5" thickTop="1" thickBot="1">
      <c r="A321" s="389" t="s">
        <v>293</v>
      </c>
      <c r="B321" s="905">
        <v>1812.9416299999998</v>
      </c>
      <c r="C321" s="905">
        <v>19873.629149999997</v>
      </c>
      <c r="D321" s="905">
        <v>25797.069909999998</v>
      </c>
      <c r="E321" s="905">
        <v>-4195.8962300000003</v>
      </c>
      <c r="F321" s="905">
        <v>1311.47965</v>
      </c>
      <c r="G321" s="905">
        <v>-1434.2143100000001</v>
      </c>
      <c r="H321" s="905">
        <v>-80.052019999999999</v>
      </c>
      <c r="I321" s="905">
        <v>19911.372050000002</v>
      </c>
      <c r="J321" s="905">
        <v>62996.329829999995</v>
      </c>
    </row>
    <row r="322" spans="1:10" ht="16.5" thickTop="1" thickBot="1">
      <c r="A322" s="414" t="s">
        <v>294</v>
      </c>
      <c r="B322" s="904">
        <v>0</v>
      </c>
      <c r="C322" s="904">
        <v>-6335.5297099999998</v>
      </c>
      <c r="D322" s="904">
        <v>-9893.078300000001</v>
      </c>
      <c r="E322" s="904">
        <v>0</v>
      </c>
      <c r="F322" s="904">
        <v>0</v>
      </c>
      <c r="G322" s="904">
        <v>0</v>
      </c>
      <c r="H322" s="904">
        <v>0</v>
      </c>
      <c r="I322" s="904">
        <v>-5685.7205800000002</v>
      </c>
      <c r="J322" s="904">
        <v>-21914.328590000001</v>
      </c>
    </row>
    <row r="323" spans="1:10" ht="16.5" thickTop="1" thickBot="1">
      <c r="A323" s="389" t="s">
        <v>295</v>
      </c>
      <c r="B323" s="905">
        <v>1812.9416299999998</v>
      </c>
      <c r="C323" s="905">
        <v>13538.09944</v>
      </c>
      <c r="D323" s="905">
        <v>15903.991609999999</v>
      </c>
      <c r="E323" s="905">
        <v>-4195.8962300000003</v>
      </c>
      <c r="F323" s="905">
        <v>1311.47965</v>
      </c>
      <c r="G323" s="905">
        <v>-1434.2143100000001</v>
      </c>
      <c r="H323" s="905">
        <v>-80.052019999999999</v>
      </c>
      <c r="I323" s="905">
        <v>14225.651470000001</v>
      </c>
      <c r="J323" s="905">
        <v>41082.001240000005</v>
      </c>
    </row>
    <row r="324" spans="1:10" ht="16.5" thickTop="1">
      <c r="A324" s="54"/>
    </row>
    <row r="325" spans="1:10" ht="15.75">
      <c r="A325" s="54"/>
    </row>
    <row r="326" spans="1:10" ht="15.75">
      <c r="A326" s="54"/>
    </row>
    <row r="327" spans="1:10" ht="15.75">
      <c r="A327" s="54"/>
    </row>
    <row r="328" spans="1:10" ht="15.75">
      <c r="A328" s="54"/>
    </row>
    <row r="329" spans="1:10" ht="15.75">
      <c r="A329" s="54"/>
    </row>
    <row r="330" spans="1:10" ht="15.75">
      <c r="A330" s="54"/>
    </row>
    <row r="331" spans="1:10" ht="15.75">
      <c r="A331" s="54"/>
    </row>
    <row r="332" spans="1:10" ht="15.75">
      <c r="A332" s="54"/>
    </row>
    <row r="333" spans="1:10" ht="15.75">
      <c r="A333" s="54"/>
    </row>
    <row r="334" spans="1:10" ht="15.75">
      <c r="A334" s="54"/>
    </row>
    <row r="335" spans="1:10" ht="15.75">
      <c r="A335" s="54"/>
    </row>
    <row r="336" spans="1:10"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row r="648" spans="1:1" ht="15.75">
      <c r="A648" s="54"/>
    </row>
    <row r="649" spans="1:1" ht="15.75">
      <c r="A649" s="54"/>
    </row>
    <row r="650" spans="1:1" ht="15.75">
      <c r="A650" s="54"/>
    </row>
    <row r="651" spans="1:1" ht="15.75">
      <c r="A651" s="54"/>
    </row>
    <row r="652" spans="1:1" ht="15.75">
      <c r="A652" s="54"/>
    </row>
    <row r="653" spans="1:1" ht="15.75">
      <c r="A653" s="54"/>
    </row>
    <row r="654" spans="1:1" ht="15.75">
      <c r="A654" s="54"/>
    </row>
    <row r="655" spans="1:1" ht="15.75">
      <c r="A655" s="54"/>
    </row>
    <row r="656" spans="1:1" ht="15.75">
      <c r="A656" s="54"/>
    </row>
  </sheetData>
  <mergeCells count="4">
    <mergeCell ref="A3:J3"/>
    <mergeCell ref="A4:J4"/>
    <mergeCell ref="A5:J5"/>
    <mergeCell ref="A1:J2"/>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X616"/>
  <sheetViews>
    <sheetView showGridLines="0" zoomScaleNormal="100" workbookViewId="0">
      <selection activeCell="L8" sqref="L8"/>
    </sheetView>
  </sheetViews>
  <sheetFormatPr baseColWidth="10" defaultRowHeight="15"/>
  <cols>
    <col min="1" max="1" width="77.28515625" style="56" customWidth="1"/>
    <col min="2" max="3" width="9.28515625" style="55" customWidth="1"/>
    <col min="4" max="4" width="10.5703125" style="55" bestFit="1" customWidth="1"/>
    <col min="5" max="5" width="9.5703125" style="55" bestFit="1" customWidth="1"/>
    <col min="6" max="6" width="8" style="469" bestFit="1" customWidth="1"/>
    <col min="7" max="7" width="7.42578125" style="55" bestFit="1" customWidth="1"/>
    <col min="8" max="9" width="8" style="55" bestFit="1" customWidth="1"/>
    <col min="10" max="10" width="11.5703125" style="892" bestFit="1" customWidth="1"/>
    <col min="11" max="256" width="11.42578125" style="892"/>
    <col min="257" max="257" width="77.28515625" style="892" customWidth="1"/>
    <col min="258" max="259" width="9.28515625" style="892" customWidth="1"/>
    <col min="260" max="260" width="10.5703125" style="892" bestFit="1" customWidth="1"/>
    <col min="261" max="261" width="9.5703125" style="892" bestFit="1" customWidth="1"/>
    <col min="262" max="262" width="8" style="892" bestFit="1" customWidth="1"/>
    <col min="263" max="263" width="7.42578125" style="892" bestFit="1" customWidth="1"/>
    <col min="264" max="265" width="8" style="892" bestFit="1" customWidth="1"/>
    <col min="266" max="266" width="11.5703125" style="892" bestFit="1" customWidth="1"/>
    <col min="267" max="512" width="11.42578125" style="892"/>
    <col min="513" max="513" width="77.28515625" style="892" customWidth="1"/>
    <col min="514" max="515" width="9.28515625" style="892" customWidth="1"/>
    <col min="516" max="516" width="10.5703125" style="892" bestFit="1" customWidth="1"/>
    <col min="517" max="517" width="9.5703125" style="892" bestFit="1" customWidth="1"/>
    <col min="518" max="518" width="8" style="892" bestFit="1" customWidth="1"/>
    <col min="519" max="519" width="7.42578125" style="892" bestFit="1" customWidth="1"/>
    <col min="520" max="521" width="8" style="892" bestFit="1" customWidth="1"/>
    <col min="522" max="522" width="11.5703125" style="892" bestFit="1" customWidth="1"/>
    <col min="523" max="768" width="11.42578125" style="892"/>
    <col min="769" max="769" width="77.28515625" style="892" customWidth="1"/>
    <col min="770" max="771" width="9.28515625" style="892" customWidth="1"/>
    <col min="772" max="772" width="10.5703125" style="892" bestFit="1" customWidth="1"/>
    <col min="773" max="773" width="9.5703125" style="892" bestFit="1" customWidth="1"/>
    <col min="774" max="774" width="8" style="892" bestFit="1" customWidth="1"/>
    <col min="775" max="775" width="7.42578125" style="892" bestFit="1" customWidth="1"/>
    <col min="776" max="777" width="8" style="892" bestFit="1" customWidth="1"/>
    <col min="778" max="778" width="11.5703125" style="892" bestFit="1" customWidth="1"/>
    <col min="779" max="1024" width="11.42578125" style="892"/>
    <col min="1025" max="1025" width="77.28515625" style="892" customWidth="1"/>
    <col min="1026" max="1027" width="9.28515625" style="892" customWidth="1"/>
    <col min="1028" max="1028" width="10.5703125" style="892" bestFit="1" customWidth="1"/>
    <col min="1029" max="1029" width="9.5703125" style="892" bestFit="1" customWidth="1"/>
    <col min="1030" max="1030" width="8" style="892" bestFit="1" customWidth="1"/>
    <col min="1031" max="1031" width="7.42578125" style="892" bestFit="1" customWidth="1"/>
    <col min="1032" max="1033" width="8" style="892" bestFit="1" customWidth="1"/>
    <col min="1034" max="1034" width="11.5703125" style="892" bestFit="1" customWidth="1"/>
    <col min="1035" max="1280" width="11.42578125" style="892"/>
    <col min="1281" max="1281" width="77.28515625" style="892" customWidth="1"/>
    <col min="1282" max="1283" width="9.28515625" style="892" customWidth="1"/>
    <col min="1284" max="1284" width="10.5703125" style="892" bestFit="1" customWidth="1"/>
    <col min="1285" max="1285" width="9.5703125" style="892" bestFit="1" customWidth="1"/>
    <col min="1286" max="1286" width="8" style="892" bestFit="1" customWidth="1"/>
    <col min="1287" max="1287" width="7.42578125" style="892" bestFit="1" customWidth="1"/>
    <col min="1288" max="1289" width="8" style="892" bestFit="1" customWidth="1"/>
    <col min="1290" max="1290" width="11.5703125" style="892" bestFit="1" customWidth="1"/>
    <col min="1291" max="1536" width="11.42578125" style="892"/>
    <col min="1537" max="1537" width="77.28515625" style="892" customWidth="1"/>
    <col min="1538" max="1539" width="9.28515625" style="892" customWidth="1"/>
    <col min="1540" max="1540" width="10.5703125" style="892" bestFit="1" customWidth="1"/>
    <col min="1541" max="1541" width="9.5703125" style="892" bestFit="1" customWidth="1"/>
    <col min="1542" max="1542" width="8" style="892" bestFit="1" customWidth="1"/>
    <col min="1543" max="1543" width="7.42578125" style="892" bestFit="1" customWidth="1"/>
    <col min="1544" max="1545" width="8" style="892" bestFit="1" customWidth="1"/>
    <col min="1546" max="1546" width="11.5703125" style="892" bestFit="1" customWidth="1"/>
    <col min="1547" max="1792" width="11.42578125" style="892"/>
    <col min="1793" max="1793" width="77.28515625" style="892" customWidth="1"/>
    <col min="1794" max="1795" width="9.28515625" style="892" customWidth="1"/>
    <col min="1796" max="1796" width="10.5703125" style="892" bestFit="1" customWidth="1"/>
    <col min="1797" max="1797" width="9.5703125" style="892" bestFit="1" customWidth="1"/>
    <col min="1798" max="1798" width="8" style="892" bestFit="1" customWidth="1"/>
    <col min="1799" max="1799" width="7.42578125" style="892" bestFit="1" customWidth="1"/>
    <col min="1800" max="1801" width="8" style="892" bestFit="1" customWidth="1"/>
    <col min="1802" max="1802" width="11.5703125" style="892" bestFit="1" customWidth="1"/>
    <col min="1803" max="2048" width="11.42578125" style="892"/>
    <col min="2049" max="2049" width="77.28515625" style="892" customWidth="1"/>
    <col min="2050" max="2051" width="9.28515625" style="892" customWidth="1"/>
    <col min="2052" max="2052" width="10.5703125" style="892" bestFit="1" customWidth="1"/>
    <col min="2053" max="2053" width="9.5703125" style="892" bestFit="1" customWidth="1"/>
    <col min="2054" max="2054" width="8" style="892" bestFit="1" customWidth="1"/>
    <col min="2055" max="2055" width="7.42578125" style="892" bestFit="1" customWidth="1"/>
    <col min="2056" max="2057" width="8" style="892" bestFit="1" customWidth="1"/>
    <col min="2058" max="2058" width="11.5703125" style="892" bestFit="1" customWidth="1"/>
    <col min="2059" max="2304" width="11.42578125" style="892"/>
    <col min="2305" max="2305" width="77.28515625" style="892" customWidth="1"/>
    <col min="2306" max="2307" width="9.28515625" style="892" customWidth="1"/>
    <col min="2308" max="2308" width="10.5703125" style="892" bestFit="1" customWidth="1"/>
    <col min="2309" max="2309" width="9.5703125" style="892" bestFit="1" customWidth="1"/>
    <col min="2310" max="2310" width="8" style="892" bestFit="1" customWidth="1"/>
    <col min="2311" max="2311" width="7.42578125" style="892" bestFit="1" customWidth="1"/>
    <col min="2312" max="2313" width="8" style="892" bestFit="1" customWidth="1"/>
    <col min="2314" max="2314" width="11.5703125" style="892" bestFit="1" customWidth="1"/>
    <col min="2315" max="2560" width="11.42578125" style="892"/>
    <col min="2561" max="2561" width="77.28515625" style="892" customWidth="1"/>
    <col min="2562" max="2563" width="9.28515625" style="892" customWidth="1"/>
    <col min="2564" max="2564" width="10.5703125" style="892" bestFit="1" customWidth="1"/>
    <col min="2565" max="2565" width="9.5703125" style="892" bestFit="1" customWidth="1"/>
    <col min="2566" max="2566" width="8" style="892" bestFit="1" customWidth="1"/>
    <col min="2567" max="2567" width="7.42578125" style="892" bestFit="1" customWidth="1"/>
    <col min="2568" max="2569" width="8" style="892" bestFit="1" customWidth="1"/>
    <col min="2570" max="2570" width="11.5703125" style="892" bestFit="1" customWidth="1"/>
    <col min="2571" max="2816" width="11.42578125" style="892"/>
    <col min="2817" max="2817" width="77.28515625" style="892" customWidth="1"/>
    <col min="2818" max="2819" width="9.28515625" style="892" customWidth="1"/>
    <col min="2820" max="2820" width="10.5703125" style="892" bestFit="1" customWidth="1"/>
    <col min="2821" max="2821" width="9.5703125" style="892" bestFit="1" customWidth="1"/>
    <col min="2822" max="2822" width="8" style="892" bestFit="1" customWidth="1"/>
    <col min="2823" max="2823" width="7.42578125" style="892" bestFit="1" customWidth="1"/>
    <col min="2824" max="2825" width="8" style="892" bestFit="1" customWidth="1"/>
    <col min="2826" max="2826" width="11.5703125" style="892" bestFit="1" customWidth="1"/>
    <col min="2827" max="3072" width="11.42578125" style="892"/>
    <col min="3073" max="3073" width="77.28515625" style="892" customWidth="1"/>
    <col min="3074" max="3075" width="9.28515625" style="892" customWidth="1"/>
    <col min="3076" max="3076" width="10.5703125" style="892" bestFit="1" customWidth="1"/>
    <col min="3077" max="3077" width="9.5703125" style="892" bestFit="1" customWidth="1"/>
    <col min="3078" max="3078" width="8" style="892" bestFit="1" customWidth="1"/>
    <col min="3079" max="3079" width="7.42578125" style="892" bestFit="1" customWidth="1"/>
    <col min="3080" max="3081" width="8" style="892" bestFit="1" customWidth="1"/>
    <col min="3082" max="3082" width="11.5703125" style="892" bestFit="1" customWidth="1"/>
    <col min="3083" max="3328" width="11.42578125" style="892"/>
    <col min="3329" max="3329" width="77.28515625" style="892" customWidth="1"/>
    <col min="3330" max="3331" width="9.28515625" style="892" customWidth="1"/>
    <col min="3332" max="3332" width="10.5703125" style="892" bestFit="1" customWidth="1"/>
    <col min="3333" max="3333" width="9.5703125" style="892" bestFit="1" customWidth="1"/>
    <col min="3334" max="3334" width="8" style="892" bestFit="1" customWidth="1"/>
    <col min="3335" max="3335" width="7.42578125" style="892" bestFit="1" customWidth="1"/>
    <col min="3336" max="3337" width="8" style="892" bestFit="1" customWidth="1"/>
    <col min="3338" max="3338" width="11.5703125" style="892" bestFit="1" customWidth="1"/>
    <col min="3339" max="3584" width="11.42578125" style="892"/>
    <col min="3585" max="3585" width="77.28515625" style="892" customWidth="1"/>
    <col min="3586" max="3587" width="9.28515625" style="892" customWidth="1"/>
    <col min="3588" max="3588" width="10.5703125" style="892" bestFit="1" customWidth="1"/>
    <col min="3589" max="3589" width="9.5703125" style="892" bestFit="1" customWidth="1"/>
    <col min="3590" max="3590" width="8" style="892" bestFit="1" customWidth="1"/>
    <col min="3591" max="3591" width="7.42578125" style="892" bestFit="1" customWidth="1"/>
    <col min="3592" max="3593" width="8" style="892" bestFit="1" customWidth="1"/>
    <col min="3594" max="3594" width="11.5703125" style="892" bestFit="1" customWidth="1"/>
    <col min="3595" max="3840" width="11.42578125" style="892"/>
    <col min="3841" max="3841" width="77.28515625" style="892" customWidth="1"/>
    <col min="3842" max="3843" width="9.28515625" style="892" customWidth="1"/>
    <col min="3844" max="3844" width="10.5703125" style="892" bestFit="1" customWidth="1"/>
    <col min="3845" max="3845" width="9.5703125" style="892" bestFit="1" customWidth="1"/>
    <col min="3846" max="3846" width="8" style="892" bestFit="1" customWidth="1"/>
    <col min="3847" max="3847" width="7.42578125" style="892" bestFit="1" customWidth="1"/>
    <col min="3848" max="3849" width="8" style="892" bestFit="1" customWidth="1"/>
    <col min="3850" max="3850" width="11.5703125" style="892" bestFit="1" customWidth="1"/>
    <col min="3851" max="4096" width="11.42578125" style="892"/>
    <col min="4097" max="4097" width="77.28515625" style="892" customWidth="1"/>
    <col min="4098" max="4099" width="9.28515625" style="892" customWidth="1"/>
    <col min="4100" max="4100" width="10.5703125" style="892" bestFit="1" customWidth="1"/>
    <col min="4101" max="4101" width="9.5703125" style="892" bestFit="1" customWidth="1"/>
    <col min="4102" max="4102" width="8" style="892" bestFit="1" customWidth="1"/>
    <col min="4103" max="4103" width="7.42578125" style="892" bestFit="1" customWidth="1"/>
    <col min="4104" max="4105" width="8" style="892" bestFit="1" customWidth="1"/>
    <col min="4106" max="4106" width="11.5703125" style="892" bestFit="1" customWidth="1"/>
    <col min="4107" max="4352" width="11.42578125" style="892"/>
    <col min="4353" max="4353" width="77.28515625" style="892" customWidth="1"/>
    <col min="4354" max="4355" width="9.28515625" style="892" customWidth="1"/>
    <col min="4356" max="4356" width="10.5703125" style="892" bestFit="1" customWidth="1"/>
    <col min="4357" max="4357" width="9.5703125" style="892" bestFit="1" customWidth="1"/>
    <col min="4358" max="4358" width="8" style="892" bestFit="1" customWidth="1"/>
    <col min="4359" max="4359" width="7.42578125" style="892" bestFit="1" customWidth="1"/>
    <col min="4360" max="4361" width="8" style="892" bestFit="1" customWidth="1"/>
    <col min="4362" max="4362" width="11.5703125" style="892" bestFit="1" customWidth="1"/>
    <col min="4363" max="4608" width="11.42578125" style="892"/>
    <col min="4609" max="4609" width="77.28515625" style="892" customWidth="1"/>
    <col min="4610" max="4611" width="9.28515625" style="892" customWidth="1"/>
    <col min="4612" max="4612" width="10.5703125" style="892" bestFit="1" customWidth="1"/>
    <col min="4613" max="4613" width="9.5703125" style="892" bestFit="1" customWidth="1"/>
    <col min="4614" max="4614" width="8" style="892" bestFit="1" customWidth="1"/>
    <col min="4615" max="4615" width="7.42578125" style="892" bestFit="1" customWidth="1"/>
    <col min="4616" max="4617" width="8" style="892" bestFit="1" customWidth="1"/>
    <col min="4618" max="4618" width="11.5703125" style="892" bestFit="1" customWidth="1"/>
    <col min="4619" max="4864" width="11.42578125" style="892"/>
    <col min="4865" max="4865" width="77.28515625" style="892" customWidth="1"/>
    <col min="4866" max="4867" width="9.28515625" style="892" customWidth="1"/>
    <col min="4868" max="4868" width="10.5703125" style="892" bestFit="1" customWidth="1"/>
    <col min="4869" max="4869" width="9.5703125" style="892" bestFit="1" customWidth="1"/>
    <col min="4870" max="4870" width="8" style="892" bestFit="1" customWidth="1"/>
    <col min="4871" max="4871" width="7.42578125" style="892" bestFit="1" customWidth="1"/>
    <col min="4872" max="4873" width="8" style="892" bestFit="1" customWidth="1"/>
    <col min="4874" max="4874" width="11.5703125" style="892" bestFit="1" customWidth="1"/>
    <col min="4875" max="5120" width="11.42578125" style="892"/>
    <col min="5121" max="5121" width="77.28515625" style="892" customWidth="1"/>
    <col min="5122" max="5123" width="9.28515625" style="892" customWidth="1"/>
    <col min="5124" max="5124" width="10.5703125" style="892" bestFit="1" customWidth="1"/>
    <col min="5125" max="5125" width="9.5703125" style="892" bestFit="1" customWidth="1"/>
    <col min="5126" max="5126" width="8" style="892" bestFit="1" customWidth="1"/>
    <col min="5127" max="5127" width="7.42578125" style="892" bestFit="1" customWidth="1"/>
    <col min="5128" max="5129" width="8" style="892" bestFit="1" customWidth="1"/>
    <col min="5130" max="5130" width="11.5703125" style="892" bestFit="1" customWidth="1"/>
    <col min="5131" max="5376" width="11.42578125" style="892"/>
    <col min="5377" max="5377" width="77.28515625" style="892" customWidth="1"/>
    <col min="5378" max="5379" width="9.28515625" style="892" customWidth="1"/>
    <col min="5380" max="5380" width="10.5703125" style="892" bestFit="1" customWidth="1"/>
    <col min="5381" max="5381" width="9.5703125" style="892" bestFit="1" customWidth="1"/>
    <col min="5382" max="5382" width="8" style="892" bestFit="1" customWidth="1"/>
    <col min="5383" max="5383" width="7.42578125" style="892" bestFit="1" customWidth="1"/>
    <col min="5384" max="5385" width="8" style="892" bestFit="1" customWidth="1"/>
    <col min="5386" max="5386" width="11.5703125" style="892" bestFit="1" customWidth="1"/>
    <col min="5387" max="5632" width="11.42578125" style="892"/>
    <col min="5633" max="5633" width="77.28515625" style="892" customWidth="1"/>
    <col min="5634" max="5635" width="9.28515625" style="892" customWidth="1"/>
    <col min="5636" max="5636" width="10.5703125" style="892" bestFit="1" customWidth="1"/>
    <col min="5637" max="5637" width="9.5703125" style="892" bestFit="1" customWidth="1"/>
    <col min="5638" max="5638" width="8" style="892" bestFit="1" customWidth="1"/>
    <col min="5639" max="5639" width="7.42578125" style="892" bestFit="1" customWidth="1"/>
    <col min="5640" max="5641" width="8" style="892" bestFit="1" customWidth="1"/>
    <col min="5642" max="5642" width="11.5703125" style="892" bestFit="1" customWidth="1"/>
    <col min="5643" max="5888" width="11.42578125" style="892"/>
    <col min="5889" max="5889" width="77.28515625" style="892" customWidth="1"/>
    <col min="5890" max="5891" width="9.28515625" style="892" customWidth="1"/>
    <col min="5892" max="5892" width="10.5703125" style="892" bestFit="1" customWidth="1"/>
    <col min="5893" max="5893" width="9.5703125" style="892" bestFit="1" customWidth="1"/>
    <col min="5894" max="5894" width="8" style="892" bestFit="1" customWidth="1"/>
    <col min="5895" max="5895" width="7.42578125" style="892" bestFit="1" customWidth="1"/>
    <col min="5896" max="5897" width="8" style="892" bestFit="1" customWidth="1"/>
    <col min="5898" max="5898" width="11.5703125" style="892" bestFit="1" customWidth="1"/>
    <col min="5899" max="6144" width="11.42578125" style="892"/>
    <col min="6145" max="6145" width="77.28515625" style="892" customWidth="1"/>
    <col min="6146" max="6147" width="9.28515625" style="892" customWidth="1"/>
    <col min="6148" max="6148" width="10.5703125" style="892" bestFit="1" customWidth="1"/>
    <col min="6149" max="6149" width="9.5703125" style="892" bestFit="1" customWidth="1"/>
    <col min="6150" max="6150" width="8" style="892" bestFit="1" customWidth="1"/>
    <col min="6151" max="6151" width="7.42578125" style="892" bestFit="1" customWidth="1"/>
    <col min="6152" max="6153" width="8" style="892" bestFit="1" customWidth="1"/>
    <col min="6154" max="6154" width="11.5703125" style="892" bestFit="1" customWidth="1"/>
    <col min="6155" max="6400" width="11.42578125" style="892"/>
    <col min="6401" max="6401" width="77.28515625" style="892" customWidth="1"/>
    <col min="6402" max="6403" width="9.28515625" style="892" customWidth="1"/>
    <col min="6404" max="6404" width="10.5703125" style="892" bestFit="1" customWidth="1"/>
    <col min="6405" max="6405" width="9.5703125" style="892" bestFit="1" customWidth="1"/>
    <col min="6406" max="6406" width="8" style="892" bestFit="1" customWidth="1"/>
    <col min="6407" max="6407" width="7.42578125" style="892" bestFit="1" customWidth="1"/>
    <col min="6408" max="6409" width="8" style="892" bestFit="1" customWidth="1"/>
    <col min="6410" max="6410" width="11.5703125" style="892" bestFit="1" customWidth="1"/>
    <col min="6411" max="6656" width="11.42578125" style="892"/>
    <col min="6657" max="6657" width="77.28515625" style="892" customWidth="1"/>
    <col min="6658" max="6659" width="9.28515625" style="892" customWidth="1"/>
    <col min="6660" max="6660" width="10.5703125" style="892" bestFit="1" customWidth="1"/>
    <col min="6661" max="6661" width="9.5703125" style="892" bestFit="1" customWidth="1"/>
    <col min="6662" max="6662" width="8" style="892" bestFit="1" customWidth="1"/>
    <col min="6663" max="6663" width="7.42578125" style="892" bestFit="1" customWidth="1"/>
    <col min="6664" max="6665" width="8" style="892" bestFit="1" customWidth="1"/>
    <col min="6666" max="6666" width="11.5703125" style="892" bestFit="1" customWidth="1"/>
    <col min="6667" max="6912" width="11.42578125" style="892"/>
    <col min="6913" max="6913" width="77.28515625" style="892" customWidth="1"/>
    <col min="6914" max="6915" width="9.28515625" style="892" customWidth="1"/>
    <col min="6916" max="6916" width="10.5703125" style="892" bestFit="1" customWidth="1"/>
    <col min="6917" max="6917" width="9.5703125" style="892" bestFit="1" customWidth="1"/>
    <col min="6918" max="6918" width="8" style="892" bestFit="1" customWidth="1"/>
    <col min="6919" max="6919" width="7.42578125" style="892" bestFit="1" customWidth="1"/>
    <col min="6920" max="6921" width="8" style="892" bestFit="1" customWidth="1"/>
    <col min="6922" max="6922" width="11.5703125" style="892" bestFit="1" customWidth="1"/>
    <col min="6923" max="7168" width="11.42578125" style="892"/>
    <col min="7169" max="7169" width="77.28515625" style="892" customWidth="1"/>
    <col min="7170" max="7171" width="9.28515625" style="892" customWidth="1"/>
    <col min="7172" max="7172" width="10.5703125" style="892" bestFit="1" customWidth="1"/>
    <col min="7173" max="7173" width="9.5703125" style="892" bestFit="1" customWidth="1"/>
    <col min="7174" max="7174" width="8" style="892" bestFit="1" customWidth="1"/>
    <col min="7175" max="7175" width="7.42578125" style="892" bestFit="1" customWidth="1"/>
    <col min="7176" max="7177" width="8" style="892" bestFit="1" customWidth="1"/>
    <col min="7178" max="7178" width="11.5703125" style="892" bestFit="1" customWidth="1"/>
    <col min="7179" max="7424" width="11.42578125" style="892"/>
    <col min="7425" max="7425" width="77.28515625" style="892" customWidth="1"/>
    <col min="7426" max="7427" width="9.28515625" style="892" customWidth="1"/>
    <col min="7428" max="7428" width="10.5703125" style="892" bestFit="1" customWidth="1"/>
    <col min="7429" max="7429" width="9.5703125" style="892" bestFit="1" customWidth="1"/>
    <col min="7430" max="7430" width="8" style="892" bestFit="1" customWidth="1"/>
    <col min="7431" max="7431" width="7.42578125" style="892" bestFit="1" customWidth="1"/>
    <col min="7432" max="7433" width="8" style="892" bestFit="1" customWidth="1"/>
    <col min="7434" max="7434" width="11.5703125" style="892" bestFit="1" customWidth="1"/>
    <col min="7435" max="7680" width="11.42578125" style="892"/>
    <col min="7681" max="7681" width="77.28515625" style="892" customWidth="1"/>
    <col min="7682" max="7683" width="9.28515625" style="892" customWidth="1"/>
    <col min="7684" max="7684" width="10.5703125" style="892" bestFit="1" customWidth="1"/>
    <col min="7685" max="7685" width="9.5703125" style="892" bestFit="1" customWidth="1"/>
    <col min="7686" max="7686" width="8" style="892" bestFit="1" customWidth="1"/>
    <col min="7687" max="7687" width="7.42578125" style="892" bestFit="1" customWidth="1"/>
    <col min="7688" max="7689" width="8" style="892" bestFit="1" customWidth="1"/>
    <col min="7690" max="7690" width="11.5703125" style="892" bestFit="1" customWidth="1"/>
    <col min="7691" max="7936" width="11.42578125" style="892"/>
    <col min="7937" max="7937" width="77.28515625" style="892" customWidth="1"/>
    <col min="7938" max="7939" width="9.28515625" style="892" customWidth="1"/>
    <col min="7940" max="7940" width="10.5703125" style="892" bestFit="1" customWidth="1"/>
    <col min="7941" max="7941" width="9.5703125" style="892" bestFit="1" customWidth="1"/>
    <col min="7942" max="7942" width="8" style="892" bestFit="1" customWidth="1"/>
    <col min="7943" max="7943" width="7.42578125" style="892" bestFit="1" customWidth="1"/>
    <col min="7944" max="7945" width="8" style="892" bestFit="1" customWidth="1"/>
    <col min="7946" max="7946" width="11.5703125" style="892" bestFit="1" customWidth="1"/>
    <col min="7947" max="8192" width="11.42578125" style="892"/>
    <col min="8193" max="8193" width="77.28515625" style="892" customWidth="1"/>
    <col min="8194" max="8195" width="9.28515625" style="892" customWidth="1"/>
    <col min="8196" max="8196" width="10.5703125" style="892" bestFit="1" customWidth="1"/>
    <col min="8197" max="8197" width="9.5703125" style="892" bestFit="1" customWidth="1"/>
    <col min="8198" max="8198" width="8" style="892" bestFit="1" customWidth="1"/>
    <col min="8199" max="8199" width="7.42578125" style="892" bestFit="1" customWidth="1"/>
    <col min="8200" max="8201" width="8" style="892" bestFit="1" customWidth="1"/>
    <col min="8202" max="8202" width="11.5703125" style="892" bestFit="1" customWidth="1"/>
    <col min="8203" max="8448" width="11.42578125" style="892"/>
    <col min="8449" max="8449" width="77.28515625" style="892" customWidth="1"/>
    <col min="8450" max="8451" width="9.28515625" style="892" customWidth="1"/>
    <col min="8452" max="8452" width="10.5703125" style="892" bestFit="1" customWidth="1"/>
    <col min="8453" max="8453" width="9.5703125" style="892" bestFit="1" customWidth="1"/>
    <col min="8454" max="8454" width="8" style="892" bestFit="1" customWidth="1"/>
    <col min="8455" max="8455" width="7.42578125" style="892" bestFit="1" customWidth="1"/>
    <col min="8456" max="8457" width="8" style="892" bestFit="1" customWidth="1"/>
    <col min="8458" max="8458" width="11.5703125" style="892" bestFit="1" customWidth="1"/>
    <col min="8459" max="8704" width="11.42578125" style="892"/>
    <col min="8705" max="8705" width="77.28515625" style="892" customWidth="1"/>
    <col min="8706" max="8707" width="9.28515625" style="892" customWidth="1"/>
    <col min="8708" max="8708" width="10.5703125" style="892" bestFit="1" customWidth="1"/>
    <col min="8709" max="8709" width="9.5703125" style="892" bestFit="1" customWidth="1"/>
    <col min="8710" max="8710" width="8" style="892" bestFit="1" customWidth="1"/>
    <col min="8711" max="8711" width="7.42578125" style="892" bestFit="1" customWidth="1"/>
    <col min="8712" max="8713" width="8" style="892" bestFit="1" customWidth="1"/>
    <col min="8714" max="8714" width="11.5703125" style="892" bestFit="1" customWidth="1"/>
    <col min="8715" max="8960" width="11.42578125" style="892"/>
    <col min="8961" max="8961" width="77.28515625" style="892" customWidth="1"/>
    <col min="8962" max="8963" width="9.28515625" style="892" customWidth="1"/>
    <col min="8964" max="8964" width="10.5703125" style="892" bestFit="1" customWidth="1"/>
    <col min="8965" max="8965" width="9.5703125" style="892" bestFit="1" customWidth="1"/>
    <col min="8966" max="8966" width="8" style="892" bestFit="1" customWidth="1"/>
    <col min="8967" max="8967" width="7.42578125" style="892" bestFit="1" customWidth="1"/>
    <col min="8968" max="8969" width="8" style="892" bestFit="1" customWidth="1"/>
    <col min="8970" max="8970" width="11.5703125" style="892" bestFit="1" customWidth="1"/>
    <col min="8971" max="9216" width="11.42578125" style="892"/>
    <col min="9217" max="9217" width="77.28515625" style="892" customWidth="1"/>
    <col min="9218" max="9219" width="9.28515625" style="892" customWidth="1"/>
    <col min="9220" max="9220" width="10.5703125" style="892" bestFit="1" customWidth="1"/>
    <col min="9221" max="9221" width="9.5703125" style="892" bestFit="1" customWidth="1"/>
    <col min="9222" max="9222" width="8" style="892" bestFit="1" customWidth="1"/>
    <col min="9223" max="9223" width="7.42578125" style="892" bestFit="1" customWidth="1"/>
    <col min="9224" max="9225" width="8" style="892" bestFit="1" customWidth="1"/>
    <col min="9226" max="9226" width="11.5703125" style="892" bestFit="1" customWidth="1"/>
    <col min="9227" max="9472" width="11.42578125" style="892"/>
    <col min="9473" max="9473" width="77.28515625" style="892" customWidth="1"/>
    <col min="9474" max="9475" width="9.28515625" style="892" customWidth="1"/>
    <col min="9476" max="9476" width="10.5703125" style="892" bestFit="1" customWidth="1"/>
    <col min="9477" max="9477" width="9.5703125" style="892" bestFit="1" customWidth="1"/>
    <col min="9478" max="9478" width="8" style="892" bestFit="1" customWidth="1"/>
    <col min="9479" max="9479" width="7.42578125" style="892" bestFit="1" customWidth="1"/>
    <col min="9480" max="9481" width="8" style="892" bestFit="1" customWidth="1"/>
    <col min="9482" max="9482" width="11.5703125" style="892" bestFit="1" customWidth="1"/>
    <col min="9483" max="9728" width="11.42578125" style="892"/>
    <col min="9729" max="9729" width="77.28515625" style="892" customWidth="1"/>
    <col min="9730" max="9731" width="9.28515625" style="892" customWidth="1"/>
    <col min="9732" max="9732" width="10.5703125" style="892" bestFit="1" customWidth="1"/>
    <col min="9733" max="9733" width="9.5703125" style="892" bestFit="1" customWidth="1"/>
    <col min="9734" max="9734" width="8" style="892" bestFit="1" customWidth="1"/>
    <col min="9735" max="9735" width="7.42578125" style="892" bestFit="1" customWidth="1"/>
    <col min="9736" max="9737" width="8" style="892" bestFit="1" customWidth="1"/>
    <col min="9738" max="9738" width="11.5703125" style="892" bestFit="1" customWidth="1"/>
    <col min="9739" max="9984" width="11.42578125" style="892"/>
    <col min="9985" max="9985" width="77.28515625" style="892" customWidth="1"/>
    <col min="9986" max="9987" width="9.28515625" style="892" customWidth="1"/>
    <col min="9988" max="9988" width="10.5703125" style="892" bestFit="1" customWidth="1"/>
    <col min="9989" max="9989" width="9.5703125" style="892" bestFit="1" customWidth="1"/>
    <col min="9990" max="9990" width="8" style="892" bestFit="1" customWidth="1"/>
    <col min="9991" max="9991" width="7.42578125" style="892" bestFit="1" customWidth="1"/>
    <col min="9992" max="9993" width="8" style="892" bestFit="1" customWidth="1"/>
    <col min="9994" max="9994" width="11.5703125" style="892" bestFit="1" customWidth="1"/>
    <col min="9995" max="10240" width="11.42578125" style="892"/>
    <col min="10241" max="10241" width="77.28515625" style="892" customWidth="1"/>
    <col min="10242" max="10243" width="9.28515625" style="892" customWidth="1"/>
    <col min="10244" max="10244" width="10.5703125" style="892" bestFit="1" customWidth="1"/>
    <col min="10245" max="10245" width="9.5703125" style="892" bestFit="1" customWidth="1"/>
    <col min="10246" max="10246" width="8" style="892" bestFit="1" customWidth="1"/>
    <col min="10247" max="10247" width="7.42578125" style="892" bestFit="1" customWidth="1"/>
    <col min="10248" max="10249" width="8" style="892" bestFit="1" customWidth="1"/>
    <col min="10250" max="10250" width="11.5703125" style="892" bestFit="1" customWidth="1"/>
    <col min="10251" max="10496" width="11.42578125" style="892"/>
    <col min="10497" max="10497" width="77.28515625" style="892" customWidth="1"/>
    <col min="10498" max="10499" width="9.28515625" style="892" customWidth="1"/>
    <col min="10500" max="10500" width="10.5703125" style="892" bestFit="1" customWidth="1"/>
    <col min="10501" max="10501" width="9.5703125" style="892" bestFit="1" customWidth="1"/>
    <col min="10502" max="10502" width="8" style="892" bestFit="1" customWidth="1"/>
    <col min="10503" max="10503" width="7.42578125" style="892" bestFit="1" customWidth="1"/>
    <col min="10504" max="10505" width="8" style="892" bestFit="1" customWidth="1"/>
    <col min="10506" max="10506" width="11.5703125" style="892" bestFit="1" customWidth="1"/>
    <col min="10507" max="10752" width="11.42578125" style="892"/>
    <col min="10753" max="10753" width="77.28515625" style="892" customWidth="1"/>
    <col min="10754" max="10755" width="9.28515625" style="892" customWidth="1"/>
    <col min="10756" max="10756" width="10.5703125" style="892" bestFit="1" customWidth="1"/>
    <col min="10757" max="10757" width="9.5703125" style="892" bestFit="1" customWidth="1"/>
    <col min="10758" max="10758" width="8" style="892" bestFit="1" customWidth="1"/>
    <col min="10759" max="10759" width="7.42578125" style="892" bestFit="1" customWidth="1"/>
    <col min="10760" max="10761" width="8" style="892" bestFit="1" customWidth="1"/>
    <col min="10762" max="10762" width="11.5703125" style="892" bestFit="1" customWidth="1"/>
    <col min="10763" max="11008" width="11.42578125" style="892"/>
    <col min="11009" max="11009" width="77.28515625" style="892" customWidth="1"/>
    <col min="11010" max="11011" width="9.28515625" style="892" customWidth="1"/>
    <col min="11012" max="11012" width="10.5703125" style="892" bestFit="1" customWidth="1"/>
    <col min="11013" max="11013" width="9.5703125" style="892" bestFit="1" customWidth="1"/>
    <col min="11014" max="11014" width="8" style="892" bestFit="1" customWidth="1"/>
    <col min="11015" max="11015" width="7.42578125" style="892" bestFit="1" customWidth="1"/>
    <col min="11016" max="11017" width="8" style="892" bestFit="1" customWidth="1"/>
    <col min="11018" max="11018" width="11.5703125" style="892" bestFit="1" customWidth="1"/>
    <col min="11019" max="11264" width="11.42578125" style="892"/>
    <col min="11265" max="11265" width="77.28515625" style="892" customWidth="1"/>
    <col min="11266" max="11267" width="9.28515625" style="892" customWidth="1"/>
    <col min="11268" max="11268" width="10.5703125" style="892" bestFit="1" customWidth="1"/>
    <col min="11269" max="11269" width="9.5703125" style="892" bestFit="1" customWidth="1"/>
    <col min="11270" max="11270" width="8" style="892" bestFit="1" customWidth="1"/>
    <col min="11271" max="11271" width="7.42578125" style="892" bestFit="1" customWidth="1"/>
    <col min="11272" max="11273" width="8" style="892" bestFit="1" customWidth="1"/>
    <col min="11274" max="11274" width="11.5703125" style="892" bestFit="1" customWidth="1"/>
    <col min="11275" max="11520" width="11.42578125" style="892"/>
    <col min="11521" max="11521" width="77.28515625" style="892" customWidth="1"/>
    <col min="11522" max="11523" width="9.28515625" style="892" customWidth="1"/>
    <col min="11524" max="11524" width="10.5703125" style="892" bestFit="1" customWidth="1"/>
    <col min="11525" max="11525" width="9.5703125" style="892" bestFit="1" customWidth="1"/>
    <col min="11526" max="11526" width="8" style="892" bestFit="1" customWidth="1"/>
    <col min="11527" max="11527" width="7.42578125" style="892" bestFit="1" customWidth="1"/>
    <col min="11528" max="11529" width="8" style="892" bestFit="1" customWidth="1"/>
    <col min="11530" max="11530" width="11.5703125" style="892" bestFit="1" customWidth="1"/>
    <col min="11531" max="11776" width="11.42578125" style="892"/>
    <col min="11777" max="11777" width="77.28515625" style="892" customWidth="1"/>
    <col min="11778" max="11779" width="9.28515625" style="892" customWidth="1"/>
    <col min="11780" max="11780" width="10.5703125" style="892" bestFit="1" customWidth="1"/>
    <col min="11781" max="11781" width="9.5703125" style="892" bestFit="1" customWidth="1"/>
    <col min="11782" max="11782" width="8" style="892" bestFit="1" customWidth="1"/>
    <col min="11783" max="11783" width="7.42578125" style="892" bestFit="1" customWidth="1"/>
    <col min="11784" max="11785" width="8" style="892" bestFit="1" customWidth="1"/>
    <col min="11786" max="11786" width="11.5703125" style="892" bestFit="1" customWidth="1"/>
    <col min="11787" max="12032" width="11.42578125" style="892"/>
    <col min="12033" max="12033" width="77.28515625" style="892" customWidth="1"/>
    <col min="12034" max="12035" width="9.28515625" style="892" customWidth="1"/>
    <col min="12036" max="12036" width="10.5703125" style="892" bestFit="1" customWidth="1"/>
    <col min="12037" max="12037" width="9.5703125" style="892" bestFit="1" customWidth="1"/>
    <col min="12038" max="12038" width="8" style="892" bestFit="1" customWidth="1"/>
    <col min="12039" max="12039" width="7.42578125" style="892" bestFit="1" customWidth="1"/>
    <col min="12040" max="12041" width="8" style="892" bestFit="1" customWidth="1"/>
    <col min="12042" max="12042" width="11.5703125" style="892" bestFit="1" customWidth="1"/>
    <col min="12043" max="12288" width="11.42578125" style="892"/>
    <col min="12289" max="12289" width="77.28515625" style="892" customWidth="1"/>
    <col min="12290" max="12291" width="9.28515625" style="892" customWidth="1"/>
    <col min="12292" max="12292" width="10.5703125" style="892" bestFit="1" customWidth="1"/>
    <col min="12293" max="12293" width="9.5703125" style="892" bestFit="1" customWidth="1"/>
    <col min="12294" max="12294" width="8" style="892" bestFit="1" customWidth="1"/>
    <col min="12295" max="12295" width="7.42578125" style="892" bestFit="1" customWidth="1"/>
    <col min="12296" max="12297" width="8" style="892" bestFit="1" customWidth="1"/>
    <col min="12298" max="12298" width="11.5703125" style="892" bestFit="1" customWidth="1"/>
    <col min="12299" max="12544" width="11.42578125" style="892"/>
    <col min="12545" max="12545" width="77.28515625" style="892" customWidth="1"/>
    <col min="12546" max="12547" width="9.28515625" style="892" customWidth="1"/>
    <col min="12548" max="12548" width="10.5703125" style="892" bestFit="1" customWidth="1"/>
    <col min="12549" max="12549" width="9.5703125" style="892" bestFit="1" customWidth="1"/>
    <col min="12550" max="12550" width="8" style="892" bestFit="1" customWidth="1"/>
    <col min="12551" max="12551" width="7.42578125" style="892" bestFit="1" customWidth="1"/>
    <col min="12552" max="12553" width="8" style="892" bestFit="1" customWidth="1"/>
    <col min="12554" max="12554" width="11.5703125" style="892" bestFit="1" customWidth="1"/>
    <col min="12555" max="12800" width="11.42578125" style="892"/>
    <col min="12801" max="12801" width="77.28515625" style="892" customWidth="1"/>
    <col min="12802" max="12803" width="9.28515625" style="892" customWidth="1"/>
    <col min="12804" max="12804" width="10.5703125" style="892" bestFit="1" customWidth="1"/>
    <col min="12805" max="12805" width="9.5703125" style="892" bestFit="1" customWidth="1"/>
    <col min="12806" max="12806" width="8" style="892" bestFit="1" customWidth="1"/>
    <col min="12807" max="12807" width="7.42578125" style="892" bestFit="1" customWidth="1"/>
    <col min="12808" max="12809" width="8" style="892" bestFit="1" customWidth="1"/>
    <col min="12810" max="12810" width="11.5703125" style="892" bestFit="1" customWidth="1"/>
    <col min="12811" max="13056" width="11.42578125" style="892"/>
    <col min="13057" max="13057" width="77.28515625" style="892" customWidth="1"/>
    <col min="13058" max="13059" width="9.28515625" style="892" customWidth="1"/>
    <col min="13060" max="13060" width="10.5703125" style="892" bestFit="1" customWidth="1"/>
    <col min="13061" max="13061" width="9.5703125" style="892" bestFit="1" customWidth="1"/>
    <col min="13062" max="13062" width="8" style="892" bestFit="1" customWidth="1"/>
    <col min="13063" max="13063" width="7.42578125" style="892" bestFit="1" customWidth="1"/>
    <col min="13064" max="13065" width="8" style="892" bestFit="1" customWidth="1"/>
    <col min="13066" max="13066" width="11.5703125" style="892" bestFit="1" customWidth="1"/>
    <col min="13067" max="13312" width="11.42578125" style="892"/>
    <col min="13313" max="13313" width="77.28515625" style="892" customWidth="1"/>
    <col min="13314" max="13315" width="9.28515625" style="892" customWidth="1"/>
    <col min="13316" max="13316" width="10.5703125" style="892" bestFit="1" customWidth="1"/>
    <col min="13317" max="13317" width="9.5703125" style="892" bestFit="1" customWidth="1"/>
    <col min="13318" max="13318" width="8" style="892" bestFit="1" customWidth="1"/>
    <col min="13319" max="13319" width="7.42578125" style="892" bestFit="1" customWidth="1"/>
    <col min="13320" max="13321" width="8" style="892" bestFit="1" customWidth="1"/>
    <col min="13322" max="13322" width="11.5703125" style="892" bestFit="1" customWidth="1"/>
    <col min="13323" max="13568" width="11.42578125" style="892"/>
    <col min="13569" max="13569" width="77.28515625" style="892" customWidth="1"/>
    <col min="13570" max="13571" width="9.28515625" style="892" customWidth="1"/>
    <col min="13572" max="13572" width="10.5703125" style="892" bestFit="1" customWidth="1"/>
    <col min="13573" max="13573" width="9.5703125" style="892" bestFit="1" customWidth="1"/>
    <col min="13574" max="13574" width="8" style="892" bestFit="1" customWidth="1"/>
    <col min="13575" max="13575" width="7.42578125" style="892" bestFit="1" customWidth="1"/>
    <col min="13576" max="13577" width="8" style="892" bestFit="1" customWidth="1"/>
    <col min="13578" max="13578" width="11.5703125" style="892" bestFit="1" customWidth="1"/>
    <col min="13579" max="13824" width="11.42578125" style="892"/>
    <col min="13825" max="13825" width="77.28515625" style="892" customWidth="1"/>
    <col min="13826" max="13827" width="9.28515625" style="892" customWidth="1"/>
    <col min="13828" max="13828" width="10.5703125" style="892" bestFit="1" customWidth="1"/>
    <col min="13829" max="13829" width="9.5703125" style="892" bestFit="1" customWidth="1"/>
    <col min="13830" max="13830" width="8" style="892" bestFit="1" customWidth="1"/>
    <col min="13831" max="13831" width="7.42578125" style="892" bestFit="1" customWidth="1"/>
    <col min="13832" max="13833" width="8" style="892" bestFit="1" customWidth="1"/>
    <col min="13834" max="13834" width="11.5703125" style="892" bestFit="1" customWidth="1"/>
    <col min="13835" max="14080" width="11.42578125" style="892"/>
    <col min="14081" max="14081" width="77.28515625" style="892" customWidth="1"/>
    <col min="14082" max="14083" width="9.28515625" style="892" customWidth="1"/>
    <col min="14084" max="14084" width="10.5703125" style="892" bestFit="1" customWidth="1"/>
    <col min="14085" max="14085" width="9.5703125" style="892" bestFit="1" customWidth="1"/>
    <col min="14086" max="14086" width="8" style="892" bestFit="1" customWidth="1"/>
    <col min="14087" max="14087" width="7.42578125" style="892" bestFit="1" customWidth="1"/>
    <col min="14088" max="14089" width="8" style="892" bestFit="1" customWidth="1"/>
    <col min="14090" max="14090" width="11.5703125" style="892" bestFit="1" customWidth="1"/>
    <col min="14091" max="14336" width="11.42578125" style="892"/>
    <col min="14337" max="14337" width="77.28515625" style="892" customWidth="1"/>
    <col min="14338" max="14339" width="9.28515625" style="892" customWidth="1"/>
    <col min="14340" max="14340" width="10.5703125" style="892" bestFit="1" customWidth="1"/>
    <col min="14341" max="14341" width="9.5703125" style="892" bestFit="1" customWidth="1"/>
    <col min="14342" max="14342" width="8" style="892" bestFit="1" customWidth="1"/>
    <col min="14343" max="14343" width="7.42578125" style="892" bestFit="1" customWidth="1"/>
    <col min="14344" max="14345" width="8" style="892" bestFit="1" customWidth="1"/>
    <col min="14346" max="14346" width="11.5703125" style="892" bestFit="1" customWidth="1"/>
    <col min="14347" max="14592" width="11.42578125" style="892"/>
    <col min="14593" max="14593" width="77.28515625" style="892" customWidth="1"/>
    <col min="14594" max="14595" width="9.28515625" style="892" customWidth="1"/>
    <col min="14596" max="14596" width="10.5703125" style="892" bestFit="1" customWidth="1"/>
    <col min="14597" max="14597" width="9.5703125" style="892" bestFit="1" customWidth="1"/>
    <col min="14598" max="14598" width="8" style="892" bestFit="1" customWidth="1"/>
    <col min="14599" max="14599" width="7.42578125" style="892" bestFit="1" customWidth="1"/>
    <col min="14600" max="14601" width="8" style="892" bestFit="1" customWidth="1"/>
    <col min="14602" max="14602" width="11.5703125" style="892" bestFit="1" customWidth="1"/>
    <col min="14603" max="14848" width="11.42578125" style="892"/>
    <col min="14849" max="14849" width="77.28515625" style="892" customWidth="1"/>
    <col min="14850" max="14851" width="9.28515625" style="892" customWidth="1"/>
    <col min="14852" max="14852" width="10.5703125" style="892" bestFit="1" customWidth="1"/>
    <col min="14853" max="14853" width="9.5703125" style="892" bestFit="1" customWidth="1"/>
    <col min="14854" max="14854" width="8" style="892" bestFit="1" customWidth="1"/>
    <col min="14855" max="14855" width="7.42578125" style="892" bestFit="1" customWidth="1"/>
    <col min="14856" max="14857" width="8" style="892" bestFit="1" customWidth="1"/>
    <col min="14858" max="14858" width="11.5703125" style="892" bestFit="1" customWidth="1"/>
    <col min="14859" max="15104" width="11.42578125" style="892"/>
    <col min="15105" max="15105" width="77.28515625" style="892" customWidth="1"/>
    <col min="15106" max="15107" width="9.28515625" style="892" customWidth="1"/>
    <col min="15108" max="15108" width="10.5703125" style="892" bestFit="1" customWidth="1"/>
    <col min="15109" max="15109" width="9.5703125" style="892" bestFit="1" customWidth="1"/>
    <col min="15110" max="15110" width="8" style="892" bestFit="1" customWidth="1"/>
    <col min="15111" max="15111" width="7.42578125" style="892" bestFit="1" customWidth="1"/>
    <col min="15112" max="15113" width="8" style="892" bestFit="1" customWidth="1"/>
    <col min="15114" max="15114" width="11.5703125" style="892" bestFit="1" customWidth="1"/>
    <col min="15115" max="15360" width="11.42578125" style="892"/>
    <col min="15361" max="15361" width="77.28515625" style="892" customWidth="1"/>
    <col min="15362" max="15363" width="9.28515625" style="892" customWidth="1"/>
    <col min="15364" max="15364" width="10.5703125" style="892" bestFit="1" customWidth="1"/>
    <col min="15365" max="15365" width="9.5703125" style="892" bestFit="1" customWidth="1"/>
    <col min="15366" max="15366" width="8" style="892" bestFit="1" customWidth="1"/>
    <col min="15367" max="15367" width="7.42578125" style="892" bestFit="1" customWidth="1"/>
    <col min="15368" max="15369" width="8" style="892" bestFit="1" customWidth="1"/>
    <col min="15370" max="15370" width="11.5703125" style="892" bestFit="1" customWidth="1"/>
    <col min="15371" max="15616" width="11.42578125" style="892"/>
    <col min="15617" max="15617" width="77.28515625" style="892" customWidth="1"/>
    <col min="15618" max="15619" width="9.28515625" style="892" customWidth="1"/>
    <col min="15620" max="15620" width="10.5703125" style="892" bestFit="1" customWidth="1"/>
    <col min="15621" max="15621" width="9.5703125" style="892" bestFit="1" customWidth="1"/>
    <col min="15622" max="15622" width="8" style="892" bestFit="1" customWidth="1"/>
    <col min="15623" max="15623" width="7.42578125" style="892" bestFit="1" customWidth="1"/>
    <col min="15624" max="15625" width="8" style="892" bestFit="1" customWidth="1"/>
    <col min="15626" max="15626" width="11.5703125" style="892" bestFit="1" customWidth="1"/>
    <col min="15627" max="15872" width="11.42578125" style="892"/>
    <col min="15873" max="15873" width="77.28515625" style="892" customWidth="1"/>
    <col min="15874" max="15875" width="9.28515625" style="892" customWidth="1"/>
    <col min="15876" max="15876" width="10.5703125" style="892" bestFit="1" customWidth="1"/>
    <col min="15877" max="15877" width="9.5703125" style="892" bestFit="1" customWidth="1"/>
    <col min="15878" max="15878" width="8" style="892" bestFit="1" customWidth="1"/>
    <col min="15879" max="15879" width="7.42578125" style="892" bestFit="1" customWidth="1"/>
    <col min="15880" max="15881" width="8" style="892" bestFit="1" customWidth="1"/>
    <col min="15882" max="15882" width="11.5703125" style="892" bestFit="1" customWidth="1"/>
    <col min="15883" max="16128" width="11.42578125" style="892"/>
    <col min="16129" max="16129" width="77.28515625" style="892" customWidth="1"/>
    <col min="16130" max="16131" width="9.28515625" style="892" customWidth="1"/>
    <col min="16132" max="16132" width="10.5703125" style="892" bestFit="1" customWidth="1"/>
    <col min="16133" max="16133" width="9.5703125" style="892" bestFit="1" customWidth="1"/>
    <col min="16134" max="16134" width="8" style="892" bestFit="1" customWidth="1"/>
    <col min="16135" max="16135" width="7.42578125" style="892" bestFit="1" customWidth="1"/>
    <col min="16136" max="16137" width="8" style="892" bestFit="1" customWidth="1"/>
    <col min="16138" max="16138" width="11.5703125" style="892" bestFit="1" customWidth="1"/>
    <col min="16139" max="16384" width="11.42578125" style="892"/>
  </cols>
  <sheetData>
    <row r="1" spans="1:206" s="59" customFormat="1" ht="17.25" customHeight="1">
      <c r="A1" s="1134"/>
      <c r="B1" s="1134"/>
      <c r="C1" s="1134"/>
      <c r="D1" s="1134"/>
      <c r="E1" s="1134"/>
      <c r="F1" s="1134"/>
      <c r="G1" s="1134"/>
      <c r="H1" s="1134"/>
      <c r="I1" s="1134"/>
      <c r="J1" s="1134"/>
    </row>
    <row r="2" spans="1:206" s="49" customFormat="1" ht="27" customHeight="1">
      <c r="A2" s="1068" t="s">
        <v>1270</v>
      </c>
      <c r="B2" s="1068"/>
      <c r="C2" s="1068"/>
      <c r="D2" s="1068"/>
      <c r="E2" s="1068"/>
      <c r="F2" s="1068"/>
      <c r="G2" s="1068"/>
      <c r="H2" s="1068"/>
      <c r="I2" s="1068"/>
      <c r="J2" s="1068"/>
    </row>
    <row r="3" spans="1:206" s="49" customFormat="1" ht="27.75" customHeight="1">
      <c r="A3" s="1068" t="s">
        <v>1336</v>
      </c>
      <c r="B3" s="1068"/>
      <c r="C3" s="1068"/>
      <c r="D3" s="1068"/>
      <c r="E3" s="1068"/>
      <c r="F3" s="1068"/>
      <c r="G3" s="1068"/>
      <c r="H3" s="1068"/>
      <c r="I3" s="1068"/>
      <c r="J3" s="1068"/>
    </row>
    <row r="4" spans="1:206" s="63" customFormat="1" ht="28.5" customHeight="1">
      <c r="A4" s="1078" t="s">
        <v>1527</v>
      </c>
      <c r="B4" s="1078"/>
      <c r="C4" s="1078"/>
      <c r="D4" s="1078"/>
      <c r="E4" s="1078"/>
      <c r="F4" s="1078"/>
      <c r="G4" s="1078"/>
      <c r="H4" s="1078"/>
      <c r="I4" s="1078"/>
      <c r="J4" s="1078"/>
    </row>
    <row r="5" spans="1:206" s="49" customFormat="1" ht="9" customHeight="1">
      <c r="A5" s="1078"/>
      <c r="B5" s="1078"/>
      <c r="C5" s="1078"/>
      <c r="D5" s="1078"/>
      <c r="E5" s="1078"/>
      <c r="F5" s="1078"/>
      <c r="G5" s="1078"/>
      <c r="H5" s="1078"/>
      <c r="I5" s="1078"/>
      <c r="J5" s="1078"/>
    </row>
    <row r="6" spans="1:206" ht="6.75" customHeight="1">
      <c r="A6" s="210"/>
      <c r="F6" s="55"/>
    </row>
    <row r="7" spans="1:206" ht="5.25" customHeight="1" thickBot="1">
      <c r="A7" s="210"/>
      <c r="B7" s="914"/>
      <c r="C7" s="914"/>
      <c r="D7" s="914"/>
      <c r="E7" s="914"/>
      <c r="F7" s="55"/>
    </row>
    <row r="8" spans="1:206" ht="28.5" customHeight="1" thickTop="1" thickBot="1">
      <c r="A8" s="322"/>
      <c r="B8" s="915" t="s">
        <v>1271</v>
      </c>
      <c r="C8" s="915" t="s">
        <v>1272</v>
      </c>
      <c r="D8" s="915" t="s">
        <v>1273</v>
      </c>
      <c r="E8" s="915" t="s">
        <v>1274</v>
      </c>
      <c r="F8" s="915" t="s">
        <v>1275</v>
      </c>
      <c r="G8" s="915" t="s">
        <v>1276</v>
      </c>
      <c r="H8" s="915" t="s">
        <v>1277</v>
      </c>
      <c r="I8" s="915" t="s">
        <v>1395</v>
      </c>
      <c r="J8" s="583" t="s">
        <v>309</v>
      </c>
    </row>
    <row r="9" spans="1:206" ht="12" customHeight="1" thickTop="1" thickBot="1">
      <c r="A9" s="323"/>
      <c r="B9" s="469"/>
      <c r="C9" s="469"/>
      <c r="D9" s="469"/>
      <c r="E9" s="469"/>
      <c r="G9" s="469"/>
      <c r="H9" s="469"/>
      <c r="I9" s="469"/>
      <c r="J9" s="584"/>
    </row>
    <row r="10" spans="1:206" ht="18" customHeight="1" thickTop="1" thickBot="1">
      <c r="A10" s="64" t="s">
        <v>310</v>
      </c>
      <c r="B10" s="915"/>
      <c r="C10" s="915"/>
      <c r="D10" s="915"/>
      <c r="E10" s="915"/>
      <c r="F10" s="915"/>
      <c r="G10" s="915"/>
      <c r="H10" s="915"/>
      <c r="I10" s="915"/>
      <c r="J10" s="763"/>
    </row>
    <row r="11" spans="1:206" ht="18" customHeight="1" thickTop="1">
      <c r="A11" s="323" t="s">
        <v>311</v>
      </c>
      <c r="B11" s="341">
        <v>4.2000000000000003E-2</v>
      </c>
      <c r="C11" s="341">
        <v>1.6799999999999999E-2</v>
      </c>
      <c r="D11" s="341">
        <v>8.6199999999999999E-2</v>
      </c>
      <c r="E11" s="341">
        <v>8.8999999999999996E-2</v>
      </c>
      <c r="F11" s="341">
        <v>5.7799999999999997E-2</v>
      </c>
      <c r="G11" s="341">
        <v>4.4999999999999998E-2</v>
      </c>
      <c r="H11" s="341">
        <v>1.7600000000000001E-2</v>
      </c>
      <c r="I11" s="341">
        <v>8.2799999999999999E-2</v>
      </c>
      <c r="J11" s="341">
        <v>5.0099999999999999E-2</v>
      </c>
      <c r="K11" s="65"/>
      <c r="L11" s="65"/>
      <c r="M11" s="65"/>
      <c r="N11" s="65"/>
      <c r="O11" s="65"/>
      <c r="P11" s="65"/>
      <c r="Q11" s="65"/>
      <c r="R11" s="65"/>
      <c r="S11" s="65"/>
      <c r="T11" s="65"/>
      <c r="U11" s="65"/>
      <c r="V11" s="65"/>
      <c r="W11" s="65"/>
      <c r="X11" s="65"/>
      <c r="Y11" s="65"/>
      <c r="Z11" s="65"/>
      <c r="AA11" s="65"/>
      <c r="AB11" s="65"/>
      <c r="AC11" s="65"/>
      <c r="AD11" s="65"/>
      <c r="AE11" s="65"/>
      <c r="AF11" s="65"/>
      <c r="AG11" s="65"/>
      <c r="AH11" s="65"/>
      <c r="AI11" s="65"/>
      <c r="AJ11" s="65"/>
      <c r="AK11" s="65"/>
      <c r="AL11" s="65"/>
      <c r="AM11" s="65"/>
      <c r="AN11" s="65"/>
      <c r="AO11" s="65"/>
      <c r="AP11" s="65"/>
      <c r="AQ11" s="65"/>
      <c r="AR11" s="65"/>
      <c r="AS11" s="65"/>
      <c r="AT11" s="65"/>
      <c r="AU11" s="65"/>
      <c r="AV11" s="65"/>
      <c r="AW11" s="65"/>
      <c r="AX11" s="65"/>
      <c r="AY11" s="65"/>
      <c r="AZ11" s="65"/>
      <c r="BA11" s="65"/>
      <c r="BB11" s="65"/>
      <c r="BC11" s="65"/>
      <c r="BD11" s="65"/>
      <c r="BE11" s="65"/>
      <c r="BF11" s="65"/>
      <c r="BG11" s="65"/>
      <c r="BH11" s="65"/>
      <c r="BI11" s="65"/>
      <c r="BJ11" s="65"/>
      <c r="BK11" s="65"/>
      <c r="BL11" s="65"/>
      <c r="BM11" s="65"/>
      <c r="BN11" s="65"/>
      <c r="BO11" s="65"/>
      <c r="BP11" s="65"/>
      <c r="BQ11" s="65"/>
      <c r="BR11" s="65"/>
      <c r="BS11" s="65"/>
      <c r="BT11" s="65"/>
      <c r="BU11" s="65"/>
      <c r="BV11" s="65"/>
      <c r="BW11" s="65"/>
      <c r="BX11" s="65"/>
      <c r="BY11" s="65"/>
      <c r="BZ11" s="65"/>
      <c r="CA11" s="65"/>
      <c r="CB11" s="65"/>
      <c r="CC11" s="65"/>
      <c r="CD11" s="65"/>
      <c r="CE11" s="65"/>
      <c r="CF11" s="65"/>
      <c r="CG11" s="65"/>
      <c r="CH11" s="65"/>
      <c r="CI11" s="65"/>
      <c r="CJ11" s="65"/>
      <c r="CK11" s="65"/>
      <c r="CL11" s="65"/>
      <c r="CM11" s="65"/>
      <c r="CN11" s="65"/>
      <c r="CO11" s="65"/>
      <c r="CP11" s="65"/>
      <c r="CQ11" s="65"/>
      <c r="CR11" s="65"/>
      <c r="CS11" s="65"/>
      <c r="CT11" s="65"/>
      <c r="CU11" s="65"/>
      <c r="CV11" s="65"/>
      <c r="CW11" s="65"/>
      <c r="CX11" s="65"/>
      <c r="CY11" s="65"/>
      <c r="CZ11" s="65"/>
      <c r="DA11" s="65"/>
      <c r="DB11" s="65"/>
      <c r="DC11" s="65"/>
      <c r="DD11" s="65"/>
      <c r="DE11" s="65"/>
      <c r="DF11" s="65"/>
      <c r="DG11" s="65"/>
      <c r="DH11" s="65"/>
      <c r="DI11" s="65"/>
      <c r="DJ11" s="65"/>
      <c r="DK11" s="65"/>
      <c r="DL11" s="65"/>
      <c r="DM11" s="65"/>
      <c r="DN11" s="65"/>
      <c r="DO11" s="65"/>
      <c r="DP11" s="65"/>
      <c r="DQ11" s="65"/>
      <c r="DR11" s="65"/>
      <c r="DS11" s="65"/>
      <c r="DT11" s="65"/>
      <c r="DU11" s="65"/>
      <c r="DV11" s="65"/>
      <c r="DW11" s="65"/>
      <c r="DX11" s="65"/>
      <c r="DY11" s="65"/>
      <c r="DZ11" s="65"/>
      <c r="EA11" s="65"/>
      <c r="EB11" s="65"/>
      <c r="EC11" s="65"/>
      <c r="ED11" s="65"/>
      <c r="EE11" s="65"/>
      <c r="EF11" s="65"/>
      <c r="EG11" s="65"/>
      <c r="EH11" s="65"/>
      <c r="EI11" s="65"/>
      <c r="EJ11" s="65"/>
      <c r="EK11" s="65"/>
      <c r="EL11" s="65"/>
      <c r="EM11" s="65"/>
      <c r="EN11" s="65"/>
      <c r="EO11" s="65"/>
      <c r="EP11" s="65"/>
      <c r="EQ11" s="65"/>
      <c r="ER11" s="65"/>
      <c r="ES11" s="65"/>
      <c r="ET11" s="65"/>
      <c r="EU11" s="65"/>
      <c r="EV11" s="65"/>
      <c r="EW11" s="65"/>
      <c r="EX11" s="65"/>
      <c r="EY11" s="65"/>
      <c r="EZ11" s="65"/>
      <c r="FA11" s="65"/>
      <c r="FB11" s="65"/>
      <c r="FC11" s="65"/>
      <c r="FD11" s="65"/>
      <c r="FE11" s="65"/>
      <c r="FF11" s="65"/>
      <c r="FG11" s="65"/>
      <c r="FH11" s="65"/>
      <c r="FI11" s="65"/>
      <c r="FJ11" s="65"/>
      <c r="FK11" s="65"/>
      <c r="FL11" s="65"/>
      <c r="FM11" s="65"/>
      <c r="FN11" s="65"/>
      <c r="FO11" s="65"/>
      <c r="FP11" s="65"/>
      <c r="FQ11" s="65"/>
      <c r="FR11" s="65"/>
      <c r="FS11" s="65"/>
      <c r="FT11" s="65"/>
      <c r="FU11" s="65"/>
      <c r="FV11" s="65"/>
      <c r="FW11" s="65"/>
      <c r="FX11" s="65"/>
      <c r="FY11" s="65"/>
      <c r="FZ11" s="65"/>
      <c r="GA11" s="65"/>
      <c r="GB11" s="65"/>
      <c r="GC11" s="65"/>
      <c r="GD11" s="65"/>
      <c r="GE11" s="65"/>
      <c r="GF11" s="65"/>
      <c r="GG11" s="65"/>
      <c r="GH11" s="65"/>
      <c r="GI11" s="65"/>
      <c r="GJ11" s="65"/>
      <c r="GK11" s="65"/>
      <c r="GL11" s="65"/>
      <c r="GM11" s="65"/>
      <c r="GN11" s="65"/>
      <c r="GO11" s="65"/>
      <c r="GP11" s="65"/>
      <c r="GQ11" s="65"/>
      <c r="GR11" s="65"/>
      <c r="GS11" s="65"/>
      <c r="GT11" s="65"/>
      <c r="GU11" s="65"/>
      <c r="GV11" s="65"/>
      <c r="GW11" s="65"/>
      <c r="GX11" s="65"/>
    </row>
    <row r="12" spans="1:206" ht="20.25" customHeight="1">
      <c r="A12" s="323" t="s">
        <v>312</v>
      </c>
      <c r="B12" s="341">
        <v>0.93369999999999997</v>
      </c>
      <c r="C12" s="341">
        <v>0.92779999999999996</v>
      </c>
      <c r="D12" s="341">
        <v>0.82969999999999999</v>
      </c>
      <c r="E12" s="341">
        <v>0.8165</v>
      </c>
      <c r="F12" s="341">
        <v>0.91490000000000005</v>
      </c>
      <c r="G12" s="341">
        <v>0.9083</v>
      </c>
      <c r="H12" s="341">
        <v>0.92069999999999996</v>
      </c>
      <c r="I12" s="341">
        <v>0.89159999999999995</v>
      </c>
      <c r="J12" s="341">
        <v>0.89680000000000004</v>
      </c>
    </row>
    <row r="13" spans="1:206" ht="12" customHeight="1" thickBot="1">
      <c r="A13" s="323"/>
      <c r="B13" s="341"/>
      <c r="C13" s="341"/>
      <c r="D13" s="341"/>
      <c r="E13" s="341"/>
      <c r="F13" s="341"/>
      <c r="G13" s="341"/>
      <c r="H13" s="341"/>
      <c r="I13" s="341"/>
      <c r="J13" s="341"/>
    </row>
    <row r="14" spans="1:206" ht="15" customHeight="1" thickTop="1" thickBot="1">
      <c r="A14" s="64" t="s">
        <v>313</v>
      </c>
      <c r="B14" s="342"/>
      <c r="C14" s="342"/>
      <c r="D14" s="342"/>
      <c r="E14" s="342"/>
      <c r="F14" s="342"/>
      <c r="G14" s="342"/>
      <c r="H14" s="342"/>
      <c r="I14" s="342"/>
      <c r="J14" s="342"/>
    </row>
    <row r="15" spans="1:206" ht="20.25" customHeight="1" thickTop="1">
      <c r="A15" s="324" t="s">
        <v>314</v>
      </c>
      <c r="B15" s="341">
        <v>0</v>
      </c>
      <c r="C15" s="341">
        <v>0</v>
      </c>
      <c r="D15" s="341">
        <v>2.0000000000000001E-4</v>
      </c>
      <c r="E15" s="341">
        <v>8.9999999999999998E-4</v>
      </c>
      <c r="F15" s="341">
        <v>0</v>
      </c>
      <c r="G15" s="341">
        <v>0</v>
      </c>
      <c r="H15" s="341">
        <v>0</v>
      </c>
      <c r="I15" s="341">
        <v>0</v>
      </c>
      <c r="J15" s="341">
        <v>1E-4</v>
      </c>
    </row>
    <row r="16" spans="1:206" ht="18" customHeight="1">
      <c r="A16" s="324" t="s">
        <v>315</v>
      </c>
      <c r="B16" s="341">
        <v>0</v>
      </c>
      <c r="C16" s="341">
        <v>0</v>
      </c>
      <c r="D16" s="341">
        <v>2.0000000000000001E-4</v>
      </c>
      <c r="E16" s="341">
        <v>8.9999999999999998E-4</v>
      </c>
      <c r="F16" s="341">
        <v>0</v>
      </c>
      <c r="G16" s="341">
        <v>0</v>
      </c>
      <c r="H16" s="341">
        <v>0</v>
      </c>
      <c r="I16" s="341">
        <v>0</v>
      </c>
      <c r="J16" s="341">
        <v>1E-4</v>
      </c>
    </row>
    <row r="17" spans="1:10" ht="20.25" customHeight="1">
      <c r="A17" s="323" t="s">
        <v>316</v>
      </c>
      <c r="B17" s="341">
        <v>0.77410000000000001</v>
      </c>
      <c r="C17" s="341">
        <v>0.75529999999999997</v>
      </c>
      <c r="D17" s="341">
        <v>0.60419999999999996</v>
      </c>
      <c r="E17" s="341">
        <v>0.70420000000000005</v>
      </c>
      <c r="F17" s="341">
        <v>0.74029999999999996</v>
      </c>
      <c r="G17" s="341">
        <v>0.80230000000000001</v>
      </c>
      <c r="H17" s="341">
        <v>0.80289999999999995</v>
      </c>
      <c r="I17" s="341">
        <v>0.68279999999999996</v>
      </c>
      <c r="J17" s="341">
        <v>0.71530000000000005</v>
      </c>
    </row>
    <row r="18" spans="1:10" ht="20.25" customHeight="1">
      <c r="A18" s="324" t="s">
        <v>317</v>
      </c>
      <c r="B18" s="341">
        <v>4.4600000000000001E-2</v>
      </c>
      <c r="C18" s="341">
        <v>0</v>
      </c>
      <c r="D18" s="341">
        <v>0</v>
      </c>
      <c r="E18" s="341">
        <v>2.9600000000000001E-2</v>
      </c>
      <c r="F18" s="341">
        <v>0</v>
      </c>
      <c r="G18" s="341">
        <v>3.0700000000000002E-2</v>
      </c>
      <c r="H18" s="341">
        <v>0</v>
      </c>
      <c r="I18" s="341">
        <v>0</v>
      </c>
      <c r="J18" s="341">
        <v>8.9999999999999993E-3</v>
      </c>
    </row>
    <row r="19" spans="1:10" ht="12" customHeight="1" thickBot="1">
      <c r="A19" s="324"/>
      <c r="B19" s="341"/>
      <c r="C19" s="341"/>
      <c r="D19" s="341"/>
      <c r="E19" s="341"/>
      <c r="F19" s="341"/>
      <c r="G19" s="341"/>
      <c r="H19" s="341"/>
      <c r="I19" s="341"/>
      <c r="J19" s="341"/>
    </row>
    <row r="20" spans="1:10" ht="16.5" customHeight="1" thickTop="1" thickBot="1">
      <c r="A20" s="66" t="s">
        <v>318</v>
      </c>
      <c r="B20" s="342"/>
      <c r="C20" s="342"/>
      <c r="D20" s="342"/>
      <c r="E20" s="342"/>
      <c r="F20" s="342"/>
      <c r="G20" s="342"/>
      <c r="H20" s="342"/>
      <c r="I20" s="342"/>
      <c r="J20" s="342"/>
    </row>
    <row r="21" spans="1:10" ht="20.25" customHeight="1" thickTop="1">
      <c r="A21" s="324" t="s">
        <v>319</v>
      </c>
      <c r="B21" s="341">
        <v>0</v>
      </c>
      <c r="C21" s="341">
        <v>0</v>
      </c>
      <c r="D21" s="341">
        <v>0</v>
      </c>
      <c r="E21" s="341">
        <v>0</v>
      </c>
      <c r="F21" s="341">
        <v>0</v>
      </c>
      <c r="G21" s="341">
        <v>0</v>
      </c>
      <c r="H21" s="341">
        <v>0</v>
      </c>
      <c r="I21" s="341">
        <v>0</v>
      </c>
      <c r="J21" s="341">
        <v>0</v>
      </c>
    </row>
    <row r="22" spans="1:10" ht="20.25" customHeight="1">
      <c r="A22" s="324" t="s">
        <v>320</v>
      </c>
      <c r="B22" s="341">
        <v>0</v>
      </c>
      <c r="C22" s="341">
        <v>0</v>
      </c>
      <c r="D22" s="341">
        <v>0</v>
      </c>
      <c r="E22" s="341">
        <v>0</v>
      </c>
      <c r="F22" s="341">
        <v>0</v>
      </c>
      <c r="G22" s="341">
        <v>0</v>
      </c>
      <c r="H22" s="341">
        <v>0</v>
      </c>
      <c r="I22" s="341">
        <v>0</v>
      </c>
      <c r="J22" s="341">
        <v>0</v>
      </c>
    </row>
    <row r="23" spans="1:10" ht="18" customHeight="1">
      <c r="A23" s="324" t="s">
        <v>321</v>
      </c>
      <c r="B23" s="691">
        <v>0</v>
      </c>
      <c r="C23" s="691">
        <v>0</v>
      </c>
      <c r="D23" s="691">
        <v>0</v>
      </c>
      <c r="E23" s="691">
        <v>0</v>
      </c>
      <c r="F23" s="691">
        <v>0</v>
      </c>
      <c r="G23" s="691">
        <v>0</v>
      </c>
      <c r="H23" s="691">
        <v>0</v>
      </c>
      <c r="I23" s="691">
        <v>0</v>
      </c>
      <c r="J23" s="691">
        <v>0</v>
      </c>
    </row>
    <row r="24" spans="1:10" ht="12" customHeight="1" thickBot="1">
      <c r="A24" s="324"/>
      <c r="B24" s="691"/>
      <c r="C24" s="691"/>
      <c r="D24" s="691"/>
      <c r="E24" s="691"/>
      <c r="F24" s="691"/>
      <c r="G24" s="691"/>
      <c r="H24" s="691"/>
      <c r="I24" s="691"/>
      <c r="J24" s="691"/>
    </row>
    <row r="25" spans="1:10" ht="17.25" customHeight="1" thickTop="1" thickBot="1">
      <c r="A25" s="67" t="s">
        <v>322</v>
      </c>
      <c r="B25" s="692"/>
      <c r="C25" s="692"/>
      <c r="D25" s="692"/>
      <c r="E25" s="692"/>
      <c r="F25" s="692"/>
      <c r="G25" s="692"/>
      <c r="H25" s="692"/>
      <c r="I25" s="692"/>
      <c r="J25" s="692"/>
    </row>
    <row r="26" spans="1:10" ht="20.25" customHeight="1" thickTop="1">
      <c r="A26" s="323" t="s">
        <v>323</v>
      </c>
      <c r="B26" s="341">
        <v>0.97060000000000002</v>
      </c>
      <c r="C26" s="341">
        <v>0.9909</v>
      </c>
      <c r="D26" s="341">
        <v>0.97799999999999998</v>
      </c>
      <c r="E26" s="341">
        <v>0.91100000000000003</v>
      </c>
      <c r="F26" s="341">
        <v>0.96709999999999996</v>
      </c>
      <c r="G26" s="341">
        <v>0.96179999999999999</v>
      </c>
      <c r="H26" s="341">
        <v>0.97650000000000003</v>
      </c>
      <c r="I26" s="341">
        <v>0.9778</v>
      </c>
      <c r="J26" s="341">
        <v>0.97870000000000001</v>
      </c>
    </row>
    <row r="27" spans="1:10" ht="20.25" customHeight="1">
      <c r="A27" s="323" t="s">
        <v>324</v>
      </c>
      <c r="B27" s="341">
        <v>3.8800000000000001E-2</v>
      </c>
      <c r="C27" s="341">
        <v>7.0000000000000001E-3</v>
      </c>
      <c r="D27" s="341">
        <v>1.6999999999999999E-3</v>
      </c>
      <c r="E27" s="341">
        <v>0.28299999999999997</v>
      </c>
      <c r="F27" s="341">
        <v>1.1000000000000001E-3</v>
      </c>
      <c r="G27" s="341">
        <v>5.3100000000000001E-2</v>
      </c>
      <c r="H27" s="341">
        <v>3.0599999999999999E-2</v>
      </c>
      <c r="I27" s="341">
        <v>0</v>
      </c>
      <c r="J27" s="341">
        <v>1.7399999999999999E-2</v>
      </c>
    </row>
    <row r="28" spans="1:10" ht="20.25" customHeight="1">
      <c r="A28" s="324" t="s">
        <v>325</v>
      </c>
      <c r="B28" s="341">
        <v>2.9399999999999999E-2</v>
      </c>
      <c r="C28" s="341">
        <v>9.1000000000000004E-3</v>
      </c>
      <c r="D28" s="341">
        <v>2.1999999999999999E-2</v>
      </c>
      <c r="E28" s="341">
        <v>8.8999999999999996E-2</v>
      </c>
      <c r="F28" s="341">
        <v>3.2899999999999999E-2</v>
      </c>
      <c r="G28" s="341">
        <v>3.8199999999999998E-2</v>
      </c>
      <c r="H28" s="341">
        <v>2.35E-2</v>
      </c>
      <c r="I28" s="341">
        <v>2.2200000000000001E-2</v>
      </c>
      <c r="J28" s="341">
        <v>2.1299999999999999E-2</v>
      </c>
    </row>
    <row r="29" spans="1:10" ht="18" customHeight="1">
      <c r="A29" s="324" t="s">
        <v>326</v>
      </c>
      <c r="B29" s="341">
        <v>3.3700000000000001E-2</v>
      </c>
      <c r="C29" s="341">
        <v>6.4000000000000003E-3</v>
      </c>
      <c r="D29" s="341">
        <v>1.6000000000000001E-3</v>
      </c>
      <c r="E29" s="341">
        <v>0.27029999999999998</v>
      </c>
      <c r="F29" s="341">
        <v>1.1000000000000001E-3</v>
      </c>
      <c r="G29" s="341">
        <v>4.5699999999999998E-2</v>
      </c>
      <c r="H29" s="341">
        <v>2.86E-2</v>
      </c>
      <c r="I29" s="341">
        <v>0</v>
      </c>
      <c r="J29" s="341">
        <v>1.5299999999999999E-2</v>
      </c>
    </row>
    <row r="30" spans="1:10" ht="20.25" customHeight="1">
      <c r="A30" s="324" t="s">
        <v>327</v>
      </c>
      <c r="B30" s="341">
        <v>0.15659999999999999</v>
      </c>
      <c r="C30" s="341">
        <v>9.0800000000000006E-2</v>
      </c>
      <c r="D30" s="341">
        <v>4.41E-2</v>
      </c>
      <c r="E30" s="341">
        <v>0.12989999999999999</v>
      </c>
      <c r="F30" s="341">
        <v>6.9000000000000006E-2</v>
      </c>
      <c r="G30" s="341">
        <v>0.17269999999999999</v>
      </c>
      <c r="H30" s="341">
        <v>8.6099999999999996E-2</v>
      </c>
      <c r="I30" s="341">
        <v>0</v>
      </c>
      <c r="J30" s="341">
        <v>0.1394</v>
      </c>
    </row>
    <row r="31" spans="1:10" ht="20.25" customHeight="1">
      <c r="A31" s="324" t="s">
        <v>328</v>
      </c>
      <c r="B31" s="341">
        <v>2.3800000000000002E-2</v>
      </c>
      <c r="C31" s="341">
        <v>1.32E-2</v>
      </c>
      <c r="D31" s="341">
        <v>1.06E-2</v>
      </c>
      <c r="E31" s="341">
        <v>2.24E-2</v>
      </c>
      <c r="F31" s="341">
        <v>1.6400000000000001E-2</v>
      </c>
      <c r="G31" s="341">
        <v>1.6E-2</v>
      </c>
      <c r="H31" s="341">
        <v>8.8999999999999999E-3</v>
      </c>
      <c r="I31" s="341">
        <v>1.3100000000000001E-2</v>
      </c>
      <c r="J31" s="341">
        <v>1.46E-2</v>
      </c>
    </row>
    <row r="32" spans="1:10" ht="20.25" customHeight="1">
      <c r="A32" s="324" t="s">
        <v>329</v>
      </c>
      <c r="B32" s="341">
        <v>5.04E-2</v>
      </c>
      <c r="C32" s="341">
        <v>5.16E-2</v>
      </c>
      <c r="D32" s="341">
        <v>6.6900000000000001E-2</v>
      </c>
      <c r="E32" s="341">
        <v>8.8400000000000006E-2</v>
      </c>
      <c r="F32" s="341">
        <v>6.5100000000000005E-2</v>
      </c>
      <c r="G32" s="341">
        <v>3.7499999999999999E-2</v>
      </c>
      <c r="H32" s="341">
        <v>5.0299999999999997E-2</v>
      </c>
      <c r="I32" s="341">
        <v>7.3700000000000002E-2</v>
      </c>
      <c r="J32" s="341">
        <v>5.7799999999999997E-2</v>
      </c>
    </row>
    <row r="33" spans="1:10" ht="20.25" customHeight="1">
      <c r="A33" s="324" t="s">
        <v>330</v>
      </c>
      <c r="B33" s="341">
        <v>0.9375</v>
      </c>
      <c r="C33" s="341">
        <v>0.98509999999999998</v>
      </c>
      <c r="D33" s="341">
        <v>0.97460000000000002</v>
      </c>
      <c r="E33" s="341">
        <v>0.79520000000000002</v>
      </c>
      <c r="F33" s="341">
        <v>0.96040000000000003</v>
      </c>
      <c r="G33" s="341">
        <v>0.93300000000000005</v>
      </c>
      <c r="H33" s="341">
        <v>0.94540000000000002</v>
      </c>
      <c r="I33" s="341">
        <v>0.96230000000000004</v>
      </c>
      <c r="J33" s="341">
        <v>0.9647</v>
      </c>
    </row>
    <row r="34" spans="1:10" ht="20.25" customHeight="1">
      <c r="A34" s="324" t="s">
        <v>331</v>
      </c>
      <c r="B34" s="341">
        <v>3.2800000000000003E-2</v>
      </c>
      <c r="C34" s="341">
        <v>5.1000000000000004E-3</v>
      </c>
      <c r="D34" s="341">
        <v>3.5999999999999999E-3</v>
      </c>
      <c r="E34" s="341">
        <v>0.1195</v>
      </c>
      <c r="F34" s="341">
        <v>6.6E-3</v>
      </c>
      <c r="G34" s="341">
        <v>2.52E-2</v>
      </c>
      <c r="H34" s="341">
        <v>2.9899999999999999E-2</v>
      </c>
      <c r="I34" s="341">
        <v>1.23E-2</v>
      </c>
      <c r="J34" s="341">
        <v>1.32E-2</v>
      </c>
    </row>
    <row r="35" spans="1:10" ht="20.25" customHeight="1">
      <c r="A35" s="324" t="s">
        <v>332</v>
      </c>
      <c r="B35" s="341">
        <v>4.0000000000000001E-3</v>
      </c>
      <c r="C35" s="341">
        <v>1.6000000000000001E-3</v>
      </c>
      <c r="D35" s="341">
        <v>1E-3</v>
      </c>
      <c r="E35" s="341">
        <v>7.3000000000000001E-3</v>
      </c>
      <c r="F35" s="341">
        <v>2.0999999999999999E-3</v>
      </c>
      <c r="G35" s="341">
        <v>7.1999999999999998E-3</v>
      </c>
      <c r="H35" s="341">
        <v>1.83E-2</v>
      </c>
      <c r="I35" s="341">
        <v>2.3999999999999998E-3</v>
      </c>
      <c r="J35" s="341">
        <v>2.5000000000000001E-3</v>
      </c>
    </row>
    <row r="36" spans="1:10" ht="20.25" customHeight="1">
      <c r="A36" s="324" t="s">
        <v>333</v>
      </c>
      <c r="B36" s="341">
        <v>3.7000000000000002E-3</v>
      </c>
      <c r="C36" s="341">
        <v>8.9999999999999998E-4</v>
      </c>
      <c r="D36" s="341">
        <v>1.2999999999999999E-3</v>
      </c>
      <c r="E36" s="341">
        <v>1.7600000000000001E-2</v>
      </c>
      <c r="F36" s="341">
        <v>6.9999999999999999E-4</v>
      </c>
      <c r="G36" s="341">
        <v>8.0000000000000004E-4</v>
      </c>
      <c r="H36" s="341">
        <v>2.2000000000000001E-3</v>
      </c>
      <c r="I36" s="341">
        <v>1.4E-3</v>
      </c>
      <c r="J36" s="341">
        <v>1.6999999999999999E-3</v>
      </c>
    </row>
    <row r="37" spans="1:10" ht="20.25" customHeight="1">
      <c r="A37" s="324" t="s">
        <v>334</v>
      </c>
      <c r="B37" s="341">
        <v>3.2000000000000002E-3</v>
      </c>
      <c r="C37" s="341">
        <v>1.2999999999999999E-3</v>
      </c>
      <c r="D37" s="341">
        <v>1.1999999999999999E-3</v>
      </c>
      <c r="E37" s="341">
        <v>1.2500000000000001E-2</v>
      </c>
      <c r="F37" s="341">
        <v>1.4E-3</v>
      </c>
      <c r="G37" s="341">
        <v>5.1000000000000004E-3</v>
      </c>
      <c r="H37" s="341">
        <v>0</v>
      </c>
      <c r="I37" s="341">
        <v>2.3999999999999998E-3</v>
      </c>
      <c r="J37" s="341">
        <v>2.0999999999999999E-3</v>
      </c>
    </row>
    <row r="38" spans="1:10" ht="20.25" customHeight="1">
      <c r="A38" s="324" t="s">
        <v>335</v>
      </c>
      <c r="B38" s="341">
        <v>1.89E-2</v>
      </c>
      <c r="C38" s="341">
        <v>6.0000000000000001E-3</v>
      </c>
      <c r="D38" s="341">
        <v>1.83E-2</v>
      </c>
      <c r="E38" s="341">
        <v>4.7899999999999998E-2</v>
      </c>
      <c r="F38" s="341">
        <v>2.87E-2</v>
      </c>
      <c r="G38" s="341">
        <v>2.87E-2</v>
      </c>
      <c r="H38" s="341">
        <v>4.1999999999999997E-3</v>
      </c>
      <c r="I38" s="341">
        <v>1.9199999999999998E-2</v>
      </c>
      <c r="J38" s="341">
        <v>1.5699999999999999E-2</v>
      </c>
    </row>
    <row r="39" spans="1:10" ht="12" customHeight="1" thickBot="1">
      <c r="A39" s="324"/>
      <c r="B39" s="341"/>
      <c r="C39" s="341"/>
      <c r="D39" s="341"/>
      <c r="E39" s="341"/>
      <c r="F39" s="341"/>
      <c r="G39" s="341"/>
      <c r="H39" s="341"/>
      <c r="I39" s="341"/>
      <c r="J39" s="341"/>
    </row>
    <row r="40" spans="1:10" ht="17.25" customHeight="1" thickTop="1" thickBot="1">
      <c r="A40" s="67" t="s">
        <v>336</v>
      </c>
      <c r="B40" s="342"/>
      <c r="C40" s="342"/>
      <c r="D40" s="342"/>
      <c r="E40" s="342"/>
      <c r="F40" s="342"/>
      <c r="G40" s="342"/>
      <c r="H40" s="342"/>
      <c r="I40" s="342"/>
      <c r="J40" s="342"/>
    </row>
    <row r="41" spans="1:10" ht="20.25" customHeight="1" thickTop="1">
      <c r="A41" s="324" t="s">
        <v>337</v>
      </c>
      <c r="B41" s="341">
        <v>0</v>
      </c>
      <c r="C41" s="341">
        <v>0</v>
      </c>
      <c r="D41" s="341">
        <v>540.59090000000003</v>
      </c>
      <c r="E41" s="341">
        <v>97.055999999999997</v>
      </c>
      <c r="F41" s="341">
        <v>0</v>
      </c>
      <c r="G41" s="341">
        <v>0</v>
      </c>
      <c r="H41" s="341">
        <v>0</v>
      </c>
      <c r="I41" s="341">
        <v>0</v>
      </c>
      <c r="J41" s="341">
        <v>908.66869999999994</v>
      </c>
    </row>
    <row r="42" spans="1:10" ht="20.25" customHeight="1">
      <c r="A42" s="324" t="s">
        <v>338</v>
      </c>
      <c r="B42" s="341">
        <v>0</v>
      </c>
      <c r="C42" s="341">
        <v>0</v>
      </c>
      <c r="D42" s="341">
        <v>625.94479999999999</v>
      </c>
      <c r="E42" s="341">
        <v>97.329899999999995</v>
      </c>
      <c r="F42" s="341">
        <v>0</v>
      </c>
      <c r="G42" s="341">
        <v>0</v>
      </c>
      <c r="H42" s="341">
        <v>0</v>
      </c>
      <c r="I42" s="341">
        <v>0</v>
      </c>
      <c r="J42" s="341">
        <v>1139.0718999999999</v>
      </c>
    </row>
    <row r="43" spans="1:10" ht="20.25" customHeight="1">
      <c r="A43" s="324" t="s">
        <v>339</v>
      </c>
      <c r="B43" s="341">
        <v>4.9799999999999997E-2</v>
      </c>
      <c r="C43" s="341">
        <v>4.53E-2</v>
      </c>
      <c r="D43" s="341">
        <v>0.155</v>
      </c>
      <c r="E43" s="341">
        <v>0.1164</v>
      </c>
      <c r="F43" s="341">
        <v>7.3899999999999993E-2</v>
      </c>
      <c r="G43" s="341">
        <v>8.0100000000000005E-2</v>
      </c>
      <c r="H43" s="341">
        <v>2.2599999999999999E-2</v>
      </c>
      <c r="I43" s="341">
        <v>0.1125</v>
      </c>
      <c r="J43" s="341">
        <v>8.09E-2</v>
      </c>
    </row>
    <row r="44" spans="1:10" ht="20.25" customHeight="1">
      <c r="A44" s="324" t="s">
        <v>340</v>
      </c>
      <c r="B44" s="341">
        <v>4.24E-2</v>
      </c>
      <c r="C44" s="341">
        <v>3.7100000000000001E-2</v>
      </c>
      <c r="D44" s="341">
        <v>9.98E-2</v>
      </c>
      <c r="E44" s="341">
        <v>8.9200000000000002E-2</v>
      </c>
      <c r="F44" s="341">
        <v>5.8000000000000003E-2</v>
      </c>
      <c r="G44" s="341">
        <v>6.88E-2</v>
      </c>
      <c r="H44" s="341">
        <v>1.8700000000000001E-2</v>
      </c>
      <c r="I44" s="341">
        <v>8.6099999999999996E-2</v>
      </c>
      <c r="J44" s="341">
        <v>6.2799999999999995E-2</v>
      </c>
    </row>
    <row r="45" spans="1:10" ht="12" customHeight="1" thickBot="1">
      <c r="A45" s="324"/>
      <c r="B45" s="341"/>
      <c r="C45" s="341"/>
      <c r="D45" s="341"/>
      <c r="E45" s="341"/>
      <c r="F45" s="341"/>
      <c r="G45" s="341"/>
      <c r="H45" s="341"/>
      <c r="I45" s="341"/>
      <c r="J45" s="341"/>
    </row>
    <row r="46" spans="1:10" ht="17.25" customHeight="1" thickTop="1" thickBot="1">
      <c r="A46" s="67" t="s">
        <v>341</v>
      </c>
      <c r="B46" s="342"/>
      <c r="C46" s="342"/>
      <c r="D46" s="342"/>
      <c r="E46" s="342"/>
      <c r="F46" s="342"/>
      <c r="G46" s="342"/>
      <c r="H46" s="342"/>
      <c r="I46" s="342"/>
      <c r="J46" s="342"/>
    </row>
    <row r="47" spans="1:10" ht="20.25" customHeight="1" thickTop="1">
      <c r="A47" s="323" t="s">
        <v>342</v>
      </c>
      <c r="B47" s="341">
        <v>0.1489</v>
      </c>
      <c r="C47" s="341">
        <v>0.18029999999999999</v>
      </c>
      <c r="D47" s="341">
        <v>0.35610000000000003</v>
      </c>
      <c r="E47" s="341">
        <v>0.23330000000000001</v>
      </c>
      <c r="F47" s="341">
        <v>0.2157</v>
      </c>
      <c r="G47" s="341">
        <v>0.14149999999999999</v>
      </c>
      <c r="H47" s="341">
        <v>0.16930000000000001</v>
      </c>
      <c r="I47" s="341">
        <v>0.23480000000000001</v>
      </c>
      <c r="J47" s="341">
        <v>0.2243</v>
      </c>
    </row>
    <row r="48" spans="1:10" ht="18" customHeight="1">
      <c r="A48" s="324" t="s">
        <v>343</v>
      </c>
      <c r="B48" s="341">
        <v>0.1489</v>
      </c>
      <c r="C48" s="341">
        <v>0.18029999999999999</v>
      </c>
      <c r="D48" s="341">
        <v>0.35610000000000003</v>
      </c>
      <c r="E48" s="341">
        <v>0.23330000000000001</v>
      </c>
      <c r="F48" s="341">
        <v>0.2157</v>
      </c>
      <c r="G48" s="341">
        <v>0.14149999999999999</v>
      </c>
      <c r="H48" s="341">
        <v>0.16930000000000001</v>
      </c>
      <c r="I48" s="341">
        <v>0.23480000000000001</v>
      </c>
      <c r="J48" s="341">
        <v>0.2243</v>
      </c>
    </row>
    <row r="49" spans="1:10" ht="20.25" customHeight="1">
      <c r="A49" s="324" t="s">
        <v>344</v>
      </c>
      <c r="B49" s="341">
        <v>0.18809999999999999</v>
      </c>
      <c r="C49" s="341">
        <v>4.87E-2</v>
      </c>
      <c r="D49" s="341">
        <v>5.4300000000000001E-2</v>
      </c>
      <c r="E49" s="341">
        <v>0.33339999999999997</v>
      </c>
      <c r="F49" s="341">
        <v>0.14649999999999999</v>
      </c>
      <c r="G49" s="341">
        <v>0.25069999999999998</v>
      </c>
      <c r="H49" s="341">
        <v>0.1331</v>
      </c>
      <c r="I49" s="341">
        <v>8.8599999999999998E-2</v>
      </c>
      <c r="J49" s="341">
        <v>8.8400000000000006E-2</v>
      </c>
    </row>
    <row r="50" spans="1:10" ht="20.25" customHeight="1">
      <c r="A50" s="324" t="s">
        <v>345</v>
      </c>
      <c r="B50" s="341">
        <v>3.8800000000000001E-2</v>
      </c>
      <c r="C50" s="341">
        <v>3.3999999999999998E-3</v>
      </c>
      <c r="D50" s="341">
        <v>2.0000000000000001E-4</v>
      </c>
      <c r="E50" s="341">
        <v>0.13780000000000001</v>
      </c>
      <c r="F50" s="341">
        <v>2.9999999999999997E-4</v>
      </c>
      <c r="G50" s="341">
        <v>6.0199999999999997E-2</v>
      </c>
      <c r="H50" s="341">
        <v>1.49E-2</v>
      </c>
      <c r="I50" s="341">
        <v>0</v>
      </c>
      <c r="J50" s="341">
        <v>1.01E-2</v>
      </c>
    </row>
    <row r="51" spans="1:10" ht="18" customHeight="1">
      <c r="A51" s="324" t="s">
        <v>346</v>
      </c>
      <c r="B51" s="341">
        <v>7.3599999999999999E-2</v>
      </c>
      <c r="C51" s="341">
        <v>1.21E-2</v>
      </c>
      <c r="D51" s="341">
        <v>8.0999999999999996E-3</v>
      </c>
      <c r="E51" s="341">
        <v>0.15909999999999999</v>
      </c>
      <c r="F51" s="341">
        <v>1.1299999999999999E-2</v>
      </c>
      <c r="G51" s="341">
        <v>9.2799999999999994E-2</v>
      </c>
      <c r="H51" s="341">
        <v>8.5000000000000006E-2</v>
      </c>
      <c r="I51" s="341">
        <v>9.2999999999999992E-3</v>
      </c>
      <c r="J51" s="341">
        <v>2.2700000000000001E-2</v>
      </c>
    </row>
    <row r="52" spans="1:10" ht="18" customHeight="1">
      <c r="A52" s="324" t="s">
        <v>347</v>
      </c>
      <c r="B52" s="341">
        <v>0.14119999999999999</v>
      </c>
      <c r="C52" s="341">
        <v>0.1857</v>
      </c>
      <c r="D52" s="341">
        <v>0.39379999999999998</v>
      </c>
      <c r="E52" s="341">
        <v>0.27529999999999999</v>
      </c>
      <c r="F52" s="341">
        <v>0.22209999999999999</v>
      </c>
      <c r="G52" s="341">
        <v>0.14940000000000001</v>
      </c>
      <c r="H52" s="341">
        <v>0.1704</v>
      </c>
      <c r="I52" s="341">
        <v>0.23730000000000001</v>
      </c>
      <c r="J52" s="341">
        <v>0.2331</v>
      </c>
    </row>
    <row r="53" spans="1:10" ht="12" customHeight="1" thickBot="1">
      <c r="A53" s="324"/>
      <c r="B53" s="341"/>
      <c r="C53" s="341"/>
      <c r="D53" s="341"/>
      <c r="E53" s="341"/>
      <c r="F53" s="341"/>
      <c r="G53" s="341"/>
      <c r="H53" s="341"/>
      <c r="I53" s="341"/>
      <c r="J53" s="341"/>
    </row>
    <row r="54" spans="1:10" ht="17.25" customHeight="1" thickTop="1" thickBot="1">
      <c r="A54" s="67" t="s">
        <v>348</v>
      </c>
      <c r="B54" s="342"/>
      <c r="C54" s="342"/>
      <c r="D54" s="342"/>
      <c r="E54" s="342"/>
      <c r="F54" s="342"/>
      <c r="G54" s="342"/>
      <c r="H54" s="342"/>
      <c r="I54" s="342"/>
      <c r="J54" s="342"/>
    </row>
    <row r="55" spans="1:10" ht="18" customHeight="1" thickTop="1">
      <c r="A55" s="324" t="s">
        <v>349</v>
      </c>
      <c r="B55" s="341">
        <v>0.9153</v>
      </c>
      <c r="C55" s="341">
        <v>0.97270000000000001</v>
      </c>
      <c r="D55" s="341">
        <v>0.86229999999999996</v>
      </c>
      <c r="E55" s="341">
        <v>0.79049999999999998</v>
      </c>
      <c r="F55" s="341">
        <v>0.92789999999999995</v>
      </c>
      <c r="G55" s="341">
        <v>0.91520000000000001</v>
      </c>
      <c r="H55" s="341">
        <v>0.92559999999999998</v>
      </c>
      <c r="I55" s="341">
        <v>0.91710000000000003</v>
      </c>
      <c r="J55" s="341">
        <v>0.92169999999999996</v>
      </c>
    </row>
    <row r="56" spans="1:10" ht="18" customHeight="1">
      <c r="A56" s="324" t="s">
        <v>350</v>
      </c>
      <c r="B56" s="341">
        <v>0.95299999999999996</v>
      </c>
      <c r="C56" s="341">
        <v>0.88500000000000001</v>
      </c>
      <c r="D56" s="341">
        <v>0.90039999999999998</v>
      </c>
      <c r="E56" s="341">
        <v>0.94420000000000004</v>
      </c>
      <c r="F56" s="341">
        <v>0.92330000000000001</v>
      </c>
      <c r="G56" s="341">
        <v>0.95330000000000004</v>
      </c>
      <c r="H56" s="341">
        <v>0.95660000000000001</v>
      </c>
      <c r="I56" s="341">
        <v>0.86529999999999996</v>
      </c>
      <c r="J56" s="341">
        <v>0.90559999999999996</v>
      </c>
    </row>
    <row r="57" spans="1:10" ht="18" customHeight="1">
      <c r="A57" s="324" t="s">
        <v>351</v>
      </c>
      <c r="B57" s="341">
        <v>7.0499999999999993E-2</v>
      </c>
      <c r="C57" s="341">
        <v>0.34100000000000003</v>
      </c>
      <c r="D57" s="341">
        <v>0.48709999999999998</v>
      </c>
      <c r="E57" s="341">
        <v>9.1999999999999998E-2</v>
      </c>
      <c r="F57" s="341">
        <v>0.28139999999999998</v>
      </c>
      <c r="G57" s="341">
        <v>0.1183</v>
      </c>
      <c r="H57" s="341">
        <v>0.1648</v>
      </c>
      <c r="I57" s="341">
        <v>0.3851</v>
      </c>
      <c r="J57" s="341">
        <v>0.3014</v>
      </c>
    </row>
    <row r="58" spans="1:10" ht="18" customHeight="1">
      <c r="A58" s="324" t="s">
        <v>352</v>
      </c>
      <c r="B58" s="341">
        <v>0.56889999999999996</v>
      </c>
      <c r="C58" s="341">
        <v>0.1512</v>
      </c>
      <c r="D58" s="341">
        <v>0.38679999999999998</v>
      </c>
      <c r="E58" s="341">
        <v>0.89780000000000004</v>
      </c>
      <c r="F58" s="341">
        <v>0.33429999999999999</v>
      </c>
      <c r="G58" s="341">
        <v>0.59930000000000005</v>
      </c>
      <c r="H58" s="341">
        <v>0.43959999999999999</v>
      </c>
      <c r="I58" s="341">
        <v>0.35320000000000001</v>
      </c>
      <c r="J58" s="341">
        <v>0.34910000000000002</v>
      </c>
    </row>
    <row r="59" spans="1:10" ht="9.75" customHeight="1" thickBot="1">
      <c r="A59" s="325"/>
      <c r="B59" s="917"/>
      <c r="C59" s="917"/>
      <c r="D59" s="917"/>
      <c r="E59" s="917"/>
      <c r="F59" s="917"/>
      <c r="G59" s="917"/>
      <c r="H59" s="917"/>
      <c r="I59" s="917"/>
      <c r="J59" s="585"/>
    </row>
    <row r="60" spans="1:10" s="39" customFormat="1" ht="12" customHeight="1" thickTop="1">
      <c r="A60" s="68" t="s">
        <v>353</v>
      </c>
      <c r="B60" s="918"/>
      <c r="C60" s="918"/>
      <c r="D60" s="918"/>
      <c r="E60" s="918"/>
      <c r="F60" s="920"/>
      <c r="G60" s="920"/>
      <c r="H60" s="920"/>
      <c r="I60" s="920"/>
    </row>
    <row r="61" spans="1:10" s="39" customFormat="1" ht="45.75" customHeight="1">
      <c r="A61" s="1076" t="s">
        <v>354</v>
      </c>
      <c r="B61" s="1077"/>
      <c r="C61" s="1077"/>
      <c r="D61" s="1077"/>
      <c r="E61" s="1077"/>
      <c r="F61" s="920"/>
      <c r="G61" s="920"/>
      <c r="H61" s="920"/>
      <c r="I61" s="920"/>
    </row>
    <row r="62" spans="1:10" s="39" customFormat="1" ht="35.25" customHeight="1">
      <c r="A62" s="1076" t="s">
        <v>355</v>
      </c>
      <c r="B62" s="1077"/>
      <c r="C62" s="1077"/>
      <c r="D62" s="1077"/>
      <c r="E62" s="1077"/>
      <c r="F62" s="920"/>
      <c r="G62" s="920"/>
      <c r="H62" s="920"/>
      <c r="I62" s="920"/>
    </row>
    <row r="63" spans="1:10" s="39" customFormat="1" ht="11.25">
      <c r="A63" s="70" t="s">
        <v>838</v>
      </c>
      <c r="B63" s="921"/>
      <c r="C63" s="921"/>
      <c r="D63" s="921"/>
      <c r="E63" s="921"/>
      <c r="F63" s="920"/>
      <c r="G63" s="920"/>
      <c r="H63" s="920"/>
      <c r="I63" s="920"/>
    </row>
    <row r="64" spans="1:10" ht="15.75" thickBot="1">
      <c r="A64" s="39"/>
      <c r="B64" s="923"/>
      <c r="C64" s="923"/>
      <c r="D64" s="923"/>
      <c r="E64" s="923"/>
      <c r="F64" s="55"/>
    </row>
    <row r="65" spans="1:10" ht="27.75" thickTop="1" thickBot="1">
      <c r="A65" s="384"/>
      <c r="B65" s="925" t="s">
        <v>1271</v>
      </c>
      <c r="C65" s="925" t="s">
        <v>1272</v>
      </c>
      <c r="D65" s="925" t="s">
        <v>1273</v>
      </c>
      <c r="E65" s="925" t="s">
        <v>1274</v>
      </c>
      <c r="F65" s="925" t="s">
        <v>1275</v>
      </c>
      <c r="G65" s="925" t="s">
        <v>1276</v>
      </c>
      <c r="H65" s="925" t="s">
        <v>1277</v>
      </c>
      <c r="I65" s="925" t="s">
        <v>1395</v>
      </c>
      <c r="J65" s="589" t="s">
        <v>309</v>
      </c>
    </row>
    <row r="66" spans="1:10" ht="20.25" customHeight="1" thickTop="1" thickBot="1">
      <c r="A66" s="67" t="s">
        <v>356</v>
      </c>
      <c r="B66" s="927"/>
      <c r="C66" s="927"/>
      <c r="D66" s="927"/>
      <c r="E66" s="927"/>
      <c r="F66" s="927"/>
      <c r="G66" s="927"/>
      <c r="H66" s="927"/>
      <c r="I66" s="927"/>
      <c r="J66" s="590"/>
    </row>
    <row r="67" spans="1:10" ht="20.25" customHeight="1" thickTop="1">
      <c r="A67" s="324" t="s">
        <v>357</v>
      </c>
      <c r="B67" s="341">
        <v>0.1298</v>
      </c>
      <c r="C67" s="341">
        <v>0.1865</v>
      </c>
      <c r="D67" s="341">
        <v>0.1449</v>
      </c>
      <c r="E67" s="341">
        <v>0.1278</v>
      </c>
      <c r="F67" s="341">
        <v>0.1883</v>
      </c>
      <c r="G67" s="341">
        <v>0.1119</v>
      </c>
      <c r="H67" s="341">
        <v>0.1396</v>
      </c>
      <c r="I67" s="341">
        <v>0.2651</v>
      </c>
      <c r="J67" s="591">
        <v>0.18179999999999999</v>
      </c>
    </row>
    <row r="68" spans="1:10" ht="20.25" customHeight="1">
      <c r="A68" s="324" t="s">
        <v>358</v>
      </c>
      <c r="B68" s="341">
        <v>0.13689999999999999</v>
      </c>
      <c r="C68" s="341">
        <v>0.18229999999999999</v>
      </c>
      <c r="D68" s="341">
        <v>0.15060000000000001</v>
      </c>
      <c r="E68" s="341">
        <v>0.1321</v>
      </c>
      <c r="F68" s="341">
        <v>0.187</v>
      </c>
      <c r="G68" s="341">
        <v>0.12520000000000001</v>
      </c>
      <c r="H68" s="341">
        <v>0.15390000000000001</v>
      </c>
      <c r="I68" s="341">
        <v>0.25440000000000002</v>
      </c>
      <c r="J68" s="591">
        <v>0.1825</v>
      </c>
    </row>
    <row r="69" spans="1:10" ht="20.25" customHeight="1">
      <c r="A69" s="324" t="s">
        <v>359</v>
      </c>
      <c r="B69" s="341">
        <v>0.1132</v>
      </c>
      <c r="C69" s="341">
        <v>0.1588</v>
      </c>
      <c r="D69" s="341">
        <v>0.1394</v>
      </c>
      <c r="E69" s="341">
        <v>8.8200000000000001E-2</v>
      </c>
      <c r="F69" s="341">
        <v>0.17580000000000001</v>
      </c>
      <c r="G69" s="341">
        <v>9.2899999999999996E-2</v>
      </c>
      <c r="H69" s="341">
        <v>0.13450000000000001</v>
      </c>
      <c r="I69" s="341">
        <v>0.2351</v>
      </c>
      <c r="J69" s="591">
        <v>0.16070000000000001</v>
      </c>
    </row>
    <row r="70" spans="1:10" ht="20.25" customHeight="1">
      <c r="A70" s="324" t="s">
        <v>360</v>
      </c>
      <c r="B70" s="341">
        <v>4.7000000000000002E-3</v>
      </c>
      <c r="C70" s="341">
        <v>2.06E-2</v>
      </c>
      <c r="D70" s="341">
        <v>3.7199999999999997E-2</v>
      </c>
      <c r="E70" s="341">
        <v>-7.17E-2</v>
      </c>
      <c r="F70" s="341">
        <v>5.4000000000000003E-3</v>
      </c>
      <c r="G70" s="341">
        <v>-6.4999999999999997E-3</v>
      </c>
      <c r="H70" s="341">
        <v>-4.3E-3</v>
      </c>
      <c r="I70" s="341">
        <v>5.8099999999999999E-2</v>
      </c>
      <c r="J70" s="591">
        <v>2.3199999999999998E-2</v>
      </c>
    </row>
    <row r="71" spans="1:10" ht="20.25" customHeight="1">
      <c r="A71" s="324" t="s">
        <v>361</v>
      </c>
      <c r="B71" s="341">
        <v>4.4000000000000003E-3</v>
      </c>
      <c r="C71" s="341">
        <v>1.9E-2</v>
      </c>
      <c r="D71" s="341">
        <v>3.7100000000000001E-2</v>
      </c>
      <c r="E71" s="341">
        <v>-7.1499999999999994E-2</v>
      </c>
      <c r="F71" s="341">
        <v>8.5000000000000006E-3</v>
      </c>
      <c r="G71" s="341">
        <v>-6.4999999999999997E-3</v>
      </c>
      <c r="H71" s="341">
        <v>-4.3E-3</v>
      </c>
      <c r="I71" s="341">
        <v>5.79E-2</v>
      </c>
      <c r="J71" s="591">
        <v>2.2700000000000001E-2</v>
      </c>
    </row>
    <row r="72" spans="1:10" ht="20.25" customHeight="1">
      <c r="A72" s="324" t="s">
        <v>362</v>
      </c>
      <c r="B72" s="341">
        <v>4.4000000000000003E-3</v>
      </c>
      <c r="C72" s="341">
        <v>1.2999999999999999E-2</v>
      </c>
      <c r="D72" s="341">
        <v>2.29E-2</v>
      </c>
      <c r="E72" s="341">
        <v>-7.1499999999999994E-2</v>
      </c>
      <c r="F72" s="341">
        <v>8.5000000000000006E-3</v>
      </c>
      <c r="G72" s="341">
        <v>-6.4999999999999997E-3</v>
      </c>
      <c r="H72" s="341">
        <v>-4.3E-3</v>
      </c>
      <c r="I72" s="341">
        <v>4.1399999999999999E-2</v>
      </c>
      <c r="J72" s="591">
        <v>1.4800000000000001E-2</v>
      </c>
    </row>
    <row r="73" spans="1:10" ht="20.25" customHeight="1" thickBot="1">
      <c r="A73" s="324" t="s">
        <v>363</v>
      </c>
      <c r="B73" s="341">
        <v>4.3700000000000003E-2</v>
      </c>
      <c r="C73" s="341">
        <v>7.3300000000000004E-2</v>
      </c>
      <c r="D73" s="341">
        <v>6.4699999999999994E-2</v>
      </c>
      <c r="E73" s="341">
        <v>-0.30409999999999998</v>
      </c>
      <c r="F73" s="341">
        <v>4.0599999999999997E-2</v>
      </c>
      <c r="G73" s="341">
        <v>-4.7199999999999999E-2</v>
      </c>
      <c r="H73" s="341">
        <v>-2.5499999999999998E-2</v>
      </c>
      <c r="I73" s="341">
        <v>0.1855</v>
      </c>
      <c r="J73" s="591">
        <v>6.9500000000000006E-2</v>
      </c>
    </row>
    <row r="74" spans="1:10" ht="20.25" customHeight="1" thickTop="1" thickBot="1">
      <c r="A74" s="67" t="s">
        <v>364</v>
      </c>
      <c r="B74" s="927"/>
      <c r="C74" s="927"/>
      <c r="D74" s="927"/>
      <c r="E74" s="927"/>
      <c r="F74" s="927"/>
      <c r="G74" s="927"/>
      <c r="H74" s="927"/>
      <c r="I74" s="927"/>
      <c r="J74" s="590"/>
    </row>
    <row r="75" spans="1:10" ht="20.25" customHeight="1" thickTop="1">
      <c r="A75" s="324" t="s">
        <v>365</v>
      </c>
      <c r="B75" s="341">
        <v>0.17760000000000001</v>
      </c>
      <c r="C75" s="341">
        <v>0.22739999999999999</v>
      </c>
      <c r="D75" s="341">
        <v>0.18260000000000001</v>
      </c>
      <c r="E75" s="341">
        <v>0.1696</v>
      </c>
      <c r="F75" s="341">
        <v>0.2399</v>
      </c>
      <c r="G75" s="341">
        <v>0.16950000000000001</v>
      </c>
      <c r="H75" s="341">
        <v>0.19020000000000001</v>
      </c>
      <c r="I75" s="341">
        <v>0.30980000000000002</v>
      </c>
      <c r="J75" s="591">
        <v>0.22789999999999999</v>
      </c>
    </row>
    <row r="76" spans="1:10" ht="20.25" customHeight="1">
      <c r="A76" s="324" t="s">
        <v>366</v>
      </c>
      <c r="B76" s="341">
        <v>-4.7800000000000002E-2</v>
      </c>
      <c r="C76" s="341">
        <v>-4.0800000000000003E-2</v>
      </c>
      <c r="D76" s="341">
        <v>-3.7699999999999997E-2</v>
      </c>
      <c r="E76" s="341">
        <v>-4.1799999999999997E-2</v>
      </c>
      <c r="F76" s="341">
        <v>-5.16E-2</v>
      </c>
      <c r="G76" s="341">
        <v>-5.7700000000000001E-2</v>
      </c>
      <c r="H76" s="341">
        <v>-5.0500000000000003E-2</v>
      </c>
      <c r="I76" s="341">
        <v>-4.4699999999999997E-2</v>
      </c>
      <c r="J76" s="591">
        <v>-4.6199999999999998E-2</v>
      </c>
    </row>
    <row r="77" spans="1:10" ht="20.25" customHeight="1">
      <c r="A77" s="324" t="s">
        <v>367</v>
      </c>
      <c r="B77" s="341">
        <v>5.5800000000000002E-2</v>
      </c>
      <c r="C77" s="341">
        <v>5.5899999999999998E-2</v>
      </c>
      <c r="D77" s="341">
        <v>6.5100000000000005E-2</v>
      </c>
      <c r="E77" s="341">
        <v>5.8099999999999999E-2</v>
      </c>
      <c r="F77" s="341">
        <v>7.0999999999999994E-2</v>
      </c>
      <c r="G77" s="341">
        <v>7.0000000000000007E-2</v>
      </c>
      <c r="H77" s="341">
        <v>6.3500000000000001E-2</v>
      </c>
      <c r="I77" s="341">
        <v>6.6699999999999995E-2</v>
      </c>
      <c r="J77" s="591">
        <v>6.4600000000000005E-2</v>
      </c>
    </row>
    <row r="78" spans="1:10" ht="20.25" customHeight="1">
      <c r="A78" s="324" t="s">
        <v>368</v>
      </c>
      <c r="B78" s="341">
        <v>0</v>
      </c>
      <c r="C78" s="341">
        <v>0</v>
      </c>
      <c r="D78" s="341">
        <v>-5.0000000000000001E-4</v>
      </c>
      <c r="E78" s="341">
        <v>0</v>
      </c>
      <c r="F78" s="341">
        <v>0</v>
      </c>
      <c r="G78" s="341">
        <v>0</v>
      </c>
      <c r="H78" s="341">
        <v>0</v>
      </c>
      <c r="I78" s="341">
        <v>0</v>
      </c>
      <c r="J78" s="591">
        <v>-1E-4</v>
      </c>
    </row>
    <row r="79" spans="1:10" ht="20.25" customHeight="1">
      <c r="A79" s="324" t="s">
        <v>369</v>
      </c>
      <c r="B79" s="341">
        <v>-2.3699999999999999E-2</v>
      </c>
      <c r="C79" s="341">
        <v>-2.3599999999999999E-2</v>
      </c>
      <c r="D79" s="341">
        <v>-1.12E-2</v>
      </c>
      <c r="E79" s="341">
        <v>-4.3900000000000002E-2</v>
      </c>
      <c r="F79" s="341">
        <v>-1.12E-2</v>
      </c>
      <c r="G79" s="341">
        <v>-3.2300000000000002E-2</v>
      </c>
      <c r="H79" s="341">
        <v>-1.9400000000000001E-2</v>
      </c>
      <c r="I79" s="341">
        <v>-1.9300000000000001E-2</v>
      </c>
      <c r="J79" s="591">
        <v>-2.18E-2</v>
      </c>
    </row>
    <row r="80" spans="1:10" ht="20.25" customHeight="1">
      <c r="A80" s="324" t="s">
        <v>370</v>
      </c>
      <c r="B80" s="341">
        <v>7.0000000000000001E-3</v>
      </c>
      <c r="C80" s="341">
        <v>-4.1999999999999997E-3</v>
      </c>
      <c r="D80" s="341">
        <v>5.7000000000000002E-3</v>
      </c>
      <c r="E80" s="341">
        <v>4.3E-3</v>
      </c>
      <c r="F80" s="341">
        <v>-1.2999999999999999E-3</v>
      </c>
      <c r="G80" s="341">
        <v>1.3299999999999999E-2</v>
      </c>
      <c r="H80" s="341">
        <v>1.43E-2</v>
      </c>
      <c r="I80" s="341">
        <v>-1.0699999999999999E-2</v>
      </c>
      <c r="J80" s="591">
        <v>6.9999999999999999E-4</v>
      </c>
    </row>
    <row r="81" spans="1:10" ht="20.25" customHeight="1">
      <c r="A81" s="324" t="s">
        <v>371</v>
      </c>
      <c r="B81" s="341">
        <v>-0.1085</v>
      </c>
      <c r="C81" s="341">
        <v>-0.13819999999999999</v>
      </c>
      <c r="D81" s="341">
        <v>-0.1023</v>
      </c>
      <c r="E81" s="341">
        <v>-0.15989999999999999</v>
      </c>
      <c r="F81" s="341">
        <v>-0.17050000000000001</v>
      </c>
      <c r="G81" s="341">
        <v>-9.9299999999999999E-2</v>
      </c>
      <c r="H81" s="341">
        <v>-0.13880000000000001</v>
      </c>
      <c r="I81" s="341">
        <v>-0.17699999999999999</v>
      </c>
      <c r="J81" s="591">
        <v>-0.13750000000000001</v>
      </c>
    </row>
    <row r="82" spans="1:10" ht="20.25" customHeight="1">
      <c r="A82" s="324" t="s">
        <v>372</v>
      </c>
      <c r="B82" s="341">
        <v>-2.0000000000000001E-4</v>
      </c>
      <c r="C82" s="341">
        <v>-1.6000000000000001E-3</v>
      </c>
      <c r="D82" s="341">
        <v>4.0000000000000002E-4</v>
      </c>
      <c r="E82" s="341">
        <v>2.9999999999999997E-4</v>
      </c>
      <c r="F82" s="341">
        <v>3.0999999999999999E-3</v>
      </c>
      <c r="G82" s="341">
        <v>0</v>
      </c>
      <c r="H82" s="341">
        <v>0</v>
      </c>
      <c r="I82" s="341">
        <v>-2.0000000000000001E-4</v>
      </c>
      <c r="J82" s="591">
        <v>-4.0000000000000002E-4</v>
      </c>
    </row>
    <row r="83" spans="1:10" ht="20.25" customHeight="1" thickBot="1">
      <c r="A83" s="324" t="s">
        <v>373</v>
      </c>
      <c r="B83" s="341">
        <v>0.31140000000000001</v>
      </c>
      <c r="C83" s="341">
        <v>0.20050000000000001</v>
      </c>
      <c r="D83" s="341">
        <v>0.1595</v>
      </c>
      <c r="E83" s="341">
        <v>0.18379999999999999</v>
      </c>
      <c r="F83" s="341">
        <v>0.32329999999999998</v>
      </c>
      <c r="G83" s="341">
        <v>0.22459999999999999</v>
      </c>
      <c r="H83" s="341">
        <v>0.1789</v>
      </c>
      <c r="I83" s="341">
        <v>0.21629999999999999</v>
      </c>
      <c r="J83" s="591">
        <v>0.2054</v>
      </c>
    </row>
    <row r="84" spans="1:10" ht="20.25" customHeight="1" thickTop="1" thickBot="1">
      <c r="A84" s="67" t="s">
        <v>374</v>
      </c>
      <c r="B84" s="927"/>
      <c r="C84" s="927"/>
      <c r="D84" s="927"/>
      <c r="E84" s="927"/>
      <c r="F84" s="927"/>
      <c r="G84" s="927"/>
      <c r="H84" s="927"/>
      <c r="I84" s="927"/>
      <c r="J84" s="590"/>
    </row>
    <row r="85" spans="1:10" ht="20.25" customHeight="1" thickTop="1">
      <c r="A85" s="324" t="s">
        <v>375</v>
      </c>
      <c r="B85" s="341">
        <v>0.18679999999999999</v>
      </c>
      <c r="C85" s="341">
        <v>0.2389</v>
      </c>
      <c r="D85" s="341">
        <v>0.20760000000000001</v>
      </c>
      <c r="E85" s="341">
        <v>0.2082</v>
      </c>
      <c r="F85" s="341">
        <v>0.25519999999999998</v>
      </c>
      <c r="G85" s="341">
        <v>0.18559999999999999</v>
      </c>
      <c r="H85" s="341">
        <v>0.2019</v>
      </c>
      <c r="I85" s="341">
        <v>0.34300000000000003</v>
      </c>
      <c r="J85" s="591">
        <v>0.24740000000000001</v>
      </c>
    </row>
    <row r="86" spans="1:10" ht="20.25" customHeight="1">
      <c r="A86" s="324" t="s">
        <v>376</v>
      </c>
      <c r="B86" s="341">
        <v>0.15379999999999999</v>
      </c>
      <c r="C86" s="341">
        <v>0.1774</v>
      </c>
      <c r="D86" s="341">
        <v>0.1799</v>
      </c>
      <c r="E86" s="341">
        <v>0.14649999999999999</v>
      </c>
      <c r="F86" s="341">
        <v>0.1007</v>
      </c>
      <c r="G86" s="341">
        <v>0.14940000000000001</v>
      </c>
      <c r="H86" s="341">
        <v>0.18490000000000001</v>
      </c>
      <c r="I86" s="341">
        <v>0</v>
      </c>
      <c r="J86" s="591">
        <v>0.15479999999999999</v>
      </c>
    </row>
    <row r="87" spans="1:10" ht="20.25" customHeight="1">
      <c r="A87" s="324" t="s">
        <v>377</v>
      </c>
      <c r="B87" s="341">
        <v>0.2863</v>
      </c>
      <c r="C87" s="341">
        <v>0.14330000000000001</v>
      </c>
      <c r="D87" s="341">
        <v>8.6300000000000002E-2</v>
      </c>
      <c r="E87" s="341">
        <v>0.17979999999999999</v>
      </c>
      <c r="F87" s="341">
        <v>8.2900000000000001E-2</v>
      </c>
      <c r="G87" s="341">
        <v>0.20130000000000001</v>
      </c>
      <c r="H87" s="341">
        <v>0.25750000000000001</v>
      </c>
      <c r="I87" s="341">
        <v>8.3099999999999993E-2</v>
      </c>
      <c r="J87" s="591">
        <v>0.16270000000000001</v>
      </c>
    </row>
    <row r="88" spans="1:10" ht="20.25" customHeight="1">
      <c r="A88" s="324" t="s">
        <v>378</v>
      </c>
      <c r="B88" s="341">
        <v>0.22059999999999999</v>
      </c>
      <c r="C88" s="341">
        <v>0.17460000000000001</v>
      </c>
      <c r="D88" s="341">
        <v>0.31619999999999998</v>
      </c>
      <c r="E88" s="341">
        <v>3.2599999999999997E-2</v>
      </c>
      <c r="F88" s="341">
        <v>1.6999999999999999E-3</v>
      </c>
      <c r="G88" s="341">
        <v>9.6000000000000002E-2</v>
      </c>
      <c r="H88" s="341">
        <v>0.222</v>
      </c>
      <c r="I88" s="341">
        <v>0</v>
      </c>
      <c r="J88" s="591">
        <v>0.1394</v>
      </c>
    </row>
    <row r="89" spans="1:10" ht="20.25" customHeight="1">
      <c r="A89" s="324" t="s">
        <v>379</v>
      </c>
      <c r="B89" s="341">
        <v>4.1999999999999997E-3</v>
      </c>
      <c r="C89" s="341">
        <v>1.6400000000000001E-2</v>
      </c>
      <c r="D89" s="341">
        <v>3.32E-2</v>
      </c>
      <c r="E89" s="341">
        <v>1.0699999999999999E-2</v>
      </c>
      <c r="F89" s="341">
        <v>0.19420000000000001</v>
      </c>
      <c r="G89" s="341">
        <v>1.6999999999999999E-3</v>
      </c>
      <c r="H89" s="341">
        <v>0</v>
      </c>
      <c r="I89" s="341">
        <v>0</v>
      </c>
      <c r="J89" s="591">
        <v>1.5699999999999999E-2</v>
      </c>
    </row>
    <row r="90" spans="1:10" ht="20.25" customHeight="1">
      <c r="A90" s="324" t="s">
        <v>380</v>
      </c>
      <c r="B90" s="341">
        <v>8.0000000000000004E-4</v>
      </c>
      <c r="C90" s="341">
        <v>0.1361</v>
      </c>
      <c r="D90" s="341">
        <v>1.11E-2</v>
      </c>
      <c r="E90" s="341">
        <v>2.0500000000000001E-2</v>
      </c>
      <c r="F90" s="341">
        <v>2.29E-2</v>
      </c>
      <c r="G90" s="341">
        <v>0</v>
      </c>
      <c r="H90" s="341">
        <v>0</v>
      </c>
      <c r="I90" s="341">
        <v>0</v>
      </c>
      <c r="J90" s="591">
        <v>3.4500000000000003E-2</v>
      </c>
    </row>
    <row r="91" spans="1:10" ht="20.25" customHeight="1">
      <c r="A91" s="324" t="s">
        <v>381</v>
      </c>
      <c r="B91" s="341">
        <v>3.3999999999999998E-3</v>
      </c>
      <c r="C91" s="341">
        <v>6.4399999999999999E-2</v>
      </c>
      <c r="D91" s="341">
        <v>2.4400000000000002E-2</v>
      </c>
      <c r="E91" s="341">
        <v>1.2699999999999999E-2</v>
      </c>
      <c r="F91" s="341">
        <v>0.12130000000000001</v>
      </c>
      <c r="G91" s="341">
        <v>1.1000000000000001E-3</v>
      </c>
      <c r="H91" s="341">
        <v>0</v>
      </c>
      <c r="I91" s="341">
        <v>0</v>
      </c>
      <c r="J91" s="591">
        <v>2.1000000000000001E-2</v>
      </c>
    </row>
    <row r="92" spans="1:10" ht="20.25" customHeight="1">
      <c r="A92" s="324" t="s">
        <v>382</v>
      </c>
      <c r="B92" s="341">
        <v>0</v>
      </c>
      <c r="C92" s="341">
        <v>0</v>
      </c>
      <c r="D92" s="341">
        <v>0</v>
      </c>
      <c r="E92" s="341">
        <v>0</v>
      </c>
      <c r="F92" s="341">
        <v>0</v>
      </c>
      <c r="G92" s="341">
        <v>0</v>
      </c>
      <c r="H92" s="341">
        <v>0</v>
      </c>
      <c r="I92" s="341">
        <v>0</v>
      </c>
      <c r="J92" s="591">
        <v>0</v>
      </c>
    </row>
    <row r="93" spans="1:10" ht="20.25" customHeight="1">
      <c r="A93" s="324" t="s">
        <v>383</v>
      </c>
      <c r="B93" s="341">
        <v>0</v>
      </c>
      <c r="C93" s="341">
        <v>0</v>
      </c>
      <c r="D93" s="341">
        <v>0</v>
      </c>
      <c r="E93" s="341">
        <v>0</v>
      </c>
      <c r="F93" s="341">
        <v>0</v>
      </c>
      <c r="G93" s="341">
        <v>0</v>
      </c>
      <c r="H93" s="341">
        <v>0</v>
      </c>
      <c r="I93" s="341">
        <v>0</v>
      </c>
      <c r="J93" s="591">
        <v>0</v>
      </c>
    </row>
    <row r="94" spans="1:10" ht="20.25" customHeight="1">
      <c r="A94" s="324" t="s">
        <v>384</v>
      </c>
      <c r="B94" s="341">
        <v>0</v>
      </c>
      <c r="C94" s="341">
        <v>0</v>
      </c>
      <c r="D94" s="341">
        <v>0</v>
      </c>
      <c r="E94" s="341">
        <v>0</v>
      </c>
      <c r="F94" s="341">
        <v>0</v>
      </c>
      <c r="G94" s="341">
        <v>0</v>
      </c>
      <c r="H94" s="341">
        <v>0</v>
      </c>
      <c r="I94" s="341">
        <v>0</v>
      </c>
      <c r="J94" s="591">
        <v>0</v>
      </c>
    </row>
    <row r="95" spans="1:10" ht="20.25" customHeight="1">
      <c r="A95" s="324" t="s">
        <v>385</v>
      </c>
      <c r="B95" s="341">
        <v>0</v>
      </c>
      <c r="C95" s="341">
        <v>0</v>
      </c>
      <c r="D95" s="341">
        <v>0</v>
      </c>
      <c r="E95" s="341">
        <v>0</v>
      </c>
      <c r="F95" s="341">
        <v>0</v>
      </c>
      <c r="G95" s="341">
        <v>0</v>
      </c>
      <c r="H95" s="341">
        <v>0</v>
      </c>
      <c r="I95" s="341">
        <v>0</v>
      </c>
      <c r="J95" s="591">
        <v>0</v>
      </c>
    </row>
    <row r="96" spans="1:10" ht="20.25" customHeight="1" thickBot="1">
      <c r="A96" s="324" t="s">
        <v>386</v>
      </c>
      <c r="B96" s="341">
        <v>0</v>
      </c>
      <c r="C96" s="341">
        <v>0</v>
      </c>
      <c r="D96" s="341">
        <v>0</v>
      </c>
      <c r="E96" s="341">
        <v>0</v>
      </c>
      <c r="F96" s="341">
        <v>0</v>
      </c>
      <c r="G96" s="341">
        <v>0</v>
      </c>
      <c r="H96" s="341">
        <v>0</v>
      </c>
      <c r="I96" s="341">
        <v>0</v>
      </c>
      <c r="J96" s="591">
        <v>0</v>
      </c>
    </row>
    <row r="97" spans="1:10" ht="20.25" customHeight="1" thickTop="1" thickBot="1">
      <c r="A97" s="71" t="s">
        <v>387</v>
      </c>
      <c r="B97" s="925"/>
      <c r="C97" s="925"/>
      <c r="D97" s="925"/>
      <c r="E97" s="925"/>
      <c r="F97" s="925"/>
      <c r="G97" s="925"/>
      <c r="H97" s="925"/>
      <c r="I97" s="925"/>
      <c r="J97" s="588"/>
    </row>
    <row r="98" spans="1:10" ht="20.25" customHeight="1" thickTop="1" thickBot="1">
      <c r="A98" s="67" t="s">
        <v>388</v>
      </c>
      <c r="B98" s="927"/>
      <c r="C98" s="927"/>
      <c r="D98" s="927"/>
      <c r="E98" s="927"/>
      <c r="F98" s="927"/>
      <c r="G98" s="927"/>
      <c r="H98" s="927"/>
      <c r="I98" s="927"/>
      <c r="J98" s="590"/>
    </row>
    <row r="99" spans="1:10" ht="20.25" customHeight="1" thickTop="1">
      <c r="A99" s="324" t="s">
        <v>389</v>
      </c>
      <c r="B99" s="341">
        <v>0.1085</v>
      </c>
      <c r="C99" s="341">
        <v>0.13819999999999999</v>
      </c>
      <c r="D99" s="341">
        <v>0.1023</v>
      </c>
      <c r="E99" s="341">
        <v>0.15989999999999999</v>
      </c>
      <c r="F99" s="341">
        <v>0.17050000000000001</v>
      </c>
      <c r="G99" s="341">
        <v>9.9299999999999999E-2</v>
      </c>
      <c r="H99" s="341">
        <v>0.13880000000000001</v>
      </c>
      <c r="I99" s="341">
        <v>0.17699999999999999</v>
      </c>
      <c r="J99" s="591">
        <v>0.13750000000000001</v>
      </c>
    </row>
    <row r="100" spans="1:10" ht="20.25" customHeight="1">
      <c r="A100" s="324" t="s">
        <v>390</v>
      </c>
      <c r="B100" s="341">
        <v>0.1195</v>
      </c>
      <c r="C100" s="341">
        <v>0.14249999999999999</v>
      </c>
      <c r="D100" s="341">
        <v>0.1179</v>
      </c>
      <c r="E100" s="341">
        <v>0.19109999999999999</v>
      </c>
      <c r="F100" s="341">
        <v>0.1837</v>
      </c>
      <c r="G100" s="341">
        <v>0.1094</v>
      </c>
      <c r="H100" s="341">
        <v>0.15210000000000001</v>
      </c>
      <c r="I100" s="341">
        <v>0.1953</v>
      </c>
      <c r="J100" s="591">
        <v>0.1492</v>
      </c>
    </row>
    <row r="101" spans="1:10" ht="20.25" customHeight="1">
      <c r="A101" s="324" t="s">
        <v>391</v>
      </c>
      <c r="B101" s="341">
        <v>0.115</v>
      </c>
      <c r="C101" s="341">
        <v>0.14480000000000001</v>
      </c>
      <c r="D101" s="341">
        <v>0.1158</v>
      </c>
      <c r="E101" s="341">
        <v>0.17879999999999999</v>
      </c>
      <c r="F101" s="341">
        <v>0.17749999999999999</v>
      </c>
      <c r="G101" s="341">
        <v>0.1081</v>
      </c>
      <c r="H101" s="341">
        <v>0.14799999999999999</v>
      </c>
      <c r="I101" s="341">
        <v>0.19339999999999999</v>
      </c>
      <c r="J101" s="591">
        <v>0.14779999999999999</v>
      </c>
    </row>
    <row r="102" spans="1:10" ht="20.25" customHeight="1" thickBot="1">
      <c r="A102" s="324" t="s">
        <v>392</v>
      </c>
      <c r="B102" s="341">
        <v>0</v>
      </c>
      <c r="C102" s="341">
        <v>0</v>
      </c>
      <c r="D102" s="341">
        <v>0</v>
      </c>
      <c r="E102" s="341">
        <v>0</v>
      </c>
      <c r="F102" s="341">
        <v>0</v>
      </c>
      <c r="G102" s="341">
        <v>0</v>
      </c>
      <c r="H102" s="341">
        <v>0</v>
      </c>
      <c r="I102" s="341">
        <v>0</v>
      </c>
      <c r="J102" s="591">
        <v>0</v>
      </c>
    </row>
    <row r="103" spans="1:10" ht="20.25" customHeight="1" thickTop="1" thickBot="1">
      <c r="A103" s="67" t="s">
        <v>393</v>
      </c>
      <c r="B103" s="927"/>
      <c r="C103" s="927"/>
      <c r="D103" s="927"/>
      <c r="E103" s="927"/>
      <c r="F103" s="927"/>
      <c r="G103" s="927"/>
      <c r="H103" s="927"/>
      <c r="I103" s="927"/>
      <c r="J103" s="590"/>
    </row>
    <row r="104" spans="1:10" ht="20.25" customHeight="1" thickTop="1">
      <c r="A104" s="324" t="s">
        <v>394</v>
      </c>
      <c r="B104" s="341">
        <v>0.62170000000000003</v>
      </c>
      <c r="C104" s="341">
        <v>0.75419999999999998</v>
      </c>
      <c r="D104" s="341">
        <v>0.68389999999999995</v>
      </c>
      <c r="E104" s="341">
        <v>0.59860000000000002</v>
      </c>
      <c r="F104" s="341">
        <v>0.70009999999999994</v>
      </c>
      <c r="G104" s="341">
        <v>0.66310000000000002</v>
      </c>
      <c r="H104" s="341">
        <v>0.56599999999999995</v>
      </c>
      <c r="I104" s="341">
        <v>0.68289999999999995</v>
      </c>
      <c r="J104" s="591">
        <v>0.70020000000000004</v>
      </c>
    </row>
    <row r="105" spans="1:10" ht="20.25" customHeight="1">
      <c r="A105" s="324" t="s">
        <v>395</v>
      </c>
      <c r="B105" s="341">
        <v>6.93E-2</v>
      </c>
      <c r="C105" s="341">
        <v>3.1E-2</v>
      </c>
      <c r="D105" s="341">
        <v>8.09E-2</v>
      </c>
      <c r="E105" s="341">
        <v>6.4699999999999994E-2</v>
      </c>
      <c r="F105" s="341">
        <v>3.5099999999999999E-2</v>
      </c>
      <c r="G105" s="341">
        <v>3.5499999999999997E-2</v>
      </c>
      <c r="H105" s="341">
        <v>0.06</v>
      </c>
      <c r="I105" s="341">
        <v>2.3599999999999999E-2</v>
      </c>
      <c r="J105" s="591">
        <v>4.5199999999999997E-2</v>
      </c>
    </row>
    <row r="106" spans="1:10" ht="20.25" customHeight="1">
      <c r="A106" s="324" t="s">
        <v>396</v>
      </c>
      <c r="B106" s="341">
        <v>0.309</v>
      </c>
      <c r="C106" s="341">
        <v>0.21479999999999999</v>
      </c>
      <c r="D106" s="341">
        <v>0.2351</v>
      </c>
      <c r="E106" s="341">
        <v>0.3367</v>
      </c>
      <c r="F106" s="341">
        <v>0.26479999999999998</v>
      </c>
      <c r="G106" s="341">
        <v>0.3014</v>
      </c>
      <c r="H106" s="341">
        <v>0.374</v>
      </c>
      <c r="I106" s="341">
        <v>0.29349999999999998</v>
      </c>
      <c r="J106" s="591">
        <v>0.25469999999999998</v>
      </c>
    </row>
    <row r="107" spans="1:10" ht="20.25" customHeight="1" thickBot="1">
      <c r="A107" s="324" t="s">
        <v>397</v>
      </c>
      <c r="B107" s="341">
        <v>0.28749999999999998</v>
      </c>
      <c r="C107" s="341">
        <v>0.51890000000000003</v>
      </c>
      <c r="D107" s="341">
        <v>0.58540000000000003</v>
      </c>
      <c r="E107" s="341">
        <v>0.52869999999999995</v>
      </c>
      <c r="F107" s="341">
        <v>0.38369999999999999</v>
      </c>
      <c r="G107" s="341">
        <v>0.33900000000000002</v>
      </c>
      <c r="H107" s="341">
        <v>0.63290000000000002</v>
      </c>
      <c r="I107" s="341">
        <v>0.59319999999999995</v>
      </c>
      <c r="J107" s="591">
        <v>0.46929999999999999</v>
      </c>
    </row>
    <row r="108" spans="1:10" ht="20.25" customHeight="1" thickTop="1" thickBot="1">
      <c r="A108" s="67" t="s">
        <v>398</v>
      </c>
      <c r="B108" s="927"/>
      <c r="C108" s="927"/>
      <c r="D108" s="927"/>
      <c r="E108" s="927"/>
      <c r="F108" s="927"/>
      <c r="G108" s="927"/>
      <c r="H108" s="927"/>
      <c r="I108" s="927"/>
      <c r="J108" s="590"/>
    </row>
    <row r="109" spans="1:10" ht="20.25" customHeight="1" thickTop="1">
      <c r="A109" s="324" t="s">
        <v>399</v>
      </c>
      <c r="B109" s="341">
        <v>0.1278</v>
      </c>
      <c r="C109" s="341">
        <v>0.18010000000000001</v>
      </c>
      <c r="D109" s="341">
        <v>0.14940000000000001</v>
      </c>
      <c r="E109" s="341">
        <v>0.1197</v>
      </c>
      <c r="F109" s="341">
        <v>0.187</v>
      </c>
      <c r="G109" s="341">
        <v>0.121</v>
      </c>
      <c r="H109" s="341">
        <v>0.15390000000000001</v>
      </c>
      <c r="I109" s="341">
        <v>0.25440000000000002</v>
      </c>
      <c r="J109" s="591">
        <v>0.1794</v>
      </c>
    </row>
    <row r="110" spans="1:10" ht="20.25" customHeight="1">
      <c r="A110" s="324" t="s">
        <v>400</v>
      </c>
      <c r="B110" s="341">
        <v>0.1208</v>
      </c>
      <c r="C110" s="341">
        <v>0.18429999999999999</v>
      </c>
      <c r="D110" s="341">
        <v>0.14360000000000001</v>
      </c>
      <c r="E110" s="341">
        <v>0.11550000000000001</v>
      </c>
      <c r="F110" s="341">
        <v>0.1883</v>
      </c>
      <c r="G110" s="341">
        <v>0.108</v>
      </c>
      <c r="H110" s="341">
        <v>0.1406</v>
      </c>
      <c r="I110" s="341">
        <v>0.2651</v>
      </c>
      <c r="J110" s="591">
        <v>0.1787</v>
      </c>
    </row>
    <row r="111" spans="1:10" ht="20.25" customHeight="1">
      <c r="A111" s="323" t="s">
        <v>401</v>
      </c>
      <c r="B111" s="341">
        <v>0.12970000000000001</v>
      </c>
      <c r="C111" s="341">
        <v>0.19009999999999999</v>
      </c>
      <c r="D111" s="341">
        <v>0.1696</v>
      </c>
      <c r="E111" s="341">
        <v>0.13750000000000001</v>
      </c>
      <c r="F111" s="341">
        <v>0.20419999999999999</v>
      </c>
      <c r="G111" s="341">
        <v>0.11840000000000001</v>
      </c>
      <c r="H111" s="341">
        <v>0.1527</v>
      </c>
      <c r="I111" s="341">
        <v>0.29430000000000001</v>
      </c>
      <c r="J111" s="591">
        <v>0.19470000000000001</v>
      </c>
    </row>
    <row r="112" spans="1:10" ht="20.25" customHeight="1">
      <c r="A112" s="323" t="s">
        <v>402</v>
      </c>
      <c r="B112" s="341">
        <v>0.17749999999999999</v>
      </c>
      <c r="C112" s="341">
        <v>0.23089999999999999</v>
      </c>
      <c r="D112" s="341">
        <v>0.20730000000000001</v>
      </c>
      <c r="E112" s="341">
        <v>0.1794</v>
      </c>
      <c r="F112" s="341">
        <v>0.25569999999999998</v>
      </c>
      <c r="G112" s="341">
        <v>0.17580000000000001</v>
      </c>
      <c r="H112" s="341">
        <v>0.20230000000000001</v>
      </c>
      <c r="I112" s="341">
        <v>0.33900000000000002</v>
      </c>
      <c r="J112" s="591">
        <v>0.24079999999999999</v>
      </c>
    </row>
    <row r="113" spans="1:10" ht="20.25" customHeight="1">
      <c r="A113" s="323" t="s">
        <v>403</v>
      </c>
      <c r="B113" s="341">
        <v>-4.7800000000000002E-2</v>
      </c>
      <c r="C113" s="341">
        <v>-4.0800000000000003E-2</v>
      </c>
      <c r="D113" s="341">
        <v>-3.7699999999999997E-2</v>
      </c>
      <c r="E113" s="341">
        <v>-4.1799999999999997E-2</v>
      </c>
      <c r="F113" s="341">
        <v>-5.16E-2</v>
      </c>
      <c r="G113" s="341">
        <v>-5.74E-2</v>
      </c>
      <c r="H113" s="341">
        <v>-4.9599999999999998E-2</v>
      </c>
      <c r="I113" s="341">
        <v>-4.4699999999999997E-2</v>
      </c>
      <c r="J113" s="591">
        <v>-4.6100000000000002E-2</v>
      </c>
    </row>
    <row r="114" spans="1:10" ht="20.25" customHeight="1">
      <c r="A114" s="323" t="s">
        <v>404</v>
      </c>
      <c r="B114" s="565">
        <v>-8.9999999999999993E-3</v>
      </c>
      <c r="C114" s="565">
        <v>-5.7999999999999996E-3</v>
      </c>
      <c r="D114" s="565">
        <v>-2.5999999999999999E-2</v>
      </c>
      <c r="E114" s="565">
        <v>-2.2100000000000002E-2</v>
      </c>
      <c r="F114" s="565">
        <v>-1.5800000000000002E-2</v>
      </c>
      <c r="G114" s="565">
        <v>-1.0500000000000001E-2</v>
      </c>
      <c r="H114" s="565">
        <v>-1.21E-2</v>
      </c>
      <c r="I114" s="565">
        <v>-2.92E-2</v>
      </c>
      <c r="J114" s="764">
        <v>-1.5900000000000001E-2</v>
      </c>
    </row>
    <row r="115" spans="1:10" ht="20.25" customHeight="1" thickBot="1">
      <c r="A115" s="323" t="s">
        <v>405</v>
      </c>
      <c r="B115" s="341">
        <v>7.0000000000000001E-3</v>
      </c>
      <c r="C115" s="341">
        <v>-4.1999999999999997E-3</v>
      </c>
      <c r="D115" s="341">
        <v>5.7000000000000002E-3</v>
      </c>
      <c r="E115" s="341">
        <v>4.3E-3</v>
      </c>
      <c r="F115" s="341">
        <v>-1.2999999999999999E-3</v>
      </c>
      <c r="G115" s="341">
        <v>1.2999999999999999E-2</v>
      </c>
      <c r="H115" s="341">
        <v>1.3299999999999999E-2</v>
      </c>
      <c r="I115" s="341">
        <v>-1.0699999999999999E-2</v>
      </c>
      <c r="J115" s="591">
        <v>6.9999999999999999E-4</v>
      </c>
    </row>
    <row r="116" spans="1:10" ht="20.25" customHeight="1" thickTop="1" thickBot="1">
      <c r="A116" s="71" t="s">
        <v>406</v>
      </c>
      <c r="B116" s="925"/>
      <c r="C116" s="925"/>
      <c r="D116" s="925"/>
      <c r="E116" s="925"/>
      <c r="F116" s="927"/>
      <c r="G116" s="927"/>
      <c r="H116" s="927"/>
      <c r="I116" s="927"/>
      <c r="J116" s="590"/>
    </row>
    <row r="117" spans="1:10" ht="20.25" customHeight="1" thickTop="1" thickBot="1">
      <c r="A117" s="1044" t="s">
        <v>399</v>
      </c>
      <c r="B117" s="1045">
        <v>0.1278</v>
      </c>
      <c r="C117" s="1045">
        <v>0.18010000000000001</v>
      </c>
      <c r="D117" s="1045">
        <v>0.14940000000000001</v>
      </c>
      <c r="E117" s="1045">
        <v>0.1197</v>
      </c>
      <c r="F117" s="1045">
        <v>0.187</v>
      </c>
      <c r="G117" s="1045">
        <v>0.121</v>
      </c>
      <c r="H117" s="1045">
        <v>0.15390000000000001</v>
      </c>
      <c r="I117" s="1045">
        <v>0.25440000000000002</v>
      </c>
      <c r="J117" s="1046">
        <v>0.1794</v>
      </c>
    </row>
    <row r="118" spans="1:10" ht="20.25" customHeight="1" thickTop="1">
      <c r="A118" s="323" t="s">
        <v>407</v>
      </c>
      <c r="B118" s="341">
        <v>-1.47E-2</v>
      </c>
      <c r="C118" s="341">
        <v>-2.1299999999999999E-2</v>
      </c>
      <c r="D118" s="341">
        <v>-9.9000000000000008E-3</v>
      </c>
      <c r="E118" s="341">
        <v>-3.15E-2</v>
      </c>
      <c r="F118" s="341">
        <v>-1.12E-2</v>
      </c>
      <c r="G118" s="341">
        <v>-2.81E-2</v>
      </c>
      <c r="H118" s="341">
        <v>-1.9400000000000001E-2</v>
      </c>
      <c r="I118" s="341">
        <v>-1.9300000000000001E-2</v>
      </c>
      <c r="J118" s="591">
        <v>-1.8800000000000001E-2</v>
      </c>
    </row>
    <row r="119" spans="1:10" ht="20.25" customHeight="1">
      <c r="A119" s="323" t="s">
        <v>408</v>
      </c>
      <c r="B119" s="341">
        <v>-0.1085</v>
      </c>
      <c r="C119" s="341">
        <v>-0.13819999999999999</v>
      </c>
      <c r="D119" s="341">
        <v>-0.1023</v>
      </c>
      <c r="E119" s="341">
        <v>-0.15989999999999999</v>
      </c>
      <c r="F119" s="341">
        <v>-0.17050000000000001</v>
      </c>
      <c r="G119" s="341">
        <v>-9.9299999999999999E-2</v>
      </c>
      <c r="H119" s="341">
        <v>-0.13880000000000001</v>
      </c>
      <c r="I119" s="341">
        <v>-0.17699999999999999</v>
      </c>
      <c r="J119" s="591">
        <v>-0.13750000000000001</v>
      </c>
    </row>
    <row r="120" spans="1:10" ht="20.25" customHeight="1">
      <c r="A120" s="323" t="s">
        <v>409</v>
      </c>
      <c r="B120" s="341">
        <v>0</v>
      </c>
      <c r="C120" s="341">
        <v>-1.6000000000000001E-3</v>
      </c>
      <c r="D120" s="341">
        <v>1E-4</v>
      </c>
      <c r="E120" s="341">
        <v>0</v>
      </c>
      <c r="F120" s="341">
        <v>1E-3</v>
      </c>
      <c r="G120" s="341">
        <v>0</v>
      </c>
      <c r="H120" s="341">
        <v>0</v>
      </c>
      <c r="I120" s="341">
        <v>1E-4</v>
      </c>
      <c r="J120" s="591">
        <v>-5.0000000000000001E-4</v>
      </c>
    </row>
    <row r="121" spans="1:10" ht="20.25" customHeight="1">
      <c r="A121" s="323" t="s">
        <v>410</v>
      </c>
      <c r="B121" s="341">
        <v>-2.0000000000000001E-4</v>
      </c>
      <c r="C121" s="341">
        <v>0</v>
      </c>
      <c r="D121" s="341">
        <v>2.9999999999999997E-4</v>
      </c>
      <c r="E121" s="341">
        <v>2.9999999999999997E-4</v>
      </c>
      <c r="F121" s="341">
        <v>2.0999999999999999E-3</v>
      </c>
      <c r="G121" s="341">
        <v>0</v>
      </c>
      <c r="H121" s="341">
        <v>0</v>
      </c>
      <c r="I121" s="341">
        <v>-2.9999999999999997E-4</v>
      </c>
      <c r="J121" s="591">
        <v>2.0000000000000001E-4</v>
      </c>
    </row>
    <row r="122" spans="1:10" ht="20.25" customHeight="1" thickBot="1">
      <c r="A122" s="323" t="s">
        <v>411</v>
      </c>
      <c r="B122" s="341">
        <v>0</v>
      </c>
      <c r="C122" s="341">
        <v>0</v>
      </c>
      <c r="D122" s="341">
        <v>-5.0000000000000001E-4</v>
      </c>
      <c r="E122" s="341">
        <v>0</v>
      </c>
      <c r="F122" s="341">
        <v>0</v>
      </c>
      <c r="G122" s="341">
        <v>0</v>
      </c>
      <c r="H122" s="341">
        <v>0</v>
      </c>
      <c r="I122" s="341">
        <v>0</v>
      </c>
      <c r="J122" s="591">
        <v>-1E-4</v>
      </c>
    </row>
    <row r="123" spans="1:10" ht="20.25" customHeight="1" thickTop="1" thickBot="1">
      <c r="A123" s="64" t="s">
        <v>412</v>
      </c>
      <c r="B123" s="342">
        <v>4.4000000000000003E-3</v>
      </c>
      <c r="C123" s="342">
        <v>1.9E-2</v>
      </c>
      <c r="D123" s="342">
        <v>3.7100000000000001E-2</v>
      </c>
      <c r="E123" s="342">
        <v>-7.1499999999999994E-2</v>
      </c>
      <c r="F123" s="342">
        <v>8.5000000000000006E-3</v>
      </c>
      <c r="G123" s="342">
        <v>-6.4999999999999997E-3</v>
      </c>
      <c r="H123" s="342">
        <v>-4.3E-3</v>
      </c>
      <c r="I123" s="342">
        <v>5.79E-2</v>
      </c>
      <c r="J123" s="592">
        <v>2.2700000000000001E-2</v>
      </c>
    </row>
    <row r="124" spans="1:10" ht="16.5" thickTop="1" thickBot="1">
      <c r="A124" s="326"/>
      <c r="B124" s="427"/>
      <c r="C124" s="427"/>
      <c r="D124" s="427"/>
      <c r="E124" s="427"/>
      <c r="F124" s="427"/>
      <c r="G124" s="427"/>
      <c r="H124" s="427"/>
      <c r="I124" s="427"/>
      <c r="J124" s="639"/>
    </row>
    <row r="125" spans="1:10" ht="15.75" thickTop="1">
      <c r="A125" s="73" t="s">
        <v>413</v>
      </c>
      <c r="B125" s="924"/>
      <c r="C125" s="924"/>
      <c r="D125" s="924"/>
      <c r="E125" s="924"/>
      <c r="F125" s="476"/>
      <c r="G125" s="476"/>
      <c r="H125" s="476"/>
      <c r="I125" s="476"/>
      <c r="J125" s="116"/>
    </row>
    <row r="126" spans="1:10">
      <c r="A126" s="73" t="s">
        <v>414</v>
      </c>
      <c r="B126" s="924"/>
      <c r="C126" s="924"/>
      <c r="D126" s="924"/>
      <c r="E126" s="924"/>
      <c r="F126" s="476"/>
      <c r="G126" s="476"/>
      <c r="H126" s="476"/>
      <c r="I126" s="476"/>
      <c r="J126" s="116"/>
    </row>
    <row r="127" spans="1:10">
      <c r="A127" s="73" t="s">
        <v>415</v>
      </c>
      <c r="B127" s="924"/>
      <c r="C127" s="924"/>
      <c r="D127" s="924"/>
      <c r="E127" s="924"/>
      <c r="F127" s="476"/>
      <c r="G127" s="476"/>
      <c r="H127" s="476"/>
      <c r="I127" s="476"/>
      <c r="J127" s="116"/>
    </row>
    <row r="128" spans="1:10">
      <c r="A128" s="73" t="s">
        <v>416</v>
      </c>
      <c r="B128" s="924"/>
      <c r="C128" s="924"/>
      <c r="D128" s="924"/>
      <c r="E128" s="924"/>
      <c r="F128" s="476"/>
      <c r="G128" s="476"/>
      <c r="H128" s="476"/>
      <c r="I128" s="476"/>
      <c r="J128" s="116"/>
    </row>
    <row r="129" spans="1:10">
      <c r="A129" s="73" t="s">
        <v>417</v>
      </c>
      <c r="B129" s="924"/>
      <c r="C129" s="924"/>
      <c r="D129" s="924"/>
      <c r="E129" s="924"/>
      <c r="F129" s="476"/>
      <c r="G129" s="476"/>
      <c r="H129" s="476"/>
      <c r="I129" s="476"/>
      <c r="J129" s="116"/>
    </row>
    <row r="130" spans="1:10">
      <c r="A130" s="73" t="s">
        <v>418</v>
      </c>
      <c r="B130" s="924"/>
      <c r="C130" s="924"/>
      <c r="D130" s="924"/>
      <c r="E130" s="924"/>
      <c r="F130" s="476"/>
      <c r="G130" s="476"/>
      <c r="H130" s="476"/>
      <c r="I130" s="476"/>
      <c r="J130" s="116"/>
    </row>
    <row r="131" spans="1:10">
      <c r="A131" s="73" t="s">
        <v>419</v>
      </c>
      <c r="B131" s="924"/>
      <c r="C131" s="924"/>
      <c r="D131" s="924"/>
      <c r="E131" s="924"/>
      <c r="F131" s="476"/>
      <c r="G131" s="476"/>
      <c r="H131" s="476"/>
      <c r="I131" s="476"/>
      <c r="J131" s="116"/>
    </row>
    <row r="132" spans="1:10">
      <c r="A132" s="73" t="s">
        <v>420</v>
      </c>
      <c r="B132" s="929"/>
      <c r="C132" s="929"/>
      <c r="D132" s="929"/>
      <c r="E132" s="929"/>
      <c r="F132" s="476"/>
      <c r="G132" s="476"/>
      <c r="H132" s="476"/>
      <c r="I132" s="476"/>
      <c r="J132" s="116"/>
    </row>
    <row r="133" spans="1:10">
      <c r="A133" s="73" t="s">
        <v>421</v>
      </c>
      <c r="B133" s="929"/>
      <c r="C133" s="929"/>
      <c r="D133" s="929"/>
      <c r="E133" s="929"/>
      <c r="F133" s="476"/>
      <c r="G133" s="476"/>
      <c r="H133" s="476"/>
      <c r="I133" s="476"/>
      <c r="J133" s="116"/>
    </row>
    <row r="134" spans="1:10">
      <c r="A134" s="73" t="s">
        <v>422</v>
      </c>
      <c r="B134" s="929"/>
      <c r="C134" s="929"/>
      <c r="D134" s="929"/>
      <c r="E134" s="929"/>
      <c r="F134" s="476"/>
      <c r="G134" s="476"/>
      <c r="H134" s="476"/>
      <c r="I134" s="476"/>
      <c r="J134" s="116"/>
    </row>
    <row r="135" spans="1:10">
      <c r="A135" s="116"/>
      <c r="B135" s="924"/>
      <c r="C135" s="924"/>
      <c r="D135" s="924"/>
      <c r="E135" s="924"/>
      <c r="F135" s="476"/>
      <c r="G135" s="476"/>
      <c r="H135" s="476"/>
      <c r="I135" s="476"/>
      <c r="J135" s="116"/>
    </row>
    <row r="136" spans="1:10">
      <c r="A136" s="1047"/>
      <c r="B136" s="476"/>
      <c r="C136" s="476"/>
      <c r="D136" s="476"/>
      <c r="E136" s="476"/>
      <c r="F136" s="476"/>
      <c r="G136" s="476"/>
      <c r="H136" s="476"/>
      <c r="I136" s="476"/>
      <c r="J136" s="116"/>
    </row>
    <row r="137" spans="1:10">
      <c r="A137" s="1047"/>
      <c r="B137" s="476"/>
      <c r="C137" s="476"/>
      <c r="D137" s="476"/>
      <c r="E137" s="476"/>
      <c r="F137" s="476"/>
      <c r="G137" s="476"/>
      <c r="H137" s="476"/>
      <c r="I137" s="476"/>
      <c r="J137" s="116"/>
    </row>
    <row r="138" spans="1:10">
      <c r="A138" s="1047"/>
      <c r="B138" s="476"/>
      <c r="C138" s="476"/>
      <c r="D138" s="476"/>
      <c r="E138" s="476"/>
      <c r="F138" s="476"/>
      <c r="G138" s="476"/>
      <c r="H138" s="476"/>
      <c r="I138" s="476"/>
      <c r="J138" s="116"/>
    </row>
    <row r="139" spans="1:10">
      <c r="A139" s="1047"/>
      <c r="B139" s="476"/>
      <c r="C139" s="476"/>
      <c r="D139" s="476"/>
      <c r="E139" s="476"/>
      <c r="F139" s="476"/>
      <c r="G139" s="476"/>
      <c r="H139" s="476"/>
      <c r="I139" s="476"/>
      <c r="J139" s="116"/>
    </row>
    <row r="140" spans="1:10">
      <c r="A140" s="1047"/>
      <c r="B140" s="476"/>
      <c r="C140" s="476"/>
      <c r="D140" s="476"/>
      <c r="E140" s="476"/>
      <c r="F140" s="476"/>
      <c r="G140" s="476"/>
      <c r="H140" s="476"/>
      <c r="I140" s="476"/>
      <c r="J140" s="116"/>
    </row>
    <row r="141" spans="1:10">
      <c r="A141" s="1047"/>
      <c r="B141" s="476"/>
      <c r="C141" s="476"/>
      <c r="D141" s="476"/>
      <c r="E141" s="476"/>
      <c r="F141" s="476"/>
      <c r="G141" s="476"/>
      <c r="H141" s="476"/>
      <c r="I141" s="476"/>
      <c r="J141" s="116"/>
    </row>
    <row r="142" spans="1:10">
      <c r="A142" s="1047"/>
      <c r="B142" s="476"/>
      <c r="C142" s="476"/>
      <c r="D142" s="476"/>
      <c r="E142" s="476"/>
      <c r="F142" s="476"/>
      <c r="G142" s="476"/>
      <c r="H142" s="476"/>
      <c r="I142" s="476"/>
      <c r="J142" s="116"/>
    </row>
    <row r="143" spans="1:10">
      <c r="A143" s="1047"/>
      <c r="B143" s="476"/>
      <c r="C143" s="476"/>
      <c r="D143" s="476"/>
      <c r="E143" s="476"/>
      <c r="F143" s="476"/>
      <c r="G143" s="476"/>
      <c r="H143" s="476"/>
      <c r="I143" s="476"/>
      <c r="J143" s="116"/>
    </row>
    <row r="144" spans="1:10">
      <c r="A144" s="1047"/>
      <c r="B144" s="476"/>
      <c r="C144" s="476"/>
      <c r="D144" s="476"/>
      <c r="E144" s="476"/>
      <c r="F144" s="476"/>
      <c r="G144" s="476"/>
      <c r="H144" s="476"/>
      <c r="I144" s="476"/>
      <c r="J144" s="116"/>
    </row>
    <row r="145" spans="1:10">
      <c r="A145" s="1047"/>
      <c r="B145" s="476"/>
      <c r="C145" s="476"/>
      <c r="D145" s="476"/>
      <c r="E145" s="476"/>
      <c r="F145" s="476"/>
      <c r="G145" s="476"/>
      <c r="H145" s="476"/>
      <c r="I145" s="476"/>
      <c r="J145" s="116"/>
    </row>
    <row r="146" spans="1:10">
      <c r="A146" s="1047"/>
      <c r="B146" s="476"/>
      <c r="C146" s="476"/>
      <c r="D146" s="476"/>
      <c r="E146" s="476"/>
      <c r="F146" s="476"/>
      <c r="G146" s="476"/>
      <c r="H146" s="476"/>
      <c r="I146" s="476"/>
      <c r="J146" s="116"/>
    </row>
    <row r="147" spans="1:10">
      <c r="A147" s="1048"/>
      <c r="B147" s="476"/>
      <c r="C147" s="476"/>
      <c r="D147" s="476"/>
      <c r="E147" s="476"/>
      <c r="F147" s="476"/>
      <c r="G147" s="476"/>
      <c r="H147" s="476"/>
      <c r="I147" s="476"/>
      <c r="J147" s="116"/>
    </row>
    <row r="148" spans="1:10">
      <c r="A148" s="1048"/>
      <c r="B148" s="476"/>
      <c r="C148" s="476"/>
      <c r="D148" s="476"/>
      <c r="E148" s="476"/>
      <c r="F148" s="476"/>
      <c r="G148" s="476"/>
      <c r="H148" s="476"/>
      <c r="I148" s="476"/>
      <c r="J148" s="116"/>
    </row>
    <row r="149" spans="1:10" ht="15.75">
      <c r="A149" s="54"/>
      <c r="F149" s="55"/>
    </row>
    <row r="150" spans="1:10" ht="15.75">
      <c r="A150" s="54"/>
      <c r="F150" s="55"/>
    </row>
    <row r="151" spans="1:10" ht="15.75">
      <c r="A151" s="54"/>
      <c r="F151" s="55"/>
    </row>
    <row r="152" spans="1:10" ht="15.75">
      <c r="A152" s="54"/>
      <c r="F152" s="55"/>
    </row>
    <row r="153" spans="1:10" ht="15.75">
      <c r="A153" s="54"/>
      <c r="F153" s="55"/>
    </row>
    <row r="154" spans="1:10" ht="15.75">
      <c r="A154" s="54"/>
      <c r="F154" s="55"/>
    </row>
    <row r="155" spans="1:10" ht="15.75">
      <c r="A155" s="54"/>
      <c r="F155" s="55"/>
    </row>
    <row r="156" spans="1:10" ht="15.75">
      <c r="A156" s="54"/>
      <c r="F156" s="55"/>
    </row>
    <row r="157" spans="1:10" ht="15.75">
      <c r="A157" s="54"/>
      <c r="F157" s="55"/>
    </row>
    <row r="158" spans="1:10" ht="15.75">
      <c r="A158" s="54"/>
      <c r="F158" s="55"/>
    </row>
    <row r="159" spans="1:10" ht="15.75">
      <c r="A159" s="54"/>
      <c r="F159" s="55"/>
    </row>
    <row r="160" spans="1:10" ht="15.75">
      <c r="A160" s="54"/>
      <c r="F160" s="55"/>
    </row>
    <row r="161" spans="1:6" ht="15.75">
      <c r="A161" s="54"/>
      <c r="F161" s="55"/>
    </row>
    <row r="162" spans="1:6" ht="15.75">
      <c r="A162" s="54"/>
      <c r="F162" s="55"/>
    </row>
    <row r="163" spans="1:6" ht="15.75">
      <c r="A163" s="54"/>
      <c r="F163" s="55"/>
    </row>
    <row r="164" spans="1:6" ht="15.75">
      <c r="A164" s="54"/>
      <c r="F164" s="55"/>
    </row>
    <row r="165" spans="1:6" ht="15.75">
      <c r="A165" s="54"/>
      <c r="F165" s="55"/>
    </row>
    <row r="166" spans="1:6" ht="15.75">
      <c r="A166" s="54"/>
      <c r="F166" s="55"/>
    </row>
    <row r="167" spans="1:6" ht="15.75">
      <c r="A167" s="54"/>
      <c r="F167" s="55"/>
    </row>
    <row r="168" spans="1:6" ht="15.75">
      <c r="A168" s="54"/>
      <c r="F168" s="55"/>
    </row>
    <row r="169" spans="1:6" ht="15.75">
      <c r="A169" s="54"/>
      <c r="F169" s="55"/>
    </row>
    <row r="170" spans="1:6" ht="15.75">
      <c r="A170" s="54"/>
      <c r="F170" s="55"/>
    </row>
    <row r="171" spans="1:6" ht="15.75">
      <c r="A171" s="54"/>
      <c r="F171" s="55"/>
    </row>
    <row r="172" spans="1:6" ht="15.75">
      <c r="A172" s="54"/>
      <c r="F172" s="55"/>
    </row>
    <row r="173" spans="1:6" ht="15.75">
      <c r="A173" s="54"/>
      <c r="F173" s="55"/>
    </row>
    <row r="174" spans="1:6" ht="15.75">
      <c r="A174" s="54"/>
      <c r="F174" s="55"/>
    </row>
    <row r="175" spans="1:6" ht="15.75">
      <c r="A175" s="54"/>
      <c r="F175" s="55"/>
    </row>
    <row r="176" spans="1:6" ht="15.75">
      <c r="A176" s="54"/>
      <c r="F176" s="55"/>
    </row>
    <row r="177" spans="1:6" ht="15.75">
      <c r="A177" s="54"/>
      <c r="F177" s="55"/>
    </row>
    <row r="178" spans="1:6" ht="15.75">
      <c r="A178" s="54"/>
      <c r="F178" s="55"/>
    </row>
    <row r="179" spans="1:6" ht="15.75">
      <c r="A179" s="54"/>
      <c r="F179" s="55"/>
    </row>
    <row r="180" spans="1:6" ht="15.75">
      <c r="A180" s="54"/>
      <c r="F180" s="55"/>
    </row>
    <row r="181" spans="1:6" ht="15.75">
      <c r="A181" s="54"/>
      <c r="F181" s="55"/>
    </row>
    <row r="182" spans="1:6" ht="15.75">
      <c r="A182" s="54"/>
      <c r="F182" s="55"/>
    </row>
    <row r="183" spans="1:6" ht="15.75">
      <c r="A183" s="54"/>
      <c r="F183" s="55"/>
    </row>
    <row r="184" spans="1:6" ht="15.75">
      <c r="A184" s="54"/>
      <c r="F184" s="55"/>
    </row>
    <row r="185" spans="1:6" ht="15.75">
      <c r="A185" s="54"/>
      <c r="F185" s="55"/>
    </row>
    <row r="186" spans="1:6" ht="15.75">
      <c r="A186" s="54"/>
      <c r="F186" s="55"/>
    </row>
    <row r="187" spans="1:6" ht="15.75">
      <c r="A187" s="54"/>
      <c r="F187" s="55"/>
    </row>
    <row r="188" spans="1:6" ht="15.75">
      <c r="A188" s="54"/>
      <c r="F188" s="55"/>
    </row>
    <row r="189" spans="1:6" ht="15.75">
      <c r="A189" s="54"/>
      <c r="F189" s="55"/>
    </row>
    <row r="190" spans="1:6" ht="15.75">
      <c r="A190" s="54"/>
      <c r="F190" s="55"/>
    </row>
    <row r="191" spans="1:6" ht="15.75">
      <c r="A191" s="54"/>
      <c r="F191" s="55"/>
    </row>
    <row r="192" spans="1:6" ht="15.75">
      <c r="A192" s="54"/>
      <c r="F192" s="55"/>
    </row>
    <row r="193" spans="1:6" ht="15.75">
      <c r="A193" s="54"/>
      <c r="F193" s="55"/>
    </row>
    <row r="194" spans="1:6" ht="15.75">
      <c r="A194" s="54"/>
      <c r="F194" s="55"/>
    </row>
    <row r="195" spans="1:6" ht="15.75">
      <c r="A195" s="54"/>
      <c r="F195" s="55"/>
    </row>
    <row r="196" spans="1:6" ht="15.75">
      <c r="A196" s="54"/>
      <c r="F196" s="55"/>
    </row>
    <row r="197" spans="1:6" ht="15.75">
      <c r="A197" s="54"/>
      <c r="F197" s="55"/>
    </row>
    <row r="198" spans="1:6" ht="15.75">
      <c r="A198" s="54"/>
      <c r="F198" s="55"/>
    </row>
    <row r="199" spans="1:6" ht="15.75">
      <c r="A199" s="54"/>
      <c r="F199" s="55"/>
    </row>
    <row r="200" spans="1:6" ht="15.75">
      <c r="A200" s="54"/>
      <c r="F200" s="55"/>
    </row>
    <row r="201" spans="1:6" ht="15.75">
      <c r="A201" s="54"/>
    </row>
    <row r="202" spans="1:6" ht="15.75">
      <c r="A202" s="54"/>
    </row>
    <row r="203" spans="1:6" ht="15.75">
      <c r="A203" s="54"/>
    </row>
    <row r="204" spans="1:6" ht="15.75">
      <c r="A204" s="54"/>
    </row>
    <row r="205" spans="1:6" ht="15.75">
      <c r="A205" s="54"/>
    </row>
    <row r="206" spans="1:6" ht="15.75">
      <c r="A206" s="54"/>
    </row>
    <row r="207" spans="1:6" ht="15.75">
      <c r="A207" s="54"/>
    </row>
    <row r="208" spans="1:6" ht="15.75">
      <c r="A208" s="54"/>
    </row>
    <row r="209" spans="1:1" ht="15.75">
      <c r="A209" s="54"/>
    </row>
    <row r="210" spans="1:1" ht="15.75">
      <c r="A210" s="54"/>
    </row>
    <row r="211" spans="1:1" ht="15.75">
      <c r="A211" s="54"/>
    </row>
    <row r="212" spans="1:1" ht="15.75">
      <c r="A212" s="54"/>
    </row>
    <row r="213" spans="1:1" ht="15.75">
      <c r="A213" s="54"/>
    </row>
    <row r="214" spans="1:1" ht="15.75">
      <c r="A214" s="54"/>
    </row>
    <row r="215" spans="1:1" ht="15.75">
      <c r="A215" s="54"/>
    </row>
    <row r="216" spans="1:1" ht="15.75">
      <c r="A216" s="54"/>
    </row>
    <row r="217" spans="1:1" ht="15.75">
      <c r="A217" s="54"/>
    </row>
    <row r="218" spans="1:1" ht="15.75">
      <c r="A218" s="54"/>
    </row>
    <row r="219" spans="1:1" ht="15.75">
      <c r="A219" s="54"/>
    </row>
    <row r="220" spans="1:1" ht="15.75">
      <c r="A220" s="54"/>
    </row>
    <row r="221" spans="1:1" ht="15.75">
      <c r="A221" s="54"/>
    </row>
    <row r="222" spans="1:1" ht="15.75">
      <c r="A222" s="54"/>
    </row>
    <row r="223" spans="1:1" ht="15.75">
      <c r="A223" s="54"/>
    </row>
    <row r="224" spans="1:1" ht="15.75">
      <c r="A224" s="54"/>
    </row>
    <row r="225" spans="1:1" ht="15.75">
      <c r="A225" s="54"/>
    </row>
    <row r="226" spans="1:1" ht="15.75">
      <c r="A226" s="54"/>
    </row>
    <row r="227" spans="1:1" ht="15.75">
      <c r="A227" s="54"/>
    </row>
    <row r="228" spans="1:1" ht="15.75">
      <c r="A228" s="54"/>
    </row>
    <row r="229" spans="1:1" ht="15.75">
      <c r="A229" s="54"/>
    </row>
    <row r="230" spans="1:1" ht="15.75">
      <c r="A230" s="54"/>
    </row>
    <row r="231" spans="1:1" ht="15.75">
      <c r="A231" s="54"/>
    </row>
    <row r="232" spans="1:1" ht="15.75">
      <c r="A232" s="54"/>
    </row>
    <row r="233" spans="1:1" ht="15.75">
      <c r="A233" s="54"/>
    </row>
    <row r="234" spans="1:1" ht="15.75">
      <c r="A234" s="54"/>
    </row>
    <row r="235" spans="1:1" ht="15.75">
      <c r="A235" s="54"/>
    </row>
    <row r="236" spans="1:1" ht="15.75">
      <c r="A236" s="54"/>
    </row>
    <row r="237" spans="1:1" ht="15.75">
      <c r="A237" s="54"/>
    </row>
    <row r="238" spans="1:1" ht="15.75">
      <c r="A238" s="54"/>
    </row>
    <row r="239" spans="1:1" ht="15.75">
      <c r="A239" s="54"/>
    </row>
    <row r="240" spans="1:1" ht="15.75">
      <c r="A240" s="54"/>
    </row>
    <row r="241" spans="1:1" ht="15.75">
      <c r="A241" s="54"/>
    </row>
    <row r="242" spans="1:1" ht="15.75">
      <c r="A242" s="54"/>
    </row>
    <row r="243" spans="1:1" ht="15.75">
      <c r="A243" s="54"/>
    </row>
    <row r="244" spans="1:1" ht="15.75">
      <c r="A244" s="54"/>
    </row>
    <row r="245" spans="1:1" ht="15.75">
      <c r="A245" s="54"/>
    </row>
    <row r="246" spans="1:1" ht="15.75">
      <c r="A246" s="54"/>
    </row>
    <row r="247" spans="1:1" ht="15.75">
      <c r="A247" s="54"/>
    </row>
    <row r="248" spans="1:1" ht="15.75">
      <c r="A248" s="54"/>
    </row>
    <row r="249" spans="1:1" ht="15.75">
      <c r="A249" s="54"/>
    </row>
    <row r="250" spans="1:1" ht="15.75">
      <c r="A250" s="54"/>
    </row>
    <row r="251" spans="1:1" ht="15.75">
      <c r="A251" s="54"/>
    </row>
    <row r="252" spans="1:1" ht="15.75">
      <c r="A252" s="54"/>
    </row>
    <row r="253" spans="1:1" ht="15.75">
      <c r="A253" s="54"/>
    </row>
    <row r="254" spans="1:1" ht="15.75">
      <c r="A254" s="54"/>
    </row>
    <row r="255" spans="1:1" ht="15.75">
      <c r="A255" s="54"/>
    </row>
    <row r="256" spans="1:1" ht="15.75">
      <c r="A256" s="54"/>
    </row>
    <row r="257" spans="1:1" ht="15.75">
      <c r="A257" s="54"/>
    </row>
    <row r="258" spans="1:1" ht="15.75">
      <c r="A258" s="54"/>
    </row>
    <row r="259" spans="1:1" ht="15.75">
      <c r="A259" s="54"/>
    </row>
    <row r="260" spans="1:1" ht="15.75">
      <c r="A260" s="54"/>
    </row>
    <row r="261" spans="1:1" ht="15.75">
      <c r="A261" s="54"/>
    </row>
    <row r="262" spans="1:1" ht="15.75">
      <c r="A262" s="54"/>
    </row>
    <row r="263" spans="1:1" ht="15.75">
      <c r="A263" s="54"/>
    </row>
    <row r="264" spans="1:1" ht="15.75">
      <c r="A264" s="54"/>
    </row>
    <row r="265" spans="1:1" ht="15.75">
      <c r="A265" s="54"/>
    </row>
    <row r="266" spans="1:1" ht="15.75">
      <c r="A266" s="54"/>
    </row>
    <row r="267" spans="1:1" ht="15.75">
      <c r="A267" s="54"/>
    </row>
    <row r="268" spans="1:1" ht="15.75">
      <c r="A268" s="54"/>
    </row>
    <row r="269" spans="1:1" ht="15.75">
      <c r="A269" s="54"/>
    </row>
    <row r="270" spans="1:1" ht="15.75">
      <c r="A270" s="54"/>
    </row>
    <row r="271" spans="1:1" ht="15.75">
      <c r="A271" s="54"/>
    </row>
    <row r="272" spans="1:1"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sheetData>
  <mergeCells count="6">
    <mergeCell ref="A62:E62"/>
    <mergeCell ref="A1:J1"/>
    <mergeCell ref="A2:J2"/>
    <mergeCell ref="A3:J3"/>
    <mergeCell ref="A4:J5"/>
    <mergeCell ref="A61:E61"/>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6"/>
  <sheetViews>
    <sheetView showGridLines="0" zoomScale="70" zoomScaleNormal="70" workbookViewId="0">
      <selection activeCell="O14" sqref="O14"/>
    </sheetView>
  </sheetViews>
  <sheetFormatPr baseColWidth="10" defaultRowHeight="15"/>
  <cols>
    <col min="1" max="1" width="56.7109375" style="56" customWidth="1"/>
    <col min="2" max="9" width="13.85546875" style="892" customWidth="1"/>
    <col min="10" max="10" width="14.85546875" style="892" customWidth="1"/>
    <col min="11" max="11" width="12.140625" style="892" customWidth="1"/>
    <col min="12" max="12" width="2.5703125" style="60" customWidth="1"/>
    <col min="13" max="256" width="11.42578125" style="892"/>
    <col min="257" max="257" width="56.7109375" style="892" customWidth="1"/>
    <col min="258" max="265" width="13.85546875" style="892" customWidth="1"/>
    <col min="266" max="266" width="14.85546875" style="892" customWidth="1"/>
    <col min="267" max="267" width="12.140625" style="892" customWidth="1"/>
    <col min="268" max="268" width="2.5703125" style="892" customWidth="1"/>
    <col min="269" max="512" width="11.42578125" style="892"/>
    <col min="513" max="513" width="56.7109375" style="892" customWidth="1"/>
    <col min="514" max="521" width="13.85546875" style="892" customWidth="1"/>
    <col min="522" max="522" width="14.85546875" style="892" customWidth="1"/>
    <col min="523" max="523" width="12.140625" style="892" customWidth="1"/>
    <col min="524" max="524" width="2.5703125" style="892" customWidth="1"/>
    <col min="525" max="768" width="11.42578125" style="892"/>
    <col min="769" max="769" width="56.7109375" style="892" customWidth="1"/>
    <col min="770" max="777" width="13.85546875" style="892" customWidth="1"/>
    <col min="778" max="778" width="14.85546875" style="892" customWidth="1"/>
    <col min="779" max="779" width="12.140625" style="892" customWidth="1"/>
    <col min="780" max="780" width="2.5703125" style="892" customWidth="1"/>
    <col min="781" max="1024" width="11.42578125" style="892"/>
    <col min="1025" max="1025" width="56.7109375" style="892" customWidth="1"/>
    <col min="1026" max="1033" width="13.85546875" style="892" customWidth="1"/>
    <col min="1034" max="1034" width="14.85546875" style="892" customWidth="1"/>
    <col min="1035" max="1035" width="12.140625" style="892" customWidth="1"/>
    <col min="1036" max="1036" width="2.5703125" style="892" customWidth="1"/>
    <col min="1037" max="1280" width="11.42578125" style="892"/>
    <col min="1281" max="1281" width="56.7109375" style="892" customWidth="1"/>
    <col min="1282" max="1289" width="13.85546875" style="892" customWidth="1"/>
    <col min="1290" max="1290" width="14.85546875" style="892" customWidth="1"/>
    <col min="1291" max="1291" width="12.140625" style="892" customWidth="1"/>
    <col min="1292" max="1292" width="2.5703125" style="892" customWidth="1"/>
    <col min="1293" max="1536" width="11.42578125" style="892"/>
    <col min="1537" max="1537" width="56.7109375" style="892" customWidth="1"/>
    <col min="1538" max="1545" width="13.85546875" style="892" customWidth="1"/>
    <col min="1546" max="1546" width="14.85546875" style="892" customWidth="1"/>
    <col min="1547" max="1547" width="12.140625" style="892" customWidth="1"/>
    <col min="1548" max="1548" width="2.5703125" style="892" customWidth="1"/>
    <col min="1549" max="1792" width="11.42578125" style="892"/>
    <col min="1793" max="1793" width="56.7109375" style="892" customWidth="1"/>
    <col min="1794" max="1801" width="13.85546875" style="892" customWidth="1"/>
    <col min="1802" max="1802" width="14.85546875" style="892" customWidth="1"/>
    <col min="1803" max="1803" width="12.140625" style="892" customWidth="1"/>
    <col min="1804" max="1804" width="2.5703125" style="892" customWidth="1"/>
    <col min="1805" max="2048" width="11.42578125" style="892"/>
    <col min="2049" max="2049" width="56.7109375" style="892" customWidth="1"/>
    <col min="2050" max="2057" width="13.85546875" style="892" customWidth="1"/>
    <col min="2058" max="2058" width="14.85546875" style="892" customWidth="1"/>
    <col min="2059" max="2059" width="12.140625" style="892" customWidth="1"/>
    <col min="2060" max="2060" width="2.5703125" style="892" customWidth="1"/>
    <col min="2061" max="2304" width="11.42578125" style="892"/>
    <col min="2305" max="2305" width="56.7109375" style="892" customWidth="1"/>
    <col min="2306" max="2313" width="13.85546875" style="892" customWidth="1"/>
    <col min="2314" max="2314" width="14.85546875" style="892" customWidth="1"/>
    <col min="2315" max="2315" width="12.140625" style="892" customWidth="1"/>
    <col min="2316" max="2316" width="2.5703125" style="892" customWidth="1"/>
    <col min="2317" max="2560" width="11.42578125" style="892"/>
    <col min="2561" max="2561" width="56.7109375" style="892" customWidth="1"/>
    <col min="2562" max="2569" width="13.85546875" style="892" customWidth="1"/>
    <col min="2570" max="2570" width="14.85546875" style="892" customWidth="1"/>
    <col min="2571" max="2571" width="12.140625" style="892" customWidth="1"/>
    <col min="2572" max="2572" width="2.5703125" style="892" customWidth="1"/>
    <col min="2573" max="2816" width="11.42578125" style="892"/>
    <col min="2817" max="2817" width="56.7109375" style="892" customWidth="1"/>
    <col min="2818" max="2825" width="13.85546875" style="892" customWidth="1"/>
    <col min="2826" max="2826" width="14.85546875" style="892" customWidth="1"/>
    <col min="2827" max="2827" width="12.140625" style="892" customWidth="1"/>
    <col min="2828" max="2828" width="2.5703125" style="892" customWidth="1"/>
    <col min="2829" max="3072" width="11.42578125" style="892"/>
    <col min="3073" max="3073" width="56.7109375" style="892" customWidth="1"/>
    <col min="3074" max="3081" width="13.85546875" style="892" customWidth="1"/>
    <col min="3082" max="3082" width="14.85546875" style="892" customWidth="1"/>
    <col min="3083" max="3083" width="12.140625" style="892" customWidth="1"/>
    <col min="3084" max="3084" width="2.5703125" style="892" customWidth="1"/>
    <col min="3085" max="3328" width="11.42578125" style="892"/>
    <col min="3329" max="3329" width="56.7109375" style="892" customWidth="1"/>
    <col min="3330" max="3337" width="13.85546875" style="892" customWidth="1"/>
    <col min="3338" max="3338" width="14.85546875" style="892" customWidth="1"/>
    <col min="3339" max="3339" width="12.140625" style="892" customWidth="1"/>
    <col min="3340" max="3340" width="2.5703125" style="892" customWidth="1"/>
    <col min="3341" max="3584" width="11.42578125" style="892"/>
    <col min="3585" max="3585" width="56.7109375" style="892" customWidth="1"/>
    <col min="3586" max="3593" width="13.85546875" style="892" customWidth="1"/>
    <col min="3594" max="3594" width="14.85546875" style="892" customWidth="1"/>
    <col min="3595" max="3595" width="12.140625" style="892" customWidth="1"/>
    <col min="3596" max="3596" width="2.5703125" style="892" customWidth="1"/>
    <col min="3597" max="3840" width="11.42578125" style="892"/>
    <col min="3841" max="3841" width="56.7109375" style="892" customWidth="1"/>
    <col min="3842" max="3849" width="13.85546875" style="892" customWidth="1"/>
    <col min="3850" max="3850" width="14.85546875" style="892" customWidth="1"/>
    <col min="3851" max="3851" width="12.140625" style="892" customWidth="1"/>
    <col min="3852" max="3852" width="2.5703125" style="892" customWidth="1"/>
    <col min="3853" max="4096" width="11.42578125" style="892"/>
    <col min="4097" max="4097" width="56.7109375" style="892" customWidth="1"/>
    <col min="4098" max="4105" width="13.85546875" style="892" customWidth="1"/>
    <col min="4106" max="4106" width="14.85546875" style="892" customWidth="1"/>
    <col min="4107" max="4107" width="12.140625" style="892" customWidth="1"/>
    <col min="4108" max="4108" width="2.5703125" style="892" customWidth="1"/>
    <col min="4109" max="4352" width="11.42578125" style="892"/>
    <col min="4353" max="4353" width="56.7109375" style="892" customWidth="1"/>
    <col min="4354" max="4361" width="13.85546875" style="892" customWidth="1"/>
    <col min="4362" max="4362" width="14.85546875" style="892" customWidth="1"/>
    <col min="4363" max="4363" width="12.140625" style="892" customWidth="1"/>
    <col min="4364" max="4364" width="2.5703125" style="892" customWidth="1"/>
    <col min="4365" max="4608" width="11.42578125" style="892"/>
    <col min="4609" max="4609" width="56.7109375" style="892" customWidth="1"/>
    <col min="4610" max="4617" width="13.85546875" style="892" customWidth="1"/>
    <col min="4618" max="4618" width="14.85546875" style="892" customWidth="1"/>
    <col min="4619" max="4619" width="12.140625" style="892" customWidth="1"/>
    <col min="4620" max="4620" width="2.5703125" style="892" customWidth="1"/>
    <col min="4621" max="4864" width="11.42578125" style="892"/>
    <col min="4865" max="4865" width="56.7109375" style="892" customWidth="1"/>
    <col min="4866" max="4873" width="13.85546875" style="892" customWidth="1"/>
    <col min="4874" max="4874" width="14.85546875" style="892" customWidth="1"/>
    <col min="4875" max="4875" width="12.140625" style="892" customWidth="1"/>
    <col min="4876" max="4876" width="2.5703125" style="892" customWidth="1"/>
    <col min="4877" max="5120" width="11.42578125" style="892"/>
    <col min="5121" max="5121" width="56.7109375" style="892" customWidth="1"/>
    <col min="5122" max="5129" width="13.85546875" style="892" customWidth="1"/>
    <col min="5130" max="5130" width="14.85546875" style="892" customWidth="1"/>
    <col min="5131" max="5131" width="12.140625" style="892" customWidth="1"/>
    <col min="5132" max="5132" width="2.5703125" style="892" customWidth="1"/>
    <col min="5133" max="5376" width="11.42578125" style="892"/>
    <col min="5377" max="5377" width="56.7109375" style="892" customWidth="1"/>
    <col min="5378" max="5385" width="13.85546875" style="892" customWidth="1"/>
    <col min="5386" max="5386" width="14.85546875" style="892" customWidth="1"/>
    <col min="5387" max="5387" width="12.140625" style="892" customWidth="1"/>
    <col min="5388" max="5388" width="2.5703125" style="892" customWidth="1"/>
    <col min="5389" max="5632" width="11.42578125" style="892"/>
    <col min="5633" max="5633" width="56.7109375" style="892" customWidth="1"/>
    <col min="5634" max="5641" width="13.85546875" style="892" customWidth="1"/>
    <col min="5642" max="5642" width="14.85546875" style="892" customWidth="1"/>
    <col min="5643" max="5643" width="12.140625" style="892" customWidth="1"/>
    <col min="5644" max="5644" width="2.5703125" style="892" customWidth="1"/>
    <col min="5645" max="5888" width="11.42578125" style="892"/>
    <col min="5889" max="5889" width="56.7109375" style="892" customWidth="1"/>
    <col min="5890" max="5897" width="13.85546875" style="892" customWidth="1"/>
    <col min="5898" max="5898" width="14.85546875" style="892" customWidth="1"/>
    <col min="5899" max="5899" width="12.140625" style="892" customWidth="1"/>
    <col min="5900" max="5900" width="2.5703125" style="892" customWidth="1"/>
    <col min="5901" max="6144" width="11.42578125" style="892"/>
    <col min="6145" max="6145" width="56.7109375" style="892" customWidth="1"/>
    <col min="6146" max="6153" width="13.85546875" style="892" customWidth="1"/>
    <col min="6154" max="6154" width="14.85546875" style="892" customWidth="1"/>
    <col min="6155" max="6155" width="12.140625" style="892" customWidth="1"/>
    <col min="6156" max="6156" width="2.5703125" style="892" customWidth="1"/>
    <col min="6157" max="6400" width="11.42578125" style="892"/>
    <col min="6401" max="6401" width="56.7109375" style="892" customWidth="1"/>
    <col min="6402" max="6409" width="13.85546875" style="892" customWidth="1"/>
    <col min="6410" max="6410" width="14.85546875" style="892" customWidth="1"/>
    <col min="6411" max="6411" width="12.140625" style="892" customWidth="1"/>
    <col min="6412" max="6412" width="2.5703125" style="892" customWidth="1"/>
    <col min="6413" max="6656" width="11.42578125" style="892"/>
    <col min="6657" max="6657" width="56.7109375" style="892" customWidth="1"/>
    <col min="6658" max="6665" width="13.85546875" style="892" customWidth="1"/>
    <col min="6666" max="6666" width="14.85546875" style="892" customWidth="1"/>
    <col min="6667" max="6667" width="12.140625" style="892" customWidth="1"/>
    <col min="6668" max="6668" width="2.5703125" style="892" customWidth="1"/>
    <col min="6669" max="6912" width="11.42578125" style="892"/>
    <col min="6913" max="6913" width="56.7109375" style="892" customWidth="1"/>
    <col min="6914" max="6921" width="13.85546875" style="892" customWidth="1"/>
    <col min="6922" max="6922" width="14.85546875" style="892" customWidth="1"/>
    <col min="6923" max="6923" width="12.140625" style="892" customWidth="1"/>
    <col min="6924" max="6924" width="2.5703125" style="892" customWidth="1"/>
    <col min="6925" max="7168" width="11.42578125" style="892"/>
    <col min="7169" max="7169" width="56.7109375" style="892" customWidth="1"/>
    <col min="7170" max="7177" width="13.85546875" style="892" customWidth="1"/>
    <col min="7178" max="7178" width="14.85546875" style="892" customWidth="1"/>
    <col min="7179" max="7179" width="12.140625" style="892" customWidth="1"/>
    <col min="7180" max="7180" width="2.5703125" style="892" customWidth="1"/>
    <col min="7181" max="7424" width="11.42578125" style="892"/>
    <col min="7425" max="7425" width="56.7109375" style="892" customWidth="1"/>
    <col min="7426" max="7433" width="13.85546875" style="892" customWidth="1"/>
    <col min="7434" max="7434" width="14.85546875" style="892" customWidth="1"/>
    <col min="7435" max="7435" width="12.140625" style="892" customWidth="1"/>
    <col min="7436" max="7436" width="2.5703125" style="892" customWidth="1"/>
    <col min="7437" max="7680" width="11.42578125" style="892"/>
    <col min="7681" max="7681" width="56.7109375" style="892" customWidth="1"/>
    <col min="7682" max="7689" width="13.85546875" style="892" customWidth="1"/>
    <col min="7690" max="7690" width="14.85546875" style="892" customWidth="1"/>
    <col min="7691" max="7691" width="12.140625" style="892" customWidth="1"/>
    <col min="7692" max="7692" width="2.5703125" style="892" customWidth="1"/>
    <col min="7693" max="7936" width="11.42578125" style="892"/>
    <col min="7937" max="7937" width="56.7109375" style="892" customWidth="1"/>
    <col min="7938" max="7945" width="13.85546875" style="892" customWidth="1"/>
    <col min="7946" max="7946" width="14.85546875" style="892" customWidth="1"/>
    <col min="7947" max="7947" width="12.140625" style="892" customWidth="1"/>
    <col min="7948" max="7948" width="2.5703125" style="892" customWidth="1"/>
    <col min="7949" max="8192" width="11.42578125" style="892"/>
    <col min="8193" max="8193" width="56.7109375" style="892" customWidth="1"/>
    <col min="8194" max="8201" width="13.85546875" style="892" customWidth="1"/>
    <col min="8202" max="8202" width="14.85546875" style="892" customWidth="1"/>
    <col min="8203" max="8203" width="12.140625" style="892" customWidth="1"/>
    <col min="8204" max="8204" width="2.5703125" style="892" customWidth="1"/>
    <col min="8205" max="8448" width="11.42578125" style="892"/>
    <col min="8449" max="8449" width="56.7109375" style="892" customWidth="1"/>
    <col min="8450" max="8457" width="13.85546875" style="892" customWidth="1"/>
    <col min="8458" max="8458" width="14.85546875" style="892" customWidth="1"/>
    <col min="8459" max="8459" width="12.140625" style="892" customWidth="1"/>
    <col min="8460" max="8460" width="2.5703125" style="892" customWidth="1"/>
    <col min="8461" max="8704" width="11.42578125" style="892"/>
    <col min="8705" max="8705" width="56.7109375" style="892" customWidth="1"/>
    <col min="8706" max="8713" width="13.85546875" style="892" customWidth="1"/>
    <col min="8714" max="8714" width="14.85546875" style="892" customWidth="1"/>
    <col min="8715" max="8715" width="12.140625" style="892" customWidth="1"/>
    <col min="8716" max="8716" width="2.5703125" style="892" customWidth="1"/>
    <col min="8717" max="8960" width="11.42578125" style="892"/>
    <col min="8961" max="8961" width="56.7109375" style="892" customWidth="1"/>
    <col min="8962" max="8969" width="13.85546875" style="892" customWidth="1"/>
    <col min="8970" max="8970" width="14.85546875" style="892" customWidth="1"/>
    <col min="8971" max="8971" width="12.140625" style="892" customWidth="1"/>
    <col min="8972" max="8972" width="2.5703125" style="892" customWidth="1"/>
    <col min="8973" max="9216" width="11.42578125" style="892"/>
    <col min="9217" max="9217" width="56.7109375" style="892" customWidth="1"/>
    <col min="9218" max="9225" width="13.85546875" style="892" customWidth="1"/>
    <col min="9226" max="9226" width="14.85546875" style="892" customWidth="1"/>
    <col min="9227" max="9227" width="12.140625" style="892" customWidth="1"/>
    <col min="9228" max="9228" width="2.5703125" style="892" customWidth="1"/>
    <col min="9229" max="9472" width="11.42578125" style="892"/>
    <col min="9473" max="9473" width="56.7109375" style="892" customWidth="1"/>
    <col min="9474" max="9481" width="13.85546875" style="892" customWidth="1"/>
    <col min="9482" max="9482" width="14.85546875" style="892" customWidth="1"/>
    <col min="9483" max="9483" width="12.140625" style="892" customWidth="1"/>
    <col min="9484" max="9484" width="2.5703125" style="892" customWidth="1"/>
    <col min="9485" max="9728" width="11.42578125" style="892"/>
    <col min="9729" max="9729" width="56.7109375" style="892" customWidth="1"/>
    <col min="9730" max="9737" width="13.85546875" style="892" customWidth="1"/>
    <col min="9738" max="9738" width="14.85546875" style="892" customWidth="1"/>
    <col min="9739" max="9739" width="12.140625" style="892" customWidth="1"/>
    <col min="9740" max="9740" width="2.5703125" style="892" customWidth="1"/>
    <col min="9741" max="9984" width="11.42578125" style="892"/>
    <col min="9985" max="9985" width="56.7109375" style="892" customWidth="1"/>
    <col min="9986" max="9993" width="13.85546875" style="892" customWidth="1"/>
    <col min="9994" max="9994" width="14.85546875" style="892" customWidth="1"/>
    <col min="9995" max="9995" width="12.140625" style="892" customWidth="1"/>
    <col min="9996" max="9996" width="2.5703125" style="892" customWidth="1"/>
    <col min="9997" max="10240" width="11.42578125" style="892"/>
    <col min="10241" max="10241" width="56.7109375" style="892" customWidth="1"/>
    <col min="10242" max="10249" width="13.85546875" style="892" customWidth="1"/>
    <col min="10250" max="10250" width="14.85546875" style="892" customWidth="1"/>
    <col min="10251" max="10251" width="12.140625" style="892" customWidth="1"/>
    <col min="10252" max="10252" width="2.5703125" style="892" customWidth="1"/>
    <col min="10253" max="10496" width="11.42578125" style="892"/>
    <col min="10497" max="10497" width="56.7109375" style="892" customWidth="1"/>
    <col min="10498" max="10505" width="13.85546875" style="892" customWidth="1"/>
    <col min="10506" max="10506" width="14.85546875" style="892" customWidth="1"/>
    <col min="10507" max="10507" width="12.140625" style="892" customWidth="1"/>
    <col min="10508" max="10508" width="2.5703125" style="892" customWidth="1"/>
    <col min="10509" max="10752" width="11.42578125" style="892"/>
    <col min="10753" max="10753" width="56.7109375" style="892" customWidth="1"/>
    <col min="10754" max="10761" width="13.85546875" style="892" customWidth="1"/>
    <col min="10762" max="10762" width="14.85546875" style="892" customWidth="1"/>
    <col min="10763" max="10763" width="12.140625" style="892" customWidth="1"/>
    <col min="10764" max="10764" width="2.5703125" style="892" customWidth="1"/>
    <col min="10765" max="11008" width="11.42578125" style="892"/>
    <col min="11009" max="11009" width="56.7109375" style="892" customWidth="1"/>
    <col min="11010" max="11017" width="13.85546875" style="892" customWidth="1"/>
    <col min="11018" max="11018" width="14.85546875" style="892" customWidth="1"/>
    <col min="11019" max="11019" width="12.140625" style="892" customWidth="1"/>
    <col min="11020" max="11020" width="2.5703125" style="892" customWidth="1"/>
    <col min="11021" max="11264" width="11.42578125" style="892"/>
    <col min="11265" max="11265" width="56.7109375" style="892" customWidth="1"/>
    <col min="11266" max="11273" width="13.85546875" style="892" customWidth="1"/>
    <col min="11274" max="11274" width="14.85546875" style="892" customWidth="1"/>
    <col min="11275" max="11275" width="12.140625" style="892" customWidth="1"/>
    <col min="11276" max="11276" width="2.5703125" style="892" customWidth="1"/>
    <col min="11277" max="11520" width="11.42578125" style="892"/>
    <col min="11521" max="11521" width="56.7109375" style="892" customWidth="1"/>
    <col min="11522" max="11529" width="13.85546875" style="892" customWidth="1"/>
    <col min="11530" max="11530" width="14.85546875" style="892" customWidth="1"/>
    <col min="11531" max="11531" width="12.140625" style="892" customWidth="1"/>
    <col min="11532" max="11532" width="2.5703125" style="892" customWidth="1"/>
    <col min="11533" max="11776" width="11.42578125" style="892"/>
    <col min="11777" max="11777" width="56.7109375" style="892" customWidth="1"/>
    <col min="11778" max="11785" width="13.85546875" style="892" customWidth="1"/>
    <col min="11786" max="11786" width="14.85546875" style="892" customWidth="1"/>
    <col min="11787" max="11787" width="12.140625" style="892" customWidth="1"/>
    <col min="11788" max="11788" width="2.5703125" style="892" customWidth="1"/>
    <col min="11789" max="12032" width="11.42578125" style="892"/>
    <col min="12033" max="12033" width="56.7109375" style="892" customWidth="1"/>
    <col min="12034" max="12041" width="13.85546875" style="892" customWidth="1"/>
    <col min="12042" max="12042" width="14.85546875" style="892" customWidth="1"/>
    <col min="12043" max="12043" width="12.140625" style="892" customWidth="1"/>
    <col min="12044" max="12044" width="2.5703125" style="892" customWidth="1"/>
    <col min="12045" max="12288" width="11.42578125" style="892"/>
    <col min="12289" max="12289" width="56.7109375" style="892" customWidth="1"/>
    <col min="12290" max="12297" width="13.85546875" style="892" customWidth="1"/>
    <col min="12298" max="12298" width="14.85546875" style="892" customWidth="1"/>
    <col min="12299" max="12299" width="12.140625" style="892" customWidth="1"/>
    <col min="12300" max="12300" width="2.5703125" style="892" customWidth="1"/>
    <col min="12301" max="12544" width="11.42578125" style="892"/>
    <col min="12545" max="12545" width="56.7109375" style="892" customWidth="1"/>
    <col min="12546" max="12553" width="13.85546875" style="892" customWidth="1"/>
    <col min="12554" max="12554" width="14.85546875" style="892" customWidth="1"/>
    <col min="12555" max="12555" width="12.140625" style="892" customWidth="1"/>
    <col min="12556" max="12556" width="2.5703125" style="892" customWidth="1"/>
    <col min="12557" max="12800" width="11.42578125" style="892"/>
    <col min="12801" max="12801" width="56.7109375" style="892" customWidth="1"/>
    <col min="12802" max="12809" width="13.85546875" style="892" customWidth="1"/>
    <col min="12810" max="12810" width="14.85546875" style="892" customWidth="1"/>
    <col min="12811" max="12811" width="12.140625" style="892" customWidth="1"/>
    <col min="12812" max="12812" width="2.5703125" style="892" customWidth="1"/>
    <col min="12813" max="13056" width="11.42578125" style="892"/>
    <col min="13057" max="13057" width="56.7109375" style="892" customWidth="1"/>
    <col min="13058" max="13065" width="13.85546875" style="892" customWidth="1"/>
    <col min="13066" max="13066" width="14.85546875" style="892" customWidth="1"/>
    <col min="13067" max="13067" width="12.140625" style="892" customWidth="1"/>
    <col min="13068" max="13068" width="2.5703125" style="892" customWidth="1"/>
    <col min="13069" max="13312" width="11.42578125" style="892"/>
    <col min="13313" max="13313" width="56.7109375" style="892" customWidth="1"/>
    <col min="13314" max="13321" width="13.85546875" style="892" customWidth="1"/>
    <col min="13322" max="13322" width="14.85546875" style="892" customWidth="1"/>
    <col min="13323" max="13323" width="12.140625" style="892" customWidth="1"/>
    <col min="13324" max="13324" width="2.5703125" style="892" customWidth="1"/>
    <col min="13325" max="13568" width="11.42578125" style="892"/>
    <col min="13569" max="13569" width="56.7109375" style="892" customWidth="1"/>
    <col min="13570" max="13577" width="13.85546875" style="892" customWidth="1"/>
    <col min="13578" max="13578" width="14.85546875" style="892" customWidth="1"/>
    <col min="13579" max="13579" width="12.140625" style="892" customWidth="1"/>
    <col min="13580" max="13580" width="2.5703125" style="892" customWidth="1"/>
    <col min="13581" max="13824" width="11.42578125" style="892"/>
    <col min="13825" max="13825" width="56.7109375" style="892" customWidth="1"/>
    <col min="13826" max="13833" width="13.85546875" style="892" customWidth="1"/>
    <col min="13834" max="13834" width="14.85546875" style="892" customWidth="1"/>
    <col min="13835" max="13835" width="12.140625" style="892" customWidth="1"/>
    <col min="13836" max="13836" width="2.5703125" style="892" customWidth="1"/>
    <col min="13837" max="14080" width="11.42578125" style="892"/>
    <col min="14081" max="14081" width="56.7109375" style="892" customWidth="1"/>
    <col min="14082" max="14089" width="13.85546875" style="892" customWidth="1"/>
    <col min="14090" max="14090" width="14.85546875" style="892" customWidth="1"/>
    <col min="14091" max="14091" width="12.140625" style="892" customWidth="1"/>
    <col min="14092" max="14092" width="2.5703125" style="892" customWidth="1"/>
    <col min="14093" max="14336" width="11.42578125" style="892"/>
    <col min="14337" max="14337" width="56.7109375" style="892" customWidth="1"/>
    <col min="14338" max="14345" width="13.85546875" style="892" customWidth="1"/>
    <col min="14346" max="14346" width="14.85546875" style="892" customWidth="1"/>
    <col min="14347" max="14347" width="12.140625" style="892" customWidth="1"/>
    <col min="14348" max="14348" width="2.5703125" style="892" customWidth="1"/>
    <col min="14349" max="14592" width="11.42578125" style="892"/>
    <col min="14593" max="14593" width="56.7109375" style="892" customWidth="1"/>
    <col min="14594" max="14601" width="13.85546875" style="892" customWidth="1"/>
    <col min="14602" max="14602" width="14.85546875" style="892" customWidth="1"/>
    <col min="14603" max="14603" width="12.140625" style="892" customWidth="1"/>
    <col min="14604" max="14604" width="2.5703125" style="892" customWidth="1"/>
    <col min="14605" max="14848" width="11.42578125" style="892"/>
    <col min="14849" max="14849" width="56.7109375" style="892" customWidth="1"/>
    <col min="14850" max="14857" width="13.85546875" style="892" customWidth="1"/>
    <col min="14858" max="14858" width="14.85546875" style="892" customWidth="1"/>
    <col min="14859" max="14859" width="12.140625" style="892" customWidth="1"/>
    <col min="14860" max="14860" width="2.5703125" style="892" customWidth="1"/>
    <col min="14861" max="15104" width="11.42578125" style="892"/>
    <col min="15105" max="15105" width="56.7109375" style="892" customWidth="1"/>
    <col min="15106" max="15113" width="13.85546875" style="892" customWidth="1"/>
    <col min="15114" max="15114" width="14.85546875" style="892" customWidth="1"/>
    <col min="15115" max="15115" width="12.140625" style="892" customWidth="1"/>
    <col min="15116" max="15116" width="2.5703125" style="892" customWidth="1"/>
    <col min="15117" max="15360" width="11.42578125" style="892"/>
    <col min="15361" max="15361" width="56.7109375" style="892" customWidth="1"/>
    <col min="15362" max="15369" width="13.85546875" style="892" customWidth="1"/>
    <col min="15370" max="15370" width="14.85546875" style="892" customWidth="1"/>
    <col min="15371" max="15371" width="12.140625" style="892" customWidth="1"/>
    <col min="15372" max="15372" width="2.5703125" style="892" customWidth="1"/>
    <col min="15373" max="15616" width="11.42578125" style="892"/>
    <col min="15617" max="15617" width="56.7109375" style="892" customWidth="1"/>
    <col min="15618" max="15625" width="13.85546875" style="892" customWidth="1"/>
    <col min="15626" max="15626" width="14.85546875" style="892" customWidth="1"/>
    <col min="15627" max="15627" width="12.140625" style="892" customWidth="1"/>
    <col min="15628" max="15628" width="2.5703125" style="892" customWidth="1"/>
    <col min="15629" max="15872" width="11.42578125" style="892"/>
    <col min="15873" max="15873" width="56.7109375" style="892" customWidth="1"/>
    <col min="15874" max="15881" width="13.85546875" style="892" customWidth="1"/>
    <col min="15882" max="15882" width="14.85546875" style="892" customWidth="1"/>
    <col min="15883" max="15883" width="12.140625" style="892" customWidth="1"/>
    <col min="15884" max="15884" width="2.5703125" style="892" customWidth="1"/>
    <col min="15885" max="16128" width="11.42578125" style="892"/>
    <col min="16129" max="16129" width="56.7109375" style="892" customWidth="1"/>
    <col min="16130" max="16137" width="13.85546875" style="892" customWidth="1"/>
    <col min="16138" max="16138" width="14.85546875" style="892" customWidth="1"/>
    <col min="16139" max="16139" width="12.140625" style="892" customWidth="1"/>
    <col min="16140" max="16140" width="2.5703125" style="892" customWidth="1"/>
    <col min="16141" max="16384" width="11.42578125" style="892"/>
  </cols>
  <sheetData>
    <row r="1" spans="1:11" s="59" customFormat="1" ht="3.75" customHeight="1">
      <c r="A1" s="139">
        <v>0</v>
      </c>
      <c r="B1" s="524"/>
      <c r="C1" s="524"/>
      <c r="D1" s="524"/>
      <c r="E1" s="524"/>
      <c r="F1" s="524"/>
      <c r="G1" s="524"/>
      <c r="H1" s="524"/>
      <c r="I1" s="524"/>
      <c r="J1" s="524"/>
      <c r="K1" s="524"/>
    </row>
    <row r="2" spans="1:11" s="59" customFormat="1" ht="38.25" customHeight="1">
      <c r="A2" s="1093" t="s">
        <v>1270</v>
      </c>
      <c r="B2" s="1093"/>
      <c r="C2" s="1093"/>
      <c r="D2" s="1093"/>
      <c r="E2" s="1093"/>
      <c r="F2" s="1093"/>
      <c r="G2" s="1093"/>
      <c r="H2" s="1093"/>
      <c r="I2" s="1093"/>
      <c r="J2" s="1093"/>
      <c r="K2" s="1093"/>
    </row>
    <row r="3" spans="1:11" s="59" customFormat="1" ht="20.25" customHeight="1">
      <c r="A3" s="1093" t="s">
        <v>708</v>
      </c>
      <c r="B3" s="1093"/>
      <c r="C3" s="1093"/>
      <c r="D3" s="1093"/>
      <c r="E3" s="1093"/>
      <c r="F3" s="1093"/>
      <c r="G3" s="1093"/>
      <c r="H3" s="1093"/>
      <c r="I3" s="1093"/>
      <c r="J3" s="1093"/>
      <c r="K3" s="1093"/>
    </row>
    <row r="4" spans="1:11" s="59" customFormat="1" ht="20.25" customHeight="1">
      <c r="A4" s="1093" t="s">
        <v>1527</v>
      </c>
      <c r="B4" s="1093"/>
      <c r="C4" s="1093"/>
      <c r="D4" s="1093"/>
      <c r="E4" s="1093"/>
      <c r="F4" s="1093"/>
      <c r="G4" s="1093"/>
      <c r="H4" s="1093"/>
      <c r="I4" s="1093"/>
      <c r="J4" s="1093"/>
      <c r="K4" s="1093"/>
    </row>
    <row r="5" spans="1:11" s="140" customFormat="1" ht="39" customHeight="1">
      <c r="A5" s="1094" t="s">
        <v>1253</v>
      </c>
      <c r="B5" s="1094"/>
      <c r="C5" s="1094"/>
      <c r="D5" s="1094"/>
      <c r="E5" s="1094"/>
      <c r="F5" s="1094"/>
      <c r="G5" s="1094"/>
      <c r="H5" s="1094"/>
      <c r="I5" s="1094"/>
      <c r="J5" s="1094"/>
      <c r="K5" s="1094"/>
    </row>
    <row r="6" spans="1:11" s="892" customFormat="1" ht="7.5" customHeight="1">
      <c r="A6" s="141"/>
    </row>
    <row r="7" spans="1:11" s="892" customFormat="1" ht="10.5" customHeight="1" thickBot="1">
      <c r="A7" s="142"/>
      <c r="B7" s="143"/>
      <c r="C7" s="143"/>
      <c r="D7" s="143"/>
      <c r="E7" s="143"/>
      <c r="F7" s="144"/>
      <c r="G7" s="563"/>
      <c r="H7" s="144"/>
      <c r="I7" s="144"/>
      <c r="J7" s="144"/>
      <c r="K7" s="144"/>
    </row>
    <row r="8" spans="1:11" s="55" customFormat="1" ht="37.5" customHeight="1" thickTop="1" thickBot="1">
      <c r="A8" s="466"/>
      <c r="B8" s="466" t="s">
        <v>1271</v>
      </c>
      <c r="C8" s="466" t="s">
        <v>1272</v>
      </c>
      <c r="D8" s="466" t="s">
        <v>1273</v>
      </c>
      <c r="E8" s="466" t="s">
        <v>1274</v>
      </c>
      <c r="F8" s="466" t="s">
        <v>1275</v>
      </c>
      <c r="G8" s="466" t="s">
        <v>1276</v>
      </c>
      <c r="H8" s="466" t="s">
        <v>1277</v>
      </c>
      <c r="I8" s="466" t="s">
        <v>1395</v>
      </c>
      <c r="J8" s="467" t="s">
        <v>309</v>
      </c>
      <c r="K8" s="468" t="s">
        <v>709</v>
      </c>
    </row>
    <row r="9" spans="1:11" s="892" customFormat="1" ht="37.5" customHeight="1" thickTop="1">
      <c r="A9" s="146" t="s">
        <v>710</v>
      </c>
      <c r="B9" s="147">
        <v>624178.97958000004</v>
      </c>
      <c r="C9" s="147">
        <v>1695868.2149499999</v>
      </c>
      <c r="D9" s="147">
        <v>1033351.4659299999</v>
      </c>
      <c r="E9" s="147">
        <v>64224.070979999997</v>
      </c>
      <c r="F9" s="146">
        <v>239906.40958000001</v>
      </c>
      <c r="G9" s="147">
        <v>314657.89283999999</v>
      </c>
      <c r="H9" s="146">
        <v>28651.10399</v>
      </c>
      <c r="I9" s="146">
        <v>525513.46862000006</v>
      </c>
      <c r="J9" s="146">
        <v>4526351.60647</v>
      </c>
      <c r="K9" s="148">
        <v>0.96472908141055624</v>
      </c>
    </row>
    <row r="10" spans="1:11" s="892" customFormat="1" ht="37.5" customHeight="1">
      <c r="A10" s="146" t="s">
        <v>711</v>
      </c>
      <c r="B10" s="147">
        <v>4755.9170599999998</v>
      </c>
      <c r="C10" s="147">
        <v>7549.1506500000005</v>
      </c>
      <c r="D10" s="147">
        <v>15827.721960000001</v>
      </c>
      <c r="E10" s="147">
        <v>544.89856000000009</v>
      </c>
      <c r="F10" s="146">
        <v>481.98753999999997</v>
      </c>
      <c r="G10" s="147">
        <v>1408.45939</v>
      </c>
      <c r="H10" s="146">
        <v>373.47088000000002</v>
      </c>
      <c r="I10" s="146">
        <v>1303.5091200000002</v>
      </c>
      <c r="J10" s="146">
        <v>32245.115159999998</v>
      </c>
      <c r="K10" s="148">
        <v>6.8725991776287729E-3</v>
      </c>
    </row>
    <row r="11" spans="1:11" s="892" customFormat="1" ht="37.5" customHeight="1">
      <c r="A11" s="146" t="s">
        <v>712</v>
      </c>
      <c r="B11" s="147">
        <v>21814.949489999999</v>
      </c>
      <c r="C11" s="147">
        <v>8825.9282899999998</v>
      </c>
      <c r="D11" s="147">
        <v>3819.9073599999997</v>
      </c>
      <c r="E11" s="147">
        <v>9655.2711999999992</v>
      </c>
      <c r="F11" s="146">
        <v>1654.6952099999999</v>
      </c>
      <c r="G11" s="147">
        <v>8489.0181999999986</v>
      </c>
      <c r="H11" s="146">
        <v>906.41856999999993</v>
      </c>
      <c r="I11" s="146">
        <v>6724.2949699999999</v>
      </c>
      <c r="J11" s="146">
        <v>61890.483289999996</v>
      </c>
      <c r="K11" s="148">
        <v>1.3191098324547007E-2</v>
      </c>
    </row>
    <row r="12" spans="1:11" s="892" customFormat="1" ht="37.5" customHeight="1">
      <c r="A12" s="146" t="s">
        <v>713</v>
      </c>
      <c r="B12" s="147">
        <v>779.05946999999992</v>
      </c>
      <c r="C12" s="147">
        <v>398.70472999999998</v>
      </c>
      <c r="D12" s="147">
        <v>193.64410999999998</v>
      </c>
      <c r="E12" s="147">
        <v>313.39039000000002</v>
      </c>
      <c r="F12" s="146">
        <v>70.324460000000002</v>
      </c>
      <c r="G12" s="147">
        <v>326.46969999999999</v>
      </c>
      <c r="H12" s="146">
        <v>40.110949999999995</v>
      </c>
      <c r="I12" s="146">
        <v>335.38870000000003</v>
      </c>
      <c r="J12" s="146">
        <v>2457.0925099999995</v>
      </c>
      <c r="K12" s="148">
        <v>5.2369519785532112E-4</v>
      </c>
    </row>
    <row r="13" spans="1:11" s="892" customFormat="1" ht="37.5" customHeight="1">
      <c r="A13" s="146" t="s">
        <v>714</v>
      </c>
      <c r="B13" s="147">
        <v>2663.4162900000001</v>
      </c>
      <c r="C13" s="147">
        <v>2814.7272799999996</v>
      </c>
      <c r="D13" s="147">
        <v>1025.2720300000001</v>
      </c>
      <c r="E13" s="147">
        <v>593.04084</v>
      </c>
      <c r="F13" s="146">
        <v>523.53009999999995</v>
      </c>
      <c r="G13" s="147">
        <v>2412.8486699999999</v>
      </c>
      <c r="H13" s="146">
        <v>555.42858999999999</v>
      </c>
      <c r="I13" s="146">
        <v>1319.4302600000001</v>
      </c>
      <c r="J13" s="146">
        <v>11907.694059999998</v>
      </c>
      <c r="K13" s="148">
        <v>2.5379598738642251E-3</v>
      </c>
    </row>
    <row r="14" spans="1:11" s="892" customFormat="1" ht="37.5" customHeight="1">
      <c r="A14" s="146" t="s">
        <v>715</v>
      </c>
      <c r="B14" s="147">
        <v>454.95936</v>
      </c>
      <c r="C14" s="147">
        <v>557.83278000000007</v>
      </c>
      <c r="D14" s="147">
        <v>205.05439000000001</v>
      </c>
      <c r="E14" s="147">
        <v>90.190860000000001</v>
      </c>
      <c r="F14" s="146">
        <v>104.70599</v>
      </c>
      <c r="G14" s="147">
        <v>397.45898</v>
      </c>
      <c r="H14" s="146">
        <v>110.95826</v>
      </c>
      <c r="I14" s="146">
        <v>263.88607000000002</v>
      </c>
      <c r="J14" s="146">
        <v>2185.0466899999997</v>
      </c>
      <c r="K14" s="148">
        <v>4.6571240357680497E-4</v>
      </c>
    </row>
    <row r="15" spans="1:11" s="892" customFormat="1" ht="37.5" customHeight="1">
      <c r="A15" s="146" t="s">
        <v>716</v>
      </c>
      <c r="B15" s="147">
        <v>2469.1398199999999</v>
      </c>
      <c r="C15" s="147">
        <v>1611.73306</v>
      </c>
      <c r="D15" s="147">
        <v>1332.56006</v>
      </c>
      <c r="E15" s="147">
        <v>1417.4515200000001</v>
      </c>
      <c r="F15" s="146">
        <v>182.59576000000001</v>
      </c>
      <c r="G15" s="147">
        <v>266.68182000000002</v>
      </c>
      <c r="H15" s="146">
        <v>66.130479999999991</v>
      </c>
      <c r="I15" s="146">
        <v>752.43322000000001</v>
      </c>
      <c r="J15" s="146">
        <v>8098.725739999999</v>
      </c>
      <c r="K15" s="148">
        <v>1.7261310925510422E-3</v>
      </c>
    </row>
    <row r="16" spans="1:11" s="892" customFormat="1" ht="37.5" customHeight="1">
      <c r="A16" s="146" t="s">
        <v>717</v>
      </c>
      <c r="B16" s="147">
        <v>1034.5523599999999</v>
      </c>
      <c r="C16" s="147">
        <v>775.2753100000001</v>
      </c>
      <c r="D16" s="147">
        <v>530.22622000000001</v>
      </c>
      <c r="E16" s="147">
        <v>478.25546000000003</v>
      </c>
      <c r="F16" s="146">
        <v>91.297929999999994</v>
      </c>
      <c r="G16" s="147">
        <v>133.34096</v>
      </c>
      <c r="H16" s="146">
        <v>30.15906</v>
      </c>
      <c r="I16" s="146">
        <v>376.21676000000002</v>
      </c>
      <c r="J16" s="146">
        <v>3449.3240599999999</v>
      </c>
      <c r="K16" s="148">
        <v>7.3517559421025622E-4</v>
      </c>
    </row>
    <row r="17" spans="1:11" s="892" customFormat="1" ht="37.5" customHeight="1">
      <c r="A17" s="146" t="s">
        <v>718</v>
      </c>
      <c r="B17" s="147">
        <v>2099.0291400000001</v>
      </c>
      <c r="C17" s="147">
        <v>2185.5426200000002</v>
      </c>
      <c r="D17" s="147">
        <v>1287.81961</v>
      </c>
      <c r="E17" s="147">
        <v>1005.95914</v>
      </c>
      <c r="F17" s="146">
        <v>349.98745000000002</v>
      </c>
      <c r="G17" s="147">
        <v>1721.6402800000001</v>
      </c>
      <c r="H17" s="146">
        <v>0</v>
      </c>
      <c r="I17" s="146">
        <v>1313.88777</v>
      </c>
      <c r="J17" s="146">
        <v>9963.8660099999997</v>
      </c>
      <c r="K17" s="148">
        <v>2.1236598786062233E-3</v>
      </c>
    </row>
    <row r="18" spans="1:11" s="892" customFormat="1" ht="37.5" customHeight="1">
      <c r="A18" s="146" t="s">
        <v>719</v>
      </c>
      <c r="B18" s="147">
        <v>1263.4134899999999</v>
      </c>
      <c r="C18" s="147">
        <v>1746.1667299999999</v>
      </c>
      <c r="D18" s="147">
        <v>900.83523000000002</v>
      </c>
      <c r="E18" s="147">
        <v>606.80376999999999</v>
      </c>
      <c r="F18" s="146">
        <v>279.98993999999999</v>
      </c>
      <c r="G18" s="147">
        <v>1055.9811999999999</v>
      </c>
      <c r="H18" s="146">
        <v>0</v>
      </c>
      <c r="I18" s="146">
        <v>1051.11024</v>
      </c>
      <c r="J18" s="146">
        <v>6904.3006000000005</v>
      </c>
      <c r="K18" s="148">
        <v>1.4715559361538298E-3</v>
      </c>
    </row>
    <row r="19" spans="1:11" s="892" customFormat="1" ht="37.5" customHeight="1">
      <c r="A19" s="146" t="s">
        <v>720</v>
      </c>
      <c r="B19" s="147">
        <v>12568.650170000001</v>
      </c>
      <c r="C19" s="147">
        <v>10284.28349</v>
      </c>
      <c r="D19" s="147">
        <v>19441.548760000001</v>
      </c>
      <c r="E19" s="147">
        <v>3869.94112</v>
      </c>
      <c r="F19" s="146">
        <v>7169.7966699999997</v>
      </c>
      <c r="G19" s="147">
        <v>9690.9200799999999</v>
      </c>
      <c r="H19" s="146">
        <v>128.23638</v>
      </c>
      <c r="I19" s="146">
        <v>10471.255359999999</v>
      </c>
      <c r="J19" s="146">
        <v>73624.632029999993</v>
      </c>
      <c r="K19" s="148">
        <v>1.5692069419875474E-2</v>
      </c>
    </row>
    <row r="20" spans="1:11" s="892" customFormat="1" ht="37.5" customHeight="1" thickBot="1">
      <c r="A20" s="146" t="s">
        <v>721</v>
      </c>
      <c r="B20" s="147">
        <v>9671.2688200000011</v>
      </c>
      <c r="C20" s="147">
        <v>10211.03571</v>
      </c>
      <c r="D20" s="147">
        <v>18180.411519999998</v>
      </c>
      <c r="E20" s="147">
        <v>2652.6620899999998</v>
      </c>
      <c r="F20" s="146">
        <v>7163.0166600000002</v>
      </c>
      <c r="G20" s="147">
        <v>6964.2196699999995</v>
      </c>
      <c r="H20" s="146">
        <v>125.77280999999999</v>
      </c>
      <c r="I20" s="146">
        <v>10471.255359999999</v>
      </c>
      <c r="J20" s="146">
        <v>65439.642640000005</v>
      </c>
      <c r="K20" s="148">
        <v>1.3947552426479994E-2</v>
      </c>
    </row>
    <row r="21" spans="1:11" s="892" customFormat="1" ht="37.5" customHeight="1" thickTop="1" thickBot="1">
      <c r="A21" s="149" t="s">
        <v>722</v>
      </c>
      <c r="B21" s="564">
        <v>665794.16449000011</v>
      </c>
      <c r="C21" s="564">
        <v>1721590.4296899999</v>
      </c>
      <c r="D21" s="564">
        <v>1060258.57375</v>
      </c>
      <c r="E21" s="564">
        <v>80765.734800000006</v>
      </c>
      <c r="F21" s="564">
        <v>249787.01477000001</v>
      </c>
      <c r="G21" s="564">
        <v>337239.00188999996</v>
      </c>
      <c r="H21" s="564">
        <v>30307.318009999999</v>
      </c>
      <c r="I21" s="564">
        <v>546094.77020000014</v>
      </c>
      <c r="J21" s="564">
        <v>4691837.0075999992</v>
      </c>
      <c r="K21" s="150">
        <v>1</v>
      </c>
    </row>
    <row r="22" spans="1:11" s="892" customFormat="1" ht="37.5" customHeight="1" thickTop="1">
      <c r="A22" s="151" t="s">
        <v>723</v>
      </c>
      <c r="B22" s="489">
        <v>17959.170559999999</v>
      </c>
      <c r="C22" s="489">
        <v>21238.165910000003</v>
      </c>
      <c r="D22" s="489">
        <v>35837.893429999996</v>
      </c>
      <c r="E22" s="489">
        <v>4686.2011299999995</v>
      </c>
      <c r="F22" s="489">
        <v>8191.3225199999997</v>
      </c>
      <c r="G22" s="489">
        <v>10285.929899999999</v>
      </c>
      <c r="H22" s="489">
        <v>680.47195999999985</v>
      </c>
      <c r="I22" s="489">
        <v>13801.366249999999</v>
      </c>
      <c r="J22" s="489">
        <v>112680.52166</v>
      </c>
      <c r="K22" s="525"/>
    </row>
    <row r="23" spans="1:11" s="154" customFormat="1" ht="37.5" customHeight="1" thickBot="1">
      <c r="A23" s="152" t="s">
        <v>724</v>
      </c>
      <c r="B23" s="153">
        <v>0.14190479409483403</v>
      </c>
      <c r="C23" s="153">
        <v>0.36693312809061962</v>
      </c>
      <c r="D23" s="153">
        <v>0.22597941318774642</v>
      </c>
      <c r="E23" s="153">
        <v>1.7214096455007471E-2</v>
      </c>
      <c r="F23" s="153">
        <v>5.323863858982876E-2</v>
      </c>
      <c r="G23" s="153">
        <v>7.1877817013619311E-2</v>
      </c>
      <c r="H23" s="153">
        <v>6.4595845850798231E-3</v>
      </c>
      <c r="I23" s="153">
        <v>0.11639252798326477</v>
      </c>
      <c r="J23" s="153">
        <v>1</v>
      </c>
      <c r="K23" s="526"/>
    </row>
    <row r="24" spans="1:11" s="892" customFormat="1" ht="28.5" customHeight="1" thickTop="1">
      <c r="A24" s="1049" t="s">
        <v>725</v>
      </c>
      <c r="B24" s="155"/>
      <c r="C24" s="155"/>
      <c r="D24" s="155"/>
      <c r="E24" s="155"/>
      <c r="F24" s="578"/>
      <c r="G24" s="578"/>
      <c r="H24" s="578"/>
      <c r="I24" s="578"/>
      <c r="J24" s="578"/>
      <c r="K24" s="578"/>
    </row>
    <row r="25" spans="1:11" s="892" customFormat="1" ht="55.5" customHeight="1">
      <c r="A25" s="1146" t="s">
        <v>354</v>
      </c>
      <c r="B25" s="1147"/>
      <c r="C25" s="1147"/>
      <c r="D25" s="1147"/>
      <c r="E25" s="1147"/>
      <c r="F25" s="1147"/>
      <c r="G25" s="1147"/>
      <c r="H25" s="1147"/>
      <c r="I25" s="1147"/>
      <c r="J25" s="1147"/>
      <c r="K25" s="1147"/>
    </row>
    <row r="26" spans="1:11" s="892" customFormat="1" ht="63.75" customHeight="1">
      <c r="A26" s="1091" t="s">
        <v>355</v>
      </c>
      <c r="B26" s="1092"/>
      <c r="C26" s="1092"/>
      <c r="D26" s="1092"/>
      <c r="E26" s="1092"/>
      <c r="F26" s="1092"/>
      <c r="G26" s="1092"/>
      <c r="H26" s="1092"/>
      <c r="I26" s="1092"/>
      <c r="J26" s="1092"/>
      <c r="K26" s="1092"/>
    </row>
    <row r="27" spans="1:11" s="892" customFormat="1" ht="12" customHeight="1">
      <c r="A27" s="577" t="s">
        <v>726</v>
      </c>
      <c r="B27" s="156"/>
      <c r="C27" s="156"/>
      <c r="D27" s="156"/>
      <c r="E27" s="156"/>
      <c r="F27" s="579"/>
      <c r="G27" s="579"/>
      <c r="H27" s="579"/>
      <c r="I27" s="579"/>
      <c r="J27" s="579"/>
      <c r="K27" s="579"/>
    </row>
    <row r="28" spans="1:11" s="892" customFormat="1" ht="9" customHeight="1">
      <c r="A28" s="157"/>
      <c r="B28" s="158"/>
      <c r="C28" s="158"/>
      <c r="D28" s="158"/>
      <c r="E28" s="158"/>
      <c r="F28" s="61"/>
      <c r="G28" s="61"/>
      <c r="H28" s="61"/>
      <c r="I28" s="61"/>
      <c r="J28" s="61"/>
      <c r="K28" s="61"/>
    </row>
    <row r="29" spans="1:11" s="892" customFormat="1" ht="9" customHeight="1">
      <c r="A29" s="157"/>
      <c r="B29" s="158"/>
      <c r="C29" s="158"/>
      <c r="D29" s="158"/>
      <c r="E29" s="158"/>
      <c r="F29" s="61"/>
      <c r="G29" s="61"/>
      <c r="H29" s="61"/>
      <c r="I29" s="61"/>
      <c r="J29" s="61"/>
      <c r="K29" s="61"/>
    </row>
    <row r="30" spans="1:11" s="892" customFormat="1" ht="9" customHeight="1">
      <c r="A30" s="157"/>
      <c r="B30" s="158"/>
      <c r="C30" s="158"/>
      <c r="D30" s="158"/>
      <c r="E30" s="158"/>
      <c r="F30" s="61"/>
      <c r="G30" s="61"/>
      <c r="H30" s="61"/>
      <c r="I30" s="61"/>
      <c r="J30" s="61"/>
      <c r="K30" s="61"/>
    </row>
    <row r="31" spans="1:11" s="892" customFormat="1" ht="9" customHeight="1">
      <c r="A31" s="157"/>
      <c r="B31" s="158"/>
      <c r="C31" s="158"/>
      <c r="D31" s="158"/>
      <c r="E31" s="158"/>
      <c r="F31" s="61"/>
      <c r="G31" s="61"/>
      <c r="H31" s="61"/>
      <c r="I31" s="61"/>
      <c r="J31" s="61"/>
      <c r="K31" s="61"/>
    </row>
    <row r="32" spans="1:11" s="892" customFormat="1" ht="9" customHeight="1">
      <c r="A32" s="157"/>
      <c r="B32" s="158"/>
      <c r="C32" s="158"/>
      <c r="D32" s="158"/>
      <c r="E32" s="158"/>
      <c r="F32" s="61"/>
      <c r="G32" s="61"/>
      <c r="H32" s="61"/>
      <c r="I32" s="61"/>
      <c r="J32" s="61"/>
      <c r="K32" s="61"/>
    </row>
    <row r="33" spans="1:11" s="892" customFormat="1" ht="9" customHeight="1">
      <c r="A33" s="159"/>
      <c r="B33" s="158"/>
      <c r="C33" s="158"/>
      <c r="D33" s="158"/>
      <c r="E33" s="158"/>
      <c r="F33" s="61"/>
      <c r="G33" s="61"/>
      <c r="H33" s="61"/>
      <c r="I33" s="61"/>
      <c r="J33" s="61"/>
      <c r="K33" s="61"/>
    </row>
    <row r="34" spans="1:11" s="892" customFormat="1" ht="9" customHeight="1">
      <c r="A34" s="157"/>
      <c r="B34" s="158"/>
      <c r="C34" s="158"/>
      <c r="D34" s="158"/>
      <c r="E34" s="158"/>
      <c r="F34" s="61"/>
      <c r="G34" s="61"/>
      <c r="H34" s="61"/>
      <c r="I34" s="61"/>
      <c r="J34" s="61"/>
      <c r="K34" s="61"/>
    </row>
    <row r="35" spans="1:11" s="892" customFormat="1" ht="9" customHeight="1">
      <c r="A35" s="157"/>
      <c r="B35" s="158"/>
      <c r="C35" s="158"/>
      <c r="D35" s="158"/>
      <c r="E35" s="158"/>
      <c r="F35" s="61"/>
      <c r="G35" s="61"/>
      <c r="H35" s="61"/>
      <c r="I35" s="61"/>
      <c r="J35" s="61"/>
      <c r="K35" s="61"/>
    </row>
    <row r="36" spans="1:11" s="892" customFormat="1" ht="9" customHeight="1">
      <c r="A36" s="157"/>
      <c r="B36" s="158"/>
      <c r="C36" s="158"/>
      <c r="D36" s="158"/>
      <c r="E36" s="158"/>
      <c r="F36" s="61"/>
      <c r="G36" s="61"/>
      <c r="H36" s="61"/>
      <c r="I36" s="61"/>
      <c r="J36" s="61"/>
      <c r="K36" s="61"/>
    </row>
    <row r="37" spans="1:11" s="892" customFormat="1" ht="9" customHeight="1">
      <c r="A37" s="157"/>
      <c r="B37" s="158"/>
      <c r="C37" s="158"/>
      <c r="D37" s="158"/>
      <c r="E37" s="158"/>
      <c r="F37" s="61"/>
      <c r="G37" s="61"/>
      <c r="H37" s="61"/>
      <c r="I37" s="61"/>
      <c r="J37" s="61"/>
      <c r="K37" s="61"/>
    </row>
    <row r="38" spans="1:11" s="892" customFormat="1" ht="9" customHeight="1">
      <c r="A38" s="157"/>
      <c r="B38" s="158"/>
      <c r="C38" s="158"/>
      <c r="D38" s="158"/>
      <c r="E38" s="158"/>
      <c r="F38" s="61"/>
      <c r="G38" s="61"/>
      <c r="H38" s="61"/>
      <c r="I38" s="61"/>
      <c r="J38" s="61"/>
      <c r="K38" s="61"/>
    </row>
    <row r="39" spans="1:11" s="892" customFormat="1" ht="9" customHeight="1">
      <c r="A39" s="159"/>
      <c r="B39" s="158"/>
      <c r="C39" s="158"/>
      <c r="D39" s="158"/>
      <c r="E39" s="158"/>
      <c r="F39" s="61"/>
      <c r="G39" s="61"/>
      <c r="H39" s="61"/>
      <c r="I39" s="61"/>
      <c r="J39" s="61"/>
      <c r="K39" s="61"/>
    </row>
    <row r="40" spans="1:11" s="892" customFormat="1" ht="9" customHeight="1">
      <c r="A40" s="157"/>
      <c r="B40" s="158"/>
      <c r="C40" s="158"/>
      <c r="D40" s="158"/>
      <c r="E40" s="158"/>
      <c r="F40" s="61"/>
      <c r="G40" s="61"/>
      <c r="H40" s="61"/>
      <c r="I40" s="61"/>
      <c r="J40" s="61"/>
      <c r="K40" s="61"/>
    </row>
    <row r="41" spans="1:11" s="892" customFormat="1" ht="9" customHeight="1">
      <c r="A41" s="157"/>
      <c r="B41" s="158"/>
      <c r="C41" s="158"/>
      <c r="D41" s="158"/>
      <c r="E41" s="158"/>
      <c r="F41" s="61"/>
      <c r="G41" s="61"/>
      <c r="H41" s="61"/>
      <c r="I41" s="61"/>
      <c r="J41" s="61"/>
      <c r="K41" s="61"/>
    </row>
    <row r="42" spans="1:11" s="892" customFormat="1" ht="9" customHeight="1">
      <c r="A42" s="157"/>
      <c r="B42" s="158"/>
      <c r="C42" s="158"/>
      <c r="D42" s="158"/>
      <c r="E42" s="158"/>
      <c r="F42" s="61"/>
      <c r="G42" s="61"/>
      <c r="H42" s="61"/>
      <c r="I42" s="61"/>
      <c r="J42" s="61"/>
      <c r="K42" s="61"/>
    </row>
    <row r="43" spans="1:11" s="892" customFormat="1" ht="9" customHeight="1">
      <c r="A43" s="157"/>
      <c r="B43" s="158"/>
      <c r="C43" s="158"/>
      <c r="D43" s="158"/>
      <c r="E43" s="158"/>
      <c r="F43" s="61"/>
      <c r="G43" s="61"/>
      <c r="H43" s="61"/>
      <c r="I43" s="61"/>
      <c r="J43" s="61"/>
      <c r="K43" s="61"/>
    </row>
    <row r="44" spans="1:11" s="892" customFormat="1" ht="9" customHeight="1">
      <c r="A44" s="157"/>
      <c r="B44" s="158"/>
      <c r="C44" s="158"/>
      <c r="D44" s="158"/>
      <c r="E44" s="158"/>
      <c r="F44" s="61"/>
      <c r="G44" s="61"/>
      <c r="H44" s="61"/>
      <c r="I44" s="61"/>
      <c r="J44" s="61"/>
      <c r="K44" s="61"/>
    </row>
    <row r="45" spans="1:11" s="892" customFormat="1" ht="9" customHeight="1">
      <c r="A45" s="159"/>
      <c r="B45" s="158"/>
      <c r="C45" s="158"/>
      <c r="D45" s="158"/>
      <c r="E45" s="158"/>
      <c r="F45" s="61"/>
      <c r="G45" s="61"/>
      <c r="H45" s="61"/>
      <c r="I45" s="61"/>
      <c r="J45" s="61"/>
      <c r="K45" s="61"/>
    </row>
    <row r="46" spans="1:11" s="892" customFormat="1" ht="9" customHeight="1">
      <c r="A46" s="157"/>
      <c r="B46" s="158"/>
      <c r="C46" s="158"/>
      <c r="D46" s="158"/>
      <c r="E46" s="158"/>
      <c r="F46" s="61"/>
      <c r="G46" s="61"/>
      <c r="H46" s="61"/>
      <c r="I46" s="61"/>
      <c r="J46" s="61"/>
      <c r="K46" s="61"/>
    </row>
    <row r="47" spans="1:11" s="892" customFormat="1" ht="9" customHeight="1">
      <c r="A47" s="157"/>
      <c r="B47" s="158"/>
      <c r="C47" s="158"/>
      <c r="D47" s="158"/>
      <c r="E47" s="158"/>
      <c r="F47" s="61"/>
      <c r="G47" s="61"/>
      <c r="H47" s="61"/>
      <c r="I47" s="61"/>
      <c r="J47" s="61"/>
      <c r="K47" s="61"/>
    </row>
    <row r="48" spans="1:11" s="892" customFormat="1" ht="9" customHeight="1">
      <c r="A48" s="157"/>
      <c r="B48" s="158"/>
      <c r="C48" s="158"/>
      <c r="D48" s="158"/>
      <c r="E48" s="158"/>
      <c r="F48" s="61"/>
      <c r="G48" s="61"/>
      <c r="H48" s="61"/>
      <c r="I48" s="61"/>
      <c r="J48" s="61"/>
      <c r="K48" s="61"/>
    </row>
    <row r="49" spans="1:11" s="892" customFormat="1" ht="9" customHeight="1">
      <c r="A49" s="157"/>
      <c r="B49" s="158"/>
      <c r="C49" s="158"/>
      <c r="D49" s="158"/>
      <c r="E49" s="158"/>
      <c r="F49" s="61"/>
      <c r="G49" s="61"/>
      <c r="H49" s="61"/>
      <c r="I49" s="61"/>
      <c r="J49" s="61"/>
      <c r="K49" s="61"/>
    </row>
    <row r="50" spans="1:11" s="892" customFormat="1" ht="9" customHeight="1">
      <c r="A50" s="159"/>
      <c r="B50" s="158"/>
      <c r="C50" s="158"/>
      <c r="D50" s="158"/>
      <c r="E50" s="158"/>
      <c r="F50" s="61"/>
      <c r="G50" s="61"/>
      <c r="H50" s="61"/>
      <c r="I50" s="61"/>
      <c r="J50" s="61"/>
      <c r="K50" s="61"/>
    </row>
    <row r="51" spans="1:11" s="892" customFormat="1" ht="9" customHeight="1">
      <c r="A51" s="160"/>
      <c r="B51" s="158"/>
      <c r="C51" s="158"/>
      <c r="D51" s="158"/>
      <c r="E51" s="158"/>
      <c r="F51" s="61"/>
      <c r="G51" s="61"/>
      <c r="H51" s="61"/>
      <c r="I51" s="61"/>
      <c r="J51" s="61"/>
      <c r="K51" s="61"/>
    </row>
    <row r="52" spans="1:11" s="892" customFormat="1" ht="9" customHeight="1">
      <c r="A52" s="160"/>
      <c r="B52" s="158"/>
      <c r="C52" s="158"/>
      <c r="D52" s="158"/>
      <c r="E52" s="158"/>
      <c r="F52" s="61"/>
      <c r="G52" s="61"/>
      <c r="H52" s="61"/>
      <c r="I52" s="61"/>
      <c r="J52" s="61"/>
      <c r="K52" s="61"/>
    </row>
    <row r="53" spans="1:11" s="892" customFormat="1" ht="9" customHeight="1">
      <c r="A53" s="160"/>
      <c r="B53" s="158"/>
      <c r="C53" s="158"/>
      <c r="D53" s="158"/>
      <c r="E53" s="158"/>
      <c r="F53" s="61"/>
      <c r="G53" s="61"/>
      <c r="H53" s="61"/>
      <c r="I53" s="61"/>
      <c r="J53" s="61"/>
      <c r="K53" s="61"/>
    </row>
    <row r="54" spans="1:11" s="892" customFormat="1" ht="9" customHeight="1">
      <c r="A54" s="160"/>
      <c r="B54" s="158"/>
      <c r="C54" s="158"/>
      <c r="D54" s="158"/>
      <c r="E54" s="158"/>
      <c r="F54" s="61"/>
      <c r="G54" s="61"/>
      <c r="H54" s="61"/>
      <c r="I54" s="61"/>
      <c r="J54" s="61"/>
      <c r="K54" s="61"/>
    </row>
    <row r="55" spans="1:11" s="892" customFormat="1" ht="9" customHeight="1">
      <c r="A55" s="161"/>
      <c r="B55" s="158"/>
      <c r="C55" s="158"/>
      <c r="D55" s="158"/>
      <c r="E55" s="158"/>
      <c r="F55" s="61"/>
      <c r="G55" s="61"/>
      <c r="H55" s="61"/>
      <c r="I55" s="61"/>
      <c r="J55" s="61"/>
      <c r="K55" s="61"/>
    </row>
    <row r="56" spans="1:11" s="892" customFormat="1" ht="9" customHeight="1">
      <c r="A56" s="161"/>
      <c r="B56" s="158"/>
      <c r="C56" s="158"/>
      <c r="D56" s="158"/>
      <c r="E56" s="158"/>
      <c r="F56" s="61"/>
      <c r="G56" s="61"/>
      <c r="H56" s="61"/>
      <c r="I56" s="61"/>
      <c r="J56" s="61"/>
      <c r="K56" s="61"/>
    </row>
    <row r="57" spans="1:11" s="892" customFormat="1" ht="9" customHeight="1">
      <c r="A57" s="162"/>
      <c r="B57" s="158"/>
      <c r="C57" s="158"/>
      <c r="D57" s="158"/>
      <c r="E57" s="158"/>
      <c r="F57" s="61"/>
      <c r="G57" s="61"/>
      <c r="H57" s="61"/>
      <c r="I57" s="61"/>
      <c r="J57" s="61"/>
      <c r="K57" s="61"/>
    </row>
    <row r="58" spans="1:11" s="892" customFormat="1" ht="9" customHeight="1">
      <c r="A58" s="157"/>
      <c r="B58" s="158"/>
      <c r="C58" s="158"/>
      <c r="D58" s="158"/>
      <c r="E58" s="158"/>
      <c r="F58" s="61"/>
      <c r="G58" s="61"/>
      <c r="H58" s="61"/>
      <c r="I58" s="61"/>
      <c r="J58" s="61"/>
      <c r="K58" s="61"/>
    </row>
    <row r="59" spans="1:11" s="892" customFormat="1" ht="9" customHeight="1">
      <c r="A59" s="157"/>
      <c r="B59" s="158"/>
      <c r="C59" s="158"/>
      <c r="D59" s="158"/>
      <c r="E59" s="158"/>
      <c r="F59" s="61"/>
      <c r="G59" s="61"/>
      <c r="H59" s="61"/>
      <c r="I59" s="61"/>
      <c r="J59" s="61"/>
      <c r="K59" s="61"/>
    </row>
    <row r="60" spans="1:11" s="892" customFormat="1" ht="9" customHeight="1">
      <c r="A60" s="157"/>
      <c r="B60" s="158"/>
      <c r="C60" s="158"/>
      <c r="D60" s="158"/>
      <c r="E60" s="158"/>
      <c r="F60" s="61"/>
      <c r="G60" s="61"/>
      <c r="H60" s="61"/>
      <c r="I60" s="61"/>
      <c r="J60" s="61"/>
      <c r="K60" s="61"/>
    </row>
    <row r="61" spans="1:11" s="892" customFormat="1" ht="9" customHeight="1">
      <c r="A61" s="157"/>
      <c r="B61" s="158"/>
      <c r="C61" s="158"/>
      <c r="D61" s="158"/>
      <c r="E61" s="158"/>
      <c r="F61" s="61"/>
      <c r="G61" s="61"/>
      <c r="H61" s="61"/>
      <c r="I61" s="61"/>
      <c r="J61" s="61"/>
      <c r="K61" s="61"/>
    </row>
    <row r="62" spans="1:11" s="892" customFormat="1" ht="9" customHeight="1">
      <c r="A62" s="160"/>
      <c r="B62" s="158"/>
      <c r="C62" s="158"/>
      <c r="D62" s="158"/>
      <c r="E62" s="158"/>
      <c r="F62" s="61"/>
      <c r="G62" s="61"/>
      <c r="H62" s="61"/>
      <c r="I62" s="61"/>
      <c r="J62" s="61"/>
      <c r="K62" s="61"/>
    </row>
    <row r="63" spans="1:11" s="892" customFormat="1" ht="9" customHeight="1">
      <c r="A63" s="162"/>
      <c r="B63" s="158"/>
      <c r="C63" s="158"/>
      <c r="D63" s="158"/>
      <c r="E63" s="158"/>
      <c r="F63" s="61"/>
      <c r="G63" s="61"/>
      <c r="H63" s="61"/>
      <c r="I63" s="61"/>
      <c r="J63" s="61"/>
      <c r="K63" s="61"/>
    </row>
    <row r="64" spans="1:11" s="892" customFormat="1" ht="9" customHeight="1">
      <c r="A64" s="157"/>
      <c r="B64" s="158"/>
      <c r="C64" s="158"/>
      <c r="D64" s="158"/>
      <c r="E64" s="158"/>
      <c r="F64" s="61"/>
      <c r="G64" s="61"/>
      <c r="H64" s="61"/>
      <c r="I64" s="61"/>
      <c r="J64" s="61"/>
      <c r="K64" s="61"/>
    </row>
    <row r="65" spans="1:11" s="892" customFormat="1" ht="9" customHeight="1">
      <c r="A65" s="157"/>
      <c r="B65" s="158"/>
      <c r="C65" s="158"/>
      <c r="D65" s="158"/>
      <c r="E65" s="158"/>
      <c r="F65" s="61"/>
      <c r="G65" s="61"/>
      <c r="H65" s="61"/>
      <c r="I65" s="61"/>
      <c r="J65" s="61"/>
      <c r="K65" s="61"/>
    </row>
    <row r="66" spans="1:11" s="892" customFormat="1" ht="9" customHeight="1">
      <c r="A66" s="157"/>
      <c r="B66" s="158"/>
      <c r="C66" s="158"/>
      <c r="D66" s="158"/>
      <c r="E66" s="158"/>
      <c r="F66" s="61"/>
      <c r="G66" s="61"/>
      <c r="H66" s="61"/>
      <c r="I66" s="61"/>
      <c r="J66" s="61"/>
      <c r="K66" s="61"/>
    </row>
    <row r="67" spans="1:11" s="892" customFormat="1" ht="9" customHeight="1">
      <c r="A67" s="157"/>
      <c r="B67" s="158"/>
      <c r="C67" s="158"/>
      <c r="D67" s="158"/>
      <c r="E67" s="158"/>
      <c r="F67" s="61"/>
      <c r="G67" s="61"/>
      <c r="H67" s="61"/>
      <c r="I67" s="61"/>
      <c r="J67" s="61"/>
      <c r="K67" s="61"/>
    </row>
    <row r="68" spans="1:11" s="892" customFormat="1" ht="9" customHeight="1">
      <c r="A68" s="160"/>
      <c r="B68" s="158"/>
      <c r="C68" s="158"/>
      <c r="D68" s="158"/>
      <c r="E68" s="158"/>
      <c r="F68" s="61"/>
      <c r="G68" s="61"/>
      <c r="H68" s="61"/>
      <c r="I68" s="61"/>
      <c r="J68" s="61"/>
      <c r="K68" s="61"/>
    </row>
    <row r="69" spans="1:11" s="892" customFormat="1" ht="9" customHeight="1">
      <c r="A69" s="162"/>
      <c r="B69" s="158"/>
      <c r="C69" s="158"/>
      <c r="D69" s="158"/>
      <c r="E69" s="158"/>
      <c r="F69" s="61"/>
      <c r="G69" s="61"/>
      <c r="H69" s="61"/>
      <c r="I69" s="61"/>
      <c r="J69" s="61"/>
      <c r="K69" s="61"/>
    </row>
    <row r="70" spans="1:11" s="892" customFormat="1" ht="9" customHeight="1">
      <c r="A70" s="157"/>
      <c r="B70" s="158"/>
      <c r="C70" s="158"/>
      <c r="D70" s="158"/>
      <c r="E70" s="158"/>
      <c r="F70" s="61"/>
      <c r="G70" s="61"/>
      <c r="H70" s="61"/>
      <c r="I70" s="61"/>
      <c r="J70" s="61"/>
      <c r="K70" s="61"/>
    </row>
    <row r="71" spans="1:11" s="892" customFormat="1" ht="9" customHeight="1">
      <c r="A71" s="157"/>
      <c r="B71" s="158"/>
      <c r="C71" s="158"/>
      <c r="D71" s="158"/>
      <c r="E71" s="158"/>
      <c r="F71" s="61"/>
      <c r="G71" s="61"/>
      <c r="H71" s="61"/>
      <c r="I71" s="61"/>
      <c r="J71" s="61"/>
      <c r="K71" s="61"/>
    </row>
    <row r="72" spans="1:11" s="892" customFormat="1" ht="9" customHeight="1">
      <c r="A72" s="157"/>
      <c r="B72" s="62"/>
      <c r="C72" s="62"/>
      <c r="D72" s="62"/>
      <c r="E72" s="62"/>
    </row>
    <row r="73" spans="1:11" s="892" customFormat="1" ht="9" customHeight="1">
      <c r="A73" s="157"/>
      <c r="B73" s="62"/>
      <c r="C73" s="62"/>
      <c r="D73" s="62"/>
      <c r="E73" s="62"/>
    </row>
    <row r="74" spans="1:11" s="892" customFormat="1" ht="9" customHeight="1">
      <c r="A74" s="157"/>
      <c r="B74" s="62"/>
      <c r="C74" s="62"/>
      <c r="D74" s="62"/>
      <c r="E74" s="62"/>
    </row>
    <row r="75" spans="1:11" s="892" customFormat="1" ht="9" customHeight="1">
      <c r="A75" s="157"/>
      <c r="B75" s="62"/>
      <c r="C75" s="62"/>
      <c r="D75" s="62"/>
      <c r="E75" s="62"/>
    </row>
    <row r="76" spans="1:11" s="892" customFormat="1" ht="9" customHeight="1">
      <c r="A76" s="157"/>
      <c r="B76" s="62"/>
      <c r="C76" s="62"/>
      <c r="D76" s="62"/>
      <c r="E76" s="62"/>
    </row>
    <row r="77" spans="1:11" s="892" customFormat="1" ht="9" customHeight="1">
      <c r="A77" s="157"/>
      <c r="B77" s="62"/>
      <c r="C77" s="62"/>
      <c r="D77" s="62"/>
      <c r="E77" s="62"/>
    </row>
    <row r="78" spans="1:11" s="892" customFormat="1" ht="9" customHeight="1">
      <c r="A78" s="160"/>
      <c r="B78" s="62"/>
      <c r="C78" s="62"/>
      <c r="D78" s="62"/>
      <c r="E78" s="62"/>
    </row>
    <row r="79" spans="1:11" s="892" customFormat="1" ht="9" customHeight="1">
      <c r="A79" s="162"/>
      <c r="B79" s="62"/>
      <c r="C79" s="62"/>
      <c r="D79" s="62"/>
      <c r="E79" s="62"/>
    </row>
    <row r="80" spans="1:11" s="892" customFormat="1" ht="9" customHeight="1">
      <c r="A80" s="157"/>
      <c r="B80" s="62"/>
      <c r="C80" s="62"/>
      <c r="D80" s="62"/>
      <c r="E80" s="62"/>
    </row>
    <row r="81" spans="1:5" s="892" customFormat="1" ht="9" customHeight="1">
      <c r="A81" s="157"/>
      <c r="B81" s="62"/>
      <c r="C81" s="62"/>
      <c r="D81" s="62"/>
      <c r="E81" s="62"/>
    </row>
    <row r="82" spans="1:5" s="892" customFormat="1" ht="9" customHeight="1">
      <c r="A82" s="157"/>
      <c r="B82" s="62"/>
      <c r="C82" s="62"/>
      <c r="D82" s="62"/>
      <c r="E82" s="62"/>
    </row>
    <row r="83" spans="1:5" s="892" customFormat="1" ht="9" customHeight="1">
      <c r="A83" s="157"/>
      <c r="B83" s="62"/>
      <c r="C83" s="62"/>
      <c r="D83" s="62"/>
      <c r="E83" s="62"/>
    </row>
    <row r="84" spans="1:5" s="892" customFormat="1" ht="9" customHeight="1">
      <c r="A84" s="157"/>
      <c r="B84" s="62"/>
      <c r="C84" s="62"/>
      <c r="D84" s="62"/>
      <c r="E84" s="62"/>
    </row>
    <row r="85" spans="1:5" s="892" customFormat="1" ht="9" customHeight="1">
      <c r="A85" s="157"/>
      <c r="B85" s="62"/>
      <c r="C85" s="62"/>
      <c r="D85" s="62"/>
      <c r="E85" s="62"/>
    </row>
    <row r="86" spans="1:5" s="892" customFormat="1" ht="9" customHeight="1">
      <c r="A86" s="157"/>
      <c r="B86" s="62"/>
      <c r="C86" s="62"/>
      <c r="D86" s="62"/>
      <c r="E86" s="62"/>
    </row>
    <row r="87" spans="1:5" s="892" customFormat="1" ht="9" customHeight="1">
      <c r="A87" s="157"/>
      <c r="B87" s="62"/>
      <c r="C87" s="62"/>
      <c r="D87" s="62"/>
      <c r="E87" s="62"/>
    </row>
    <row r="88" spans="1:5" s="892" customFormat="1" ht="9" customHeight="1">
      <c r="A88" s="157"/>
      <c r="B88" s="62"/>
      <c r="C88" s="62"/>
      <c r="D88" s="62"/>
      <c r="E88" s="62"/>
    </row>
    <row r="89" spans="1:5" s="892" customFormat="1" ht="9" customHeight="1">
      <c r="A89" s="162"/>
      <c r="B89" s="62"/>
      <c r="C89" s="62"/>
      <c r="D89" s="62"/>
      <c r="E89" s="62"/>
    </row>
    <row r="90" spans="1:5" s="892" customFormat="1" ht="9" customHeight="1">
      <c r="A90" s="157"/>
      <c r="B90" s="62"/>
      <c r="C90" s="62"/>
      <c r="D90" s="62"/>
      <c r="E90" s="62"/>
    </row>
    <row r="91" spans="1:5" s="892" customFormat="1" ht="9" customHeight="1">
      <c r="A91" s="157"/>
      <c r="B91" s="62"/>
      <c r="C91" s="62"/>
      <c r="D91" s="62"/>
      <c r="E91" s="62"/>
    </row>
    <row r="92" spans="1:5" s="892" customFormat="1" ht="9" customHeight="1">
      <c r="A92" s="157"/>
      <c r="B92" s="62"/>
      <c r="C92" s="62"/>
      <c r="D92" s="62"/>
      <c r="E92" s="62"/>
    </row>
    <row r="93" spans="1:5" s="892" customFormat="1">
      <c r="A93" s="163"/>
      <c r="B93" s="62"/>
      <c r="C93" s="62"/>
      <c r="D93" s="62"/>
      <c r="E93" s="62"/>
    </row>
    <row r="94" spans="1:5" s="892" customFormat="1">
      <c r="A94" s="163"/>
      <c r="B94" s="62"/>
      <c r="C94" s="62"/>
      <c r="D94" s="62"/>
      <c r="E94" s="62"/>
    </row>
    <row r="95" spans="1:5" s="892" customFormat="1">
      <c r="A95" s="163"/>
      <c r="B95" s="62"/>
      <c r="C95" s="62"/>
      <c r="D95" s="62"/>
      <c r="E95" s="62"/>
    </row>
    <row r="96" spans="1:5" s="892" customFormat="1">
      <c r="A96" s="163"/>
      <c r="B96" s="62"/>
      <c r="C96" s="62"/>
      <c r="D96" s="62"/>
      <c r="E96" s="62"/>
    </row>
    <row r="97" spans="1:5" s="892" customFormat="1">
      <c r="A97" s="163"/>
      <c r="B97" s="62"/>
      <c r="C97" s="62"/>
      <c r="D97" s="62"/>
      <c r="E97" s="62"/>
    </row>
    <row r="98" spans="1:5" s="892" customFormat="1">
      <c r="A98" s="163"/>
      <c r="B98" s="62"/>
      <c r="C98" s="62"/>
      <c r="D98" s="62"/>
      <c r="E98" s="62"/>
    </row>
    <row r="99" spans="1:5" s="892" customFormat="1">
      <c r="A99" s="163"/>
      <c r="B99" s="62"/>
      <c r="C99" s="62"/>
      <c r="D99" s="62"/>
      <c r="E99" s="62"/>
    </row>
    <row r="100" spans="1:5" s="892" customFormat="1" ht="15.75">
      <c r="A100" s="164"/>
      <c r="B100" s="62"/>
      <c r="C100" s="62"/>
      <c r="D100" s="62"/>
      <c r="E100" s="62"/>
    </row>
    <row r="101" spans="1:5" s="892" customFormat="1" ht="15.75">
      <c r="A101" s="164"/>
      <c r="B101" s="62"/>
      <c r="C101" s="62"/>
      <c r="D101" s="62"/>
      <c r="E101" s="62"/>
    </row>
    <row r="102" spans="1:5" s="892" customFormat="1" ht="15.75">
      <c r="A102" s="164"/>
      <c r="B102" s="62"/>
      <c r="C102" s="62"/>
      <c r="D102" s="62"/>
      <c r="E102" s="62"/>
    </row>
    <row r="103" spans="1:5" s="892" customFormat="1" ht="15.75">
      <c r="A103" s="164"/>
      <c r="B103" s="62"/>
      <c r="C103" s="62"/>
      <c r="D103" s="62"/>
      <c r="E103" s="62"/>
    </row>
    <row r="104" spans="1:5" s="892" customFormat="1" ht="15.75">
      <c r="A104" s="164"/>
      <c r="B104" s="62"/>
      <c r="C104" s="62"/>
      <c r="D104" s="62"/>
      <c r="E104" s="62"/>
    </row>
    <row r="105" spans="1:5" s="892" customFormat="1" ht="15.75">
      <c r="A105" s="164"/>
      <c r="B105" s="62"/>
      <c r="C105" s="62"/>
      <c r="D105" s="62"/>
      <c r="E105" s="62"/>
    </row>
    <row r="106" spans="1:5" s="892" customFormat="1" ht="15.75">
      <c r="A106" s="164"/>
      <c r="B106" s="62"/>
      <c r="C106" s="62"/>
      <c r="D106" s="62"/>
      <c r="E106" s="62"/>
    </row>
    <row r="107" spans="1:5" s="892" customFormat="1" ht="15.75">
      <c r="A107" s="164"/>
      <c r="B107" s="62"/>
      <c r="C107" s="62"/>
      <c r="D107" s="62"/>
      <c r="E107" s="62"/>
    </row>
    <row r="108" spans="1:5" s="892" customFormat="1" ht="15.75">
      <c r="A108" s="164"/>
      <c r="B108" s="62"/>
      <c r="C108" s="62"/>
      <c r="D108" s="62"/>
      <c r="E108" s="62"/>
    </row>
    <row r="109" spans="1:5" s="892" customFormat="1" ht="15.75">
      <c r="A109" s="164"/>
      <c r="B109" s="62"/>
      <c r="C109" s="62"/>
      <c r="D109" s="62"/>
      <c r="E109" s="62"/>
    </row>
    <row r="110" spans="1:5" s="892" customFormat="1" ht="15.75">
      <c r="A110" s="164"/>
      <c r="B110" s="62"/>
      <c r="C110" s="62"/>
      <c r="D110" s="62"/>
      <c r="E110" s="62"/>
    </row>
    <row r="111" spans="1:5" s="892" customFormat="1" ht="15.75">
      <c r="A111" s="164"/>
      <c r="B111" s="62"/>
      <c r="C111" s="62"/>
      <c r="D111" s="62"/>
      <c r="E111" s="62"/>
    </row>
    <row r="112" spans="1:5" s="892" customFormat="1" ht="15.75">
      <c r="A112" s="164"/>
      <c r="B112" s="62"/>
      <c r="C112" s="62"/>
      <c r="D112" s="62"/>
      <c r="E112" s="62"/>
    </row>
    <row r="113" spans="1:5" s="892" customFormat="1" ht="15.75">
      <c r="A113" s="164"/>
      <c r="B113" s="62"/>
      <c r="C113" s="62"/>
      <c r="D113" s="62"/>
      <c r="E113" s="62"/>
    </row>
    <row r="114" spans="1:5" s="892" customFormat="1" ht="15.75">
      <c r="A114" s="164"/>
      <c r="B114" s="62"/>
      <c r="C114" s="62"/>
      <c r="D114" s="62"/>
      <c r="E114" s="62"/>
    </row>
    <row r="115" spans="1:5" s="892" customFormat="1" ht="15.75">
      <c r="A115" s="164"/>
      <c r="B115" s="62"/>
      <c r="C115" s="62"/>
      <c r="D115" s="62"/>
      <c r="E115" s="62"/>
    </row>
    <row r="116" spans="1:5" s="892" customFormat="1" ht="15.75">
      <c r="A116" s="164"/>
      <c r="B116" s="62"/>
      <c r="C116" s="62"/>
      <c r="D116" s="62"/>
      <c r="E116" s="62"/>
    </row>
    <row r="117" spans="1:5" s="892" customFormat="1" ht="15.75">
      <c r="A117" s="164"/>
      <c r="B117" s="62"/>
      <c r="C117" s="62"/>
      <c r="D117" s="62"/>
      <c r="E117" s="62"/>
    </row>
    <row r="118" spans="1:5" s="892" customFormat="1" ht="15.75">
      <c r="A118" s="164"/>
      <c r="B118" s="62"/>
      <c r="C118" s="62"/>
      <c r="D118" s="62"/>
      <c r="E118" s="62"/>
    </row>
    <row r="119" spans="1:5" s="892" customFormat="1" ht="15.75">
      <c r="A119" s="164"/>
      <c r="B119" s="62"/>
      <c r="C119" s="62"/>
      <c r="D119" s="62"/>
      <c r="E119" s="62"/>
    </row>
    <row r="120" spans="1:5" s="892" customFormat="1" ht="15.75">
      <c r="A120" s="164"/>
      <c r="B120" s="62"/>
      <c r="C120" s="62"/>
      <c r="D120" s="62"/>
      <c r="E120" s="62"/>
    </row>
    <row r="121" spans="1:5" s="892" customFormat="1" ht="15.75">
      <c r="A121" s="164"/>
      <c r="B121" s="62"/>
      <c r="C121" s="62"/>
      <c r="D121" s="62"/>
      <c r="E121" s="62"/>
    </row>
    <row r="122" spans="1:5" s="892" customFormat="1" ht="15.75">
      <c r="A122" s="164"/>
      <c r="B122" s="62"/>
      <c r="C122" s="62"/>
      <c r="D122" s="62"/>
      <c r="E122" s="62"/>
    </row>
    <row r="123" spans="1:5" s="892" customFormat="1" ht="15.75">
      <c r="A123" s="164"/>
      <c r="B123" s="62"/>
      <c r="C123" s="62"/>
      <c r="D123" s="62"/>
      <c r="E123" s="62"/>
    </row>
    <row r="124" spans="1:5" s="892" customFormat="1" ht="15.75">
      <c r="A124" s="164"/>
      <c r="B124" s="62"/>
      <c r="C124" s="62"/>
      <c r="D124" s="62"/>
      <c r="E124" s="62"/>
    </row>
    <row r="125" spans="1:5" s="892" customFormat="1" ht="15.75">
      <c r="A125" s="164"/>
      <c r="B125" s="62"/>
      <c r="C125" s="62"/>
      <c r="D125" s="62"/>
      <c r="E125" s="62"/>
    </row>
    <row r="126" spans="1:5" s="892" customFormat="1" ht="15.75">
      <c r="A126" s="164"/>
      <c r="B126" s="62"/>
      <c r="C126" s="62"/>
      <c r="D126" s="62"/>
      <c r="E126" s="62"/>
    </row>
    <row r="127" spans="1:5" s="892" customFormat="1" ht="15.75">
      <c r="A127" s="164"/>
      <c r="B127" s="62"/>
      <c r="C127" s="62"/>
      <c r="D127" s="62"/>
      <c r="E127" s="62"/>
    </row>
    <row r="128" spans="1:5" s="892" customFormat="1" ht="15.75">
      <c r="A128" s="164"/>
      <c r="B128" s="62"/>
      <c r="C128" s="62"/>
      <c r="D128" s="62"/>
      <c r="E128" s="62"/>
    </row>
    <row r="129" spans="1:5" s="892" customFormat="1" ht="15.75">
      <c r="A129" s="164"/>
      <c r="B129" s="62"/>
      <c r="C129" s="62"/>
      <c r="D129" s="62"/>
      <c r="E129" s="62"/>
    </row>
    <row r="130" spans="1:5" s="892" customFormat="1" ht="15.75">
      <c r="A130" s="164"/>
      <c r="B130" s="62"/>
      <c r="C130" s="62"/>
      <c r="D130" s="62"/>
      <c r="E130" s="62"/>
    </row>
    <row r="131" spans="1:5" s="892" customFormat="1" ht="15.75">
      <c r="A131" s="164"/>
      <c r="B131" s="62"/>
      <c r="C131" s="62"/>
      <c r="D131" s="62"/>
      <c r="E131" s="62"/>
    </row>
    <row r="132" spans="1:5" s="892" customFormat="1" ht="15.75">
      <c r="A132" s="164"/>
      <c r="B132" s="62"/>
      <c r="C132" s="62"/>
      <c r="D132" s="62"/>
      <c r="E132" s="62"/>
    </row>
    <row r="133" spans="1:5" s="892" customFormat="1" ht="15.75">
      <c r="A133" s="164"/>
      <c r="B133" s="62"/>
      <c r="C133" s="62"/>
      <c r="D133" s="62"/>
      <c r="E133" s="62"/>
    </row>
    <row r="134" spans="1:5" s="892" customFormat="1" ht="15.75">
      <c r="A134" s="164"/>
      <c r="B134" s="62"/>
      <c r="C134" s="62"/>
      <c r="D134" s="62"/>
      <c r="E134" s="62"/>
    </row>
    <row r="135" spans="1:5" s="892" customFormat="1" ht="15.75">
      <c r="A135" s="164"/>
      <c r="B135" s="62"/>
      <c r="C135" s="62"/>
      <c r="D135" s="62"/>
      <c r="E135" s="62"/>
    </row>
    <row r="136" spans="1:5" s="892" customFormat="1" ht="15.75">
      <c r="A136" s="164"/>
      <c r="B136" s="62"/>
      <c r="C136" s="62"/>
      <c r="D136" s="62"/>
      <c r="E136" s="62"/>
    </row>
    <row r="137" spans="1:5" s="892" customFormat="1" ht="15.75">
      <c r="A137" s="164"/>
      <c r="B137" s="62"/>
      <c r="C137" s="62"/>
      <c r="D137" s="62"/>
      <c r="E137" s="62"/>
    </row>
    <row r="138" spans="1:5" s="892" customFormat="1" ht="15.75">
      <c r="A138" s="164"/>
      <c r="B138" s="62"/>
      <c r="C138" s="62"/>
      <c r="D138" s="62"/>
      <c r="E138" s="62"/>
    </row>
    <row r="139" spans="1:5" s="892" customFormat="1" ht="15.75">
      <c r="A139" s="164"/>
      <c r="B139" s="62"/>
      <c r="C139" s="62"/>
      <c r="D139" s="62"/>
      <c r="E139" s="62"/>
    </row>
    <row r="140" spans="1:5" s="892" customFormat="1" ht="15.75">
      <c r="A140" s="164"/>
      <c r="B140" s="62"/>
      <c r="C140" s="62"/>
      <c r="D140" s="62"/>
      <c r="E140" s="62"/>
    </row>
    <row r="141" spans="1:5" s="892" customFormat="1" ht="15.75">
      <c r="A141" s="164"/>
      <c r="B141" s="62"/>
      <c r="C141" s="62"/>
      <c r="D141" s="62"/>
      <c r="E141" s="62"/>
    </row>
    <row r="142" spans="1:5" s="892" customFormat="1" ht="15.75">
      <c r="A142" s="164"/>
      <c r="B142" s="62"/>
      <c r="C142" s="62"/>
      <c r="D142" s="62"/>
      <c r="E142" s="62"/>
    </row>
    <row r="143" spans="1:5" s="892" customFormat="1" ht="15.75">
      <c r="A143" s="164"/>
      <c r="B143" s="62"/>
      <c r="C143" s="62"/>
      <c r="D143" s="62"/>
      <c r="E143" s="62"/>
    </row>
    <row r="144" spans="1:5" s="892" customFormat="1" ht="15.75">
      <c r="A144" s="164"/>
      <c r="B144" s="62"/>
      <c r="C144" s="62"/>
      <c r="D144" s="62"/>
      <c r="E144" s="62"/>
    </row>
    <row r="145" spans="1:5" s="892" customFormat="1" ht="15.75">
      <c r="A145" s="164"/>
      <c r="B145" s="62"/>
      <c r="C145" s="62"/>
      <c r="D145" s="62"/>
      <c r="E145" s="62"/>
    </row>
    <row r="146" spans="1:5" s="892" customFormat="1" ht="15.75">
      <c r="A146" s="164"/>
      <c r="B146" s="62"/>
      <c r="C146" s="62"/>
      <c r="D146" s="62"/>
      <c r="E146" s="62"/>
    </row>
    <row r="147" spans="1:5" s="892" customFormat="1" ht="15.75">
      <c r="A147" s="164"/>
      <c r="B147" s="62"/>
      <c r="C147" s="62"/>
      <c r="D147" s="62"/>
      <c r="E147" s="62"/>
    </row>
    <row r="148" spans="1:5" s="892" customFormat="1" ht="15.75">
      <c r="A148" s="164"/>
      <c r="B148" s="62"/>
      <c r="C148" s="62"/>
      <c r="D148" s="62"/>
      <c r="E148" s="62"/>
    </row>
    <row r="149" spans="1:5" s="892" customFormat="1" ht="15.75">
      <c r="A149" s="164"/>
      <c r="B149" s="62"/>
      <c r="C149" s="62"/>
      <c r="D149" s="62"/>
      <c r="E149" s="62"/>
    </row>
    <row r="150" spans="1:5" s="892" customFormat="1" ht="15.75">
      <c r="A150" s="164"/>
      <c r="B150" s="62"/>
      <c r="C150" s="62"/>
      <c r="D150" s="62"/>
      <c r="E150" s="62"/>
    </row>
    <row r="151" spans="1:5" s="892" customFormat="1" ht="15.75">
      <c r="A151" s="164"/>
      <c r="B151" s="62"/>
      <c r="C151" s="62"/>
      <c r="D151" s="62"/>
      <c r="E151" s="62"/>
    </row>
    <row r="152" spans="1:5" s="892" customFormat="1" ht="15.75">
      <c r="A152" s="164"/>
      <c r="B152" s="62"/>
      <c r="C152" s="62"/>
      <c r="D152" s="62"/>
      <c r="E152" s="62"/>
    </row>
    <row r="153" spans="1:5" s="892" customFormat="1" ht="15.75">
      <c r="A153" s="164"/>
      <c r="B153" s="62"/>
      <c r="C153" s="62"/>
      <c r="D153" s="62"/>
      <c r="E153" s="62"/>
    </row>
    <row r="154" spans="1:5" s="892" customFormat="1" ht="15.75">
      <c r="A154" s="164"/>
      <c r="B154" s="62"/>
      <c r="C154" s="62"/>
      <c r="D154" s="62"/>
      <c r="E154" s="62"/>
    </row>
    <row r="155" spans="1:5" s="892" customFormat="1" ht="15.75">
      <c r="A155" s="164"/>
      <c r="B155" s="62"/>
      <c r="C155" s="62"/>
      <c r="D155" s="62"/>
      <c r="E155" s="62"/>
    </row>
    <row r="156" spans="1:5" s="892" customFormat="1" ht="15.75">
      <c r="A156" s="164"/>
      <c r="B156" s="62"/>
      <c r="C156" s="62"/>
      <c r="D156" s="62"/>
      <c r="E156" s="62"/>
    </row>
    <row r="157" spans="1:5" s="892" customFormat="1" ht="15.75">
      <c r="A157" s="164"/>
      <c r="B157" s="62"/>
      <c r="C157" s="62"/>
      <c r="D157" s="62"/>
      <c r="E157" s="62"/>
    </row>
    <row r="158" spans="1:5" s="892" customFormat="1" ht="15.75">
      <c r="A158" s="164"/>
      <c r="B158" s="62"/>
      <c r="C158" s="62"/>
      <c r="D158" s="62"/>
      <c r="E158" s="62"/>
    </row>
    <row r="159" spans="1:5" s="892" customFormat="1" ht="15.75">
      <c r="A159" s="164"/>
      <c r="B159" s="62"/>
      <c r="C159" s="62"/>
      <c r="D159" s="62"/>
      <c r="E159" s="62"/>
    </row>
    <row r="160" spans="1:5" s="892" customFormat="1" ht="15.75">
      <c r="A160" s="164"/>
      <c r="B160" s="62"/>
      <c r="C160" s="62"/>
      <c r="D160" s="62"/>
      <c r="E160" s="62"/>
    </row>
    <row r="161" spans="1:5" s="892" customFormat="1" ht="15.75">
      <c r="A161" s="164"/>
      <c r="B161" s="62"/>
      <c r="C161" s="62"/>
      <c r="D161" s="62"/>
      <c r="E161" s="62"/>
    </row>
    <row r="162" spans="1:5" s="892" customFormat="1" ht="15.75">
      <c r="A162" s="164"/>
      <c r="B162" s="62"/>
      <c r="C162" s="62"/>
      <c r="D162" s="62"/>
      <c r="E162" s="62"/>
    </row>
    <row r="163" spans="1:5" s="892" customFormat="1" ht="15.75">
      <c r="A163" s="164"/>
      <c r="B163" s="62"/>
      <c r="C163" s="62"/>
      <c r="D163" s="62"/>
      <c r="E163" s="62"/>
    </row>
    <row r="164" spans="1:5" s="892" customFormat="1" ht="15.75">
      <c r="A164" s="164"/>
      <c r="B164" s="62"/>
      <c r="C164" s="62"/>
      <c r="D164" s="62"/>
      <c r="E164" s="62"/>
    </row>
    <row r="165" spans="1:5" s="892" customFormat="1" ht="15.75">
      <c r="A165" s="164"/>
      <c r="B165" s="62"/>
      <c r="C165" s="62"/>
      <c r="D165" s="62"/>
      <c r="E165" s="62"/>
    </row>
    <row r="166" spans="1:5" s="892" customFormat="1" ht="15.75">
      <c r="A166" s="164"/>
      <c r="B166" s="62"/>
      <c r="C166" s="62"/>
      <c r="D166" s="62"/>
      <c r="E166" s="62"/>
    </row>
    <row r="167" spans="1:5" s="892" customFormat="1" ht="15.75">
      <c r="A167" s="164"/>
      <c r="B167" s="62"/>
      <c r="C167" s="62"/>
      <c r="D167" s="62"/>
      <c r="E167" s="62"/>
    </row>
    <row r="168" spans="1:5" s="892" customFormat="1" ht="15.75">
      <c r="A168" s="164"/>
      <c r="B168" s="62"/>
      <c r="C168" s="62"/>
      <c r="D168" s="62"/>
      <c r="E168" s="62"/>
    </row>
    <row r="169" spans="1:5" s="892" customFormat="1" ht="15.75">
      <c r="A169" s="164"/>
      <c r="B169" s="62"/>
      <c r="C169" s="62"/>
      <c r="D169" s="62"/>
      <c r="E169" s="62"/>
    </row>
    <row r="170" spans="1:5" s="892" customFormat="1" ht="15.75">
      <c r="A170" s="164"/>
      <c r="B170" s="62"/>
      <c r="C170" s="62"/>
      <c r="D170" s="62"/>
      <c r="E170" s="62"/>
    </row>
    <row r="171" spans="1:5" s="892" customFormat="1" ht="15.75">
      <c r="A171" s="164"/>
      <c r="B171" s="62"/>
      <c r="C171" s="62"/>
      <c r="D171" s="62"/>
      <c r="E171" s="62"/>
    </row>
    <row r="172" spans="1:5" s="892" customFormat="1" ht="15.75">
      <c r="A172" s="164"/>
      <c r="B172" s="62"/>
      <c r="C172" s="62"/>
      <c r="D172" s="62"/>
      <c r="E172" s="62"/>
    </row>
    <row r="173" spans="1:5" s="892" customFormat="1" ht="15.75">
      <c r="A173" s="164"/>
      <c r="B173" s="62"/>
      <c r="C173" s="62"/>
      <c r="D173" s="62"/>
      <c r="E173" s="62"/>
    </row>
    <row r="174" spans="1:5" s="892" customFormat="1" ht="15.75">
      <c r="A174" s="164"/>
      <c r="B174" s="62"/>
      <c r="C174" s="62"/>
      <c r="D174" s="62"/>
      <c r="E174" s="62"/>
    </row>
    <row r="175" spans="1:5" s="892" customFormat="1" ht="15.75">
      <c r="A175" s="164"/>
      <c r="B175" s="62"/>
      <c r="C175" s="62"/>
      <c r="D175" s="62"/>
      <c r="E175" s="62"/>
    </row>
    <row r="176" spans="1:5" s="892" customFormat="1" ht="15.75">
      <c r="A176" s="164"/>
      <c r="B176" s="62"/>
      <c r="C176" s="62"/>
      <c r="D176" s="62"/>
      <c r="E176" s="62"/>
    </row>
    <row r="177" spans="1:5" s="892" customFormat="1" ht="15.75">
      <c r="A177" s="164"/>
      <c r="B177" s="62"/>
      <c r="C177" s="62"/>
      <c r="D177" s="62"/>
      <c r="E177" s="62"/>
    </row>
    <row r="178" spans="1:5" s="892" customFormat="1" ht="15.75">
      <c r="A178" s="164"/>
      <c r="B178" s="62"/>
      <c r="C178" s="62"/>
      <c r="D178" s="62"/>
      <c r="E178" s="62"/>
    </row>
    <row r="179" spans="1:5" s="892" customFormat="1" ht="15.75">
      <c r="A179" s="164"/>
      <c r="B179" s="62"/>
      <c r="C179" s="62"/>
      <c r="D179" s="62"/>
      <c r="E179" s="62"/>
    </row>
    <row r="180" spans="1:5" s="892" customFormat="1" ht="15.75">
      <c r="A180" s="164"/>
      <c r="B180" s="62"/>
      <c r="C180" s="62"/>
      <c r="D180" s="62"/>
      <c r="E180" s="62"/>
    </row>
    <row r="181" spans="1:5" s="892" customFormat="1" ht="15.75">
      <c r="A181" s="164"/>
      <c r="B181" s="62"/>
      <c r="C181" s="62"/>
      <c r="D181" s="62"/>
      <c r="E181" s="62"/>
    </row>
    <row r="182" spans="1:5" s="892" customFormat="1" ht="15.75">
      <c r="A182" s="164"/>
      <c r="B182" s="62"/>
      <c r="C182" s="62"/>
      <c r="D182" s="62"/>
      <c r="E182" s="62"/>
    </row>
    <row r="183" spans="1:5" s="892" customFormat="1" ht="15.75">
      <c r="A183" s="164"/>
      <c r="B183" s="62"/>
      <c r="C183" s="62"/>
      <c r="D183" s="62"/>
      <c r="E183" s="62"/>
    </row>
    <row r="184" spans="1:5" s="892" customFormat="1" ht="15.75">
      <c r="A184" s="164"/>
      <c r="B184" s="62"/>
      <c r="C184" s="62"/>
      <c r="D184" s="62"/>
      <c r="E184" s="62"/>
    </row>
    <row r="185" spans="1:5" s="892" customFormat="1" ht="15.75">
      <c r="A185" s="164"/>
      <c r="B185" s="62"/>
      <c r="C185" s="62"/>
      <c r="D185" s="62"/>
      <c r="E185" s="62"/>
    </row>
    <row r="186" spans="1:5" s="892" customFormat="1" ht="15.75">
      <c r="A186" s="164"/>
      <c r="B186" s="62"/>
      <c r="C186" s="62"/>
      <c r="D186" s="62"/>
      <c r="E186" s="62"/>
    </row>
    <row r="187" spans="1:5" s="892" customFormat="1" ht="15.75">
      <c r="A187" s="164"/>
      <c r="B187" s="62"/>
      <c r="C187" s="62"/>
      <c r="D187" s="62"/>
      <c r="E187" s="62"/>
    </row>
    <row r="188" spans="1:5" s="892" customFormat="1" ht="15.75">
      <c r="A188" s="164"/>
      <c r="B188" s="62"/>
      <c r="C188" s="62"/>
      <c r="D188" s="62"/>
      <c r="E188" s="62"/>
    </row>
    <row r="189" spans="1:5" s="892" customFormat="1" ht="15.75">
      <c r="A189" s="164"/>
      <c r="B189" s="62"/>
      <c r="C189" s="62"/>
      <c r="D189" s="62"/>
      <c r="E189" s="62"/>
    </row>
    <row r="190" spans="1:5" s="892" customFormat="1" ht="15.75">
      <c r="A190" s="164"/>
      <c r="B190" s="62"/>
      <c r="C190" s="62"/>
      <c r="D190" s="62"/>
      <c r="E190" s="62"/>
    </row>
    <row r="191" spans="1:5" s="892" customFormat="1" ht="15.75">
      <c r="A191" s="54"/>
      <c r="B191" s="62"/>
      <c r="C191" s="62"/>
      <c r="D191" s="62"/>
      <c r="E191" s="62"/>
    </row>
    <row r="192" spans="1:5" s="892" customFormat="1" ht="15.75">
      <c r="A192" s="54"/>
      <c r="B192" s="62"/>
      <c r="C192" s="62"/>
      <c r="D192" s="62"/>
      <c r="E192" s="62"/>
    </row>
    <row r="193" spans="1:12" ht="15.75">
      <c r="A193" s="54"/>
      <c r="B193" s="62"/>
      <c r="C193" s="62"/>
      <c r="D193" s="62"/>
      <c r="E193" s="62"/>
      <c r="L193" s="892"/>
    </row>
    <row r="194" spans="1:12" ht="15.75">
      <c r="A194" s="54"/>
      <c r="B194" s="62"/>
      <c r="C194" s="62"/>
      <c r="D194" s="62"/>
      <c r="E194" s="62"/>
      <c r="L194" s="892"/>
    </row>
    <row r="195" spans="1:12" ht="15.75">
      <c r="A195" s="54"/>
      <c r="B195" s="62"/>
      <c r="C195" s="62"/>
      <c r="D195" s="62"/>
      <c r="E195" s="62"/>
      <c r="L195" s="892"/>
    </row>
    <row r="196" spans="1:12" ht="15.75">
      <c r="A196" s="54"/>
      <c r="B196" s="62"/>
      <c r="C196" s="62"/>
      <c r="D196" s="62"/>
      <c r="E196" s="62"/>
      <c r="L196" s="892"/>
    </row>
    <row r="197" spans="1:12" ht="15.75">
      <c r="A197" s="54"/>
      <c r="B197" s="62"/>
      <c r="C197" s="62"/>
      <c r="D197" s="62"/>
      <c r="E197" s="62"/>
      <c r="L197" s="892"/>
    </row>
    <row r="198" spans="1:12" ht="15.75">
      <c r="A198" s="54"/>
      <c r="B198" s="62"/>
      <c r="C198" s="62"/>
      <c r="D198" s="62"/>
      <c r="E198" s="62"/>
      <c r="L198" s="892"/>
    </row>
    <row r="199" spans="1:12" ht="15.75">
      <c r="A199" s="54"/>
      <c r="B199" s="62"/>
      <c r="C199" s="62"/>
      <c r="D199" s="62"/>
      <c r="E199" s="62"/>
      <c r="L199" s="892"/>
    </row>
    <row r="200" spans="1:12" ht="15.75">
      <c r="A200" s="54"/>
      <c r="B200" s="62"/>
      <c r="C200" s="62"/>
      <c r="D200" s="62"/>
      <c r="E200" s="62"/>
      <c r="L200" s="892"/>
    </row>
    <row r="201" spans="1:12" ht="15.75">
      <c r="A201" s="54"/>
      <c r="B201" s="62"/>
      <c r="C201" s="62"/>
      <c r="D201" s="62"/>
      <c r="E201" s="62"/>
    </row>
    <row r="202" spans="1:12" ht="15.75">
      <c r="A202" s="54"/>
      <c r="B202" s="62"/>
      <c r="C202" s="62"/>
      <c r="D202" s="62"/>
      <c r="E202" s="62"/>
    </row>
    <row r="203" spans="1:12" ht="15.75">
      <c r="A203" s="54"/>
      <c r="B203" s="62"/>
      <c r="C203" s="62"/>
      <c r="D203" s="62"/>
      <c r="E203" s="62"/>
    </row>
    <row r="204" spans="1:12" ht="15.75">
      <c r="A204" s="54"/>
      <c r="B204" s="62"/>
      <c r="C204" s="62"/>
      <c r="D204" s="62"/>
      <c r="E204" s="62"/>
    </row>
    <row r="205" spans="1:12" ht="15.75">
      <c r="A205" s="54"/>
      <c r="B205" s="62"/>
      <c r="C205" s="62"/>
      <c r="D205" s="62"/>
      <c r="E205" s="62"/>
    </row>
    <row r="206" spans="1:12" ht="15.75">
      <c r="A206" s="54"/>
      <c r="B206" s="62"/>
      <c r="C206" s="62"/>
      <c r="D206" s="62"/>
      <c r="E206" s="62"/>
    </row>
    <row r="207" spans="1:12" ht="15.75">
      <c r="A207" s="54"/>
      <c r="B207" s="62"/>
      <c r="C207" s="62"/>
      <c r="D207" s="62"/>
      <c r="E207" s="62"/>
    </row>
    <row r="208" spans="1:12" ht="15.75">
      <c r="A208" s="54"/>
      <c r="B208" s="62"/>
      <c r="C208" s="62"/>
      <c r="D208" s="62"/>
      <c r="E208" s="62"/>
    </row>
    <row r="209" spans="1:5" ht="15.75">
      <c r="A209" s="54"/>
      <c r="B209" s="62"/>
      <c r="C209" s="62"/>
      <c r="D209" s="62"/>
      <c r="E209" s="62"/>
    </row>
    <row r="210" spans="1:5" ht="15.75">
      <c r="A210" s="54"/>
      <c r="B210" s="62"/>
      <c r="C210" s="62"/>
      <c r="D210" s="62"/>
      <c r="E210" s="62"/>
    </row>
    <row r="211" spans="1:5" ht="15.75">
      <c r="A211" s="54"/>
      <c r="B211" s="62"/>
      <c r="C211" s="62"/>
      <c r="D211" s="62"/>
      <c r="E211" s="62"/>
    </row>
    <row r="212" spans="1:5" ht="15.75">
      <c r="A212" s="54"/>
      <c r="B212" s="62"/>
      <c r="C212" s="62"/>
      <c r="D212" s="62"/>
      <c r="E212" s="62"/>
    </row>
    <row r="213" spans="1:5" ht="15.75">
      <c r="A213" s="54"/>
      <c r="B213" s="62"/>
      <c r="C213" s="62"/>
      <c r="D213" s="62"/>
      <c r="E213" s="62"/>
    </row>
    <row r="214" spans="1:5" ht="15.75">
      <c r="A214" s="54"/>
      <c r="B214" s="62"/>
      <c r="C214" s="62"/>
      <c r="D214" s="62"/>
      <c r="E214" s="62"/>
    </row>
    <row r="215" spans="1:5" ht="15.75">
      <c r="A215" s="54"/>
      <c r="B215" s="62"/>
      <c r="C215" s="62"/>
      <c r="D215" s="62"/>
      <c r="E215" s="62"/>
    </row>
    <row r="216" spans="1:5" ht="15.75">
      <c r="A216" s="54"/>
      <c r="B216" s="62"/>
      <c r="C216" s="62"/>
      <c r="D216" s="62"/>
      <c r="E216" s="62"/>
    </row>
    <row r="217" spans="1:5" ht="15.75">
      <c r="A217" s="54"/>
      <c r="B217" s="62"/>
      <c r="C217" s="62"/>
      <c r="D217" s="62"/>
      <c r="E217" s="62"/>
    </row>
    <row r="218" spans="1:5" ht="15.75">
      <c r="A218" s="54"/>
      <c r="B218" s="62"/>
      <c r="C218" s="62"/>
      <c r="D218" s="62"/>
      <c r="E218" s="62"/>
    </row>
    <row r="219" spans="1:5" ht="15.75">
      <c r="A219" s="54"/>
      <c r="B219" s="62"/>
      <c r="C219" s="62"/>
      <c r="D219" s="62"/>
      <c r="E219" s="62"/>
    </row>
    <row r="220" spans="1:5" ht="15.75">
      <c r="A220" s="54"/>
      <c r="B220" s="62"/>
      <c r="C220" s="62"/>
      <c r="D220" s="62"/>
      <c r="E220" s="62"/>
    </row>
    <row r="221" spans="1:5" ht="15.75">
      <c r="A221" s="54"/>
      <c r="B221" s="62"/>
      <c r="C221" s="62"/>
      <c r="D221" s="62"/>
      <c r="E221" s="62"/>
    </row>
    <row r="222" spans="1:5" ht="15.75">
      <c r="A222" s="54"/>
      <c r="B222" s="62"/>
      <c r="C222" s="62"/>
      <c r="D222" s="62"/>
      <c r="E222" s="62"/>
    </row>
    <row r="223" spans="1:5" ht="15.75">
      <c r="A223" s="54"/>
      <c r="B223" s="62"/>
      <c r="C223" s="62"/>
      <c r="D223" s="62"/>
      <c r="E223" s="62"/>
    </row>
    <row r="224" spans="1:5" ht="15.75">
      <c r="A224" s="54"/>
      <c r="B224" s="62"/>
      <c r="C224" s="62"/>
      <c r="D224" s="62"/>
      <c r="E224" s="62"/>
    </row>
    <row r="225" spans="1:5" ht="15.75">
      <c r="A225" s="54"/>
      <c r="B225" s="62"/>
      <c r="C225" s="62"/>
      <c r="D225" s="62"/>
      <c r="E225" s="62"/>
    </row>
    <row r="226" spans="1:5" ht="15.75">
      <c r="A226" s="54"/>
      <c r="B226" s="62"/>
      <c r="C226" s="62"/>
      <c r="D226" s="62"/>
      <c r="E226" s="62"/>
    </row>
    <row r="227" spans="1:5" ht="15.75">
      <c r="A227" s="54"/>
      <c r="B227" s="62"/>
      <c r="C227" s="62"/>
      <c r="D227" s="62"/>
      <c r="E227" s="62"/>
    </row>
    <row r="228" spans="1:5" ht="15.75">
      <c r="A228" s="54"/>
      <c r="B228" s="62"/>
      <c r="C228" s="62"/>
      <c r="D228" s="62"/>
      <c r="E228" s="62"/>
    </row>
    <row r="229" spans="1:5" ht="15.75">
      <c r="A229" s="54"/>
      <c r="B229" s="62"/>
      <c r="C229" s="62"/>
      <c r="D229" s="62"/>
      <c r="E229" s="62"/>
    </row>
    <row r="230" spans="1:5" ht="15.75">
      <c r="A230" s="54"/>
      <c r="B230" s="62"/>
      <c r="C230" s="62"/>
      <c r="D230" s="62"/>
      <c r="E230" s="62"/>
    </row>
    <row r="231" spans="1:5" ht="15.75">
      <c r="A231" s="54"/>
      <c r="B231" s="62"/>
      <c r="C231" s="62"/>
      <c r="D231" s="62"/>
      <c r="E231" s="62"/>
    </row>
    <row r="232" spans="1:5" ht="15.75">
      <c r="A232" s="54"/>
      <c r="B232" s="62"/>
      <c r="C232" s="62"/>
      <c r="D232" s="62"/>
      <c r="E232" s="62"/>
    </row>
    <row r="233" spans="1:5" ht="15.75">
      <c r="A233" s="54"/>
      <c r="B233" s="62"/>
      <c r="C233" s="62"/>
      <c r="D233" s="62"/>
      <c r="E233" s="62"/>
    </row>
    <row r="234" spans="1:5" ht="15.75">
      <c r="A234" s="54"/>
      <c r="B234" s="62"/>
      <c r="C234" s="62"/>
      <c r="D234" s="62"/>
      <c r="E234" s="62"/>
    </row>
    <row r="235" spans="1:5" ht="15.75">
      <c r="A235" s="54"/>
      <c r="B235" s="62"/>
      <c r="C235" s="62"/>
      <c r="D235" s="62"/>
      <c r="E235" s="62"/>
    </row>
    <row r="236" spans="1:5" ht="15.75">
      <c r="A236" s="54"/>
      <c r="B236" s="62"/>
      <c r="C236" s="62"/>
      <c r="D236" s="62"/>
      <c r="E236" s="62"/>
    </row>
    <row r="237" spans="1:5" ht="15.75">
      <c r="A237" s="54"/>
      <c r="B237" s="62"/>
      <c r="C237" s="62"/>
      <c r="D237" s="62"/>
      <c r="E237" s="62"/>
    </row>
    <row r="238" spans="1:5" ht="15.75">
      <c r="A238" s="54"/>
      <c r="B238" s="62"/>
      <c r="C238" s="62"/>
      <c r="D238" s="62"/>
      <c r="E238" s="62"/>
    </row>
    <row r="239" spans="1:5" ht="15.75">
      <c r="A239" s="54"/>
      <c r="B239" s="62"/>
      <c r="C239" s="62"/>
      <c r="D239" s="62"/>
      <c r="E239" s="62"/>
    </row>
    <row r="240" spans="1:5" ht="15.75">
      <c r="A240" s="54"/>
      <c r="B240" s="62"/>
      <c r="C240" s="62"/>
      <c r="D240" s="62"/>
      <c r="E240" s="62"/>
    </row>
    <row r="241" spans="1:5" ht="15.75">
      <c r="A241" s="54"/>
      <c r="B241" s="62"/>
      <c r="C241" s="62"/>
      <c r="D241" s="62"/>
      <c r="E241" s="62"/>
    </row>
    <row r="242" spans="1:5" ht="15.75">
      <c r="A242" s="54"/>
      <c r="B242" s="62"/>
      <c r="C242" s="62"/>
      <c r="D242" s="62"/>
      <c r="E242" s="62"/>
    </row>
    <row r="243" spans="1:5" ht="15.75">
      <c r="A243" s="54"/>
      <c r="B243" s="62"/>
      <c r="C243" s="62"/>
      <c r="D243" s="62"/>
      <c r="E243" s="62"/>
    </row>
    <row r="244" spans="1:5" ht="15.75">
      <c r="A244" s="54"/>
      <c r="B244" s="62"/>
      <c r="C244" s="62"/>
      <c r="D244" s="62"/>
      <c r="E244" s="62"/>
    </row>
    <row r="245" spans="1:5" ht="15.75">
      <c r="A245" s="54"/>
      <c r="B245" s="62"/>
      <c r="C245" s="62"/>
      <c r="D245" s="62"/>
      <c r="E245" s="62"/>
    </row>
    <row r="246" spans="1:5" ht="15.75">
      <c r="A246" s="54"/>
      <c r="B246" s="62"/>
      <c r="C246" s="62"/>
      <c r="D246" s="62"/>
      <c r="E246" s="62"/>
    </row>
    <row r="247" spans="1:5" ht="15.75">
      <c r="A247" s="54"/>
      <c r="B247" s="62"/>
      <c r="C247" s="62"/>
      <c r="D247" s="62"/>
      <c r="E247" s="62"/>
    </row>
    <row r="248" spans="1:5" ht="15.75">
      <c r="A248" s="54"/>
      <c r="B248" s="62"/>
      <c r="C248" s="62"/>
      <c r="D248" s="62"/>
      <c r="E248" s="62"/>
    </row>
    <row r="249" spans="1:5" ht="15.75">
      <c r="A249" s="54"/>
      <c r="B249" s="62"/>
      <c r="C249" s="62"/>
      <c r="D249" s="62"/>
      <c r="E249" s="62"/>
    </row>
    <row r="250" spans="1:5" ht="15.75">
      <c r="A250" s="54"/>
      <c r="B250" s="62"/>
      <c r="C250" s="62"/>
      <c r="D250" s="62"/>
      <c r="E250" s="62"/>
    </row>
    <row r="251" spans="1:5" ht="15.75">
      <c r="A251" s="54"/>
      <c r="B251" s="62"/>
      <c r="C251" s="62"/>
      <c r="D251" s="62"/>
      <c r="E251" s="62"/>
    </row>
    <row r="252" spans="1:5" ht="15.75">
      <c r="A252" s="54"/>
      <c r="B252" s="62"/>
      <c r="C252" s="62"/>
      <c r="D252" s="62"/>
      <c r="E252" s="62"/>
    </row>
    <row r="253" spans="1:5" ht="15.75">
      <c r="A253" s="54"/>
      <c r="B253" s="62"/>
      <c r="C253" s="62"/>
      <c r="D253" s="62"/>
      <c r="E253" s="62"/>
    </row>
    <row r="254" spans="1:5" ht="15.75">
      <c r="A254" s="54"/>
      <c r="B254" s="62"/>
      <c r="C254" s="62"/>
      <c r="D254" s="62"/>
      <c r="E254" s="62"/>
    </row>
    <row r="255" spans="1:5" ht="15.75">
      <c r="A255" s="54"/>
      <c r="B255" s="62"/>
      <c r="C255" s="62"/>
      <c r="D255" s="62"/>
      <c r="E255" s="62"/>
    </row>
    <row r="256" spans="1:5" ht="15.75">
      <c r="A256" s="54"/>
      <c r="B256" s="62"/>
      <c r="C256" s="62"/>
      <c r="D256" s="62"/>
      <c r="E256" s="62"/>
    </row>
    <row r="257" spans="1:5" ht="15.75">
      <c r="A257" s="54"/>
      <c r="B257" s="62"/>
      <c r="C257" s="62"/>
      <c r="D257" s="62"/>
      <c r="E257" s="62"/>
    </row>
    <row r="258" spans="1:5" ht="15.75">
      <c r="A258" s="54"/>
      <c r="B258" s="62"/>
      <c r="C258" s="62"/>
      <c r="D258" s="62"/>
      <c r="E258" s="62"/>
    </row>
    <row r="259" spans="1:5" ht="15.75">
      <c r="A259" s="54"/>
      <c r="B259" s="62"/>
      <c r="C259" s="62"/>
      <c r="D259" s="62"/>
      <c r="E259" s="62"/>
    </row>
    <row r="260" spans="1:5" ht="15.75">
      <c r="A260" s="54"/>
      <c r="B260" s="62"/>
      <c r="C260" s="62"/>
      <c r="D260" s="62"/>
      <c r="E260" s="62"/>
    </row>
    <row r="261" spans="1:5" ht="15.75">
      <c r="A261" s="54"/>
      <c r="B261" s="62"/>
      <c r="C261" s="62"/>
      <c r="D261" s="62"/>
      <c r="E261" s="62"/>
    </row>
    <row r="262" spans="1:5" ht="15.75">
      <c r="A262" s="54"/>
      <c r="B262" s="62"/>
      <c r="C262" s="62"/>
      <c r="D262" s="62"/>
      <c r="E262" s="62"/>
    </row>
    <row r="263" spans="1:5" ht="15.75">
      <c r="A263" s="54"/>
    </row>
    <row r="264" spans="1:5" ht="15.75">
      <c r="A264" s="54"/>
    </row>
    <row r="265" spans="1:5" ht="15.75">
      <c r="A265" s="54"/>
    </row>
    <row r="266" spans="1:5" ht="15.75">
      <c r="A266" s="54"/>
    </row>
    <row r="267" spans="1:5" ht="15.75">
      <c r="A267" s="54"/>
    </row>
    <row r="268" spans="1:5" ht="15.75">
      <c r="A268" s="54"/>
    </row>
    <row r="269" spans="1:5" ht="15.75">
      <c r="A269" s="54"/>
    </row>
    <row r="270" spans="1:5" ht="15.75">
      <c r="A270" s="54"/>
    </row>
    <row r="271" spans="1:5" ht="15.75">
      <c r="A271" s="54"/>
    </row>
    <row r="272" spans="1:5"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sheetData>
  <mergeCells count="6">
    <mergeCell ref="A26:K26"/>
    <mergeCell ref="A2:K2"/>
    <mergeCell ref="A3:K3"/>
    <mergeCell ref="A4:K4"/>
    <mergeCell ref="A5:K5"/>
    <mergeCell ref="A25:K25"/>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0"/>
  <sheetViews>
    <sheetView showGridLines="0" topLeftCell="A2" zoomScale="70" zoomScaleNormal="70" workbookViewId="0">
      <selection activeCell="N12" sqref="N12"/>
    </sheetView>
  </sheetViews>
  <sheetFormatPr baseColWidth="10" defaultColWidth="9.140625" defaultRowHeight="15"/>
  <cols>
    <col min="1" max="1" width="64.140625" style="462" customWidth="1"/>
    <col min="2" max="7" width="20.140625" style="55" customWidth="1"/>
    <col min="8" max="9" width="21" style="55" customWidth="1"/>
    <col min="10" max="10" width="26.42578125" style="55" customWidth="1"/>
    <col min="11" max="11" width="3.7109375" style="138" customWidth="1"/>
    <col min="12" max="12" width="11.140625" style="892" bestFit="1" customWidth="1"/>
    <col min="13" max="256" width="9.140625" style="892"/>
    <col min="257" max="257" width="64.140625" style="892" customWidth="1"/>
    <col min="258" max="263" width="20.140625" style="892" customWidth="1"/>
    <col min="264" max="265" width="21" style="892" customWidth="1"/>
    <col min="266" max="266" width="26.42578125" style="892" customWidth="1"/>
    <col min="267" max="267" width="3.7109375" style="892" customWidth="1"/>
    <col min="268" max="268" width="11.140625" style="892" bestFit="1" customWidth="1"/>
    <col min="269" max="512" width="9.140625" style="892"/>
    <col min="513" max="513" width="64.140625" style="892" customWidth="1"/>
    <col min="514" max="519" width="20.140625" style="892" customWidth="1"/>
    <col min="520" max="521" width="21" style="892" customWidth="1"/>
    <col min="522" max="522" width="26.42578125" style="892" customWidth="1"/>
    <col min="523" max="523" width="3.7109375" style="892" customWidth="1"/>
    <col min="524" max="524" width="11.140625" style="892" bestFit="1" customWidth="1"/>
    <col min="525" max="768" width="9.140625" style="892"/>
    <col min="769" max="769" width="64.140625" style="892" customWidth="1"/>
    <col min="770" max="775" width="20.140625" style="892" customWidth="1"/>
    <col min="776" max="777" width="21" style="892" customWidth="1"/>
    <col min="778" max="778" width="26.42578125" style="892" customWidth="1"/>
    <col min="779" max="779" width="3.7109375" style="892" customWidth="1"/>
    <col min="780" max="780" width="11.140625" style="892" bestFit="1" customWidth="1"/>
    <col min="781" max="1024" width="9.140625" style="892"/>
    <col min="1025" max="1025" width="64.140625" style="892" customWidth="1"/>
    <col min="1026" max="1031" width="20.140625" style="892" customWidth="1"/>
    <col min="1032" max="1033" width="21" style="892" customWidth="1"/>
    <col min="1034" max="1034" width="26.42578125" style="892" customWidth="1"/>
    <col min="1035" max="1035" width="3.7109375" style="892" customWidth="1"/>
    <col min="1036" max="1036" width="11.140625" style="892" bestFit="1" customWidth="1"/>
    <col min="1037" max="1280" width="9.140625" style="892"/>
    <col min="1281" max="1281" width="64.140625" style="892" customWidth="1"/>
    <col min="1282" max="1287" width="20.140625" style="892" customWidth="1"/>
    <col min="1288" max="1289" width="21" style="892" customWidth="1"/>
    <col min="1290" max="1290" width="26.42578125" style="892" customWidth="1"/>
    <col min="1291" max="1291" width="3.7109375" style="892" customWidth="1"/>
    <col min="1292" max="1292" width="11.140625" style="892" bestFit="1" customWidth="1"/>
    <col min="1293" max="1536" width="9.140625" style="892"/>
    <col min="1537" max="1537" width="64.140625" style="892" customWidth="1"/>
    <col min="1538" max="1543" width="20.140625" style="892" customWidth="1"/>
    <col min="1544" max="1545" width="21" style="892" customWidth="1"/>
    <col min="1546" max="1546" width="26.42578125" style="892" customWidth="1"/>
    <col min="1547" max="1547" width="3.7109375" style="892" customWidth="1"/>
    <col min="1548" max="1548" width="11.140625" style="892" bestFit="1" customWidth="1"/>
    <col min="1549" max="1792" width="9.140625" style="892"/>
    <col min="1793" max="1793" width="64.140625" style="892" customWidth="1"/>
    <col min="1794" max="1799" width="20.140625" style="892" customWidth="1"/>
    <col min="1800" max="1801" width="21" style="892" customWidth="1"/>
    <col min="1802" max="1802" width="26.42578125" style="892" customWidth="1"/>
    <col min="1803" max="1803" width="3.7109375" style="892" customWidth="1"/>
    <col min="1804" max="1804" width="11.140625" style="892" bestFit="1" customWidth="1"/>
    <col min="1805" max="2048" width="9.140625" style="892"/>
    <col min="2049" max="2049" width="64.140625" style="892" customWidth="1"/>
    <col min="2050" max="2055" width="20.140625" style="892" customWidth="1"/>
    <col min="2056" max="2057" width="21" style="892" customWidth="1"/>
    <col min="2058" max="2058" width="26.42578125" style="892" customWidth="1"/>
    <col min="2059" max="2059" width="3.7109375" style="892" customWidth="1"/>
    <col min="2060" max="2060" width="11.140625" style="892" bestFit="1" customWidth="1"/>
    <col min="2061" max="2304" width="9.140625" style="892"/>
    <col min="2305" max="2305" width="64.140625" style="892" customWidth="1"/>
    <col min="2306" max="2311" width="20.140625" style="892" customWidth="1"/>
    <col min="2312" max="2313" width="21" style="892" customWidth="1"/>
    <col min="2314" max="2314" width="26.42578125" style="892" customWidth="1"/>
    <col min="2315" max="2315" width="3.7109375" style="892" customWidth="1"/>
    <col min="2316" max="2316" width="11.140625" style="892" bestFit="1" customWidth="1"/>
    <col min="2317" max="2560" width="9.140625" style="892"/>
    <col min="2561" max="2561" width="64.140625" style="892" customWidth="1"/>
    <col min="2562" max="2567" width="20.140625" style="892" customWidth="1"/>
    <col min="2568" max="2569" width="21" style="892" customWidth="1"/>
    <col min="2570" max="2570" width="26.42578125" style="892" customWidth="1"/>
    <col min="2571" max="2571" width="3.7109375" style="892" customWidth="1"/>
    <col min="2572" max="2572" width="11.140625" style="892" bestFit="1" customWidth="1"/>
    <col min="2573" max="2816" width="9.140625" style="892"/>
    <col min="2817" max="2817" width="64.140625" style="892" customWidth="1"/>
    <col min="2818" max="2823" width="20.140625" style="892" customWidth="1"/>
    <col min="2824" max="2825" width="21" style="892" customWidth="1"/>
    <col min="2826" max="2826" width="26.42578125" style="892" customWidth="1"/>
    <col min="2827" max="2827" width="3.7109375" style="892" customWidth="1"/>
    <col min="2828" max="2828" width="11.140625" style="892" bestFit="1" customWidth="1"/>
    <col min="2829" max="3072" width="9.140625" style="892"/>
    <col min="3073" max="3073" width="64.140625" style="892" customWidth="1"/>
    <col min="3074" max="3079" width="20.140625" style="892" customWidth="1"/>
    <col min="3080" max="3081" width="21" style="892" customWidth="1"/>
    <col min="3082" max="3082" width="26.42578125" style="892" customWidth="1"/>
    <col min="3083" max="3083" width="3.7109375" style="892" customWidth="1"/>
    <col min="3084" max="3084" width="11.140625" style="892" bestFit="1" customWidth="1"/>
    <col min="3085" max="3328" width="9.140625" style="892"/>
    <col min="3329" max="3329" width="64.140625" style="892" customWidth="1"/>
    <col min="3330" max="3335" width="20.140625" style="892" customWidth="1"/>
    <col min="3336" max="3337" width="21" style="892" customWidth="1"/>
    <col min="3338" max="3338" width="26.42578125" style="892" customWidth="1"/>
    <col min="3339" max="3339" width="3.7109375" style="892" customWidth="1"/>
    <col min="3340" max="3340" width="11.140625" style="892" bestFit="1" customWidth="1"/>
    <col min="3341" max="3584" width="9.140625" style="892"/>
    <col min="3585" max="3585" width="64.140625" style="892" customWidth="1"/>
    <col min="3586" max="3591" width="20.140625" style="892" customWidth="1"/>
    <col min="3592" max="3593" width="21" style="892" customWidth="1"/>
    <col min="3594" max="3594" width="26.42578125" style="892" customWidth="1"/>
    <col min="3595" max="3595" width="3.7109375" style="892" customWidth="1"/>
    <col min="3596" max="3596" width="11.140625" style="892" bestFit="1" customWidth="1"/>
    <col min="3597" max="3840" width="9.140625" style="892"/>
    <col min="3841" max="3841" width="64.140625" style="892" customWidth="1"/>
    <col min="3842" max="3847" width="20.140625" style="892" customWidth="1"/>
    <col min="3848" max="3849" width="21" style="892" customWidth="1"/>
    <col min="3850" max="3850" width="26.42578125" style="892" customWidth="1"/>
    <col min="3851" max="3851" width="3.7109375" style="892" customWidth="1"/>
    <col min="3852" max="3852" width="11.140625" style="892" bestFit="1" customWidth="1"/>
    <col min="3853" max="4096" width="9.140625" style="892"/>
    <col min="4097" max="4097" width="64.140625" style="892" customWidth="1"/>
    <col min="4098" max="4103" width="20.140625" style="892" customWidth="1"/>
    <col min="4104" max="4105" width="21" style="892" customWidth="1"/>
    <col min="4106" max="4106" width="26.42578125" style="892" customWidth="1"/>
    <col min="4107" max="4107" width="3.7109375" style="892" customWidth="1"/>
    <col min="4108" max="4108" width="11.140625" style="892" bestFit="1" customWidth="1"/>
    <col min="4109" max="4352" width="9.140625" style="892"/>
    <col min="4353" max="4353" width="64.140625" style="892" customWidth="1"/>
    <col min="4354" max="4359" width="20.140625" style="892" customWidth="1"/>
    <col min="4360" max="4361" width="21" style="892" customWidth="1"/>
    <col min="4362" max="4362" width="26.42578125" style="892" customWidth="1"/>
    <col min="4363" max="4363" width="3.7109375" style="892" customWidth="1"/>
    <col min="4364" max="4364" width="11.140625" style="892" bestFit="1" customWidth="1"/>
    <col min="4365" max="4608" width="9.140625" style="892"/>
    <col min="4609" max="4609" width="64.140625" style="892" customWidth="1"/>
    <col min="4610" max="4615" width="20.140625" style="892" customWidth="1"/>
    <col min="4616" max="4617" width="21" style="892" customWidth="1"/>
    <col min="4618" max="4618" width="26.42578125" style="892" customWidth="1"/>
    <col min="4619" max="4619" width="3.7109375" style="892" customWidth="1"/>
    <col min="4620" max="4620" width="11.140625" style="892" bestFit="1" customWidth="1"/>
    <col min="4621" max="4864" width="9.140625" style="892"/>
    <col min="4865" max="4865" width="64.140625" style="892" customWidth="1"/>
    <col min="4866" max="4871" width="20.140625" style="892" customWidth="1"/>
    <col min="4872" max="4873" width="21" style="892" customWidth="1"/>
    <col min="4874" max="4874" width="26.42578125" style="892" customWidth="1"/>
    <col min="4875" max="4875" width="3.7109375" style="892" customWidth="1"/>
    <col min="4876" max="4876" width="11.140625" style="892" bestFit="1" customWidth="1"/>
    <col min="4877" max="5120" width="9.140625" style="892"/>
    <col min="5121" max="5121" width="64.140625" style="892" customWidth="1"/>
    <col min="5122" max="5127" width="20.140625" style="892" customWidth="1"/>
    <col min="5128" max="5129" width="21" style="892" customWidth="1"/>
    <col min="5130" max="5130" width="26.42578125" style="892" customWidth="1"/>
    <col min="5131" max="5131" width="3.7109375" style="892" customWidth="1"/>
    <col min="5132" max="5132" width="11.140625" style="892" bestFit="1" customWidth="1"/>
    <col min="5133" max="5376" width="9.140625" style="892"/>
    <col min="5377" max="5377" width="64.140625" style="892" customWidth="1"/>
    <col min="5378" max="5383" width="20.140625" style="892" customWidth="1"/>
    <col min="5384" max="5385" width="21" style="892" customWidth="1"/>
    <col min="5386" max="5386" width="26.42578125" style="892" customWidth="1"/>
    <col min="5387" max="5387" width="3.7109375" style="892" customWidth="1"/>
    <col min="5388" max="5388" width="11.140625" style="892" bestFit="1" customWidth="1"/>
    <col min="5389" max="5632" width="9.140625" style="892"/>
    <col min="5633" max="5633" width="64.140625" style="892" customWidth="1"/>
    <col min="5634" max="5639" width="20.140625" style="892" customWidth="1"/>
    <col min="5640" max="5641" width="21" style="892" customWidth="1"/>
    <col min="5642" max="5642" width="26.42578125" style="892" customWidth="1"/>
    <col min="5643" max="5643" width="3.7109375" style="892" customWidth="1"/>
    <col min="5644" max="5644" width="11.140625" style="892" bestFit="1" customWidth="1"/>
    <col min="5645" max="5888" width="9.140625" style="892"/>
    <col min="5889" max="5889" width="64.140625" style="892" customWidth="1"/>
    <col min="5890" max="5895" width="20.140625" style="892" customWidth="1"/>
    <col min="5896" max="5897" width="21" style="892" customWidth="1"/>
    <col min="5898" max="5898" width="26.42578125" style="892" customWidth="1"/>
    <col min="5899" max="5899" width="3.7109375" style="892" customWidth="1"/>
    <col min="5900" max="5900" width="11.140625" style="892" bestFit="1" customWidth="1"/>
    <col min="5901" max="6144" width="9.140625" style="892"/>
    <col min="6145" max="6145" width="64.140625" style="892" customWidth="1"/>
    <col min="6146" max="6151" width="20.140625" style="892" customWidth="1"/>
    <col min="6152" max="6153" width="21" style="892" customWidth="1"/>
    <col min="6154" max="6154" width="26.42578125" style="892" customWidth="1"/>
    <col min="6155" max="6155" width="3.7109375" style="892" customWidth="1"/>
    <col min="6156" max="6156" width="11.140625" style="892" bestFit="1" customWidth="1"/>
    <col min="6157" max="6400" width="9.140625" style="892"/>
    <col min="6401" max="6401" width="64.140625" style="892" customWidth="1"/>
    <col min="6402" max="6407" width="20.140625" style="892" customWidth="1"/>
    <col min="6408" max="6409" width="21" style="892" customWidth="1"/>
    <col min="6410" max="6410" width="26.42578125" style="892" customWidth="1"/>
    <col min="6411" max="6411" width="3.7109375" style="892" customWidth="1"/>
    <col min="6412" max="6412" width="11.140625" style="892" bestFit="1" customWidth="1"/>
    <col min="6413" max="6656" width="9.140625" style="892"/>
    <col min="6657" max="6657" width="64.140625" style="892" customWidth="1"/>
    <col min="6658" max="6663" width="20.140625" style="892" customWidth="1"/>
    <col min="6664" max="6665" width="21" style="892" customWidth="1"/>
    <col min="6666" max="6666" width="26.42578125" style="892" customWidth="1"/>
    <col min="6667" max="6667" width="3.7109375" style="892" customWidth="1"/>
    <col min="6668" max="6668" width="11.140625" style="892" bestFit="1" customWidth="1"/>
    <col min="6669" max="6912" width="9.140625" style="892"/>
    <col min="6913" max="6913" width="64.140625" style="892" customWidth="1"/>
    <col min="6914" max="6919" width="20.140625" style="892" customWidth="1"/>
    <col min="6920" max="6921" width="21" style="892" customWidth="1"/>
    <col min="6922" max="6922" width="26.42578125" style="892" customWidth="1"/>
    <col min="6923" max="6923" width="3.7109375" style="892" customWidth="1"/>
    <col min="6924" max="6924" width="11.140625" style="892" bestFit="1" customWidth="1"/>
    <col min="6925" max="7168" width="9.140625" style="892"/>
    <col min="7169" max="7169" width="64.140625" style="892" customWidth="1"/>
    <col min="7170" max="7175" width="20.140625" style="892" customWidth="1"/>
    <col min="7176" max="7177" width="21" style="892" customWidth="1"/>
    <col min="7178" max="7178" width="26.42578125" style="892" customWidth="1"/>
    <col min="7179" max="7179" width="3.7109375" style="892" customWidth="1"/>
    <col min="7180" max="7180" width="11.140625" style="892" bestFit="1" customWidth="1"/>
    <col min="7181" max="7424" width="9.140625" style="892"/>
    <col min="7425" max="7425" width="64.140625" style="892" customWidth="1"/>
    <col min="7426" max="7431" width="20.140625" style="892" customWidth="1"/>
    <col min="7432" max="7433" width="21" style="892" customWidth="1"/>
    <col min="7434" max="7434" width="26.42578125" style="892" customWidth="1"/>
    <col min="7435" max="7435" width="3.7109375" style="892" customWidth="1"/>
    <col min="7436" max="7436" width="11.140625" style="892" bestFit="1" customWidth="1"/>
    <col min="7437" max="7680" width="9.140625" style="892"/>
    <col min="7681" max="7681" width="64.140625" style="892" customWidth="1"/>
    <col min="7682" max="7687" width="20.140625" style="892" customWidth="1"/>
    <col min="7688" max="7689" width="21" style="892" customWidth="1"/>
    <col min="7690" max="7690" width="26.42578125" style="892" customWidth="1"/>
    <col min="7691" max="7691" width="3.7109375" style="892" customWidth="1"/>
    <col min="7692" max="7692" width="11.140625" style="892" bestFit="1" customWidth="1"/>
    <col min="7693" max="7936" width="9.140625" style="892"/>
    <col min="7937" max="7937" width="64.140625" style="892" customWidth="1"/>
    <col min="7938" max="7943" width="20.140625" style="892" customWidth="1"/>
    <col min="7944" max="7945" width="21" style="892" customWidth="1"/>
    <col min="7946" max="7946" width="26.42578125" style="892" customWidth="1"/>
    <col min="7947" max="7947" width="3.7109375" style="892" customWidth="1"/>
    <col min="7948" max="7948" width="11.140625" style="892" bestFit="1" customWidth="1"/>
    <col min="7949" max="8192" width="9.140625" style="892"/>
    <col min="8193" max="8193" width="64.140625" style="892" customWidth="1"/>
    <col min="8194" max="8199" width="20.140625" style="892" customWidth="1"/>
    <col min="8200" max="8201" width="21" style="892" customWidth="1"/>
    <col min="8202" max="8202" width="26.42578125" style="892" customWidth="1"/>
    <col min="8203" max="8203" width="3.7109375" style="892" customWidth="1"/>
    <col min="8204" max="8204" width="11.140625" style="892" bestFit="1" customWidth="1"/>
    <col min="8205" max="8448" width="9.140625" style="892"/>
    <col min="8449" max="8449" width="64.140625" style="892" customWidth="1"/>
    <col min="8450" max="8455" width="20.140625" style="892" customWidth="1"/>
    <col min="8456" max="8457" width="21" style="892" customWidth="1"/>
    <col min="8458" max="8458" width="26.42578125" style="892" customWidth="1"/>
    <col min="8459" max="8459" width="3.7109375" style="892" customWidth="1"/>
    <col min="8460" max="8460" width="11.140625" style="892" bestFit="1" customWidth="1"/>
    <col min="8461" max="8704" width="9.140625" style="892"/>
    <col min="8705" max="8705" width="64.140625" style="892" customWidth="1"/>
    <col min="8706" max="8711" width="20.140625" style="892" customWidth="1"/>
    <col min="8712" max="8713" width="21" style="892" customWidth="1"/>
    <col min="8714" max="8714" width="26.42578125" style="892" customWidth="1"/>
    <col min="8715" max="8715" width="3.7109375" style="892" customWidth="1"/>
    <col min="8716" max="8716" width="11.140625" style="892" bestFit="1" customWidth="1"/>
    <col min="8717" max="8960" width="9.140625" style="892"/>
    <col min="8961" max="8961" width="64.140625" style="892" customWidth="1"/>
    <col min="8962" max="8967" width="20.140625" style="892" customWidth="1"/>
    <col min="8968" max="8969" width="21" style="892" customWidth="1"/>
    <col min="8970" max="8970" width="26.42578125" style="892" customWidth="1"/>
    <col min="8971" max="8971" width="3.7109375" style="892" customWidth="1"/>
    <col min="8972" max="8972" width="11.140625" style="892" bestFit="1" customWidth="1"/>
    <col min="8973" max="9216" width="9.140625" style="892"/>
    <col min="9217" max="9217" width="64.140625" style="892" customWidth="1"/>
    <col min="9218" max="9223" width="20.140625" style="892" customWidth="1"/>
    <col min="9224" max="9225" width="21" style="892" customWidth="1"/>
    <col min="9226" max="9226" width="26.42578125" style="892" customWidth="1"/>
    <col min="9227" max="9227" width="3.7109375" style="892" customWidth="1"/>
    <col min="9228" max="9228" width="11.140625" style="892" bestFit="1" customWidth="1"/>
    <col min="9229" max="9472" width="9.140625" style="892"/>
    <col min="9473" max="9473" width="64.140625" style="892" customWidth="1"/>
    <col min="9474" max="9479" width="20.140625" style="892" customWidth="1"/>
    <col min="9480" max="9481" width="21" style="892" customWidth="1"/>
    <col min="9482" max="9482" width="26.42578125" style="892" customWidth="1"/>
    <col min="9483" max="9483" width="3.7109375" style="892" customWidth="1"/>
    <col min="9484" max="9484" width="11.140625" style="892" bestFit="1" customWidth="1"/>
    <col min="9485" max="9728" width="9.140625" style="892"/>
    <col min="9729" max="9729" width="64.140625" style="892" customWidth="1"/>
    <col min="9730" max="9735" width="20.140625" style="892" customWidth="1"/>
    <col min="9736" max="9737" width="21" style="892" customWidth="1"/>
    <col min="9738" max="9738" width="26.42578125" style="892" customWidth="1"/>
    <col min="9739" max="9739" width="3.7109375" style="892" customWidth="1"/>
    <col min="9740" max="9740" width="11.140625" style="892" bestFit="1" customWidth="1"/>
    <col min="9741" max="9984" width="9.140625" style="892"/>
    <col min="9985" max="9985" width="64.140625" style="892" customWidth="1"/>
    <col min="9986" max="9991" width="20.140625" style="892" customWidth="1"/>
    <col min="9992" max="9993" width="21" style="892" customWidth="1"/>
    <col min="9994" max="9994" width="26.42578125" style="892" customWidth="1"/>
    <col min="9995" max="9995" width="3.7109375" style="892" customWidth="1"/>
    <col min="9996" max="9996" width="11.140625" style="892" bestFit="1" customWidth="1"/>
    <col min="9997" max="10240" width="9.140625" style="892"/>
    <col min="10241" max="10241" width="64.140625" style="892" customWidth="1"/>
    <col min="10242" max="10247" width="20.140625" style="892" customWidth="1"/>
    <col min="10248" max="10249" width="21" style="892" customWidth="1"/>
    <col min="10250" max="10250" width="26.42578125" style="892" customWidth="1"/>
    <col min="10251" max="10251" width="3.7109375" style="892" customWidth="1"/>
    <col min="10252" max="10252" width="11.140625" style="892" bestFit="1" customWidth="1"/>
    <col min="10253" max="10496" width="9.140625" style="892"/>
    <col min="10497" max="10497" width="64.140625" style="892" customWidth="1"/>
    <col min="10498" max="10503" width="20.140625" style="892" customWidth="1"/>
    <col min="10504" max="10505" width="21" style="892" customWidth="1"/>
    <col min="10506" max="10506" width="26.42578125" style="892" customWidth="1"/>
    <col min="10507" max="10507" width="3.7109375" style="892" customWidth="1"/>
    <col min="10508" max="10508" width="11.140625" style="892" bestFit="1" customWidth="1"/>
    <col min="10509" max="10752" width="9.140625" style="892"/>
    <col min="10753" max="10753" width="64.140625" style="892" customWidth="1"/>
    <col min="10754" max="10759" width="20.140625" style="892" customWidth="1"/>
    <col min="10760" max="10761" width="21" style="892" customWidth="1"/>
    <col min="10762" max="10762" width="26.42578125" style="892" customWidth="1"/>
    <col min="10763" max="10763" width="3.7109375" style="892" customWidth="1"/>
    <col min="10764" max="10764" width="11.140625" style="892" bestFit="1" customWidth="1"/>
    <col min="10765" max="11008" width="9.140625" style="892"/>
    <col min="11009" max="11009" width="64.140625" style="892" customWidth="1"/>
    <col min="11010" max="11015" width="20.140625" style="892" customWidth="1"/>
    <col min="11016" max="11017" width="21" style="892" customWidth="1"/>
    <col min="11018" max="11018" width="26.42578125" style="892" customWidth="1"/>
    <col min="11019" max="11019" width="3.7109375" style="892" customWidth="1"/>
    <col min="11020" max="11020" width="11.140625" style="892" bestFit="1" customWidth="1"/>
    <col min="11021" max="11264" width="9.140625" style="892"/>
    <col min="11265" max="11265" width="64.140625" style="892" customWidth="1"/>
    <col min="11266" max="11271" width="20.140625" style="892" customWidth="1"/>
    <col min="11272" max="11273" width="21" style="892" customWidth="1"/>
    <col min="11274" max="11274" width="26.42578125" style="892" customWidth="1"/>
    <col min="11275" max="11275" width="3.7109375" style="892" customWidth="1"/>
    <col min="11276" max="11276" width="11.140625" style="892" bestFit="1" customWidth="1"/>
    <col min="11277" max="11520" width="9.140625" style="892"/>
    <col min="11521" max="11521" width="64.140625" style="892" customWidth="1"/>
    <col min="11522" max="11527" width="20.140625" style="892" customWidth="1"/>
    <col min="11528" max="11529" width="21" style="892" customWidth="1"/>
    <col min="11530" max="11530" width="26.42578125" style="892" customWidth="1"/>
    <col min="11531" max="11531" width="3.7109375" style="892" customWidth="1"/>
    <col min="11532" max="11532" width="11.140625" style="892" bestFit="1" customWidth="1"/>
    <col min="11533" max="11776" width="9.140625" style="892"/>
    <col min="11777" max="11777" width="64.140625" style="892" customWidth="1"/>
    <col min="11778" max="11783" width="20.140625" style="892" customWidth="1"/>
    <col min="11784" max="11785" width="21" style="892" customWidth="1"/>
    <col min="11786" max="11786" width="26.42578125" style="892" customWidth="1"/>
    <col min="11787" max="11787" width="3.7109375" style="892" customWidth="1"/>
    <col min="11788" max="11788" width="11.140625" style="892" bestFit="1" customWidth="1"/>
    <col min="11789" max="12032" width="9.140625" style="892"/>
    <col min="12033" max="12033" width="64.140625" style="892" customWidth="1"/>
    <col min="12034" max="12039" width="20.140625" style="892" customWidth="1"/>
    <col min="12040" max="12041" width="21" style="892" customWidth="1"/>
    <col min="12042" max="12042" width="26.42578125" style="892" customWidth="1"/>
    <col min="12043" max="12043" width="3.7109375" style="892" customWidth="1"/>
    <col min="12044" max="12044" width="11.140625" style="892" bestFit="1" customWidth="1"/>
    <col min="12045" max="12288" width="9.140625" style="892"/>
    <col min="12289" max="12289" width="64.140625" style="892" customWidth="1"/>
    <col min="12290" max="12295" width="20.140625" style="892" customWidth="1"/>
    <col min="12296" max="12297" width="21" style="892" customWidth="1"/>
    <col min="12298" max="12298" width="26.42578125" style="892" customWidth="1"/>
    <col min="12299" max="12299" width="3.7109375" style="892" customWidth="1"/>
    <col min="12300" max="12300" width="11.140625" style="892" bestFit="1" customWidth="1"/>
    <col min="12301" max="12544" width="9.140625" style="892"/>
    <col min="12545" max="12545" width="64.140625" style="892" customWidth="1"/>
    <col min="12546" max="12551" width="20.140625" style="892" customWidth="1"/>
    <col min="12552" max="12553" width="21" style="892" customWidth="1"/>
    <col min="12554" max="12554" width="26.42578125" style="892" customWidth="1"/>
    <col min="12555" max="12555" width="3.7109375" style="892" customWidth="1"/>
    <col min="12556" max="12556" width="11.140625" style="892" bestFit="1" customWidth="1"/>
    <col min="12557" max="12800" width="9.140625" style="892"/>
    <col min="12801" max="12801" width="64.140625" style="892" customWidth="1"/>
    <col min="12802" max="12807" width="20.140625" style="892" customWidth="1"/>
    <col min="12808" max="12809" width="21" style="892" customWidth="1"/>
    <col min="12810" max="12810" width="26.42578125" style="892" customWidth="1"/>
    <col min="12811" max="12811" width="3.7109375" style="892" customWidth="1"/>
    <col min="12812" max="12812" width="11.140625" style="892" bestFit="1" customWidth="1"/>
    <col min="12813" max="13056" width="9.140625" style="892"/>
    <col min="13057" max="13057" width="64.140625" style="892" customWidth="1"/>
    <col min="13058" max="13063" width="20.140625" style="892" customWidth="1"/>
    <col min="13064" max="13065" width="21" style="892" customWidth="1"/>
    <col min="13066" max="13066" width="26.42578125" style="892" customWidth="1"/>
    <col min="13067" max="13067" width="3.7109375" style="892" customWidth="1"/>
    <col min="13068" max="13068" width="11.140625" style="892" bestFit="1" customWidth="1"/>
    <col min="13069" max="13312" width="9.140625" style="892"/>
    <col min="13313" max="13313" width="64.140625" style="892" customWidth="1"/>
    <col min="13314" max="13319" width="20.140625" style="892" customWidth="1"/>
    <col min="13320" max="13321" width="21" style="892" customWidth="1"/>
    <col min="13322" max="13322" width="26.42578125" style="892" customWidth="1"/>
    <col min="13323" max="13323" width="3.7109375" style="892" customWidth="1"/>
    <col min="13324" max="13324" width="11.140625" style="892" bestFit="1" customWidth="1"/>
    <col min="13325" max="13568" width="9.140625" style="892"/>
    <col min="13569" max="13569" width="64.140625" style="892" customWidth="1"/>
    <col min="13570" max="13575" width="20.140625" style="892" customWidth="1"/>
    <col min="13576" max="13577" width="21" style="892" customWidth="1"/>
    <col min="13578" max="13578" width="26.42578125" style="892" customWidth="1"/>
    <col min="13579" max="13579" width="3.7109375" style="892" customWidth="1"/>
    <col min="13580" max="13580" width="11.140625" style="892" bestFit="1" customWidth="1"/>
    <col min="13581" max="13824" width="9.140625" style="892"/>
    <col min="13825" max="13825" width="64.140625" style="892" customWidth="1"/>
    <col min="13826" max="13831" width="20.140625" style="892" customWidth="1"/>
    <col min="13832" max="13833" width="21" style="892" customWidth="1"/>
    <col min="13834" max="13834" width="26.42578125" style="892" customWidth="1"/>
    <col min="13835" max="13835" width="3.7109375" style="892" customWidth="1"/>
    <col min="13836" max="13836" width="11.140625" style="892" bestFit="1" customWidth="1"/>
    <col min="13837" max="14080" width="9.140625" style="892"/>
    <col min="14081" max="14081" width="64.140625" style="892" customWidth="1"/>
    <col min="14082" max="14087" width="20.140625" style="892" customWidth="1"/>
    <col min="14088" max="14089" width="21" style="892" customWidth="1"/>
    <col min="14090" max="14090" width="26.42578125" style="892" customWidth="1"/>
    <col min="14091" max="14091" width="3.7109375" style="892" customWidth="1"/>
    <col min="14092" max="14092" width="11.140625" style="892" bestFit="1" customWidth="1"/>
    <col min="14093" max="14336" width="9.140625" style="892"/>
    <col min="14337" max="14337" width="64.140625" style="892" customWidth="1"/>
    <col min="14338" max="14343" width="20.140625" style="892" customWidth="1"/>
    <col min="14344" max="14345" width="21" style="892" customWidth="1"/>
    <col min="14346" max="14346" width="26.42578125" style="892" customWidth="1"/>
    <col min="14347" max="14347" width="3.7109375" style="892" customWidth="1"/>
    <col min="14348" max="14348" width="11.140625" style="892" bestFit="1" customWidth="1"/>
    <col min="14349" max="14592" width="9.140625" style="892"/>
    <col min="14593" max="14593" width="64.140625" style="892" customWidth="1"/>
    <col min="14594" max="14599" width="20.140625" style="892" customWidth="1"/>
    <col min="14600" max="14601" width="21" style="892" customWidth="1"/>
    <col min="14602" max="14602" width="26.42578125" style="892" customWidth="1"/>
    <col min="14603" max="14603" width="3.7109375" style="892" customWidth="1"/>
    <col min="14604" max="14604" width="11.140625" style="892" bestFit="1" customWidth="1"/>
    <col min="14605" max="14848" width="9.140625" style="892"/>
    <col min="14849" max="14849" width="64.140625" style="892" customWidth="1"/>
    <col min="14850" max="14855" width="20.140625" style="892" customWidth="1"/>
    <col min="14856" max="14857" width="21" style="892" customWidth="1"/>
    <col min="14858" max="14858" width="26.42578125" style="892" customWidth="1"/>
    <col min="14859" max="14859" width="3.7109375" style="892" customWidth="1"/>
    <col min="14860" max="14860" width="11.140625" style="892" bestFit="1" customWidth="1"/>
    <col min="14861" max="15104" width="9.140625" style="892"/>
    <col min="15105" max="15105" width="64.140625" style="892" customWidth="1"/>
    <col min="15106" max="15111" width="20.140625" style="892" customWidth="1"/>
    <col min="15112" max="15113" width="21" style="892" customWidth="1"/>
    <col min="15114" max="15114" width="26.42578125" style="892" customWidth="1"/>
    <col min="15115" max="15115" width="3.7109375" style="892" customWidth="1"/>
    <col min="15116" max="15116" width="11.140625" style="892" bestFit="1" customWidth="1"/>
    <col min="15117" max="15360" width="9.140625" style="892"/>
    <col min="15361" max="15361" width="64.140625" style="892" customWidth="1"/>
    <col min="15362" max="15367" width="20.140625" style="892" customWidth="1"/>
    <col min="15368" max="15369" width="21" style="892" customWidth="1"/>
    <col min="15370" max="15370" width="26.42578125" style="892" customWidth="1"/>
    <col min="15371" max="15371" width="3.7109375" style="892" customWidth="1"/>
    <col min="15372" max="15372" width="11.140625" style="892" bestFit="1" customWidth="1"/>
    <col min="15373" max="15616" width="9.140625" style="892"/>
    <col min="15617" max="15617" width="64.140625" style="892" customWidth="1"/>
    <col min="15618" max="15623" width="20.140625" style="892" customWidth="1"/>
    <col min="15624" max="15625" width="21" style="892" customWidth="1"/>
    <col min="15626" max="15626" width="26.42578125" style="892" customWidth="1"/>
    <col min="15627" max="15627" width="3.7109375" style="892" customWidth="1"/>
    <col min="15628" max="15628" width="11.140625" style="892" bestFit="1" customWidth="1"/>
    <col min="15629" max="15872" width="9.140625" style="892"/>
    <col min="15873" max="15873" width="64.140625" style="892" customWidth="1"/>
    <col min="15874" max="15879" width="20.140625" style="892" customWidth="1"/>
    <col min="15880" max="15881" width="21" style="892" customWidth="1"/>
    <col min="15882" max="15882" width="26.42578125" style="892" customWidth="1"/>
    <col min="15883" max="15883" width="3.7109375" style="892" customWidth="1"/>
    <col min="15884" max="15884" width="11.140625" style="892" bestFit="1" customWidth="1"/>
    <col min="15885" max="16128" width="9.140625" style="892"/>
    <col min="16129" max="16129" width="64.140625" style="892" customWidth="1"/>
    <col min="16130" max="16135" width="20.140625" style="892" customWidth="1"/>
    <col min="16136" max="16137" width="21" style="892" customWidth="1"/>
    <col min="16138" max="16138" width="26.42578125" style="892" customWidth="1"/>
    <col min="16139" max="16139" width="3.7109375" style="892" customWidth="1"/>
    <col min="16140" max="16140" width="11.140625" style="892" bestFit="1" customWidth="1"/>
    <col min="16141" max="16384" width="9.140625" style="892"/>
  </cols>
  <sheetData>
    <row r="1" spans="1:10" s="892" customFormat="1" ht="20.25" hidden="1">
      <c r="A1" s="460"/>
      <c r="B1" s="470"/>
      <c r="C1" s="470"/>
      <c r="D1" s="470"/>
      <c r="E1" s="470"/>
      <c r="F1" s="470"/>
      <c r="G1" s="470"/>
      <c r="H1" s="55"/>
      <c r="I1" s="55"/>
      <c r="J1" s="55"/>
    </row>
    <row r="2" spans="1:10" s="892" customFormat="1" ht="69" customHeight="1">
      <c r="A2" s="1087" t="s">
        <v>1270</v>
      </c>
      <c r="B2" s="1088"/>
      <c r="C2" s="1088"/>
      <c r="D2" s="1088"/>
      <c r="E2" s="1088"/>
      <c r="F2" s="1088"/>
      <c r="G2" s="1088"/>
      <c r="H2" s="1088"/>
      <c r="I2" s="1088"/>
      <c r="J2" s="1088"/>
    </row>
    <row r="3" spans="1:10" s="892" customFormat="1" ht="44.25" customHeight="1">
      <c r="A3" s="1087" t="s">
        <v>678</v>
      </c>
      <c r="B3" s="1088"/>
      <c r="C3" s="1088"/>
      <c r="D3" s="1088"/>
      <c r="E3" s="1088"/>
      <c r="F3" s="1088"/>
      <c r="G3" s="1088"/>
      <c r="H3" s="1088"/>
      <c r="I3" s="1088"/>
      <c r="J3" s="1088"/>
    </row>
    <row r="4" spans="1:10" s="892" customFormat="1" ht="44.25" customHeight="1">
      <c r="A4" s="1087" t="s">
        <v>1527</v>
      </c>
      <c r="B4" s="1088"/>
      <c r="C4" s="1088"/>
      <c r="D4" s="1088"/>
      <c r="E4" s="1088"/>
      <c r="F4" s="1088"/>
      <c r="G4" s="1088"/>
      <c r="H4" s="1088"/>
      <c r="I4" s="1088"/>
      <c r="J4" s="1088"/>
    </row>
    <row r="5" spans="1:10" s="87" customFormat="1" ht="51.75" customHeight="1">
      <c r="A5" s="1089" t="s">
        <v>1253</v>
      </c>
      <c r="B5" s="1090"/>
      <c r="C5" s="1090"/>
      <c r="D5" s="1090"/>
      <c r="E5" s="1090"/>
      <c r="F5" s="1090"/>
      <c r="G5" s="1090"/>
      <c r="H5" s="1090"/>
      <c r="I5" s="1090"/>
      <c r="J5" s="1090"/>
    </row>
    <row r="6" spans="1:10" s="892" customFormat="1" ht="3" customHeight="1">
      <c r="A6" s="461"/>
      <c r="B6" s="731"/>
      <c r="C6" s="731"/>
      <c r="D6" s="731"/>
      <c r="E6" s="731"/>
      <c r="F6" s="731"/>
      <c r="G6" s="731"/>
      <c r="H6" s="731"/>
      <c r="I6" s="731"/>
      <c r="J6" s="731"/>
    </row>
    <row r="7" spans="1:10" s="892" customFormat="1" ht="11.25" customHeight="1" thickBot="1">
      <c r="A7" s="462"/>
      <c r="B7" s="55"/>
      <c r="C7" s="55"/>
      <c r="D7" s="55"/>
      <c r="E7" s="55"/>
      <c r="F7" s="55"/>
      <c r="G7" s="55"/>
      <c r="H7" s="55"/>
      <c r="I7" s="55"/>
      <c r="J7" s="55"/>
    </row>
    <row r="8" spans="1:10" s="309" customFormat="1" ht="51.75" customHeight="1" thickTop="1" thickBot="1">
      <c r="A8" s="463"/>
      <c r="B8" s="471" t="s">
        <v>1271</v>
      </c>
      <c r="C8" s="471" t="s">
        <v>1272</v>
      </c>
      <c r="D8" s="471" t="s">
        <v>1273</v>
      </c>
      <c r="E8" s="471" t="s">
        <v>1274</v>
      </c>
      <c r="F8" s="471" t="s">
        <v>1275</v>
      </c>
      <c r="G8" s="471" t="s">
        <v>1276</v>
      </c>
      <c r="H8" s="477" t="s">
        <v>1277</v>
      </c>
      <c r="I8" s="477" t="s">
        <v>1395</v>
      </c>
      <c r="J8" s="477" t="s">
        <v>309</v>
      </c>
    </row>
    <row r="9" spans="1:10" s="125" customFormat="1" ht="36.75" customHeight="1" thickTop="1" thickBot="1">
      <c r="A9" s="124" t="s">
        <v>679</v>
      </c>
      <c r="B9" s="974">
        <v>0.14119999999999999</v>
      </c>
      <c r="C9" s="974">
        <v>0.1857</v>
      </c>
      <c r="D9" s="974">
        <v>0.39379999999999998</v>
      </c>
      <c r="E9" s="974">
        <v>0.27529999999999999</v>
      </c>
      <c r="F9" s="974">
        <v>0.22209999999999999</v>
      </c>
      <c r="G9" s="974">
        <v>0.14940000000000001</v>
      </c>
      <c r="H9" s="974">
        <v>0.1704</v>
      </c>
      <c r="I9" s="974">
        <v>0.23730000000000001</v>
      </c>
      <c r="J9" s="974">
        <v>0.2331</v>
      </c>
    </row>
    <row r="10" spans="1:10" s="87" customFormat="1" ht="36.75" customHeight="1" thickTop="1">
      <c r="A10" s="130" t="s">
        <v>680</v>
      </c>
      <c r="B10" s="765">
        <v>225407774.41999999</v>
      </c>
      <c r="C10" s="765">
        <v>17110050.649999999</v>
      </c>
      <c r="D10" s="765">
        <v>24751158.48</v>
      </c>
      <c r="E10" s="765">
        <v>2178209.41</v>
      </c>
      <c r="F10" s="765">
        <v>4539611.1900000004</v>
      </c>
      <c r="G10" s="765">
        <v>358087622.56</v>
      </c>
      <c r="H10" s="765">
        <v>361619.16</v>
      </c>
      <c r="I10" s="765">
        <v>15111908.970000001</v>
      </c>
      <c r="J10" s="765">
        <v>647547954.84000003</v>
      </c>
    </row>
    <row r="11" spans="1:10" s="87" customFormat="1" ht="36.75" customHeight="1">
      <c r="A11" s="130" t="s">
        <v>681</v>
      </c>
      <c r="B11" s="765">
        <v>0</v>
      </c>
      <c r="C11" s="765">
        <v>0</v>
      </c>
      <c r="D11" s="765">
        <v>0</v>
      </c>
      <c r="E11" s="765">
        <v>0</v>
      </c>
      <c r="F11" s="765">
        <v>0</v>
      </c>
      <c r="G11" s="765">
        <v>0</v>
      </c>
      <c r="H11" s="765">
        <v>0</v>
      </c>
      <c r="I11" s="765">
        <v>0</v>
      </c>
      <c r="J11" s="765">
        <v>0</v>
      </c>
    </row>
    <row r="12" spans="1:10" s="126" customFormat="1" ht="36.75" customHeight="1">
      <c r="A12" s="130" t="s">
        <v>682</v>
      </c>
      <c r="B12" s="765">
        <v>31482106.530000001</v>
      </c>
      <c r="C12" s="765">
        <v>59004904.850000001</v>
      </c>
      <c r="D12" s="765">
        <v>97724328.260000005</v>
      </c>
      <c r="E12" s="765">
        <v>6550193.4100000001</v>
      </c>
      <c r="F12" s="765">
        <v>10477056.130000001</v>
      </c>
      <c r="G12" s="765">
        <v>26023983.989999998</v>
      </c>
      <c r="H12" s="765">
        <v>209721.32</v>
      </c>
      <c r="I12" s="765">
        <v>35543403.32</v>
      </c>
      <c r="J12" s="765">
        <v>267015697.81</v>
      </c>
    </row>
    <row r="13" spans="1:10" s="126" customFormat="1" ht="36.75" customHeight="1">
      <c r="A13" s="130" t="s">
        <v>683</v>
      </c>
      <c r="B13" s="765">
        <v>34842090.310000002</v>
      </c>
      <c r="C13" s="765">
        <v>28067699.960000001</v>
      </c>
      <c r="D13" s="765">
        <v>108710628.87</v>
      </c>
      <c r="E13" s="765">
        <v>2692901.44</v>
      </c>
      <c r="F13" s="765">
        <v>592488.28</v>
      </c>
      <c r="G13" s="765">
        <v>0</v>
      </c>
      <c r="H13" s="765">
        <v>0</v>
      </c>
      <c r="I13" s="765">
        <v>1728664.12</v>
      </c>
      <c r="J13" s="765">
        <v>176634472.97999999</v>
      </c>
    </row>
    <row r="14" spans="1:10" s="126" customFormat="1" ht="36.75" customHeight="1">
      <c r="A14" s="130" t="s">
        <v>684</v>
      </c>
      <c r="B14" s="765">
        <v>49839262.200000003</v>
      </c>
      <c r="C14" s="765">
        <v>14368809.699999999</v>
      </c>
      <c r="D14" s="765">
        <v>0</v>
      </c>
      <c r="E14" s="765">
        <v>28613488.280000001</v>
      </c>
      <c r="F14" s="765">
        <v>689488.75</v>
      </c>
      <c r="G14" s="765">
        <v>0</v>
      </c>
      <c r="H14" s="765">
        <v>0</v>
      </c>
      <c r="I14" s="765">
        <v>0</v>
      </c>
      <c r="J14" s="765">
        <v>93511048.930000007</v>
      </c>
    </row>
    <row r="15" spans="1:10" s="126" customFormat="1" ht="36.75" customHeight="1" thickBot="1">
      <c r="A15" s="130" t="s">
        <v>685</v>
      </c>
      <c r="B15" s="765">
        <v>585257376.78999996</v>
      </c>
      <c r="C15" s="765">
        <v>1674538319.8699999</v>
      </c>
      <c r="D15" s="765">
        <v>974680177.66999996</v>
      </c>
      <c r="E15" s="765">
        <v>52516987.689999998</v>
      </c>
      <c r="F15" s="765">
        <v>243424781.74000001</v>
      </c>
      <c r="G15" s="765">
        <v>336528215.80000001</v>
      </c>
      <c r="H15" s="765">
        <v>30982989.460000001</v>
      </c>
      <c r="I15" s="765">
        <v>529412947.01999998</v>
      </c>
      <c r="J15" s="765">
        <v>4427341796.04</v>
      </c>
    </row>
    <row r="16" spans="1:10" s="126" customFormat="1" ht="36.75" customHeight="1" thickTop="1" thickBot="1">
      <c r="A16" s="738" t="s">
        <v>686</v>
      </c>
      <c r="B16" s="761">
        <v>926828610.25</v>
      </c>
      <c r="C16" s="761">
        <v>1793089785.03</v>
      </c>
      <c r="D16" s="761">
        <v>1205866293.28</v>
      </c>
      <c r="E16" s="761">
        <v>92551780.230000004</v>
      </c>
      <c r="F16" s="761">
        <v>259723426.09</v>
      </c>
      <c r="G16" s="761">
        <v>720639822.35000002</v>
      </c>
      <c r="H16" s="761">
        <v>31554329.940000001</v>
      </c>
      <c r="I16" s="761">
        <v>581796923.42999995</v>
      </c>
      <c r="J16" s="761">
        <v>5612050970.6000004</v>
      </c>
    </row>
    <row r="17" spans="1:10" s="127" customFormat="1" ht="36.75" customHeight="1" thickTop="1">
      <c r="A17" s="464" t="s">
        <v>687</v>
      </c>
      <c r="B17" s="766">
        <v>646354289.90100002</v>
      </c>
      <c r="C17" s="766">
        <v>1711149758.095</v>
      </c>
      <c r="D17" s="766">
        <v>1048580357.757</v>
      </c>
      <c r="E17" s="766">
        <v>76633593.302000001</v>
      </c>
      <c r="F17" s="766">
        <v>246333553.66850001</v>
      </c>
      <c r="G17" s="766">
        <v>341733012.59799999</v>
      </c>
      <c r="H17" s="766">
        <v>31024933.723999999</v>
      </c>
      <c r="I17" s="766">
        <v>537385959.74399996</v>
      </c>
      <c r="J17" s="766">
        <v>4639195458.7895002</v>
      </c>
    </row>
    <row r="18" spans="1:10" s="129" customFormat="1" ht="36.75" customHeight="1" thickBot="1">
      <c r="A18" s="128" t="s">
        <v>688</v>
      </c>
      <c r="B18" s="975">
        <v>0.69740000000000002</v>
      </c>
      <c r="C18" s="975">
        <v>0.95430000000000004</v>
      </c>
      <c r="D18" s="975">
        <v>0.86960000000000004</v>
      </c>
      <c r="E18" s="975">
        <v>0.82799999999999996</v>
      </c>
      <c r="F18" s="975">
        <v>0.94840000000000002</v>
      </c>
      <c r="G18" s="975">
        <v>0.47420000000000001</v>
      </c>
      <c r="H18" s="975">
        <v>0.98319999999999996</v>
      </c>
      <c r="I18" s="975">
        <v>0.92369999999999997</v>
      </c>
      <c r="J18" s="975">
        <v>0.8266</v>
      </c>
    </row>
    <row r="19" spans="1:10" s="126" customFormat="1" ht="36.75" customHeight="1" thickTop="1" thickBot="1">
      <c r="A19" s="738" t="s">
        <v>689</v>
      </c>
      <c r="B19" s="761">
        <v>64635428.990099996</v>
      </c>
      <c r="C19" s="761">
        <v>171114975.80950001</v>
      </c>
      <c r="D19" s="761">
        <v>104858035.7757</v>
      </c>
      <c r="E19" s="761">
        <v>7663359.3301999997</v>
      </c>
      <c r="F19" s="761">
        <v>24633355.366900001</v>
      </c>
      <c r="G19" s="761">
        <v>34173301.259800002</v>
      </c>
      <c r="H19" s="761">
        <v>3102493.3724000002</v>
      </c>
      <c r="I19" s="761">
        <v>53738595.974399999</v>
      </c>
      <c r="J19" s="761">
        <v>463919545.87900001</v>
      </c>
    </row>
    <row r="20" spans="1:10" s="126" customFormat="1" ht="36.75" customHeight="1" thickTop="1">
      <c r="A20" s="130" t="s">
        <v>690</v>
      </c>
      <c r="B20" s="765">
        <v>64375256</v>
      </c>
      <c r="C20" s="765">
        <v>309781012</v>
      </c>
      <c r="D20" s="765">
        <v>413465085</v>
      </c>
      <c r="E20" s="765">
        <v>24486915</v>
      </c>
      <c r="F20" s="765">
        <v>54700960</v>
      </c>
      <c r="G20" s="765">
        <v>56698680</v>
      </c>
      <c r="H20" s="765">
        <v>5397706</v>
      </c>
      <c r="I20" s="765">
        <v>122393848</v>
      </c>
      <c r="J20" s="765">
        <v>1051299462</v>
      </c>
    </row>
    <row r="21" spans="1:10" s="126" customFormat="1" ht="36.75" customHeight="1">
      <c r="A21" s="130" t="s">
        <v>691</v>
      </c>
      <c r="B21" s="765">
        <v>0</v>
      </c>
      <c r="C21" s="765">
        <v>0</v>
      </c>
      <c r="D21" s="765">
        <v>0</v>
      </c>
      <c r="E21" s="765">
        <v>7378</v>
      </c>
      <c r="F21" s="765">
        <v>0</v>
      </c>
      <c r="G21" s="765">
        <v>0</v>
      </c>
      <c r="H21" s="765">
        <v>0</v>
      </c>
      <c r="I21" s="765">
        <v>0</v>
      </c>
      <c r="J21" s="765">
        <v>7378</v>
      </c>
    </row>
    <row r="22" spans="1:10" s="126" customFormat="1" ht="36.75" customHeight="1">
      <c r="A22" s="132" t="s">
        <v>692</v>
      </c>
      <c r="B22" s="765">
        <v>0</v>
      </c>
      <c r="C22" s="765">
        <v>0</v>
      </c>
      <c r="D22" s="765">
        <v>0</v>
      </c>
      <c r="E22" s="765">
        <v>0</v>
      </c>
      <c r="F22" s="765">
        <v>0</v>
      </c>
      <c r="G22" s="765">
        <v>0</v>
      </c>
      <c r="H22" s="765">
        <v>0</v>
      </c>
      <c r="I22" s="765">
        <v>0</v>
      </c>
      <c r="J22" s="765">
        <v>0</v>
      </c>
    </row>
    <row r="23" spans="1:10" s="126" customFormat="1" ht="36.75" customHeight="1" thickBot="1">
      <c r="A23" s="130" t="s">
        <v>693</v>
      </c>
      <c r="B23" s="765">
        <v>0</v>
      </c>
      <c r="C23" s="765">
        <v>16384</v>
      </c>
      <c r="D23" s="765">
        <v>368</v>
      </c>
      <c r="E23" s="765">
        <v>3039431</v>
      </c>
      <c r="F23" s="765">
        <v>0</v>
      </c>
      <c r="G23" s="765">
        <v>5364469</v>
      </c>
      <c r="H23" s="765">
        <v>110301</v>
      </c>
      <c r="I23" s="765">
        <v>0</v>
      </c>
      <c r="J23" s="765">
        <v>8530953</v>
      </c>
    </row>
    <row r="24" spans="1:10" s="126" customFormat="1" ht="36.75" customHeight="1" thickTop="1" thickBot="1">
      <c r="A24" s="738" t="s">
        <v>694</v>
      </c>
      <c r="B24" s="761">
        <v>64375256</v>
      </c>
      <c r="C24" s="761">
        <v>309764628</v>
      </c>
      <c r="D24" s="761">
        <v>413464717</v>
      </c>
      <c r="E24" s="761">
        <v>21440106</v>
      </c>
      <c r="F24" s="761">
        <v>54700960</v>
      </c>
      <c r="G24" s="761">
        <v>51334211</v>
      </c>
      <c r="H24" s="761">
        <v>5287405</v>
      </c>
      <c r="I24" s="761">
        <v>122393848</v>
      </c>
      <c r="J24" s="761">
        <v>1042761131</v>
      </c>
    </row>
    <row r="25" spans="1:10" s="126" customFormat="1" ht="36.75" customHeight="1" thickTop="1">
      <c r="A25" s="130" t="s">
        <v>695</v>
      </c>
      <c r="B25" s="765">
        <v>21902201</v>
      </c>
      <c r="C25" s="765">
        <v>0</v>
      </c>
      <c r="D25" s="765">
        <v>0</v>
      </c>
      <c r="E25" s="765">
        <v>0</v>
      </c>
      <c r="F25" s="765">
        <v>0</v>
      </c>
      <c r="G25" s="765">
        <v>0</v>
      </c>
      <c r="H25" s="765">
        <v>0</v>
      </c>
      <c r="I25" s="765">
        <v>0</v>
      </c>
      <c r="J25" s="765">
        <v>21902201</v>
      </c>
    </row>
    <row r="26" spans="1:10" s="126" customFormat="1" ht="36.75" customHeight="1">
      <c r="A26" s="130" t="s">
        <v>696</v>
      </c>
      <c r="B26" s="765">
        <v>0</v>
      </c>
      <c r="C26" s="765">
        <v>0</v>
      </c>
      <c r="D26" s="765">
        <v>0</v>
      </c>
      <c r="E26" s="765">
        <v>0</v>
      </c>
      <c r="F26" s="765">
        <v>0</v>
      </c>
      <c r="G26" s="765">
        <v>0</v>
      </c>
      <c r="H26" s="765">
        <v>0</v>
      </c>
      <c r="I26" s="765">
        <v>0</v>
      </c>
      <c r="J26" s="765">
        <v>0</v>
      </c>
    </row>
    <row r="27" spans="1:10" s="131" customFormat="1" ht="36.75" customHeight="1">
      <c r="A27" s="130" t="s">
        <v>697</v>
      </c>
      <c r="B27" s="765">
        <v>0</v>
      </c>
      <c r="C27" s="765">
        <v>0</v>
      </c>
      <c r="D27" s="765">
        <v>0</v>
      </c>
      <c r="E27" s="765">
        <v>0</v>
      </c>
      <c r="F27" s="765">
        <v>0</v>
      </c>
      <c r="G27" s="765">
        <v>0</v>
      </c>
      <c r="H27" s="765">
        <v>0</v>
      </c>
      <c r="I27" s="765">
        <v>0</v>
      </c>
      <c r="J27" s="765">
        <v>0</v>
      </c>
    </row>
    <row r="28" spans="1:10" s="126" customFormat="1" ht="36.75" customHeight="1">
      <c r="A28" s="130" t="s">
        <v>698</v>
      </c>
      <c r="B28" s="765">
        <v>21902201</v>
      </c>
      <c r="C28" s="765">
        <v>0</v>
      </c>
      <c r="D28" s="765">
        <v>0</v>
      </c>
      <c r="E28" s="765">
        <v>0</v>
      </c>
      <c r="F28" s="765">
        <v>0</v>
      </c>
      <c r="G28" s="765">
        <v>0</v>
      </c>
      <c r="H28" s="765">
        <v>0</v>
      </c>
      <c r="I28" s="765">
        <v>0</v>
      </c>
      <c r="J28" s="765">
        <v>0</v>
      </c>
    </row>
    <row r="29" spans="1:10" s="332" customFormat="1" ht="36.75" customHeight="1">
      <c r="A29" s="132" t="s">
        <v>699</v>
      </c>
      <c r="B29" s="765">
        <v>5013398</v>
      </c>
      <c r="C29" s="765">
        <v>8268621</v>
      </c>
      <c r="D29" s="765">
        <v>0</v>
      </c>
      <c r="E29" s="765">
        <v>0</v>
      </c>
      <c r="F29" s="765">
        <v>0</v>
      </c>
      <c r="G29" s="765">
        <v>0</v>
      </c>
      <c r="H29" s="765">
        <v>0</v>
      </c>
      <c r="I29" s="765">
        <v>5705399</v>
      </c>
      <c r="J29" s="765">
        <v>18987418</v>
      </c>
    </row>
    <row r="30" spans="1:10" s="963" customFormat="1" ht="36.75" customHeight="1" thickBot="1">
      <c r="A30" s="132" t="s">
        <v>700</v>
      </c>
      <c r="B30" s="765">
        <v>0</v>
      </c>
      <c r="C30" s="765">
        <v>0</v>
      </c>
      <c r="D30" s="765">
        <v>0</v>
      </c>
      <c r="E30" s="765">
        <v>0</v>
      </c>
      <c r="F30" s="765">
        <v>0</v>
      </c>
      <c r="G30" s="765">
        <v>0</v>
      </c>
      <c r="H30" s="765">
        <v>0</v>
      </c>
      <c r="I30" s="765">
        <v>0</v>
      </c>
      <c r="J30" s="765">
        <v>0</v>
      </c>
    </row>
    <row r="31" spans="1:10" s="126" customFormat="1" ht="36.75" customHeight="1" thickTop="1" thickBot="1">
      <c r="A31" s="133" t="s">
        <v>701</v>
      </c>
      <c r="B31" s="761">
        <v>26915599</v>
      </c>
      <c r="C31" s="761">
        <v>8268621</v>
      </c>
      <c r="D31" s="761">
        <v>0</v>
      </c>
      <c r="E31" s="761">
        <v>0</v>
      </c>
      <c r="F31" s="761">
        <v>0</v>
      </c>
      <c r="G31" s="761">
        <v>0</v>
      </c>
      <c r="H31" s="761">
        <v>0</v>
      </c>
      <c r="I31" s="761">
        <v>5705399</v>
      </c>
      <c r="J31" s="761">
        <v>40889619</v>
      </c>
    </row>
    <row r="32" spans="1:10" s="126" customFormat="1" ht="36.75" customHeight="1" thickTop="1">
      <c r="A32" s="132" t="s">
        <v>702</v>
      </c>
      <c r="B32" s="765">
        <v>0</v>
      </c>
      <c r="C32" s="765">
        <v>0</v>
      </c>
      <c r="D32" s="765">
        <v>0</v>
      </c>
      <c r="E32" s="765">
        <v>0</v>
      </c>
      <c r="F32" s="765">
        <v>0</v>
      </c>
      <c r="G32" s="765">
        <v>0</v>
      </c>
      <c r="H32" s="765">
        <v>0</v>
      </c>
      <c r="I32" s="765">
        <v>0</v>
      </c>
      <c r="J32" s="765">
        <v>0</v>
      </c>
    </row>
    <row r="33" spans="1:10" s="126" customFormat="1" ht="36.75" customHeight="1" thickBot="1">
      <c r="A33" s="132" t="s">
        <v>703</v>
      </c>
      <c r="B33" s="765">
        <v>0</v>
      </c>
      <c r="C33" s="765">
        <v>315400</v>
      </c>
      <c r="D33" s="765">
        <v>495600</v>
      </c>
      <c r="E33" s="765">
        <v>342100</v>
      </c>
      <c r="F33" s="765">
        <v>0</v>
      </c>
      <c r="G33" s="765">
        <v>292100</v>
      </c>
      <c r="H33" s="765">
        <v>0</v>
      </c>
      <c r="I33" s="765">
        <v>602300</v>
      </c>
      <c r="J33" s="765">
        <v>2047500</v>
      </c>
    </row>
    <row r="34" spans="1:10" s="126" customFormat="1" ht="36.75" customHeight="1" thickTop="1" thickBot="1">
      <c r="A34" s="738" t="s">
        <v>1257</v>
      </c>
      <c r="B34" s="761">
        <v>91290855</v>
      </c>
      <c r="C34" s="761">
        <v>317717849</v>
      </c>
      <c r="D34" s="761">
        <v>412969117</v>
      </c>
      <c r="E34" s="761">
        <v>21098006</v>
      </c>
      <c r="F34" s="761">
        <v>54700960</v>
      </c>
      <c r="G34" s="761">
        <v>51042111</v>
      </c>
      <c r="H34" s="761">
        <v>5287405</v>
      </c>
      <c r="I34" s="761">
        <v>127496947</v>
      </c>
      <c r="J34" s="761">
        <v>1081603250</v>
      </c>
    </row>
    <row r="35" spans="1:10" s="87" customFormat="1" ht="36.75" customHeight="1" thickTop="1">
      <c r="A35" s="130" t="s">
        <v>705</v>
      </c>
      <c r="B35" s="765">
        <v>26655426.0099</v>
      </c>
      <c r="C35" s="765">
        <v>146602873.19049999</v>
      </c>
      <c r="D35" s="765">
        <v>308111081.22430003</v>
      </c>
      <c r="E35" s="765">
        <v>13434646.6698</v>
      </c>
      <c r="F35" s="765">
        <v>30067604.633200001</v>
      </c>
      <c r="G35" s="765">
        <v>16868809.740200002</v>
      </c>
      <c r="H35" s="765">
        <v>2184911.6275999998</v>
      </c>
      <c r="I35" s="765">
        <v>73758351.025600001</v>
      </c>
      <c r="J35" s="765">
        <v>617683704.12109995</v>
      </c>
    </row>
    <row r="36" spans="1:10" s="135" customFormat="1" ht="36.75" customHeight="1">
      <c r="A36" s="134" t="s">
        <v>706</v>
      </c>
      <c r="B36" s="976">
        <v>0.1295</v>
      </c>
      <c r="C36" s="976">
        <v>0.104</v>
      </c>
      <c r="D36" s="976">
        <v>0.16669999999999999</v>
      </c>
      <c r="E36" s="976">
        <v>0.30349999999999999</v>
      </c>
      <c r="F36" s="976">
        <v>9.5699999999999993E-2</v>
      </c>
      <c r="G36" s="976">
        <v>0.1114</v>
      </c>
      <c r="H36" s="976">
        <v>0.23930000000000001</v>
      </c>
      <c r="I36" s="976">
        <v>6.5500000000000003E-2</v>
      </c>
      <c r="J36" s="976">
        <v>0.13009999999999999</v>
      </c>
    </row>
    <row r="37" spans="1:10" s="892" customFormat="1" ht="6" customHeight="1" thickBot="1">
      <c r="A37" s="465"/>
      <c r="B37" s="380"/>
      <c r="C37" s="380"/>
      <c r="D37" s="380"/>
      <c r="E37" s="380"/>
      <c r="F37" s="380"/>
      <c r="G37" s="380"/>
      <c r="H37" s="380"/>
      <c r="I37" s="380"/>
      <c r="J37" s="380"/>
    </row>
    <row r="38" spans="1:10" s="892" customFormat="1" ht="28.5" customHeight="1" thickTop="1">
      <c r="A38" s="137" t="s">
        <v>707</v>
      </c>
      <c r="B38" s="55"/>
      <c r="C38" s="55"/>
      <c r="D38" s="55"/>
      <c r="E38" s="55"/>
      <c r="F38" s="55"/>
      <c r="G38" s="55"/>
      <c r="H38" s="55"/>
      <c r="I38" s="55"/>
      <c r="J38" s="55"/>
    </row>
    <row r="39" spans="1:10" s="892" customFormat="1" ht="16.5" customHeight="1">
      <c r="A39" s="137"/>
      <c r="B39" s="55"/>
      <c r="C39" s="55"/>
      <c r="D39" s="55"/>
      <c r="E39" s="55"/>
      <c r="F39" s="55"/>
      <c r="G39" s="55"/>
      <c r="H39" s="55"/>
      <c r="I39" s="55"/>
      <c r="J39" s="55"/>
    </row>
    <row r="40" spans="1:10" s="892" customFormat="1" ht="15.75">
      <c r="A40" s="137"/>
      <c r="B40" s="55"/>
      <c r="C40" s="55"/>
      <c r="D40" s="55"/>
      <c r="E40" s="55"/>
      <c r="F40" s="55"/>
      <c r="G40" s="55"/>
      <c r="H40" s="55"/>
      <c r="I40" s="55"/>
      <c r="J40" s="55"/>
    </row>
    <row r="41" spans="1:10" s="892" customFormat="1">
      <c r="A41" s="462"/>
      <c r="B41" s="55"/>
      <c r="C41" s="55"/>
      <c r="D41" s="55"/>
      <c r="E41" s="55"/>
      <c r="F41" s="55"/>
      <c r="G41" s="55"/>
      <c r="H41" s="55"/>
      <c r="I41" s="55"/>
      <c r="J41" s="55"/>
    </row>
    <row r="42" spans="1:10" s="892" customFormat="1">
      <c r="A42" s="462"/>
      <c r="B42" s="472"/>
      <c r="C42" s="472"/>
      <c r="D42" s="472"/>
      <c r="E42" s="472"/>
      <c r="F42" s="472"/>
      <c r="G42" s="472"/>
      <c r="H42" s="472"/>
      <c r="I42" s="472"/>
      <c r="J42" s="472"/>
    </row>
    <row r="43" spans="1:10" s="892" customFormat="1">
      <c r="A43" s="462"/>
      <c r="B43" s="472"/>
      <c r="C43" s="472"/>
      <c r="D43" s="472"/>
      <c r="E43" s="472"/>
      <c r="F43" s="472"/>
      <c r="G43" s="472"/>
      <c r="H43" s="472"/>
      <c r="I43" s="472"/>
      <c r="J43" s="472"/>
    </row>
    <row r="44" spans="1:10" s="892" customFormat="1">
      <c r="A44" s="462"/>
      <c r="B44" s="55"/>
      <c r="C44" s="55"/>
      <c r="D44" s="55"/>
      <c r="E44" s="55"/>
      <c r="F44" s="55"/>
      <c r="G44" s="55"/>
      <c r="H44" s="55"/>
      <c r="I44" s="55"/>
      <c r="J44" s="55"/>
    </row>
    <row r="45" spans="1:10" s="892" customFormat="1">
      <c r="A45" s="462"/>
      <c r="B45" s="55"/>
      <c r="C45" s="55"/>
      <c r="D45" s="55"/>
      <c r="E45" s="55"/>
      <c r="F45" s="55"/>
      <c r="G45" s="55"/>
      <c r="H45" s="55"/>
      <c r="I45" s="55"/>
      <c r="J45" s="55"/>
    </row>
    <row r="46" spans="1:10" s="892" customFormat="1">
      <c r="A46" s="462"/>
      <c r="B46" s="55"/>
      <c r="C46" s="55"/>
      <c r="D46" s="55"/>
      <c r="E46" s="55"/>
      <c r="F46" s="55"/>
      <c r="G46" s="55"/>
      <c r="H46" s="55"/>
      <c r="I46" s="55"/>
      <c r="J46" s="55"/>
    </row>
    <row r="47" spans="1:10" s="892" customFormat="1">
      <c r="A47" s="462"/>
      <c r="B47" s="55"/>
      <c r="C47" s="55"/>
      <c r="D47" s="55"/>
      <c r="E47" s="55"/>
      <c r="F47" s="55"/>
      <c r="G47" s="55"/>
      <c r="H47" s="55"/>
      <c r="I47" s="55"/>
      <c r="J47" s="55"/>
    </row>
    <row r="48" spans="1:10" s="892" customFormat="1">
      <c r="A48" s="462"/>
      <c r="B48" s="55"/>
      <c r="C48" s="55"/>
      <c r="D48" s="55"/>
      <c r="E48" s="55"/>
      <c r="F48" s="55"/>
      <c r="G48" s="55"/>
      <c r="H48" s="55"/>
      <c r="I48" s="55"/>
      <c r="J48" s="55"/>
    </row>
    <row r="49" spans="1:10" s="892" customFormat="1">
      <c r="A49" s="462"/>
      <c r="B49" s="55"/>
      <c r="C49" s="55"/>
      <c r="D49" s="55"/>
      <c r="E49" s="55"/>
      <c r="F49" s="55"/>
      <c r="G49" s="55"/>
      <c r="H49" s="55"/>
      <c r="I49" s="55"/>
      <c r="J49" s="55"/>
    </row>
    <row r="50" spans="1:10" s="892" customFormat="1">
      <c r="A50" s="462"/>
      <c r="B50" s="55"/>
      <c r="C50" s="55"/>
      <c r="D50" s="55"/>
      <c r="E50" s="55"/>
      <c r="F50" s="55"/>
      <c r="G50" s="55"/>
      <c r="H50" s="55"/>
      <c r="I50" s="55"/>
      <c r="J50" s="55"/>
    </row>
    <row r="51" spans="1:10" s="892" customFormat="1">
      <c r="A51" s="462"/>
      <c r="B51" s="55"/>
      <c r="C51" s="55"/>
      <c r="D51" s="55"/>
      <c r="E51" s="55"/>
      <c r="F51" s="55"/>
      <c r="G51" s="55"/>
      <c r="H51" s="55"/>
      <c r="I51" s="55"/>
      <c r="J51" s="55"/>
    </row>
    <row r="52" spans="1:10" s="892" customFormat="1">
      <c r="A52" s="462"/>
      <c r="B52" s="55"/>
      <c r="C52" s="55"/>
      <c r="D52" s="55"/>
      <c r="E52" s="55"/>
      <c r="F52" s="55"/>
      <c r="G52" s="55"/>
      <c r="H52" s="55"/>
      <c r="I52" s="55"/>
      <c r="J52" s="55"/>
    </row>
    <row r="53" spans="1:10" s="892" customFormat="1">
      <c r="A53" s="462"/>
      <c r="B53" s="55"/>
      <c r="C53" s="55"/>
      <c r="D53" s="55"/>
      <c r="E53" s="55"/>
      <c r="F53" s="55"/>
      <c r="G53" s="55"/>
      <c r="H53" s="55"/>
      <c r="I53" s="55"/>
      <c r="J53" s="55"/>
    </row>
    <row r="54" spans="1:10" s="892" customFormat="1">
      <c r="A54" s="462"/>
      <c r="B54" s="55"/>
      <c r="C54" s="55"/>
      <c r="D54" s="55"/>
      <c r="E54" s="55"/>
      <c r="F54" s="55"/>
      <c r="G54" s="55"/>
      <c r="H54" s="55"/>
      <c r="I54" s="55"/>
      <c r="J54" s="55"/>
    </row>
    <row r="55" spans="1:10" s="892" customFormat="1">
      <c r="A55" s="462"/>
      <c r="B55" s="55"/>
      <c r="C55" s="55"/>
      <c r="D55" s="55"/>
      <c r="E55" s="55"/>
      <c r="F55" s="55"/>
      <c r="G55" s="55"/>
      <c r="H55" s="55"/>
      <c r="I55" s="55"/>
      <c r="J55" s="55"/>
    </row>
    <row r="56" spans="1:10" s="892" customFormat="1">
      <c r="A56" s="462"/>
      <c r="B56" s="55"/>
      <c r="C56" s="55"/>
      <c r="D56" s="55"/>
      <c r="E56" s="55"/>
      <c r="F56" s="55"/>
      <c r="G56" s="55"/>
      <c r="H56" s="55"/>
      <c r="I56" s="55"/>
      <c r="J56" s="55"/>
    </row>
    <row r="57" spans="1:10" s="892" customFormat="1">
      <c r="A57" s="462"/>
      <c r="B57" s="55"/>
      <c r="C57" s="55"/>
      <c r="D57" s="55"/>
      <c r="E57" s="55"/>
      <c r="F57" s="55"/>
      <c r="G57" s="55"/>
      <c r="H57" s="55"/>
      <c r="I57" s="55"/>
      <c r="J57" s="55"/>
    </row>
    <row r="58" spans="1:10" s="892" customFormat="1">
      <c r="A58" s="462"/>
      <c r="B58" s="55"/>
      <c r="C58" s="55"/>
      <c r="D58" s="55"/>
      <c r="E58" s="55"/>
      <c r="F58" s="55"/>
      <c r="G58" s="55"/>
      <c r="H58" s="55"/>
      <c r="I58" s="55"/>
      <c r="J58" s="55"/>
    </row>
    <row r="59" spans="1:10" s="892" customFormat="1">
      <c r="A59" s="462"/>
      <c r="B59" s="55"/>
      <c r="C59" s="55"/>
      <c r="D59" s="55"/>
      <c r="E59" s="55"/>
      <c r="F59" s="55"/>
      <c r="G59" s="55"/>
      <c r="H59" s="55"/>
      <c r="I59" s="55"/>
      <c r="J59" s="55"/>
    </row>
    <row r="60" spans="1:10" s="892" customFormat="1">
      <c r="A60" s="462"/>
      <c r="B60" s="55"/>
      <c r="C60" s="55"/>
      <c r="D60" s="55"/>
      <c r="E60" s="55"/>
      <c r="F60" s="55"/>
      <c r="G60" s="55"/>
      <c r="H60" s="55"/>
      <c r="I60" s="55"/>
      <c r="J60" s="55"/>
    </row>
    <row r="61" spans="1:10" s="892" customFormat="1">
      <c r="A61" s="462"/>
      <c r="B61" s="55"/>
      <c r="C61" s="55"/>
      <c r="D61" s="55"/>
      <c r="E61" s="55"/>
      <c r="F61" s="55"/>
      <c r="G61" s="55"/>
      <c r="H61" s="55"/>
      <c r="I61" s="55"/>
      <c r="J61" s="55"/>
    </row>
    <row r="62" spans="1:10" s="892" customFormat="1">
      <c r="A62" s="462"/>
      <c r="B62" s="55"/>
      <c r="C62" s="55"/>
      <c r="D62" s="55"/>
      <c r="E62" s="55"/>
      <c r="F62" s="55"/>
      <c r="G62" s="55"/>
      <c r="H62" s="55"/>
      <c r="I62" s="55"/>
      <c r="J62" s="55"/>
    </row>
    <row r="63" spans="1:10" s="892" customFormat="1">
      <c r="A63" s="462"/>
      <c r="B63" s="55"/>
      <c r="C63" s="55"/>
      <c r="D63" s="55"/>
      <c r="E63" s="55"/>
      <c r="F63" s="55"/>
      <c r="G63" s="55"/>
      <c r="H63" s="55"/>
      <c r="I63" s="55"/>
      <c r="J63" s="55"/>
    </row>
    <row r="64" spans="1:10" s="892" customFormat="1">
      <c r="A64" s="462"/>
      <c r="B64" s="55"/>
      <c r="C64" s="55"/>
      <c r="D64" s="55"/>
      <c r="E64" s="55"/>
      <c r="F64" s="55"/>
      <c r="G64" s="55"/>
      <c r="H64" s="55"/>
      <c r="I64" s="55"/>
      <c r="J64" s="55"/>
    </row>
    <row r="65" spans="1:10" s="892" customFormat="1">
      <c r="A65" s="462"/>
      <c r="B65" s="55"/>
      <c r="C65" s="55"/>
      <c r="D65" s="55"/>
      <c r="E65" s="55"/>
      <c r="F65" s="55"/>
      <c r="G65" s="55"/>
      <c r="H65" s="55"/>
      <c r="I65" s="55"/>
      <c r="J65" s="55"/>
    </row>
    <row r="66" spans="1:10" s="892" customFormat="1">
      <c r="A66" s="462"/>
      <c r="B66" s="55"/>
      <c r="C66" s="55"/>
      <c r="D66" s="55"/>
      <c r="E66" s="55"/>
      <c r="F66" s="55"/>
      <c r="G66" s="55"/>
      <c r="H66" s="55"/>
      <c r="I66" s="55"/>
      <c r="J66" s="55"/>
    </row>
    <row r="67" spans="1:10" s="892" customFormat="1">
      <c r="A67" s="462"/>
      <c r="B67" s="55"/>
      <c r="C67" s="55"/>
      <c r="D67" s="55"/>
      <c r="E67" s="55"/>
      <c r="F67" s="55"/>
      <c r="G67" s="55"/>
      <c r="H67" s="55"/>
      <c r="I67" s="55"/>
      <c r="J67" s="55"/>
    </row>
    <row r="68" spans="1:10" s="892" customFormat="1">
      <c r="A68" s="462"/>
      <c r="B68" s="55"/>
      <c r="C68" s="55"/>
      <c r="D68" s="55"/>
      <c r="E68" s="55"/>
      <c r="F68" s="55"/>
      <c r="G68" s="55"/>
      <c r="H68" s="55"/>
      <c r="I68" s="55"/>
      <c r="J68" s="55"/>
    </row>
    <row r="69" spans="1:10" s="892" customFormat="1">
      <c r="A69" s="462"/>
      <c r="B69" s="55"/>
      <c r="C69" s="55"/>
      <c r="D69" s="55"/>
      <c r="E69" s="55"/>
      <c r="F69" s="55"/>
      <c r="G69" s="55"/>
      <c r="H69" s="55"/>
      <c r="I69" s="55"/>
      <c r="J69" s="55"/>
    </row>
    <row r="70" spans="1:10" s="892" customFormat="1">
      <c r="A70" s="462"/>
      <c r="B70" s="55"/>
      <c r="C70" s="55"/>
      <c r="D70" s="55"/>
      <c r="E70" s="55"/>
      <c r="F70" s="55"/>
      <c r="G70" s="55"/>
      <c r="H70" s="55"/>
      <c r="I70" s="55"/>
      <c r="J70" s="55"/>
    </row>
    <row r="71" spans="1:10" s="892" customFormat="1">
      <c r="A71" s="462"/>
      <c r="B71" s="55"/>
      <c r="C71" s="55"/>
      <c r="D71" s="55"/>
      <c r="E71" s="55"/>
      <c r="F71" s="55"/>
      <c r="G71" s="55"/>
      <c r="H71" s="55"/>
      <c r="I71" s="55"/>
      <c r="J71" s="55"/>
    </row>
    <row r="72" spans="1:10" s="892" customFormat="1">
      <c r="A72" s="462"/>
      <c r="B72" s="55"/>
      <c r="C72" s="55"/>
      <c r="D72" s="55"/>
      <c r="E72" s="55"/>
      <c r="F72" s="55"/>
      <c r="G72" s="55"/>
      <c r="H72" s="55"/>
      <c r="I72" s="55"/>
      <c r="J72" s="55"/>
    </row>
    <row r="73" spans="1:10" s="892" customFormat="1">
      <c r="A73" s="462"/>
      <c r="B73" s="55"/>
      <c r="C73" s="55"/>
      <c r="D73" s="55"/>
      <c r="E73" s="55"/>
      <c r="F73" s="55"/>
      <c r="G73" s="55"/>
      <c r="H73" s="55"/>
      <c r="I73" s="55"/>
      <c r="J73" s="55"/>
    </row>
    <row r="74" spans="1:10" s="892" customFormat="1">
      <c r="A74" s="462"/>
      <c r="B74" s="55"/>
      <c r="C74" s="55"/>
      <c r="D74" s="55"/>
      <c r="E74" s="55"/>
      <c r="F74" s="55"/>
      <c r="G74" s="55"/>
      <c r="H74" s="55"/>
      <c r="I74" s="55"/>
      <c r="J74" s="55"/>
    </row>
    <row r="75" spans="1:10" s="892" customFormat="1">
      <c r="A75" s="462"/>
      <c r="B75" s="55"/>
      <c r="C75" s="55"/>
      <c r="D75" s="55"/>
      <c r="E75" s="55"/>
      <c r="F75" s="55"/>
      <c r="G75" s="55"/>
      <c r="H75" s="55"/>
      <c r="I75" s="55"/>
      <c r="J75" s="55"/>
    </row>
    <row r="76" spans="1:10" s="892" customFormat="1">
      <c r="A76" s="462"/>
      <c r="B76" s="55"/>
      <c r="C76" s="55"/>
      <c r="D76" s="55"/>
      <c r="E76" s="55"/>
      <c r="F76" s="55"/>
      <c r="G76" s="55"/>
      <c r="H76" s="55"/>
      <c r="I76" s="55"/>
      <c r="J76" s="55"/>
    </row>
    <row r="77" spans="1:10" s="892" customFormat="1">
      <c r="A77" s="462"/>
      <c r="B77" s="55"/>
      <c r="C77" s="55"/>
      <c r="D77" s="55"/>
      <c r="E77" s="55"/>
      <c r="F77" s="55"/>
      <c r="G77" s="55"/>
      <c r="H77" s="55"/>
      <c r="I77" s="55"/>
      <c r="J77" s="55"/>
    </row>
    <row r="78" spans="1:10" s="892" customFormat="1">
      <c r="A78" s="462"/>
      <c r="B78" s="55"/>
      <c r="C78" s="55"/>
      <c r="D78" s="55"/>
      <c r="E78" s="55"/>
      <c r="F78" s="55"/>
      <c r="G78" s="55"/>
      <c r="H78" s="55"/>
      <c r="I78" s="55"/>
      <c r="J78" s="55"/>
    </row>
    <row r="79" spans="1:10" s="892" customFormat="1">
      <c r="A79" s="462"/>
      <c r="B79" s="55"/>
      <c r="C79" s="55"/>
      <c r="D79" s="55"/>
      <c r="E79" s="55"/>
      <c r="F79" s="55"/>
      <c r="G79" s="55"/>
      <c r="H79" s="55"/>
      <c r="I79" s="55"/>
      <c r="J79" s="55"/>
    </row>
    <row r="80" spans="1:10" s="892" customFormat="1">
      <c r="A80" s="462"/>
      <c r="B80" s="55"/>
      <c r="C80" s="55"/>
      <c r="D80" s="55"/>
      <c r="E80" s="55"/>
      <c r="F80" s="55"/>
      <c r="G80" s="55"/>
      <c r="H80" s="55"/>
      <c r="I80" s="55"/>
      <c r="J80" s="55"/>
    </row>
    <row r="81" spans="1:10" s="892" customFormat="1">
      <c r="A81" s="462"/>
      <c r="B81" s="55"/>
      <c r="C81" s="55"/>
      <c r="D81" s="55"/>
      <c r="E81" s="55"/>
      <c r="F81" s="55"/>
      <c r="G81" s="55"/>
      <c r="H81" s="55"/>
      <c r="I81" s="55"/>
      <c r="J81" s="55"/>
    </row>
    <row r="82" spans="1:10" s="892" customFormat="1">
      <c r="A82" s="462"/>
      <c r="B82" s="55"/>
      <c r="C82" s="55"/>
      <c r="D82" s="55"/>
      <c r="E82" s="55"/>
      <c r="F82" s="55"/>
      <c r="G82" s="55"/>
      <c r="H82" s="55"/>
      <c r="I82" s="55"/>
      <c r="J82" s="55"/>
    </row>
    <row r="83" spans="1:10" s="892" customFormat="1">
      <c r="A83" s="462"/>
      <c r="B83" s="55"/>
      <c r="C83" s="55"/>
      <c r="D83" s="55"/>
      <c r="E83" s="55"/>
      <c r="F83" s="55"/>
      <c r="G83" s="55"/>
      <c r="H83" s="55"/>
      <c r="I83" s="55"/>
      <c r="J83" s="55"/>
    </row>
    <row r="84" spans="1:10" s="892" customFormat="1">
      <c r="A84" s="462"/>
      <c r="B84" s="55"/>
      <c r="C84" s="55"/>
      <c r="D84" s="55"/>
      <c r="E84" s="55"/>
      <c r="F84" s="55"/>
      <c r="G84" s="55"/>
      <c r="H84" s="55"/>
      <c r="I84" s="55"/>
      <c r="J84" s="55"/>
    </row>
    <row r="85" spans="1:10" s="892" customFormat="1">
      <c r="A85" s="462"/>
      <c r="B85" s="55"/>
      <c r="C85" s="55"/>
      <c r="D85" s="55"/>
      <c r="E85" s="55"/>
      <c r="F85" s="55"/>
      <c r="G85" s="55"/>
      <c r="H85" s="55"/>
      <c r="I85" s="55"/>
      <c r="J85" s="55"/>
    </row>
    <row r="86" spans="1:10" s="892" customFormat="1">
      <c r="A86" s="462"/>
      <c r="B86" s="55"/>
      <c r="C86" s="55"/>
      <c r="D86" s="55"/>
      <c r="E86" s="55"/>
      <c r="F86" s="55"/>
      <c r="G86" s="55"/>
      <c r="H86" s="55"/>
      <c r="I86" s="55"/>
      <c r="J86" s="55"/>
    </row>
    <row r="87" spans="1:10" s="892" customFormat="1">
      <c r="A87" s="462"/>
      <c r="B87" s="55"/>
      <c r="C87" s="55"/>
      <c r="D87" s="55"/>
      <c r="E87" s="55"/>
      <c r="F87" s="55"/>
      <c r="G87" s="55"/>
      <c r="H87" s="55"/>
      <c r="I87" s="55"/>
      <c r="J87" s="55"/>
    </row>
    <row r="88" spans="1:10" s="892" customFormat="1">
      <c r="A88" s="462"/>
      <c r="B88" s="55"/>
      <c r="C88" s="55"/>
      <c r="D88" s="55"/>
      <c r="E88" s="55"/>
      <c r="F88" s="55"/>
      <c r="G88" s="55"/>
      <c r="H88" s="55"/>
      <c r="I88" s="55"/>
      <c r="J88" s="55"/>
    </row>
    <row r="89" spans="1:10" s="892" customFormat="1">
      <c r="A89" s="462"/>
      <c r="B89" s="55"/>
      <c r="C89" s="55"/>
      <c r="D89" s="55"/>
      <c r="E89" s="55"/>
      <c r="F89" s="55"/>
      <c r="G89" s="55"/>
      <c r="H89" s="55"/>
      <c r="I89" s="55"/>
      <c r="J89" s="55"/>
    </row>
    <row r="90" spans="1:10" s="892" customFormat="1">
      <c r="A90" s="462"/>
      <c r="B90" s="55"/>
      <c r="C90" s="55"/>
      <c r="D90" s="55"/>
      <c r="E90" s="55"/>
      <c r="F90" s="55"/>
      <c r="G90" s="55"/>
      <c r="H90" s="55"/>
      <c r="I90" s="55"/>
      <c r="J90" s="55"/>
    </row>
    <row r="91" spans="1:10" s="892" customFormat="1">
      <c r="A91" s="462"/>
      <c r="B91" s="55"/>
      <c r="C91" s="55"/>
      <c r="D91" s="55"/>
      <c r="E91" s="55"/>
      <c r="F91" s="55"/>
      <c r="G91" s="55"/>
      <c r="H91" s="55"/>
      <c r="I91" s="55"/>
      <c r="J91" s="55"/>
    </row>
    <row r="92" spans="1:10" s="892" customFormat="1">
      <c r="A92" s="462"/>
      <c r="B92" s="55"/>
      <c r="C92" s="55"/>
      <c r="D92" s="55"/>
      <c r="E92" s="55"/>
      <c r="F92" s="55"/>
      <c r="G92" s="55"/>
      <c r="H92" s="55"/>
      <c r="I92" s="55"/>
      <c r="J92" s="55"/>
    </row>
    <row r="93" spans="1:10" s="892" customFormat="1">
      <c r="A93" s="462"/>
      <c r="B93" s="55"/>
      <c r="C93" s="55"/>
      <c r="D93" s="55"/>
      <c r="E93" s="55"/>
      <c r="F93" s="55"/>
      <c r="G93" s="55"/>
      <c r="H93" s="55"/>
      <c r="I93" s="55"/>
      <c r="J93" s="55"/>
    </row>
    <row r="94" spans="1:10" s="892" customFormat="1">
      <c r="A94" s="462"/>
      <c r="B94" s="55"/>
      <c r="C94" s="55"/>
      <c r="D94" s="55"/>
      <c r="E94" s="55"/>
      <c r="F94" s="55"/>
      <c r="G94" s="55"/>
      <c r="H94" s="55"/>
      <c r="I94" s="55"/>
      <c r="J94" s="55"/>
    </row>
    <row r="95" spans="1:10" s="892" customFormat="1">
      <c r="A95" s="462"/>
      <c r="B95" s="55"/>
      <c r="C95" s="55"/>
      <c r="D95" s="55"/>
      <c r="E95" s="55"/>
      <c r="F95" s="55"/>
      <c r="G95" s="55"/>
      <c r="H95" s="55"/>
      <c r="I95" s="55"/>
      <c r="J95" s="55"/>
    </row>
    <row r="96" spans="1:10" s="892" customFormat="1">
      <c r="A96" s="462"/>
      <c r="B96" s="55"/>
      <c r="C96" s="55"/>
      <c r="D96" s="55"/>
      <c r="E96" s="55"/>
      <c r="F96" s="55"/>
      <c r="G96" s="55"/>
      <c r="H96" s="55"/>
      <c r="I96" s="55"/>
      <c r="J96" s="55"/>
    </row>
    <row r="97" spans="1:10" s="892" customFormat="1">
      <c r="A97" s="462"/>
      <c r="B97" s="55"/>
      <c r="C97" s="55"/>
      <c r="D97" s="55"/>
      <c r="E97" s="55"/>
      <c r="F97" s="55"/>
      <c r="G97" s="55"/>
      <c r="H97" s="55"/>
      <c r="I97" s="55"/>
      <c r="J97" s="55"/>
    </row>
    <row r="98" spans="1:10" s="892" customFormat="1">
      <c r="A98" s="462"/>
      <c r="B98" s="55"/>
      <c r="C98" s="55"/>
      <c r="D98" s="55"/>
      <c r="E98" s="55"/>
      <c r="F98" s="55"/>
      <c r="G98" s="55"/>
      <c r="H98" s="55"/>
      <c r="I98" s="55"/>
      <c r="J98" s="55"/>
    </row>
    <row r="99" spans="1:10" s="892" customFormat="1">
      <c r="A99" s="462"/>
      <c r="B99" s="55"/>
      <c r="C99" s="55"/>
      <c r="D99" s="55"/>
      <c r="E99" s="55"/>
      <c r="F99" s="55"/>
      <c r="G99" s="55"/>
      <c r="H99" s="55"/>
      <c r="I99" s="55"/>
      <c r="J99" s="55"/>
    </row>
    <row r="100" spans="1:10" s="892" customFormat="1">
      <c r="A100" s="462"/>
      <c r="B100" s="55"/>
      <c r="C100" s="55"/>
      <c r="D100" s="55"/>
      <c r="E100" s="55"/>
      <c r="F100" s="55"/>
      <c r="G100" s="55"/>
      <c r="H100" s="55"/>
      <c r="I100" s="55"/>
      <c r="J100" s="55"/>
    </row>
    <row r="101" spans="1:10" s="892" customFormat="1">
      <c r="A101" s="462"/>
      <c r="B101" s="55"/>
      <c r="C101" s="55"/>
      <c r="D101" s="55"/>
      <c r="E101" s="55"/>
      <c r="F101" s="55"/>
      <c r="G101" s="55"/>
      <c r="H101" s="55"/>
      <c r="I101" s="55"/>
      <c r="J101" s="55"/>
    </row>
    <row r="102" spans="1:10" s="892" customFormat="1">
      <c r="A102" s="462"/>
      <c r="B102" s="55"/>
      <c r="C102" s="55"/>
      <c r="D102" s="55"/>
      <c r="E102" s="55"/>
      <c r="F102" s="55"/>
      <c r="G102" s="55"/>
      <c r="H102" s="55"/>
      <c r="I102" s="55"/>
      <c r="J102" s="55"/>
    </row>
    <row r="103" spans="1:10" s="892" customFormat="1">
      <c r="A103" s="462"/>
      <c r="B103" s="55"/>
      <c r="C103" s="55"/>
      <c r="D103" s="55"/>
      <c r="E103" s="55"/>
      <c r="F103" s="55"/>
      <c r="G103" s="55"/>
      <c r="H103" s="55"/>
      <c r="I103" s="55"/>
      <c r="J103" s="55"/>
    </row>
    <row r="104" spans="1:10" s="892" customFormat="1">
      <c r="A104" s="462"/>
      <c r="B104" s="55"/>
      <c r="C104" s="55"/>
      <c r="D104" s="55"/>
      <c r="E104" s="55"/>
      <c r="F104" s="55"/>
      <c r="G104" s="55"/>
      <c r="H104" s="55"/>
      <c r="I104" s="55"/>
      <c r="J104" s="55"/>
    </row>
    <row r="105" spans="1:10" s="892" customFormat="1">
      <c r="A105" s="462"/>
      <c r="B105" s="55"/>
      <c r="C105" s="55"/>
      <c r="D105" s="55"/>
      <c r="E105" s="55"/>
      <c r="F105" s="55"/>
      <c r="G105" s="55"/>
      <c r="H105" s="55"/>
      <c r="I105" s="55"/>
      <c r="J105" s="55"/>
    </row>
    <row r="106" spans="1:10" s="892" customFormat="1">
      <c r="A106" s="462"/>
      <c r="B106" s="55"/>
      <c r="C106" s="55"/>
      <c r="D106" s="55"/>
      <c r="E106" s="55"/>
      <c r="F106" s="55"/>
      <c r="G106" s="55"/>
      <c r="H106" s="55"/>
      <c r="I106" s="55"/>
      <c r="J106" s="55"/>
    </row>
    <row r="107" spans="1:10" s="892" customFormat="1">
      <c r="A107" s="462"/>
      <c r="B107" s="55"/>
      <c r="C107" s="55"/>
      <c r="D107" s="55"/>
      <c r="E107" s="55"/>
      <c r="F107" s="55"/>
      <c r="G107" s="55"/>
      <c r="H107" s="55"/>
      <c r="I107" s="55"/>
      <c r="J107" s="55"/>
    </row>
    <row r="108" spans="1:10" s="892" customFormat="1">
      <c r="A108" s="462"/>
      <c r="B108" s="55"/>
      <c r="C108" s="55"/>
      <c r="D108" s="55"/>
      <c r="E108" s="55"/>
      <c r="F108" s="55"/>
      <c r="G108" s="55"/>
      <c r="H108" s="55"/>
      <c r="I108" s="55"/>
      <c r="J108" s="55"/>
    </row>
    <row r="109" spans="1:10" s="892" customFormat="1">
      <c r="A109" s="462"/>
      <c r="B109" s="55"/>
      <c r="C109" s="55"/>
      <c r="D109" s="55"/>
      <c r="E109" s="55"/>
      <c r="F109" s="55"/>
      <c r="G109" s="55"/>
      <c r="H109" s="55"/>
      <c r="I109" s="55"/>
      <c r="J109" s="55"/>
    </row>
    <row r="110" spans="1:10" s="892" customFormat="1">
      <c r="A110" s="462"/>
      <c r="B110" s="55"/>
      <c r="C110" s="55"/>
      <c r="D110" s="55"/>
      <c r="E110" s="55"/>
      <c r="F110" s="55"/>
      <c r="G110" s="55"/>
      <c r="H110" s="55"/>
      <c r="I110" s="55"/>
      <c r="J110" s="55"/>
    </row>
    <row r="111" spans="1:10" s="892" customFormat="1">
      <c r="A111" s="462"/>
      <c r="B111" s="55"/>
      <c r="C111" s="55"/>
      <c r="D111" s="55"/>
      <c r="E111" s="55"/>
      <c r="F111" s="55"/>
      <c r="G111" s="55"/>
      <c r="H111" s="55"/>
      <c r="I111" s="55"/>
      <c r="J111" s="55"/>
    </row>
    <row r="112" spans="1:10" s="892" customFormat="1">
      <c r="A112" s="462"/>
      <c r="B112" s="55"/>
      <c r="C112" s="55"/>
      <c r="D112" s="55"/>
      <c r="E112" s="55"/>
      <c r="F112" s="55"/>
      <c r="G112" s="55"/>
      <c r="H112" s="55"/>
      <c r="I112" s="55"/>
      <c r="J112" s="55"/>
    </row>
    <row r="113" spans="1:10" s="892" customFormat="1">
      <c r="A113" s="462"/>
      <c r="B113" s="55"/>
      <c r="C113" s="55"/>
      <c r="D113" s="55"/>
      <c r="E113" s="55"/>
      <c r="F113" s="55"/>
      <c r="G113" s="55"/>
      <c r="H113" s="55"/>
      <c r="I113" s="55"/>
      <c r="J113" s="55"/>
    </row>
    <row r="114" spans="1:10" s="892" customFormat="1">
      <c r="A114" s="462"/>
      <c r="B114" s="55"/>
      <c r="C114" s="55"/>
      <c r="D114" s="55"/>
      <c r="E114" s="55"/>
      <c r="F114" s="55"/>
      <c r="G114" s="55"/>
      <c r="H114" s="55"/>
      <c r="I114" s="55"/>
      <c r="J114" s="55"/>
    </row>
    <row r="115" spans="1:10" s="892" customFormat="1">
      <c r="A115" s="462"/>
      <c r="B115" s="55"/>
      <c r="C115" s="55"/>
      <c r="D115" s="55"/>
      <c r="E115" s="55"/>
      <c r="F115" s="55"/>
      <c r="G115" s="55"/>
      <c r="H115" s="55"/>
      <c r="I115" s="55"/>
      <c r="J115" s="55"/>
    </row>
    <row r="116" spans="1:10" s="892" customFormat="1">
      <c r="A116" s="462"/>
      <c r="B116" s="55"/>
      <c r="C116" s="55"/>
      <c r="D116" s="55"/>
      <c r="E116" s="55"/>
      <c r="F116" s="55"/>
      <c r="G116" s="55"/>
      <c r="H116" s="55"/>
      <c r="I116" s="55"/>
      <c r="J116" s="55"/>
    </row>
    <row r="117" spans="1:10" s="892" customFormat="1">
      <c r="A117" s="462"/>
      <c r="B117" s="55"/>
      <c r="C117" s="55"/>
      <c r="D117" s="55"/>
      <c r="E117" s="55"/>
      <c r="F117" s="55"/>
      <c r="G117" s="55"/>
      <c r="H117" s="55"/>
      <c r="I117" s="55"/>
      <c r="J117" s="55"/>
    </row>
    <row r="118" spans="1:10" s="892" customFormat="1">
      <c r="A118" s="462"/>
      <c r="B118" s="55"/>
      <c r="C118" s="55"/>
      <c r="D118" s="55"/>
      <c r="E118" s="55"/>
      <c r="F118" s="55"/>
      <c r="G118" s="55"/>
      <c r="H118" s="55"/>
      <c r="I118" s="55"/>
      <c r="J118" s="55"/>
    </row>
    <row r="119" spans="1:10" s="892" customFormat="1">
      <c r="A119" s="462"/>
      <c r="B119" s="55"/>
      <c r="C119" s="55"/>
      <c r="D119" s="55"/>
      <c r="E119" s="55"/>
      <c r="F119" s="55"/>
      <c r="G119" s="55"/>
      <c r="H119" s="55"/>
      <c r="I119" s="55"/>
      <c r="J119" s="55"/>
    </row>
    <row r="120" spans="1:10" s="892" customFormat="1">
      <c r="A120" s="462"/>
      <c r="B120" s="55"/>
      <c r="C120" s="55"/>
      <c r="D120" s="55"/>
      <c r="E120" s="55"/>
      <c r="F120" s="55"/>
      <c r="G120" s="55"/>
      <c r="H120" s="55"/>
      <c r="I120" s="55"/>
      <c r="J120" s="55"/>
    </row>
    <row r="121" spans="1:10" s="892" customFormat="1">
      <c r="A121" s="462"/>
      <c r="B121" s="55"/>
      <c r="C121" s="55"/>
      <c r="D121" s="55"/>
      <c r="E121" s="55"/>
      <c r="F121" s="55"/>
      <c r="G121" s="55"/>
      <c r="H121" s="55"/>
      <c r="I121" s="55"/>
      <c r="J121" s="55"/>
    </row>
    <row r="122" spans="1:10" s="892" customFormat="1">
      <c r="A122" s="462"/>
      <c r="B122" s="55"/>
      <c r="C122" s="55"/>
      <c r="D122" s="55"/>
      <c r="E122" s="55"/>
      <c r="F122" s="55"/>
      <c r="G122" s="55"/>
      <c r="H122" s="55"/>
      <c r="I122" s="55"/>
      <c r="J122" s="55"/>
    </row>
    <row r="123" spans="1:10" s="892" customFormat="1">
      <c r="A123" s="462"/>
      <c r="B123" s="55"/>
      <c r="C123" s="55"/>
      <c r="D123" s="55"/>
      <c r="E123" s="55"/>
      <c r="F123" s="55"/>
      <c r="G123" s="55"/>
      <c r="H123" s="55"/>
      <c r="I123" s="55"/>
      <c r="J123" s="55"/>
    </row>
    <row r="124" spans="1:10" s="892" customFormat="1">
      <c r="A124" s="462"/>
      <c r="B124" s="55"/>
      <c r="C124" s="55"/>
      <c r="D124" s="55"/>
      <c r="E124" s="55"/>
      <c r="F124" s="55"/>
      <c r="G124" s="55"/>
      <c r="H124" s="55"/>
      <c r="I124" s="55"/>
      <c r="J124" s="55"/>
    </row>
    <row r="125" spans="1:10" s="892" customFormat="1">
      <c r="A125" s="462"/>
      <c r="B125" s="55"/>
      <c r="C125" s="55"/>
      <c r="D125" s="55"/>
      <c r="E125" s="55"/>
      <c r="F125" s="55"/>
      <c r="G125" s="55"/>
      <c r="H125" s="55"/>
      <c r="I125" s="55"/>
      <c r="J125" s="55"/>
    </row>
    <row r="126" spans="1:10" s="892" customFormat="1">
      <c r="A126" s="462"/>
      <c r="B126" s="55"/>
      <c r="C126" s="55"/>
      <c r="D126" s="55"/>
      <c r="E126" s="55"/>
      <c r="F126" s="55"/>
      <c r="G126" s="55"/>
      <c r="H126" s="55"/>
      <c r="I126" s="55"/>
      <c r="J126" s="55"/>
    </row>
    <row r="127" spans="1:10" s="892" customFormat="1">
      <c r="A127" s="462"/>
      <c r="B127" s="55"/>
      <c r="C127" s="55"/>
      <c r="D127" s="55"/>
      <c r="E127" s="55"/>
      <c r="F127" s="55"/>
      <c r="G127" s="55"/>
      <c r="H127" s="55"/>
      <c r="I127" s="55"/>
      <c r="J127" s="55"/>
    </row>
    <row r="128" spans="1:10" s="892" customFormat="1">
      <c r="A128" s="462"/>
      <c r="B128" s="55"/>
      <c r="C128" s="55"/>
      <c r="D128" s="55"/>
      <c r="E128" s="55"/>
      <c r="F128" s="55"/>
      <c r="G128" s="55"/>
      <c r="H128" s="55"/>
      <c r="I128" s="55"/>
      <c r="J128" s="55"/>
    </row>
    <row r="129" spans="1:10" s="892" customFormat="1">
      <c r="A129" s="462"/>
      <c r="B129" s="55"/>
      <c r="C129" s="55"/>
      <c r="D129" s="55"/>
      <c r="E129" s="55"/>
      <c r="F129" s="55"/>
      <c r="G129" s="55"/>
      <c r="H129" s="55"/>
      <c r="I129" s="55"/>
      <c r="J129" s="55"/>
    </row>
    <row r="130" spans="1:10" s="892" customFormat="1">
      <c r="A130" s="462"/>
      <c r="B130" s="55"/>
      <c r="C130" s="55"/>
      <c r="D130" s="55"/>
      <c r="E130" s="55"/>
      <c r="F130" s="55"/>
      <c r="G130" s="55"/>
      <c r="H130" s="55"/>
      <c r="I130" s="55"/>
      <c r="J130" s="55"/>
    </row>
    <row r="131" spans="1:10" s="892" customFormat="1">
      <c r="A131" s="462"/>
      <c r="B131" s="55"/>
      <c r="C131" s="55"/>
      <c r="D131" s="55"/>
      <c r="E131" s="55"/>
      <c r="F131" s="55"/>
      <c r="G131" s="55"/>
      <c r="H131" s="55"/>
      <c r="I131" s="55"/>
      <c r="J131" s="55"/>
    </row>
    <row r="132" spans="1:10" s="892" customFormat="1">
      <c r="A132" s="462"/>
      <c r="B132" s="55"/>
      <c r="C132" s="55"/>
      <c r="D132" s="55"/>
      <c r="E132" s="55"/>
      <c r="F132" s="55"/>
      <c r="G132" s="55"/>
      <c r="H132" s="55"/>
      <c r="I132" s="55"/>
      <c r="J132" s="55"/>
    </row>
    <row r="133" spans="1:10" s="892" customFormat="1">
      <c r="A133" s="462"/>
      <c r="B133" s="55"/>
      <c r="C133" s="55"/>
      <c r="D133" s="55"/>
      <c r="E133" s="55"/>
      <c r="F133" s="55"/>
      <c r="G133" s="55"/>
      <c r="H133" s="55"/>
      <c r="I133" s="55"/>
      <c r="J133" s="55"/>
    </row>
    <row r="134" spans="1:10" s="892" customFormat="1">
      <c r="A134" s="462"/>
      <c r="B134" s="55"/>
      <c r="C134" s="55"/>
      <c r="D134" s="55"/>
      <c r="E134" s="55"/>
      <c r="F134" s="55"/>
      <c r="G134" s="55"/>
      <c r="H134" s="55"/>
      <c r="I134" s="55"/>
      <c r="J134" s="55"/>
    </row>
    <row r="135" spans="1:10" s="892" customFormat="1">
      <c r="A135" s="462"/>
      <c r="B135" s="55"/>
      <c r="C135" s="55"/>
      <c r="D135" s="55"/>
      <c r="E135" s="55"/>
      <c r="F135" s="55"/>
      <c r="G135" s="55"/>
      <c r="H135" s="55"/>
      <c r="I135" s="55"/>
      <c r="J135" s="55"/>
    </row>
    <row r="136" spans="1:10" s="892" customFormat="1">
      <c r="A136" s="462"/>
      <c r="B136" s="55"/>
      <c r="C136" s="55"/>
      <c r="D136" s="55"/>
      <c r="E136" s="55"/>
      <c r="F136" s="55"/>
      <c r="G136" s="55"/>
      <c r="H136" s="55"/>
      <c r="I136" s="55"/>
      <c r="J136" s="55"/>
    </row>
    <row r="137" spans="1:10" s="892" customFormat="1">
      <c r="A137" s="462"/>
      <c r="B137" s="55"/>
      <c r="C137" s="55"/>
      <c r="D137" s="55"/>
      <c r="E137" s="55"/>
      <c r="F137" s="55"/>
      <c r="G137" s="55"/>
      <c r="H137" s="55"/>
      <c r="I137" s="55"/>
      <c r="J137" s="55"/>
    </row>
    <row r="138" spans="1:10" s="892" customFormat="1">
      <c r="A138" s="462"/>
      <c r="B138" s="55"/>
      <c r="C138" s="55"/>
      <c r="D138" s="55"/>
      <c r="E138" s="55"/>
      <c r="F138" s="55"/>
      <c r="G138" s="55"/>
      <c r="H138" s="55"/>
      <c r="I138" s="55"/>
      <c r="J138" s="55"/>
    </row>
    <row r="139" spans="1:10" s="892" customFormat="1">
      <c r="A139" s="462"/>
      <c r="B139" s="55"/>
      <c r="C139" s="55"/>
      <c r="D139" s="55"/>
      <c r="E139" s="55"/>
      <c r="F139" s="55"/>
      <c r="G139" s="55"/>
      <c r="H139" s="55"/>
      <c r="I139" s="55"/>
      <c r="J139" s="55"/>
    </row>
    <row r="140" spans="1:10" s="892" customFormat="1">
      <c r="A140" s="462"/>
      <c r="B140" s="55"/>
      <c r="C140" s="55"/>
      <c r="D140" s="55"/>
      <c r="E140" s="55"/>
      <c r="F140" s="55"/>
      <c r="G140" s="55"/>
      <c r="H140" s="55"/>
      <c r="I140" s="55"/>
      <c r="J140" s="55"/>
    </row>
    <row r="141" spans="1:10" s="892" customFormat="1">
      <c r="A141" s="462"/>
      <c r="B141" s="55"/>
      <c r="C141" s="55"/>
      <c r="D141" s="55"/>
      <c r="E141" s="55"/>
      <c r="F141" s="55"/>
      <c r="G141" s="55"/>
      <c r="H141" s="55"/>
      <c r="I141" s="55"/>
      <c r="J141" s="55"/>
    </row>
    <row r="142" spans="1:10" s="892" customFormat="1">
      <c r="A142" s="462"/>
      <c r="B142" s="55"/>
      <c r="C142" s="55"/>
      <c r="D142" s="55"/>
      <c r="E142" s="55"/>
      <c r="F142" s="55"/>
      <c r="G142" s="55"/>
      <c r="H142" s="55"/>
      <c r="I142" s="55"/>
      <c r="J142" s="55"/>
    </row>
    <row r="143" spans="1:10" s="892" customFormat="1">
      <c r="A143" s="462"/>
      <c r="B143" s="55"/>
      <c r="C143" s="55"/>
      <c r="D143" s="55"/>
      <c r="E143" s="55"/>
      <c r="F143" s="55"/>
      <c r="G143" s="55"/>
      <c r="H143" s="55"/>
      <c r="I143" s="55"/>
      <c r="J143" s="55"/>
    </row>
    <row r="144" spans="1:10" s="892" customFormat="1">
      <c r="A144" s="462"/>
      <c r="B144" s="55"/>
      <c r="C144" s="55"/>
      <c r="D144" s="55"/>
      <c r="E144" s="55"/>
      <c r="F144" s="55"/>
      <c r="G144" s="55"/>
      <c r="H144" s="55"/>
      <c r="I144" s="55"/>
      <c r="J144" s="55"/>
    </row>
    <row r="145" spans="1:10" s="892" customFormat="1">
      <c r="A145" s="462"/>
      <c r="B145" s="55"/>
      <c r="C145" s="55"/>
      <c r="D145" s="55"/>
      <c r="E145" s="55"/>
      <c r="F145" s="55"/>
      <c r="G145" s="55"/>
      <c r="H145" s="55"/>
      <c r="I145" s="55"/>
      <c r="J145" s="55"/>
    </row>
    <row r="146" spans="1:10" s="892" customFormat="1">
      <c r="A146" s="462"/>
      <c r="B146" s="55"/>
      <c r="C146" s="55"/>
      <c r="D146" s="55"/>
      <c r="E146" s="55"/>
      <c r="F146" s="55"/>
      <c r="G146" s="55"/>
      <c r="H146" s="55"/>
      <c r="I146" s="55"/>
      <c r="J146" s="55"/>
    </row>
    <row r="147" spans="1:10" s="892" customFormat="1">
      <c r="A147" s="462"/>
      <c r="B147" s="55"/>
      <c r="C147" s="55"/>
      <c r="D147" s="55"/>
      <c r="E147" s="55"/>
      <c r="F147" s="55"/>
      <c r="G147" s="55"/>
      <c r="H147" s="55"/>
      <c r="I147" s="55"/>
      <c r="J147" s="55"/>
    </row>
    <row r="148" spans="1:10" s="892" customFormat="1">
      <c r="A148" s="462"/>
      <c r="B148" s="55"/>
      <c r="C148" s="55"/>
      <c r="D148" s="55"/>
      <c r="E148" s="55"/>
      <c r="F148" s="55"/>
      <c r="G148" s="55"/>
      <c r="H148" s="55"/>
      <c r="I148" s="55"/>
      <c r="J148" s="55"/>
    </row>
    <row r="149" spans="1:10" s="892" customFormat="1">
      <c r="A149" s="462"/>
      <c r="B149" s="55"/>
      <c r="C149" s="55"/>
      <c r="D149" s="55"/>
      <c r="E149" s="55"/>
      <c r="F149" s="55"/>
      <c r="G149" s="55"/>
      <c r="H149" s="55"/>
      <c r="I149" s="55"/>
      <c r="J149" s="55"/>
    </row>
    <row r="150" spans="1:10" s="892" customFormat="1">
      <c r="A150" s="462"/>
      <c r="B150" s="55"/>
      <c r="C150" s="55"/>
      <c r="D150" s="55"/>
      <c r="E150" s="55"/>
      <c r="F150" s="55"/>
      <c r="G150" s="55"/>
      <c r="H150" s="55"/>
      <c r="I150" s="55"/>
      <c r="J150" s="55"/>
    </row>
    <row r="151" spans="1:10" s="892" customFormat="1">
      <c r="A151" s="462"/>
      <c r="B151" s="55"/>
      <c r="C151" s="55"/>
      <c r="D151" s="55"/>
      <c r="E151" s="55"/>
      <c r="F151" s="55"/>
      <c r="G151" s="55"/>
      <c r="H151" s="55"/>
      <c r="I151" s="55"/>
      <c r="J151" s="55"/>
    </row>
    <row r="152" spans="1:10" s="892" customFormat="1">
      <c r="A152" s="462"/>
      <c r="B152" s="55"/>
      <c r="C152" s="55"/>
      <c r="D152" s="55"/>
      <c r="E152" s="55"/>
      <c r="F152" s="55"/>
      <c r="G152" s="55"/>
      <c r="H152" s="55"/>
      <c r="I152" s="55"/>
      <c r="J152" s="55"/>
    </row>
    <row r="153" spans="1:10" s="892" customFormat="1">
      <c r="A153" s="462"/>
      <c r="B153" s="55"/>
      <c r="C153" s="55"/>
      <c r="D153" s="55"/>
      <c r="E153" s="55"/>
      <c r="F153" s="55"/>
      <c r="G153" s="55"/>
      <c r="H153" s="55"/>
      <c r="I153" s="55"/>
      <c r="J153" s="55"/>
    </row>
    <row r="154" spans="1:10" s="892" customFormat="1">
      <c r="A154" s="462"/>
      <c r="B154" s="55"/>
      <c r="C154" s="55"/>
      <c r="D154" s="55"/>
      <c r="E154" s="55"/>
      <c r="F154" s="55"/>
      <c r="G154" s="55"/>
      <c r="H154" s="55"/>
      <c r="I154" s="55"/>
      <c r="J154" s="55"/>
    </row>
    <row r="155" spans="1:10" s="892" customFormat="1">
      <c r="A155" s="462"/>
      <c r="B155" s="55"/>
      <c r="C155" s="55"/>
      <c r="D155" s="55"/>
      <c r="E155" s="55"/>
      <c r="F155" s="55"/>
      <c r="G155" s="55"/>
      <c r="H155" s="55"/>
      <c r="I155" s="55"/>
      <c r="J155" s="55"/>
    </row>
    <row r="156" spans="1:10" s="892" customFormat="1">
      <c r="A156" s="462"/>
      <c r="B156" s="55"/>
      <c r="C156" s="55"/>
      <c r="D156" s="55"/>
      <c r="E156" s="55"/>
      <c r="F156" s="55"/>
      <c r="G156" s="55"/>
      <c r="H156" s="55"/>
      <c r="I156" s="55"/>
      <c r="J156" s="55"/>
    </row>
    <row r="157" spans="1:10" s="892" customFormat="1">
      <c r="A157" s="462"/>
      <c r="B157" s="55"/>
      <c r="C157" s="55"/>
      <c r="D157" s="55"/>
      <c r="E157" s="55"/>
      <c r="F157" s="55"/>
      <c r="G157" s="55"/>
      <c r="H157" s="55"/>
      <c r="I157" s="55"/>
      <c r="J157" s="55"/>
    </row>
    <row r="158" spans="1:10" s="892" customFormat="1">
      <c r="A158" s="462"/>
      <c r="B158" s="55"/>
      <c r="C158" s="55"/>
      <c r="D158" s="55"/>
      <c r="E158" s="55"/>
      <c r="F158" s="55"/>
      <c r="G158" s="55"/>
      <c r="H158" s="55"/>
      <c r="I158" s="55"/>
      <c r="J158" s="55"/>
    </row>
    <row r="159" spans="1:10" s="892" customFormat="1">
      <c r="A159" s="462"/>
      <c r="B159" s="55"/>
      <c r="C159" s="55"/>
      <c r="D159" s="55"/>
      <c r="E159" s="55"/>
      <c r="F159" s="55"/>
      <c r="G159" s="55"/>
      <c r="H159" s="55"/>
      <c r="I159" s="55"/>
      <c r="J159" s="55"/>
    </row>
    <row r="160" spans="1:10" s="892" customFormat="1">
      <c r="A160" s="462"/>
      <c r="B160" s="55"/>
      <c r="C160" s="55"/>
      <c r="D160" s="55"/>
      <c r="E160" s="55"/>
      <c r="F160" s="55"/>
      <c r="G160" s="55"/>
      <c r="H160" s="55"/>
      <c r="I160" s="55"/>
      <c r="J160" s="55"/>
    </row>
    <row r="161" spans="1:10" s="892" customFormat="1">
      <c r="A161" s="462"/>
      <c r="B161" s="55"/>
      <c r="C161" s="55"/>
      <c r="D161" s="55"/>
      <c r="E161" s="55"/>
      <c r="F161" s="55"/>
      <c r="G161" s="55"/>
      <c r="H161" s="55"/>
      <c r="I161" s="55"/>
      <c r="J161" s="55"/>
    </row>
    <row r="162" spans="1:10" s="892" customFormat="1">
      <c r="A162" s="462"/>
      <c r="B162" s="55"/>
      <c r="C162" s="55"/>
      <c r="D162" s="55"/>
      <c r="E162" s="55"/>
      <c r="F162" s="55"/>
      <c r="G162" s="55"/>
      <c r="H162" s="55"/>
      <c r="I162" s="55"/>
      <c r="J162" s="55"/>
    </row>
    <row r="163" spans="1:10" s="892" customFormat="1">
      <c r="A163" s="462"/>
      <c r="B163" s="55"/>
      <c r="C163" s="55"/>
      <c r="D163" s="55"/>
      <c r="E163" s="55"/>
      <c r="F163" s="55"/>
      <c r="G163" s="55"/>
      <c r="H163" s="55"/>
      <c r="I163" s="55"/>
      <c r="J163" s="55"/>
    </row>
    <row r="164" spans="1:10" s="892" customFormat="1">
      <c r="A164" s="462"/>
      <c r="B164" s="55"/>
      <c r="C164" s="55"/>
      <c r="D164" s="55"/>
      <c r="E164" s="55"/>
      <c r="F164" s="55"/>
      <c r="G164" s="55"/>
      <c r="H164" s="55"/>
      <c r="I164" s="55"/>
      <c r="J164" s="55"/>
    </row>
    <row r="165" spans="1:10" s="892" customFormat="1">
      <c r="A165" s="462"/>
      <c r="B165" s="55"/>
      <c r="C165" s="55"/>
      <c r="D165" s="55"/>
      <c r="E165" s="55"/>
      <c r="F165" s="55"/>
      <c r="G165" s="55"/>
      <c r="H165" s="55"/>
      <c r="I165" s="55"/>
      <c r="J165" s="55"/>
    </row>
    <row r="166" spans="1:10" s="892" customFormat="1">
      <c r="A166" s="462"/>
      <c r="B166" s="55"/>
      <c r="C166" s="55"/>
      <c r="D166" s="55"/>
      <c r="E166" s="55"/>
      <c r="F166" s="55"/>
      <c r="G166" s="55"/>
      <c r="H166" s="55"/>
      <c r="I166" s="55"/>
      <c r="J166" s="55"/>
    </row>
    <row r="167" spans="1:10" s="892" customFormat="1">
      <c r="A167" s="462"/>
      <c r="B167" s="55"/>
      <c r="C167" s="55"/>
      <c r="D167" s="55"/>
      <c r="E167" s="55"/>
      <c r="F167" s="55"/>
      <c r="G167" s="55"/>
      <c r="H167" s="55"/>
      <c r="I167" s="55"/>
      <c r="J167" s="55"/>
    </row>
    <row r="168" spans="1:10" s="892" customFormat="1">
      <c r="A168" s="462"/>
      <c r="B168" s="55"/>
      <c r="C168" s="55"/>
      <c r="D168" s="55"/>
      <c r="E168" s="55"/>
      <c r="F168" s="55"/>
      <c r="G168" s="55"/>
      <c r="H168" s="55"/>
      <c r="I168" s="55"/>
      <c r="J168" s="55"/>
    </row>
    <row r="169" spans="1:10" s="892" customFormat="1">
      <c r="A169" s="462"/>
      <c r="B169" s="55"/>
      <c r="C169" s="55"/>
      <c r="D169" s="55"/>
      <c r="E169" s="55"/>
      <c r="F169" s="55"/>
      <c r="G169" s="55"/>
      <c r="H169" s="55"/>
      <c r="I169" s="55"/>
      <c r="J169" s="55"/>
    </row>
    <row r="170" spans="1:10" s="892" customFormat="1">
      <c r="A170" s="462"/>
      <c r="B170" s="55"/>
      <c r="C170" s="55"/>
      <c r="D170" s="55"/>
      <c r="E170" s="55"/>
      <c r="F170" s="55"/>
      <c r="G170" s="55"/>
      <c r="H170" s="55"/>
      <c r="I170" s="55"/>
      <c r="J170" s="55"/>
    </row>
    <row r="171" spans="1:10" s="892" customFormat="1">
      <c r="A171" s="462"/>
      <c r="B171" s="55"/>
      <c r="C171" s="55"/>
      <c r="D171" s="55"/>
      <c r="E171" s="55"/>
      <c r="F171" s="55"/>
      <c r="G171" s="55"/>
      <c r="H171" s="55"/>
      <c r="I171" s="55"/>
      <c r="J171" s="55"/>
    </row>
    <row r="172" spans="1:10" s="892" customFormat="1">
      <c r="A172" s="462"/>
      <c r="B172" s="55"/>
      <c r="C172" s="55"/>
      <c r="D172" s="55"/>
      <c r="E172" s="55"/>
      <c r="F172" s="55"/>
      <c r="G172" s="55"/>
      <c r="H172" s="55"/>
      <c r="I172" s="55"/>
      <c r="J172" s="55"/>
    </row>
    <row r="173" spans="1:10" s="892" customFormat="1">
      <c r="A173" s="462"/>
      <c r="B173" s="55"/>
      <c r="C173" s="55"/>
      <c r="D173" s="55"/>
      <c r="E173" s="55"/>
      <c r="F173" s="55"/>
      <c r="G173" s="55"/>
      <c r="H173" s="55"/>
      <c r="I173" s="55"/>
      <c r="J173" s="55"/>
    </row>
    <row r="174" spans="1:10" s="892" customFormat="1">
      <c r="A174" s="462"/>
      <c r="B174" s="55"/>
      <c r="C174" s="55"/>
      <c r="D174" s="55"/>
      <c r="E174" s="55"/>
      <c r="F174" s="55"/>
      <c r="G174" s="55"/>
      <c r="H174" s="55"/>
      <c r="I174" s="55"/>
      <c r="J174" s="55"/>
    </row>
    <row r="175" spans="1:10" s="892" customFormat="1">
      <c r="A175" s="462"/>
      <c r="B175" s="55"/>
      <c r="C175" s="55"/>
      <c r="D175" s="55"/>
      <c r="E175" s="55"/>
      <c r="F175" s="55"/>
      <c r="G175" s="55"/>
      <c r="H175" s="55"/>
      <c r="I175" s="55"/>
      <c r="J175" s="55"/>
    </row>
    <row r="176" spans="1:10" s="892" customFormat="1">
      <c r="A176" s="462"/>
      <c r="B176" s="55"/>
      <c r="C176" s="55"/>
      <c r="D176" s="55"/>
      <c r="E176" s="55"/>
      <c r="F176" s="55"/>
      <c r="G176" s="55"/>
      <c r="H176" s="55"/>
      <c r="I176" s="55"/>
      <c r="J176" s="55"/>
    </row>
    <row r="177" spans="1:10" s="892" customFormat="1">
      <c r="A177" s="462"/>
      <c r="B177" s="55"/>
      <c r="C177" s="55"/>
      <c r="D177" s="55"/>
      <c r="E177" s="55"/>
      <c r="F177" s="55"/>
      <c r="G177" s="55"/>
      <c r="H177" s="55"/>
      <c r="I177" s="55"/>
      <c r="J177" s="55"/>
    </row>
    <row r="178" spans="1:10" s="892" customFormat="1">
      <c r="A178" s="462"/>
      <c r="B178" s="55"/>
      <c r="C178" s="55"/>
      <c r="D178" s="55"/>
      <c r="E178" s="55"/>
      <c r="F178" s="55"/>
      <c r="G178" s="55"/>
      <c r="H178" s="55"/>
      <c r="I178" s="55"/>
      <c r="J178" s="55"/>
    </row>
    <row r="179" spans="1:10" s="892" customFormat="1">
      <c r="A179" s="462"/>
      <c r="B179" s="55"/>
      <c r="C179" s="55"/>
      <c r="D179" s="55"/>
      <c r="E179" s="55"/>
      <c r="F179" s="55"/>
      <c r="G179" s="55"/>
      <c r="H179" s="55"/>
      <c r="I179" s="55"/>
      <c r="J179" s="55"/>
    </row>
    <row r="180" spans="1:10" s="892" customFormat="1">
      <c r="A180" s="462"/>
      <c r="B180" s="55"/>
      <c r="C180" s="55"/>
      <c r="D180" s="55"/>
      <c r="E180" s="55"/>
      <c r="F180" s="55"/>
      <c r="G180" s="55"/>
      <c r="H180" s="55"/>
      <c r="I180" s="55"/>
      <c r="J180" s="55"/>
    </row>
    <row r="181" spans="1:10" s="892" customFormat="1">
      <c r="A181" s="462"/>
      <c r="B181" s="55"/>
      <c r="C181" s="55"/>
      <c r="D181" s="55"/>
      <c r="E181" s="55"/>
      <c r="F181" s="55"/>
      <c r="G181" s="55"/>
      <c r="H181" s="55"/>
      <c r="I181" s="55"/>
      <c r="J181" s="55"/>
    </row>
    <row r="182" spans="1:10" s="892" customFormat="1">
      <c r="A182" s="462"/>
      <c r="B182" s="55"/>
      <c r="C182" s="55"/>
      <c r="D182" s="55"/>
      <c r="E182" s="55"/>
      <c r="F182" s="55"/>
      <c r="G182" s="55"/>
      <c r="H182" s="55"/>
      <c r="I182" s="55"/>
      <c r="J182" s="55"/>
    </row>
    <row r="183" spans="1:10" s="892" customFormat="1">
      <c r="A183" s="462"/>
      <c r="B183" s="55"/>
      <c r="C183" s="55"/>
      <c r="D183" s="55"/>
      <c r="E183" s="55"/>
      <c r="F183" s="55"/>
      <c r="G183" s="55"/>
      <c r="H183" s="55"/>
      <c r="I183" s="55"/>
      <c r="J183" s="55"/>
    </row>
    <row r="184" spans="1:10" s="892" customFormat="1">
      <c r="A184" s="462"/>
      <c r="B184" s="55"/>
      <c r="C184" s="55"/>
      <c r="D184" s="55"/>
      <c r="E184" s="55"/>
      <c r="F184" s="55"/>
      <c r="G184" s="55"/>
      <c r="H184" s="55"/>
      <c r="I184" s="55"/>
      <c r="J184" s="55"/>
    </row>
    <row r="185" spans="1:10" s="892" customFormat="1">
      <c r="A185" s="462"/>
      <c r="B185" s="55"/>
      <c r="C185" s="55"/>
      <c r="D185" s="55"/>
      <c r="E185" s="55"/>
      <c r="F185" s="55"/>
      <c r="G185" s="55"/>
      <c r="H185" s="55"/>
      <c r="I185" s="55"/>
      <c r="J185" s="55"/>
    </row>
    <row r="186" spans="1:10" s="892" customFormat="1">
      <c r="A186" s="462"/>
      <c r="B186" s="55"/>
      <c r="C186" s="55"/>
      <c r="D186" s="55"/>
      <c r="E186" s="55"/>
      <c r="F186" s="55"/>
      <c r="G186" s="55"/>
      <c r="H186" s="55"/>
      <c r="I186" s="55"/>
      <c r="J186" s="55"/>
    </row>
    <row r="187" spans="1:10" s="892" customFormat="1">
      <c r="A187" s="462"/>
      <c r="B187" s="55"/>
      <c r="C187" s="55"/>
      <c r="D187" s="55"/>
      <c r="E187" s="55"/>
      <c r="F187" s="55"/>
      <c r="G187" s="55"/>
      <c r="H187" s="55"/>
      <c r="I187" s="55"/>
      <c r="J187" s="55"/>
    </row>
    <row r="188" spans="1:10" s="892" customFormat="1">
      <c r="A188" s="462"/>
      <c r="B188" s="55"/>
      <c r="C188" s="55"/>
      <c r="D188" s="55"/>
      <c r="E188" s="55"/>
      <c r="F188" s="55"/>
      <c r="G188" s="55"/>
      <c r="H188" s="55"/>
      <c r="I188" s="55"/>
      <c r="J188" s="55"/>
    </row>
    <row r="189" spans="1:10" s="892" customFormat="1">
      <c r="A189" s="462"/>
      <c r="B189" s="55"/>
      <c r="C189" s="55"/>
      <c r="D189" s="55"/>
      <c r="E189" s="55"/>
      <c r="F189" s="55"/>
      <c r="G189" s="55"/>
      <c r="H189" s="55"/>
      <c r="I189" s="55"/>
      <c r="J189" s="55"/>
    </row>
    <row r="190" spans="1:10" s="892" customFormat="1">
      <c r="A190" s="462"/>
      <c r="B190" s="55"/>
      <c r="C190" s="55"/>
      <c r="D190" s="55"/>
      <c r="E190" s="55"/>
      <c r="F190" s="55"/>
      <c r="G190" s="55"/>
      <c r="H190" s="55"/>
      <c r="I190" s="55"/>
      <c r="J190" s="55"/>
    </row>
    <row r="191" spans="1:10" s="892" customFormat="1">
      <c r="A191" s="462"/>
      <c r="B191" s="55"/>
      <c r="C191" s="55"/>
      <c r="D191" s="55"/>
      <c r="E191" s="55"/>
      <c r="F191" s="55"/>
      <c r="G191" s="55"/>
      <c r="H191" s="55"/>
      <c r="I191" s="55"/>
      <c r="J191" s="55"/>
    </row>
    <row r="192" spans="1:10" s="892" customFormat="1">
      <c r="A192" s="462"/>
      <c r="B192" s="55"/>
      <c r="C192" s="55"/>
      <c r="D192" s="55"/>
      <c r="E192" s="55"/>
      <c r="F192" s="55"/>
      <c r="G192" s="55"/>
      <c r="H192" s="55"/>
      <c r="I192" s="55"/>
      <c r="J192" s="55"/>
    </row>
    <row r="193" spans="1:10" s="892" customFormat="1">
      <c r="A193" s="462"/>
      <c r="B193" s="55"/>
      <c r="C193" s="55"/>
      <c r="D193" s="55"/>
      <c r="E193" s="55"/>
      <c r="F193" s="55"/>
      <c r="G193" s="55"/>
      <c r="H193" s="55"/>
      <c r="I193" s="55"/>
      <c r="J193" s="55"/>
    </row>
    <row r="194" spans="1:10" s="892" customFormat="1">
      <c r="A194" s="462"/>
      <c r="B194" s="55"/>
      <c r="C194" s="55"/>
      <c r="D194" s="55"/>
      <c r="E194" s="55"/>
      <c r="F194" s="55"/>
      <c r="G194" s="55"/>
      <c r="H194" s="55"/>
      <c r="I194" s="55"/>
      <c r="J194" s="55"/>
    </row>
    <row r="195" spans="1:10" s="892" customFormat="1">
      <c r="A195" s="462"/>
      <c r="B195" s="55"/>
      <c r="C195" s="55"/>
      <c r="D195" s="55"/>
      <c r="E195" s="55"/>
      <c r="F195" s="55"/>
      <c r="G195" s="55"/>
      <c r="H195" s="55"/>
      <c r="I195" s="55"/>
      <c r="J195" s="55"/>
    </row>
    <row r="196" spans="1:10" s="892" customFormat="1">
      <c r="A196" s="462"/>
      <c r="B196" s="55"/>
      <c r="C196" s="55"/>
      <c r="D196" s="55"/>
      <c r="E196" s="55"/>
      <c r="F196" s="55"/>
      <c r="G196" s="55"/>
      <c r="H196" s="55"/>
      <c r="I196" s="55"/>
      <c r="J196" s="55"/>
    </row>
    <row r="197" spans="1:10" s="892" customFormat="1">
      <c r="A197" s="462"/>
      <c r="B197" s="55"/>
      <c r="C197" s="55"/>
      <c r="D197" s="55"/>
      <c r="E197" s="55"/>
      <c r="F197" s="55"/>
      <c r="G197" s="55"/>
      <c r="H197" s="55"/>
      <c r="I197" s="55"/>
      <c r="J197" s="55"/>
    </row>
    <row r="198" spans="1:10" s="892" customFormat="1">
      <c r="A198" s="462"/>
      <c r="B198" s="55"/>
      <c r="C198" s="55"/>
      <c r="D198" s="55"/>
      <c r="E198" s="55"/>
      <c r="F198" s="55"/>
      <c r="G198" s="55"/>
      <c r="H198" s="55"/>
      <c r="I198" s="55"/>
      <c r="J198" s="55"/>
    </row>
    <row r="199" spans="1:10" s="892" customFormat="1">
      <c r="A199" s="462"/>
      <c r="B199" s="55"/>
      <c r="C199" s="55"/>
      <c r="D199" s="55"/>
      <c r="E199" s="55"/>
      <c r="F199" s="55"/>
      <c r="G199" s="55"/>
      <c r="H199" s="55"/>
      <c r="I199" s="55"/>
      <c r="J199" s="55"/>
    </row>
    <row r="200" spans="1:10" s="892" customFormat="1">
      <c r="A200" s="462"/>
      <c r="B200" s="55"/>
      <c r="C200" s="55"/>
      <c r="D200" s="55"/>
      <c r="E200" s="55"/>
      <c r="F200" s="55"/>
      <c r="G200" s="55"/>
      <c r="H200" s="55"/>
      <c r="I200" s="55"/>
      <c r="J200" s="55"/>
    </row>
  </sheetData>
  <mergeCells count="4">
    <mergeCell ref="A2:J2"/>
    <mergeCell ref="A3:J3"/>
    <mergeCell ref="A4:J4"/>
    <mergeCell ref="A5:J5"/>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0"/>
  <sheetViews>
    <sheetView showGridLines="0" workbookViewId="0">
      <selection activeCell="L16" sqref="L16"/>
    </sheetView>
  </sheetViews>
  <sheetFormatPr baseColWidth="10" defaultRowHeight="15"/>
  <cols>
    <col min="1" max="1" width="83" style="56" bestFit="1" customWidth="1"/>
    <col min="2" max="6" width="12.5703125" style="55" customWidth="1"/>
    <col min="7" max="7" width="1.85546875" style="60" customWidth="1"/>
    <col min="8" max="8" width="9.140625" style="892" customWidth="1"/>
    <col min="9" max="9" width="10.7109375" style="892" bestFit="1" customWidth="1"/>
    <col min="10" max="256" width="11.42578125" style="892"/>
    <col min="257" max="257" width="83" style="892" bestFit="1" customWidth="1"/>
    <col min="258" max="262" width="12.5703125" style="892" customWidth="1"/>
    <col min="263" max="263" width="1.85546875" style="892" customWidth="1"/>
    <col min="264" max="264" width="9.140625" style="892" customWidth="1"/>
    <col min="265" max="265" width="10.7109375" style="892" bestFit="1" customWidth="1"/>
    <col min="266" max="512" width="11.42578125" style="892"/>
    <col min="513" max="513" width="83" style="892" bestFit="1" customWidth="1"/>
    <col min="514" max="518" width="12.5703125" style="892" customWidth="1"/>
    <col min="519" max="519" width="1.85546875" style="892" customWidth="1"/>
    <col min="520" max="520" width="9.140625" style="892" customWidth="1"/>
    <col min="521" max="521" width="10.7109375" style="892" bestFit="1" customWidth="1"/>
    <col min="522" max="768" width="11.42578125" style="892"/>
    <col min="769" max="769" width="83" style="892" bestFit="1" customWidth="1"/>
    <col min="770" max="774" width="12.5703125" style="892" customWidth="1"/>
    <col min="775" max="775" width="1.85546875" style="892" customWidth="1"/>
    <col min="776" max="776" width="9.140625" style="892" customWidth="1"/>
    <col min="777" max="777" width="10.7109375" style="892" bestFit="1" customWidth="1"/>
    <col min="778" max="1024" width="11.42578125" style="892"/>
    <col min="1025" max="1025" width="83" style="892" bestFit="1" customWidth="1"/>
    <col min="1026" max="1030" width="12.5703125" style="892" customWidth="1"/>
    <col min="1031" max="1031" width="1.85546875" style="892" customWidth="1"/>
    <col min="1032" max="1032" width="9.140625" style="892" customWidth="1"/>
    <col min="1033" max="1033" width="10.7109375" style="892" bestFit="1" customWidth="1"/>
    <col min="1034" max="1280" width="11.42578125" style="892"/>
    <col min="1281" max="1281" width="83" style="892" bestFit="1" customWidth="1"/>
    <col min="1282" max="1286" width="12.5703125" style="892" customWidth="1"/>
    <col min="1287" max="1287" width="1.85546875" style="892" customWidth="1"/>
    <col min="1288" max="1288" width="9.140625" style="892" customWidth="1"/>
    <col min="1289" max="1289" width="10.7109375" style="892" bestFit="1" customWidth="1"/>
    <col min="1290" max="1536" width="11.42578125" style="892"/>
    <col min="1537" max="1537" width="83" style="892" bestFit="1" customWidth="1"/>
    <col min="1538" max="1542" width="12.5703125" style="892" customWidth="1"/>
    <col min="1543" max="1543" width="1.85546875" style="892" customWidth="1"/>
    <col min="1544" max="1544" width="9.140625" style="892" customWidth="1"/>
    <col min="1545" max="1545" width="10.7109375" style="892" bestFit="1" customWidth="1"/>
    <col min="1546" max="1792" width="11.42578125" style="892"/>
    <col min="1793" max="1793" width="83" style="892" bestFit="1" customWidth="1"/>
    <col min="1794" max="1798" width="12.5703125" style="892" customWidth="1"/>
    <col min="1799" max="1799" width="1.85546875" style="892" customWidth="1"/>
    <col min="1800" max="1800" width="9.140625" style="892" customWidth="1"/>
    <col min="1801" max="1801" width="10.7109375" style="892" bestFit="1" customWidth="1"/>
    <col min="1802" max="2048" width="11.42578125" style="892"/>
    <col min="2049" max="2049" width="83" style="892" bestFit="1" customWidth="1"/>
    <col min="2050" max="2054" width="12.5703125" style="892" customWidth="1"/>
    <col min="2055" max="2055" width="1.85546875" style="892" customWidth="1"/>
    <col min="2056" max="2056" width="9.140625" style="892" customWidth="1"/>
    <col min="2057" max="2057" width="10.7109375" style="892" bestFit="1" customWidth="1"/>
    <col min="2058" max="2304" width="11.42578125" style="892"/>
    <col min="2305" max="2305" width="83" style="892" bestFit="1" customWidth="1"/>
    <col min="2306" max="2310" width="12.5703125" style="892" customWidth="1"/>
    <col min="2311" max="2311" width="1.85546875" style="892" customWidth="1"/>
    <col min="2312" max="2312" width="9.140625" style="892" customWidth="1"/>
    <col min="2313" max="2313" width="10.7109375" style="892" bestFit="1" customWidth="1"/>
    <col min="2314" max="2560" width="11.42578125" style="892"/>
    <col min="2561" max="2561" width="83" style="892" bestFit="1" customWidth="1"/>
    <col min="2562" max="2566" width="12.5703125" style="892" customWidth="1"/>
    <col min="2567" max="2567" width="1.85546875" style="892" customWidth="1"/>
    <col min="2568" max="2568" width="9.140625" style="892" customWidth="1"/>
    <col min="2569" max="2569" width="10.7109375" style="892" bestFit="1" customWidth="1"/>
    <col min="2570" max="2816" width="11.42578125" style="892"/>
    <col min="2817" max="2817" width="83" style="892" bestFit="1" customWidth="1"/>
    <col min="2818" max="2822" width="12.5703125" style="892" customWidth="1"/>
    <col min="2823" max="2823" width="1.85546875" style="892" customWidth="1"/>
    <col min="2824" max="2824" width="9.140625" style="892" customWidth="1"/>
    <col min="2825" max="2825" width="10.7109375" style="892" bestFit="1" customWidth="1"/>
    <col min="2826" max="3072" width="11.42578125" style="892"/>
    <col min="3073" max="3073" width="83" style="892" bestFit="1" customWidth="1"/>
    <col min="3074" max="3078" width="12.5703125" style="892" customWidth="1"/>
    <col min="3079" max="3079" width="1.85546875" style="892" customWidth="1"/>
    <col min="3080" max="3080" width="9.140625" style="892" customWidth="1"/>
    <col min="3081" max="3081" width="10.7109375" style="892" bestFit="1" customWidth="1"/>
    <col min="3082" max="3328" width="11.42578125" style="892"/>
    <col min="3329" max="3329" width="83" style="892" bestFit="1" customWidth="1"/>
    <col min="3330" max="3334" width="12.5703125" style="892" customWidth="1"/>
    <col min="3335" max="3335" width="1.85546875" style="892" customWidth="1"/>
    <col min="3336" max="3336" width="9.140625" style="892" customWidth="1"/>
    <col min="3337" max="3337" width="10.7109375" style="892" bestFit="1" customWidth="1"/>
    <col min="3338" max="3584" width="11.42578125" style="892"/>
    <col min="3585" max="3585" width="83" style="892" bestFit="1" customWidth="1"/>
    <col min="3586" max="3590" width="12.5703125" style="892" customWidth="1"/>
    <col min="3591" max="3591" width="1.85546875" style="892" customWidth="1"/>
    <col min="3592" max="3592" width="9.140625" style="892" customWidth="1"/>
    <col min="3593" max="3593" width="10.7109375" style="892" bestFit="1" customWidth="1"/>
    <col min="3594" max="3840" width="11.42578125" style="892"/>
    <col min="3841" max="3841" width="83" style="892" bestFit="1" customWidth="1"/>
    <col min="3842" max="3846" width="12.5703125" style="892" customWidth="1"/>
    <col min="3847" max="3847" width="1.85546875" style="892" customWidth="1"/>
    <col min="3848" max="3848" width="9.140625" style="892" customWidth="1"/>
    <col min="3849" max="3849" width="10.7109375" style="892" bestFit="1" customWidth="1"/>
    <col min="3850" max="4096" width="11.42578125" style="892"/>
    <col min="4097" max="4097" width="83" style="892" bestFit="1" customWidth="1"/>
    <col min="4098" max="4102" width="12.5703125" style="892" customWidth="1"/>
    <col min="4103" max="4103" width="1.85546875" style="892" customWidth="1"/>
    <col min="4104" max="4104" width="9.140625" style="892" customWidth="1"/>
    <col min="4105" max="4105" width="10.7109375" style="892" bestFit="1" customWidth="1"/>
    <col min="4106" max="4352" width="11.42578125" style="892"/>
    <col min="4353" max="4353" width="83" style="892" bestFit="1" customWidth="1"/>
    <col min="4354" max="4358" width="12.5703125" style="892" customWidth="1"/>
    <col min="4359" max="4359" width="1.85546875" style="892" customWidth="1"/>
    <col min="4360" max="4360" width="9.140625" style="892" customWidth="1"/>
    <col min="4361" max="4361" width="10.7109375" style="892" bestFit="1" customWidth="1"/>
    <col min="4362" max="4608" width="11.42578125" style="892"/>
    <col min="4609" max="4609" width="83" style="892" bestFit="1" customWidth="1"/>
    <col min="4610" max="4614" width="12.5703125" style="892" customWidth="1"/>
    <col min="4615" max="4615" width="1.85546875" style="892" customWidth="1"/>
    <col min="4616" max="4616" width="9.140625" style="892" customWidth="1"/>
    <col min="4617" max="4617" width="10.7109375" style="892" bestFit="1" customWidth="1"/>
    <col min="4618" max="4864" width="11.42578125" style="892"/>
    <col min="4865" max="4865" width="83" style="892" bestFit="1" customWidth="1"/>
    <col min="4866" max="4870" width="12.5703125" style="892" customWidth="1"/>
    <col min="4871" max="4871" width="1.85546875" style="892" customWidth="1"/>
    <col min="4872" max="4872" width="9.140625" style="892" customWidth="1"/>
    <col min="4873" max="4873" width="10.7109375" style="892" bestFit="1" customWidth="1"/>
    <col min="4874" max="5120" width="11.42578125" style="892"/>
    <col min="5121" max="5121" width="83" style="892" bestFit="1" customWidth="1"/>
    <col min="5122" max="5126" width="12.5703125" style="892" customWidth="1"/>
    <col min="5127" max="5127" width="1.85546875" style="892" customWidth="1"/>
    <col min="5128" max="5128" width="9.140625" style="892" customWidth="1"/>
    <col min="5129" max="5129" width="10.7109375" style="892" bestFit="1" customWidth="1"/>
    <col min="5130" max="5376" width="11.42578125" style="892"/>
    <col min="5377" max="5377" width="83" style="892" bestFit="1" customWidth="1"/>
    <col min="5378" max="5382" width="12.5703125" style="892" customWidth="1"/>
    <col min="5383" max="5383" width="1.85546875" style="892" customWidth="1"/>
    <col min="5384" max="5384" width="9.140625" style="892" customWidth="1"/>
    <col min="5385" max="5385" width="10.7109375" style="892" bestFit="1" customWidth="1"/>
    <col min="5386" max="5632" width="11.42578125" style="892"/>
    <col min="5633" max="5633" width="83" style="892" bestFit="1" customWidth="1"/>
    <col min="5634" max="5638" width="12.5703125" style="892" customWidth="1"/>
    <col min="5639" max="5639" width="1.85546875" style="892" customWidth="1"/>
    <col min="5640" max="5640" width="9.140625" style="892" customWidth="1"/>
    <col min="5641" max="5641" width="10.7109375" style="892" bestFit="1" customWidth="1"/>
    <col min="5642" max="5888" width="11.42578125" style="892"/>
    <col min="5889" max="5889" width="83" style="892" bestFit="1" customWidth="1"/>
    <col min="5890" max="5894" width="12.5703125" style="892" customWidth="1"/>
    <col min="5895" max="5895" width="1.85546875" style="892" customWidth="1"/>
    <col min="5896" max="5896" width="9.140625" style="892" customWidth="1"/>
    <col min="5897" max="5897" width="10.7109375" style="892" bestFit="1" customWidth="1"/>
    <col min="5898" max="6144" width="11.42578125" style="892"/>
    <col min="6145" max="6145" width="83" style="892" bestFit="1" customWidth="1"/>
    <col min="6146" max="6150" width="12.5703125" style="892" customWidth="1"/>
    <col min="6151" max="6151" width="1.85546875" style="892" customWidth="1"/>
    <col min="6152" max="6152" width="9.140625" style="892" customWidth="1"/>
    <col min="6153" max="6153" width="10.7109375" style="892" bestFit="1" customWidth="1"/>
    <col min="6154" max="6400" width="11.42578125" style="892"/>
    <col min="6401" max="6401" width="83" style="892" bestFit="1" customWidth="1"/>
    <col min="6402" max="6406" width="12.5703125" style="892" customWidth="1"/>
    <col min="6407" max="6407" width="1.85546875" style="892" customWidth="1"/>
    <col min="6408" max="6408" width="9.140625" style="892" customWidth="1"/>
    <col min="6409" max="6409" width="10.7109375" style="892" bestFit="1" customWidth="1"/>
    <col min="6410" max="6656" width="11.42578125" style="892"/>
    <col min="6657" max="6657" width="83" style="892" bestFit="1" customWidth="1"/>
    <col min="6658" max="6662" width="12.5703125" style="892" customWidth="1"/>
    <col min="6663" max="6663" width="1.85546875" style="892" customWidth="1"/>
    <col min="6664" max="6664" width="9.140625" style="892" customWidth="1"/>
    <col min="6665" max="6665" width="10.7109375" style="892" bestFit="1" customWidth="1"/>
    <col min="6666" max="6912" width="11.42578125" style="892"/>
    <col min="6913" max="6913" width="83" style="892" bestFit="1" customWidth="1"/>
    <col min="6914" max="6918" width="12.5703125" style="892" customWidth="1"/>
    <col min="6919" max="6919" width="1.85546875" style="892" customWidth="1"/>
    <col min="6920" max="6920" width="9.140625" style="892" customWidth="1"/>
    <col min="6921" max="6921" width="10.7109375" style="892" bestFit="1" customWidth="1"/>
    <col min="6922" max="7168" width="11.42578125" style="892"/>
    <col min="7169" max="7169" width="83" style="892" bestFit="1" customWidth="1"/>
    <col min="7170" max="7174" width="12.5703125" style="892" customWidth="1"/>
    <col min="7175" max="7175" width="1.85546875" style="892" customWidth="1"/>
    <col min="7176" max="7176" width="9.140625" style="892" customWidth="1"/>
    <col min="7177" max="7177" width="10.7109375" style="892" bestFit="1" customWidth="1"/>
    <col min="7178" max="7424" width="11.42578125" style="892"/>
    <col min="7425" max="7425" width="83" style="892" bestFit="1" customWidth="1"/>
    <col min="7426" max="7430" width="12.5703125" style="892" customWidth="1"/>
    <col min="7431" max="7431" width="1.85546875" style="892" customWidth="1"/>
    <col min="7432" max="7432" width="9.140625" style="892" customWidth="1"/>
    <col min="7433" max="7433" width="10.7109375" style="892" bestFit="1" customWidth="1"/>
    <col min="7434" max="7680" width="11.42578125" style="892"/>
    <col min="7681" max="7681" width="83" style="892" bestFit="1" customWidth="1"/>
    <col min="7682" max="7686" width="12.5703125" style="892" customWidth="1"/>
    <col min="7687" max="7687" width="1.85546875" style="892" customWidth="1"/>
    <col min="7688" max="7688" width="9.140625" style="892" customWidth="1"/>
    <col min="7689" max="7689" width="10.7109375" style="892" bestFit="1" customWidth="1"/>
    <col min="7690" max="7936" width="11.42578125" style="892"/>
    <col min="7937" max="7937" width="83" style="892" bestFit="1" customWidth="1"/>
    <col min="7938" max="7942" width="12.5703125" style="892" customWidth="1"/>
    <col min="7943" max="7943" width="1.85546875" style="892" customWidth="1"/>
    <col min="7944" max="7944" width="9.140625" style="892" customWidth="1"/>
    <col min="7945" max="7945" width="10.7109375" style="892" bestFit="1" customWidth="1"/>
    <col min="7946" max="8192" width="11.42578125" style="892"/>
    <col min="8193" max="8193" width="83" style="892" bestFit="1" customWidth="1"/>
    <col min="8194" max="8198" width="12.5703125" style="892" customWidth="1"/>
    <col min="8199" max="8199" width="1.85546875" style="892" customWidth="1"/>
    <col min="8200" max="8200" width="9.140625" style="892" customWidth="1"/>
    <col min="8201" max="8201" width="10.7109375" style="892" bestFit="1" customWidth="1"/>
    <col min="8202" max="8448" width="11.42578125" style="892"/>
    <col min="8449" max="8449" width="83" style="892" bestFit="1" customWidth="1"/>
    <col min="8450" max="8454" width="12.5703125" style="892" customWidth="1"/>
    <col min="8455" max="8455" width="1.85546875" style="892" customWidth="1"/>
    <col min="8456" max="8456" width="9.140625" style="892" customWidth="1"/>
    <col min="8457" max="8457" width="10.7109375" style="892" bestFit="1" customWidth="1"/>
    <col min="8458" max="8704" width="11.42578125" style="892"/>
    <col min="8705" max="8705" width="83" style="892" bestFit="1" customWidth="1"/>
    <col min="8706" max="8710" width="12.5703125" style="892" customWidth="1"/>
    <col min="8711" max="8711" width="1.85546875" style="892" customWidth="1"/>
    <col min="8712" max="8712" width="9.140625" style="892" customWidth="1"/>
    <col min="8713" max="8713" width="10.7109375" style="892" bestFit="1" customWidth="1"/>
    <col min="8714" max="8960" width="11.42578125" style="892"/>
    <col min="8961" max="8961" width="83" style="892" bestFit="1" customWidth="1"/>
    <col min="8962" max="8966" width="12.5703125" style="892" customWidth="1"/>
    <col min="8967" max="8967" width="1.85546875" style="892" customWidth="1"/>
    <col min="8968" max="8968" width="9.140625" style="892" customWidth="1"/>
    <col min="8969" max="8969" width="10.7109375" style="892" bestFit="1" customWidth="1"/>
    <col min="8970" max="9216" width="11.42578125" style="892"/>
    <col min="9217" max="9217" width="83" style="892" bestFit="1" customWidth="1"/>
    <col min="9218" max="9222" width="12.5703125" style="892" customWidth="1"/>
    <col min="9223" max="9223" width="1.85546875" style="892" customWidth="1"/>
    <col min="9224" max="9224" width="9.140625" style="892" customWidth="1"/>
    <col min="9225" max="9225" width="10.7109375" style="892" bestFit="1" customWidth="1"/>
    <col min="9226" max="9472" width="11.42578125" style="892"/>
    <col min="9473" max="9473" width="83" style="892" bestFit="1" customWidth="1"/>
    <col min="9474" max="9478" width="12.5703125" style="892" customWidth="1"/>
    <col min="9479" max="9479" width="1.85546875" style="892" customWidth="1"/>
    <col min="9480" max="9480" width="9.140625" style="892" customWidth="1"/>
    <col min="9481" max="9481" width="10.7109375" style="892" bestFit="1" customWidth="1"/>
    <col min="9482" max="9728" width="11.42578125" style="892"/>
    <col min="9729" max="9729" width="83" style="892" bestFit="1" customWidth="1"/>
    <col min="9730" max="9734" width="12.5703125" style="892" customWidth="1"/>
    <col min="9735" max="9735" width="1.85546875" style="892" customWidth="1"/>
    <col min="9736" max="9736" width="9.140625" style="892" customWidth="1"/>
    <col min="9737" max="9737" width="10.7109375" style="892" bestFit="1" customWidth="1"/>
    <col min="9738" max="9984" width="11.42578125" style="892"/>
    <col min="9985" max="9985" width="83" style="892" bestFit="1" customWidth="1"/>
    <col min="9986" max="9990" width="12.5703125" style="892" customWidth="1"/>
    <col min="9991" max="9991" width="1.85546875" style="892" customWidth="1"/>
    <col min="9992" max="9992" width="9.140625" style="892" customWidth="1"/>
    <col min="9993" max="9993" width="10.7109375" style="892" bestFit="1" customWidth="1"/>
    <col min="9994" max="10240" width="11.42578125" style="892"/>
    <col min="10241" max="10241" width="83" style="892" bestFit="1" customWidth="1"/>
    <col min="10242" max="10246" width="12.5703125" style="892" customWidth="1"/>
    <col min="10247" max="10247" width="1.85546875" style="892" customWidth="1"/>
    <col min="10248" max="10248" width="9.140625" style="892" customWidth="1"/>
    <col min="10249" max="10249" width="10.7109375" style="892" bestFit="1" customWidth="1"/>
    <col min="10250" max="10496" width="11.42578125" style="892"/>
    <col min="10497" max="10497" width="83" style="892" bestFit="1" customWidth="1"/>
    <col min="10498" max="10502" width="12.5703125" style="892" customWidth="1"/>
    <col min="10503" max="10503" width="1.85546875" style="892" customWidth="1"/>
    <col min="10504" max="10504" width="9.140625" style="892" customWidth="1"/>
    <col min="10505" max="10505" width="10.7109375" style="892" bestFit="1" customWidth="1"/>
    <col min="10506" max="10752" width="11.42578125" style="892"/>
    <col min="10753" max="10753" width="83" style="892" bestFit="1" customWidth="1"/>
    <col min="10754" max="10758" width="12.5703125" style="892" customWidth="1"/>
    <col min="10759" max="10759" width="1.85546875" style="892" customWidth="1"/>
    <col min="10760" max="10760" width="9.140625" style="892" customWidth="1"/>
    <col min="10761" max="10761" width="10.7109375" style="892" bestFit="1" customWidth="1"/>
    <col min="10762" max="11008" width="11.42578125" style="892"/>
    <col min="11009" max="11009" width="83" style="892" bestFit="1" customWidth="1"/>
    <col min="11010" max="11014" width="12.5703125" style="892" customWidth="1"/>
    <col min="11015" max="11015" width="1.85546875" style="892" customWidth="1"/>
    <col min="11016" max="11016" width="9.140625" style="892" customWidth="1"/>
    <col min="11017" max="11017" width="10.7109375" style="892" bestFit="1" customWidth="1"/>
    <col min="11018" max="11264" width="11.42578125" style="892"/>
    <col min="11265" max="11265" width="83" style="892" bestFit="1" customWidth="1"/>
    <col min="11266" max="11270" width="12.5703125" style="892" customWidth="1"/>
    <col min="11271" max="11271" width="1.85546875" style="892" customWidth="1"/>
    <col min="11272" max="11272" width="9.140625" style="892" customWidth="1"/>
    <col min="11273" max="11273" width="10.7109375" style="892" bestFit="1" customWidth="1"/>
    <col min="11274" max="11520" width="11.42578125" style="892"/>
    <col min="11521" max="11521" width="83" style="892" bestFit="1" customWidth="1"/>
    <col min="11522" max="11526" width="12.5703125" style="892" customWidth="1"/>
    <col min="11527" max="11527" width="1.85546875" style="892" customWidth="1"/>
    <col min="11528" max="11528" width="9.140625" style="892" customWidth="1"/>
    <col min="11529" max="11529" width="10.7109375" style="892" bestFit="1" customWidth="1"/>
    <col min="11530" max="11776" width="11.42578125" style="892"/>
    <col min="11777" max="11777" width="83" style="892" bestFit="1" customWidth="1"/>
    <col min="11778" max="11782" width="12.5703125" style="892" customWidth="1"/>
    <col min="11783" max="11783" width="1.85546875" style="892" customWidth="1"/>
    <col min="11784" max="11784" width="9.140625" style="892" customWidth="1"/>
    <col min="11785" max="11785" width="10.7109375" style="892" bestFit="1" customWidth="1"/>
    <col min="11786" max="12032" width="11.42578125" style="892"/>
    <col min="12033" max="12033" width="83" style="892" bestFit="1" customWidth="1"/>
    <col min="12034" max="12038" width="12.5703125" style="892" customWidth="1"/>
    <col min="12039" max="12039" width="1.85546875" style="892" customWidth="1"/>
    <col min="12040" max="12040" width="9.140625" style="892" customWidth="1"/>
    <col min="12041" max="12041" width="10.7109375" style="892" bestFit="1" customWidth="1"/>
    <col min="12042" max="12288" width="11.42578125" style="892"/>
    <col min="12289" max="12289" width="83" style="892" bestFit="1" customWidth="1"/>
    <col min="12290" max="12294" width="12.5703125" style="892" customWidth="1"/>
    <col min="12295" max="12295" width="1.85546875" style="892" customWidth="1"/>
    <col min="12296" max="12296" width="9.140625" style="892" customWidth="1"/>
    <col min="12297" max="12297" width="10.7109375" style="892" bestFit="1" customWidth="1"/>
    <col min="12298" max="12544" width="11.42578125" style="892"/>
    <col min="12545" max="12545" width="83" style="892" bestFit="1" customWidth="1"/>
    <col min="12546" max="12550" width="12.5703125" style="892" customWidth="1"/>
    <col min="12551" max="12551" width="1.85546875" style="892" customWidth="1"/>
    <col min="12552" max="12552" width="9.140625" style="892" customWidth="1"/>
    <col min="12553" max="12553" width="10.7109375" style="892" bestFit="1" customWidth="1"/>
    <col min="12554" max="12800" width="11.42578125" style="892"/>
    <col min="12801" max="12801" width="83" style="892" bestFit="1" customWidth="1"/>
    <col min="12802" max="12806" width="12.5703125" style="892" customWidth="1"/>
    <col min="12807" max="12807" width="1.85546875" style="892" customWidth="1"/>
    <col min="12808" max="12808" width="9.140625" style="892" customWidth="1"/>
    <col min="12809" max="12809" width="10.7109375" style="892" bestFit="1" customWidth="1"/>
    <col min="12810" max="13056" width="11.42578125" style="892"/>
    <col min="13057" max="13057" width="83" style="892" bestFit="1" customWidth="1"/>
    <col min="13058" max="13062" width="12.5703125" style="892" customWidth="1"/>
    <col min="13063" max="13063" width="1.85546875" style="892" customWidth="1"/>
    <col min="13064" max="13064" width="9.140625" style="892" customWidth="1"/>
    <col min="13065" max="13065" width="10.7109375" style="892" bestFit="1" customWidth="1"/>
    <col min="13066" max="13312" width="11.42578125" style="892"/>
    <col min="13313" max="13313" width="83" style="892" bestFit="1" customWidth="1"/>
    <col min="13314" max="13318" width="12.5703125" style="892" customWidth="1"/>
    <col min="13319" max="13319" width="1.85546875" style="892" customWidth="1"/>
    <col min="13320" max="13320" width="9.140625" style="892" customWidth="1"/>
    <col min="13321" max="13321" width="10.7109375" style="892" bestFit="1" customWidth="1"/>
    <col min="13322" max="13568" width="11.42578125" style="892"/>
    <col min="13569" max="13569" width="83" style="892" bestFit="1" customWidth="1"/>
    <col min="13570" max="13574" width="12.5703125" style="892" customWidth="1"/>
    <col min="13575" max="13575" width="1.85546875" style="892" customWidth="1"/>
    <col min="13576" max="13576" width="9.140625" style="892" customWidth="1"/>
    <col min="13577" max="13577" width="10.7109375" style="892" bestFit="1" customWidth="1"/>
    <col min="13578" max="13824" width="11.42578125" style="892"/>
    <col min="13825" max="13825" width="83" style="892" bestFit="1" customWidth="1"/>
    <col min="13826" max="13830" width="12.5703125" style="892" customWidth="1"/>
    <col min="13831" max="13831" width="1.85546875" style="892" customWidth="1"/>
    <col min="13832" max="13832" width="9.140625" style="892" customWidth="1"/>
    <col min="13833" max="13833" width="10.7109375" style="892" bestFit="1" customWidth="1"/>
    <col min="13834" max="14080" width="11.42578125" style="892"/>
    <col min="14081" max="14081" width="83" style="892" bestFit="1" customWidth="1"/>
    <col min="14082" max="14086" width="12.5703125" style="892" customWidth="1"/>
    <col min="14087" max="14087" width="1.85546875" style="892" customWidth="1"/>
    <col min="14088" max="14088" width="9.140625" style="892" customWidth="1"/>
    <col min="14089" max="14089" width="10.7109375" style="892" bestFit="1" customWidth="1"/>
    <col min="14090" max="14336" width="11.42578125" style="892"/>
    <col min="14337" max="14337" width="83" style="892" bestFit="1" customWidth="1"/>
    <col min="14338" max="14342" width="12.5703125" style="892" customWidth="1"/>
    <col min="14343" max="14343" width="1.85546875" style="892" customWidth="1"/>
    <col min="14344" max="14344" width="9.140625" style="892" customWidth="1"/>
    <col min="14345" max="14345" width="10.7109375" style="892" bestFit="1" customWidth="1"/>
    <col min="14346" max="14592" width="11.42578125" style="892"/>
    <col min="14593" max="14593" width="83" style="892" bestFit="1" customWidth="1"/>
    <col min="14594" max="14598" width="12.5703125" style="892" customWidth="1"/>
    <col min="14599" max="14599" width="1.85546875" style="892" customWidth="1"/>
    <col min="14600" max="14600" width="9.140625" style="892" customWidth="1"/>
    <col min="14601" max="14601" width="10.7109375" style="892" bestFit="1" customWidth="1"/>
    <col min="14602" max="14848" width="11.42578125" style="892"/>
    <col min="14849" max="14849" width="83" style="892" bestFit="1" customWidth="1"/>
    <col min="14850" max="14854" width="12.5703125" style="892" customWidth="1"/>
    <col min="14855" max="14855" width="1.85546875" style="892" customWidth="1"/>
    <col min="14856" max="14856" width="9.140625" style="892" customWidth="1"/>
    <col min="14857" max="14857" width="10.7109375" style="892" bestFit="1" customWidth="1"/>
    <col min="14858" max="15104" width="11.42578125" style="892"/>
    <col min="15105" max="15105" width="83" style="892" bestFit="1" customWidth="1"/>
    <col min="15106" max="15110" width="12.5703125" style="892" customWidth="1"/>
    <col min="15111" max="15111" width="1.85546875" style="892" customWidth="1"/>
    <col min="15112" max="15112" width="9.140625" style="892" customWidth="1"/>
    <col min="15113" max="15113" width="10.7109375" style="892" bestFit="1" customWidth="1"/>
    <col min="15114" max="15360" width="11.42578125" style="892"/>
    <col min="15361" max="15361" width="83" style="892" bestFit="1" customWidth="1"/>
    <col min="15362" max="15366" width="12.5703125" style="892" customWidth="1"/>
    <col min="15367" max="15367" width="1.85546875" style="892" customWidth="1"/>
    <col min="15368" max="15368" width="9.140625" style="892" customWidth="1"/>
    <col min="15369" max="15369" width="10.7109375" style="892" bestFit="1" customWidth="1"/>
    <col min="15370" max="15616" width="11.42578125" style="892"/>
    <col min="15617" max="15617" width="83" style="892" bestFit="1" customWidth="1"/>
    <col min="15618" max="15622" width="12.5703125" style="892" customWidth="1"/>
    <col min="15623" max="15623" width="1.85546875" style="892" customWidth="1"/>
    <col min="15624" max="15624" width="9.140625" style="892" customWidth="1"/>
    <col min="15625" max="15625" width="10.7109375" style="892" bestFit="1" customWidth="1"/>
    <col min="15626" max="15872" width="11.42578125" style="892"/>
    <col min="15873" max="15873" width="83" style="892" bestFit="1" customWidth="1"/>
    <col min="15874" max="15878" width="12.5703125" style="892" customWidth="1"/>
    <col min="15879" max="15879" width="1.85546875" style="892" customWidth="1"/>
    <col min="15880" max="15880" width="9.140625" style="892" customWidth="1"/>
    <col min="15881" max="15881" width="10.7109375" style="892" bestFit="1" customWidth="1"/>
    <col min="15882" max="16128" width="11.42578125" style="892"/>
    <col min="16129" max="16129" width="83" style="892" bestFit="1" customWidth="1"/>
    <col min="16130" max="16134" width="12.5703125" style="892" customWidth="1"/>
    <col min="16135" max="16135" width="1.85546875" style="892" customWidth="1"/>
    <col min="16136" max="16136" width="9.140625" style="892" customWidth="1"/>
    <col min="16137" max="16137" width="10.7109375" style="892" bestFit="1" customWidth="1"/>
    <col min="16138" max="16384" width="11.42578125" style="892"/>
  </cols>
  <sheetData>
    <row r="1" spans="1:7" s="59" customFormat="1" ht="2.25" customHeight="1">
      <c r="A1" s="57"/>
      <c r="B1" s="699"/>
      <c r="C1" s="699"/>
      <c r="D1" s="699"/>
      <c r="E1" s="699"/>
      <c r="F1" s="699"/>
    </row>
    <row r="2" spans="1:7" s="49" customFormat="1" ht="39" customHeight="1">
      <c r="A2" s="1068" t="s">
        <v>1333</v>
      </c>
      <c r="B2" s="1068"/>
      <c r="C2" s="1068"/>
      <c r="D2" s="1068"/>
      <c r="E2" s="1068"/>
      <c r="F2" s="1068"/>
    </row>
    <row r="3" spans="1:7" s="49" customFormat="1" ht="20.25">
      <c r="A3" s="1068" t="s">
        <v>1158</v>
      </c>
      <c r="B3" s="1068"/>
      <c r="C3" s="1068"/>
      <c r="D3" s="1068"/>
      <c r="E3" s="1068"/>
      <c r="F3" s="1068"/>
    </row>
    <row r="4" spans="1:7" s="49" customFormat="1" ht="20.25">
      <c r="A4" s="1068" t="s">
        <v>1527</v>
      </c>
      <c r="B4" s="1068"/>
      <c r="C4" s="1068"/>
      <c r="D4" s="1068"/>
      <c r="E4" s="1068"/>
      <c r="F4" s="1068"/>
    </row>
    <row r="5" spans="1:7" s="50" customFormat="1" ht="39" customHeight="1">
      <c r="A5" s="1074" t="s">
        <v>1253</v>
      </c>
      <c r="B5" s="1074"/>
      <c r="C5" s="1074"/>
      <c r="D5" s="1074"/>
      <c r="E5" s="1074"/>
      <c r="F5" s="1074"/>
    </row>
    <row r="6" spans="1:7" ht="6" customHeight="1">
      <c r="G6" s="892"/>
    </row>
    <row r="7" spans="1:7" ht="4.5" customHeight="1" thickBot="1">
      <c r="A7" s="369"/>
      <c r="B7" s="446"/>
      <c r="C7" s="446"/>
      <c r="D7" s="446"/>
      <c r="E7" s="446"/>
      <c r="F7" s="446"/>
      <c r="G7" s="892"/>
    </row>
    <row r="8" spans="1:7" ht="16.5" thickTop="1" thickBot="1">
      <c r="A8" s="895"/>
      <c r="B8" s="622" t="s">
        <v>2</v>
      </c>
      <c r="C8" s="622" t="s">
        <v>3</v>
      </c>
      <c r="D8" s="622" t="s">
        <v>4</v>
      </c>
      <c r="E8" s="622" t="s">
        <v>5</v>
      </c>
      <c r="F8" s="622" t="s">
        <v>6</v>
      </c>
      <c r="G8" s="892"/>
    </row>
    <row r="9" spans="1:7" ht="18" customHeight="1" thickTop="1" thickBot="1">
      <c r="A9" s="48" t="s">
        <v>7</v>
      </c>
      <c r="B9" s="897">
        <v>4262845.9933000002</v>
      </c>
      <c r="C9" s="897">
        <v>38207.255100000002</v>
      </c>
      <c r="D9" s="897">
        <v>0</v>
      </c>
      <c r="E9" s="897">
        <v>1.01095</v>
      </c>
      <c r="F9" s="897">
        <v>4301054.2593499999</v>
      </c>
      <c r="G9" s="892"/>
    </row>
    <row r="10" spans="1:7" ht="18.75" customHeight="1" thickTop="1" thickBot="1">
      <c r="A10" s="385" t="s">
        <v>8</v>
      </c>
      <c r="B10" s="898">
        <v>57085.492020000005</v>
      </c>
      <c r="C10" s="898">
        <v>3239.06684</v>
      </c>
      <c r="D10" s="898">
        <v>0</v>
      </c>
      <c r="E10" s="898">
        <v>0</v>
      </c>
      <c r="F10" s="898">
        <v>60324.558859999997</v>
      </c>
      <c r="G10" s="892"/>
    </row>
    <row r="11" spans="1:7" ht="15.75" thickTop="1">
      <c r="A11" s="415" t="s">
        <v>9</v>
      </c>
      <c r="B11" s="899">
        <v>0</v>
      </c>
      <c r="C11" s="899">
        <v>0</v>
      </c>
      <c r="D11" s="899">
        <v>0</v>
      </c>
      <c r="E11" s="899">
        <v>0</v>
      </c>
      <c r="F11" s="899">
        <v>0</v>
      </c>
      <c r="G11" s="892"/>
    </row>
    <row r="12" spans="1:7">
      <c r="A12" s="415" t="s">
        <v>10</v>
      </c>
      <c r="B12" s="899">
        <v>1391.4167600000001</v>
      </c>
      <c r="C12" s="899">
        <v>3227.3744799999999</v>
      </c>
      <c r="D12" s="899">
        <v>0</v>
      </c>
      <c r="E12" s="899">
        <v>0</v>
      </c>
      <c r="F12" s="899">
        <v>4618.7912400000005</v>
      </c>
      <c r="G12" s="892"/>
    </row>
    <row r="13" spans="1:7">
      <c r="A13" s="415" t="s">
        <v>11</v>
      </c>
      <c r="B13" s="899">
        <v>55694.075259999998</v>
      </c>
      <c r="C13" s="899">
        <v>11.692360000000001</v>
      </c>
      <c r="D13" s="899">
        <v>0</v>
      </c>
      <c r="E13" s="899">
        <v>0</v>
      </c>
      <c r="F13" s="899">
        <v>55705.767619999999</v>
      </c>
      <c r="G13" s="892"/>
    </row>
    <row r="14" spans="1:7">
      <c r="A14" s="415" t="s">
        <v>12</v>
      </c>
      <c r="B14" s="899">
        <v>0</v>
      </c>
      <c r="C14" s="899">
        <v>0</v>
      </c>
      <c r="D14" s="899">
        <v>0</v>
      </c>
      <c r="E14" s="899">
        <v>0</v>
      </c>
      <c r="F14" s="899">
        <v>0</v>
      </c>
      <c r="G14" s="892"/>
    </row>
    <row r="15" spans="1:7">
      <c r="A15" s="415" t="s">
        <v>13</v>
      </c>
      <c r="B15" s="899">
        <v>0</v>
      </c>
      <c r="C15" s="899">
        <v>0</v>
      </c>
      <c r="D15" s="899">
        <v>0</v>
      </c>
      <c r="E15" s="899">
        <v>0</v>
      </c>
      <c r="F15" s="899">
        <v>0</v>
      </c>
      <c r="G15" s="892"/>
    </row>
    <row r="16" spans="1:7">
      <c r="A16" s="415" t="s">
        <v>14</v>
      </c>
      <c r="B16" s="899">
        <v>0</v>
      </c>
      <c r="C16" s="899">
        <v>0</v>
      </c>
      <c r="D16" s="899">
        <v>0</v>
      </c>
      <c r="E16" s="899">
        <v>0</v>
      </c>
      <c r="F16" s="899">
        <v>0</v>
      </c>
      <c r="G16" s="892"/>
    </row>
    <row r="17" spans="1:7">
      <c r="A17" s="415" t="s">
        <v>15</v>
      </c>
      <c r="B17" s="899">
        <v>0</v>
      </c>
      <c r="C17" s="899">
        <v>0</v>
      </c>
      <c r="D17" s="899">
        <v>0</v>
      </c>
      <c r="E17" s="899">
        <v>0</v>
      </c>
      <c r="F17" s="899">
        <v>0</v>
      </c>
      <c r="G17" s="892"/>
    </row>
    <row r="18" spans="1:7" ht="15.75" thickBot="1">
      <c r="A18" s="415" t="s">
        <v>16</v>
      </c>
      <c r="B18" s="899">
        <v>0</v>
      </c>
      <c r="C18" s="899">
        <v>0</v>
      </c>
      <c r="D18" s="899">
        <v>0</v>
      </c>
      <c r="E18" s="899">
        <v>0</v>
      </c>
      <c r="F18" s="899">
        <v>0</v>
      </c>
      <c r="G18" s="892"/>
    </row>
    <row r="19" spans="1:7" ht="16.5" thickTop="1" thickBot="1">
      <c r="A19" s="385" t="s">
        <v>17</v>
      </c>
      <c r="B19" s="898">
        <v>29456.153129999999</v>
      </c>
      <c r="C19" s="898">
        <v>19644.20866</v>
      </c>
      <c r="D19" s="898">
        <v>0</v>
      </c>
      <c r="E19" s="898">
        <v>1.01095</v>
      </c>
      <c r="F19" s="898">
        <v>49101.372739999999</v>
      </c>
      <c r="G19" s="892"/>
    </row>
    <row r="20" spans="1:7" ht="15.75" thickTop="1">
      <c r="A20" s="415" t="s">
        <v>18</v>
      </c>
      <c r="B20" s="899">
        <v>0</v>
      </c>
      <c r="C20" s="899">
        <v>0</v>
      </c>
      <c r="D20" s="899">
        <v>0</v>
      </c>
      <c r="E20" s="899">
        <v>0</v>
      </c>
      <c r="F20" s="899">
        <v>0</v>
      </c>
      <c r="G20" s="892"/>
    </row>
    <row r="21" spans="1:7">
      <c r="A21" s="415" t="s">
        <v>19</v>
      </c>
      <c r="B21" s="899">
        <v>0</v>
      </c>
      <c r="C21" s="899">
        <v>0</v>
      </c>
      <c r="D21" s="899">
        <v>0</v>
      </c>
      <c r="E21" s="899">
        <v>0</v>
      </c>
      <c r="F21" s="899">
        <v>0</v>
      </c>
      <c r="G21" s="892"/>
    </row>
    <row r="22" spans="1:7">
      <c r="A22" s="415" t="s">
        <v>20</v>
      </c>
      <c r="B22" s="899">
        <v>0</v>
      </c>
      <c r="C22" s="899">
        <v>0</v>
      </c>
      <c r="D22" s="899">
        <v>0</v>
      </c>
      <c r="E22" s="899">
        <v>0</v>
      </c>
      <c r="F22" s="899">
        <v>0</v>
      </c>
      <c r="G22" s="892"/>
    </row>
    <row r="23" spans="1:7">
      <c r="A23" s="415" t="s">
        <v>21</v>
      </c>
      <c r="B23" s="899">
        <v>0</v>
      </c>
      <c r="C23" s="899">
        <v>0</v>
      </c>
      <c r="D23" s="899">
        <v>0</v>
      </c>
      <c r="E23" s="899">
        <v>0</v>
      </c>
      <c r="F23" s="899">
        <v>0</v>
      </c>
      <c r="G23" s="892"/>
    </row>
    <row r="24" spans="1:7">
      <c r="A24" s="415" t="s">
        <v>22</v>
      </c>
      <c r="B24" s="899">
        <v>25499.93691</v>
      </c>
      <c r="C24" s="899">
        <v>19644.20866</v>
      </c>
      <c r="D24" s="899">
        <v>0</v>
      </c>
      <c r="E24" s="899">
        <v>1.01095</v>
      </c>
      <c r="F24" s="899">
        <v>45145.156520000004</v>
      </c>
      <c r="G24" s="892"/>
    </row>
    <row r="25" spans="1:7">
      <c r="A25" s="415" t="s">
        <v>23</v>
      </c>
      <c r="B25" s="899">
        <v>3954.18914</v>
      </c>
      <c r="C25" s="899">
        <v>0</v>
      </c>
      <c r="D25" s="899">
        <v>0</v>
      </c>
      <c r="E25" s="899">
        <v>0</v>
      </c>
      <c r="F25" s="899">
        <v>3954.18914</v>
      </c>
      <c r="G25" s="892"/>
    </row>
    <row r="26" spans="1:7">
      <c r="A26" s="415" t="s">
        <v>24</v>
      </c>
      <c r="B26" s="899">
        <v>2.0270799999999998</v>
      </c>
      <c r="C26" s="899">
        <v>0</v>
      </c>
      <c r="D26" s="899">
        <v>0</v>
      </c>
      <c r="E26" s="899">
        <v>0</v>
      </c>
      <c r="F26" s="899">
        <v>2.0270799999999998</v>
      </c>
      <c r="G26" s="892"/>
    </row>
    <row r="27" spans="1:7" ht="15.75" thickBot="1">
      <c r="A27" s="415" t="s">
        <v>25</v>
      </c>
      <c r="B27" s="899">
        <v>0</v>
      </c>
      <c r="C27" s="899">
        <v>0</v>
      </c>
      <c r="D27" s="899">
        <v>0</v>
      </c>
      <c r="E27" s="899">
        <v>0</v>
      </c>
      <c r="F27" s="899">
        <v>0</v>
      </c>
      <c r="G27" s="892"/>
    </row>
    <row r="28" spans="1:7" ht="16.5" thickTop="1" thickBot="1">
      <c r="A28" s="385" t="s">
        <v>26</v>
      </c>
      <c r="B28" s="898">
        <v>2870397.3958999999</v>
      </c>
      <c r="C28" s="898">
        <v>14582.68208</v>
      </c>
      <c r="D28" s="898">
        <v>0</v>
      </c>
      <c r="E28" s="898">
        <v>0</v>
      </c>
      <c r="F28" s="898">
        <v>2884980.0779800001</v>
      </c>
      <c r="G28" s="892"/>
    </row>
    <row r="29" spans="1:7" ht="15.75" thickTop="1">
      <c r="A29" s="416" t="s">
        <v>27</v>
      </c>
      <c r="B29" s="899">
        <v>2905544.3917399999</v>
      </c>
      <c r="C29" s="899">
        <v>16181.31049</v>
      </c>
      <c r="D29" s="899">
        <v>0</v>
      </c>
      <c r="E29" s="899">
        <v>0</v>
      </c>
      <c r="F29" s="899">
        <v>2921725.7022299999</v>
      </c>
      <c r="G29" s="892"/>
    </row>
    <row r="30" spans="1:7">
      <c r="A30" s="415" t="s">
        <v>28</v>
      </c>
      <c r="B30" s="899">
        <v>2904858.5963000003</v>
      </c>
      <c r="C30" s="899">
        <v>16181.31049</v>
      </c>
      <c r="D30" s="899">
        <v>0</v>
      </c>
      <c r="E30" s="899">
        <v>0</v>
      </c>
      <c r="F30" s="899">
        <v>2921039.9067899999</v>
      </c>
      <c r="G30" s="892"/>
    </row>
    <row r="31" spans="1:7">
      <c r="A31" s="415" t="s">
        <v>29</v>
      </c>
      <c r="B31" s="899">
        <v>685.79543999999999</v>
      </c>
      <c r="C31" s="899">
        <v>0</v>
      </c>
      <c r="D31" s="899">
        <v>0</v>
      </c>
      <c r="E31" s="899">
        <v>0</v>
      </c>
      <c r="F31" s="899">
        <v>685.79543999999999</v>
      </c>
      <c r="G31" s="892"/>
    </row>
    <row r="32" spans="1:7">
      <c r="A32" s="415" t="s">
        <v>30</v>
      </c>
      <c r="B32" s="899">
        <v>0</v>
      </c>
      <c r="C32" s="899">
        <v>0</v>
      </c>
      <c r="D32" s="899">
        <v>0</v>
      </c>
      <c r="E32" s="899">
        <v>0</v>
      </c>
      <c r="F32" s="899">
        <v>0</v>
      </c>
      <c r="G32" s="892"/>
    </row>
    <row r="33" spans="1:7">
      <c r="A33" s="416" t="s">
        <v>31</v>
      </c>
      <c r="B33" s="899">
        <v>4569.6000999999997</v>
      </c>
      <c r="C33" s="899">
        <v>0</v>
      </c>
      <c r="D33" s="899">
        <v>0</v>
      </c>
      <c r="E33" s="899">
        <v>0</v>
      </c>
      <c r="F33" s="899">
        <v>4569.6000999999997</v>
      </c>
      <c r="G33" s="892"/>
    </row>
    <row r="34" spans="1:7">
      <c r="A34" s="415" t="s">
        <v>32</v>
      </c>
      <c r="B34" s="899">
        <v>4569.6000999999997</v>
      </c>
      <c r="C34" s="899">
        <v>0</v>
      </c>
      <c r="D34" s="899">
        <v>0</v>
      </c>
      <c r="E34" s="899">
        <v>0</v>
      </c>
      <c r="F34" s="899">
        <v>4569.6000999999997</v>
      </c>
      <c r="G34" s="892"/>
    </row>
    <row r="35" spans="1:7">
      <c r="A35" s="415" t="s">
        <v>33</v>
      </c>
      <c r="B35" s="899">
        <v>0</v>
      </c>
      <c r="C35" s="899">
        <v>0</v>
      </c>
      <c r="D35" s="899">
        <v>0</v>
      </c>
      <c r="E35" s="899">
        <v>0</v>
      </c>
      <c r="F35" s="899">
        <v>0</v>
      </c>
      <c r="G35" s="892"/>
    </row>
    <row r="36" spans="1:7">
      <c r="A36" s="415" t="s">
        <v>34</v>
      </c>
      <c r="B36" s="899">
        <v>0</v>
      </c>
      <c r="C36" s="899">
        <v>0</v>
      </c>
      <c r="D36" s="899">
        <v>0</v>
      </c>
      <c r="E36" s="899">
        <v>0</v>
      </c>
      <c r="F36" s="899">
        <v>0</v>
      </c>
      <c r="G36" s="892"/>
    </row>
    <row r="37" spans="1:7">
      <c r="A37" s="416" t="s">
        <v>35</v>
      </c>
      <c r="B37" s="899">
        <v>7700.3606399999999</v>
      </c>
      <c r="C37" s="899">
        <v>0</v>
      </c>
      <c r="D37" s="899">
        <v>0</v>
      </c>
      <c r="E37" s="899">
        <v>0</v>
      </c>
      <c r="F37" s="899">
        <v>7700.3606399999999</v>
      </c>
      <c r="G37" s="892"/>
    </row>
    <row r="38" spans="1:7">
      <c r="A38" s="415" t="s">
        <v>36</v>
      </c>
      <c r="B38" s="899">
        <v>7700.3606399999999</v>
      </c>
      <c r="C38" s="899">
        <v>0</v>
      </c>
      <c r="D38" s="899">
        <v>0</v>
      </c>
      <c r="E38" s="899">
        <v>0</v>
      </c>
      <c r="F38" s="899">
        <v>7700.3606399999999</v>
      </c>
      <c r="G38" s="892"/>
    </row>
    <row r="39" spans="1:7">
      <c r="A39" s="415" t="s">
        <v>37</v>
      </c>
      <c r="B39" s="899">
        <v>0</v>
      </c>
      <c r="C39" s="899">
        <v>0</v>
      </c>
      <c r="D39" s="899">
        <v>0</v>
      </c>
      <c r="E39" s="899">
        <v>0</v>
      </c>
      <c r="F39" s="899">
        <v>0</v>
      </c>
      <c r="G39" s="892"/>
    </row>
    <row r="40" spans="1:7">
      <c r="A40" s="415" t="s">
        <v>38</v>
      </c>
      <c r="B40" s="899">
        <v>0</v>
      </c>
      <c r="C40" s="899">
        <v>0</v>
      </c>
      <c r="D40" s="899">
        <v>0</v>
      </c>
      <c r="E40" s="899">
        <v>0</v>
      </c>
      <c r="F40" s="899">
        <v>0</v>
      </c>
      <c r="G40" s="892"/>
    </row>
    <row r="41" spans="1:7">
      <c r="A41" s="416" t="s">
        <v>39</v>
      </c>
      <c r="B41" s="899">
        <v>32183.788260000001</v>
      </c>
      <c r="C41" s="899">
        <v>209.67342000000002</v>
      </c>
      <c r="D41" s="899">
        <v>0</v>
      </c>
      <c r="E41" s="899">
        <v>0</v>
      </c>
      <c r="F41" s="899">
        <v>32393.46168</v>
      </c>
      <c r="G41" s="892"/>
    </row>
    <row r="42" spans="1:7">
      <c r="A42" s="415" t="s">
        <v>40</v>
      </c>
      <c r="B42" s="899">
        <v>32161.296750000001</v>
      </c>
      <c r="C42" s="899">
        <v>209.67342000000002</v>
      </c>
      <c r="D42" s="899">
        <v>0</v>
      </c>
      <c r="E42" s="899">
        <v>0</v>
      </c>
      <c r="F42" s="899">
        <v>32370.970170000001</v>
      </c>
      <c r="G42" s="892"/>
    </row>
    <row r="43" spans="1:7">
      <c r="A43" s="415" t="s">
        <v>41</v>
      </c>
      <c r="B43" s="899">
        <v>22.491509999999998</v>
      </c>
      <c r="C43" s="899">
        <v>0</v>
      </c>
      <c r="D43" s="899">
        <v>0</v>
      </c>
      <c r="E43" s="899">
        <v>0</v>
      </c>
      <c r="F43" s="899">
        <v>22.491509999999998</v>
      </c>
      <c r="G43" s="892"/>
    </row>
    <row r="44" spans="1:7">
      <c r="A44" s="415" t="s">
        <v>42</v>
      </c>
      <c r="B44" s="899">
        <v>0</v>
      </c>
      <c r="C44" s="899">
        <v>0</v>
      </c>
      <c r="D44" s="899">
        <v>0</v>
      </c>
      <c r="E44" s="899">
        <v>0</v>
      </c>
      <c r="F44" s="899">
        <v>0</v>
      </c>
      <c r="G44" s="892"/>
    </row>
    <row r="45" spans="1:7">
      <c r="A45" s="415" t="s">
        <v>43</v>
      </c>
      <c r="B45" s="899">
        <v>0</v>
      </c>
      <c r="C45" s="899">
        <v>0</v>
      </c>
      <c r="D45" s="899">
        <v>0</v>
      </c>
      <c r="E45" s="899">
        <v>0</v>
      </c>
      <c r="F45" s="899">
        <v>0</v>
      </c>
      <c r="G45" s="892"/>
    </row>
    <row r="46" spans="1:7">
      <c r="A46" s="415" t="s">
        <v>44</v>
      </c>
      <c r="B46" s="899">
        <v>0</v>
      </c>
      <c r="C46" s="899">
        <v>0</v>
      </c>
      <c r="D46" s="899">
        <v>0</v>
      </c>
      <c r="E46" s="899">
        <v>0</v>
      </c>
      <c r="F46" s="899">
        <v>0</v>
      </c>
      <c r="G46" s="892"/>
    </row>
    <row r="47" spans="1:7">
      <c r="A47" s="415" t="s">
        <v>45</v>
      </c>
      <c r="B47" s="899">
        <v>0</v>
      </c>
      <c r="C47" s="899">
        <v>0</v>
      </c>
      <c r="D47" s="899">
        <v>0</v>
      </c>
      <c r="E47" s="899">
        <v>0</v>
      </c>
      <c r="F47" s="899">
        <v>0</v>
      </c>
      <c r="G47" s="892"/>
    </row>
    <row r="48" spans="1:7">
      <c r="A48" s="416" t="s">
        <v>46</v>
      </c>
      <c r="B48" s="899">
        <v>-79600.744839999999</v>
      </c>
      <c r="C48" s="899">
        <v>-1808.3018300000001</v>
      </c>
      <c r="D48" s="899">
        <v>0</v>
      </c>
      <c r="E48" s="899">
        <v>0</v>
      </c>
      <c r="F48" s="899">
        <v>-81409.046669999996</v>
      </c>
      <c r="G48" s="892"/>
    </row>
    <row r="49" spans="1:7">
      <c r="A49" s="417" t="s">
        <v>47</v>
      </c>
      <c r="B49" s="899">
        <v>-132.84224</v>
      </c>
      <c r="C49" s="899">
        <v>0</v>
      </c>
      <c r="D49" s="899">
        <v>0</v>
      </c>
      <c r="E49" s="899">
        <v>0</v>
      </c>
      <c r="F49" s="899">
        <v>-132.84224</v>
      </c>
      <c r="G49" s="892"/>
    </row>
    <row r="50" spans="1:7">
      <c r="A50" s="415" t="s">
        <v>48</v>
      </c>
      <c r="B50" s="899">
        <v>-7.9840900000000001</v>
      </c>
      <c r="C50" s="899">
        <v>0</v>
      </c>
      <c r="D50" s="899">
        <v>0</v>
      </c>
      <c r="E50" s="899">
        <v>0</v>
      </c>
      <c r="F50" s="899">
        <v>-7.9840900000000001</v>
      </c>
      <c r="G50" s="892"/>
    </row>
    <row r="51" spans="1:7">
      <c r="A51" s="415" t="s">
        <v>49</v>
      </c>
      <c r="B51" s="899">
        <v>-3042.5228999999999</v>
      </c>
      <c r="C51" s="899">
        <v>0</v>
      </c>
      <c r="D51" s="899">
        <v>0</v>
      </c>
      <c r="E51" s="899">
        <v>0</v>
      </c>
      <c r="F51" s="899">
        <v>-3042.5228999999999</v>
      </c>
      <c r="G51" s="892"/>
    </row>
    <row r="52" spans="1:7">
      <c r="A52" s="415" t="s">
        <v>50</v>
      </c>
      <c r="B52" s="899">
        <v>0</v>
      </c>
      <c r="C52" s="899">
        <v>0</v>
      </c>
      <c r="D52" s="899">
        <v>0</v>
      </c>
      <c r="E52" s="899">
        <v>0</v>
      </c>
      <c r="F52" s="899">
        <v>0</v>
      </c>
      <c r="G52" s="892"/>
    </row>
    <row r="53" spans="1:7">
      <c r="A53" s="415" t="s">
        <v>51</v>
      </c>
      <c r="B53" s="899">
        <v>-6340.1371600000002</v>
      </c>
      <c r="C53" s="899">
        <v>0</v>
      </c>
      <c r="D53" s="899">
        <v>0</v>
      </c>
      <c r="E53" s="899">
        <v>0</v>
      </c>
      <c r="F53" s="899">
        <v>-6340.1371600000002</v>
      </c>
      <c r="G53" s="892"/>
    </row>
    <row r="54" spans="1:7">
      <c r="A54" s="415" t="s">
        <v>52</v>
      </c>
      <c r="B54" s="899">
        <v>0</v>
      </c>
      <c r="C54" s="899">
        <v>0</v>
      </c>
      <c r="D54" s="899">
        <v>0</v>
      </c>
      <c r="E54" s="899">
        <v>0</v>
      </c>
      <c r="F54" s="899">
        <v>0</v>
      </c>
      <c r="G54" s="892"/>
    </row>
    <row r="55" spans="1:7">
      <c r="A55" s="417" t="s">
        <v>53</v>
      </c>
      <c r="B55" s="899">
        <v>-19822.650989999998</v>
      </c>
      <c r="C55" s="899">
        <v>0</v>
      </c>
      <c r="D55" s="899">
        <v>0</v>
      </c>
      <c r="E55" s="899">
        <v>0</v>
      </c>
      <c r="F55" s="899">
        <v>-19822.650989999998</v>
      </c>
      <c r="G55" s="892"/>
    </row>
    <row r="56" spans="1:7">
      <c r="A56" s="415" t="s">
        <v>54</v>
      </c>
      <c r="B56" s="899">
        <v>-50254.607459999999</v>
      </c>
      <c r="C56" s="899">
        <v>-1808.3018300000001</v>
      </c>
      <c r="D56" s="899">
        <v>0</v>
      </c>
      <c r="E56" s="899">
        <v>0</v>
      </c>
      <c r="F56" s="899">
        <v>-52062.909289999996</v>
      </c>
      <c r="G56" s="892"/>
    </row>
    <row r="57" spans="1:7">
      <c r="A57" s="415" t="s">
        <v>55</v>
      </c>
      <c r="B57" s="899">
        <v>0</v>
      </c>
      <c r="C57" s="899">
        <v>0</v>
      </c>
      <c r="D57" s="899">
        <v>0</v>
      </c>
      <c r="E57" s="899">
        <v>0</v>
      </c>
      <c r="F57" s="899">
        <v>0</v>
      </c>
      <c r="G57" s="892"/>
    </row>
    <row r="58" spans="1:7" ht="15.75" thickBot="1">
      <c r="A58" s="415" t="s">
        <v>56</v>
      </c>
      <c r="B58" s="899">
        <v>0</v>
      </c>
      <c r="C58" s="899">
        <v>0</v>
      </c>
      <c r="D58" s="899">
        <v>0</v>
      </c>
      <c r="E58" s="899">
        <v>0</v>
      </c>
      <c r="F58" s="899">
        <v>0</v>
      </c>
      <c r="G58" s="892"/>
    </row>
    <row r="59" spans="1:7" ht="16.5" thickTop="1" thickBot="1">
      <c r="A59" s="385" t="s">
        <v>57</v>
      </c>
      <c r="B59" s="898">
        <v>4312.4435999999996</v>
      </c>
      <c r="C59" s="898">
        <v>736.49552000000006</v>
      </c>
      <c r="D59" s="898">
        <v>0</v>
      </c>
      <c r="E59" s="898">
        <v>0</v>
      </c>
      <c r="F59" s="898">
        <v>5048.93912</v>
      </c>
      <c r="G59" s="892"/>
    </row>
    <row r="60" spans="1:7" ht="15.75" thickTop="1">
      <c r="A60" s="415" t="s">
        <v>58</v>
      </c>
      <c r="B60" s="899">
        <v>0</v>
      </c>
      <c r="C60" s="899">
        <v>0</v>
      </c>
      <c r="D60" s="899">
        <v>0</v>
      </c>
      <c r="E60" s="899">
        <v>0</v>
      </c>
      <c r="F60" s="899">
        <v>0</v>
      </c>
      <c r="G60" s="892"/>
    </row>
    <row r="61" spans="1:7">
      <c r="A61" s="417" t="s">
        <v>59</v>
      </c>
      <c r="B61" s="899">
        <v>2997.1820600000001</v>
      </c>
      <c r="C61" s="899">
        <v>73.813539999999989</v>
      </c>
      <c r="D61" s="899">
        <v>0</v>
      </c>
      <c r="E61" s="899">
        <v>0</v>
      </c>
      <c r="F61" s="899">
        <v>3070.9956000000002</v>
      </c>
      <c r="G61" s="892"/>
    </row>
    <row r="62" spans="1:7">
      <c r="A62" s="415" t="s">
        <v>60</v>
      </c>
      <c r="B62" s="899">
        <v>1661.2770399999999</v>
      </c>
      <c r="C62" s="899">
        <v>662.68197999999995</v>
      </c>
      <c r="D62" s="899">
        <v>0</v>
      </c>
      <c r="E62" s="899">
        <v>0</v>
      </c>
      <c r="F62" s="899">
        <v>2323.9590200000002</v>
      </c>
      <c r="G62" s="892"/>
    </row>
    <row r="63" spans="1:7">
      <c r="A63" s="415" t="s">
        <v>61</v>
      </c>
      <c r="B63" s="899">
        <v>0</v>
      </c>
      <c r="C63" s="899">
        <v>0</v>
      </c>
      <c r="D63" s="899">
        <v>0</v>
      </c>
      <c r="E63" s="899">
        <v>0</v>
      </c>
      <c r="F63" s="899">
        <v>0</v>
      </c>
      <c r="G63" s="892"/>
    </row>
    <row r="64" spans="1:7" ht="15.75" thickBot="1">
      <c r="A64" s="415" t="s">
        <v>62</v>
      </c>
      <c r="B64" s="899">
        <v>-346.01549999999997</v>
      </c>
      <c r="C64" s="899">
        <v>0</v>
      </c>
      <c r="D64" s="899">
        <v>0</v>
      </c>
      <c r="E64" s="899">
        <v>0</v>
      </c>
      <c r="F64" s="899">
        <v>-346.01549999999997</v>
      </c>
      <c r="G64" s="892"/>
    </row>
    <row r="65" spans="1:7" ht="16.5" thickTop="1" thickBot="1">
      <c r="A65" s="385" t="s">
        <v>63</v>
      </c>
      <c r="B65" s="898">
        <v>0</v>
      </c>
      <c r="C65" s="898">
        <v>0</v>
      </c>
      <c r="D65" s="898">
        <v>0</v>
      </c>
      <c r="E65" s="898">
        <v>0</v>
      </c>
      <c r="F65" s="898">
        <v>0</v>
      </c>
      <c r="G65" s="892"/>
    </row>
    <row r="66" spans="1:7" ht="15.75" thickTop="1">
      <c r="A66" s="415" t="s">
        <v>64</v>
      </c>
      <c r="B66" s="899">
        <v>0</v>
      </c>
      <c r="C66" s="899">
        <v>0</v>
      </c>
      <c r="D66" s="899">
        <v>0</v>
      </c>
      <c r="E66" s="899">
        <v>0</v>
      </c>
      <c r="F66" s="899">
        <v>0</v>
      </c>
      <c r="G66" s="892"/>
    </row>
    <row r="67" spans="1:7">
      <c r="A67" s="415" t="s">
        <v>65</v>
      </c>
      <c r="B67" s="899">
        <v>0</v>
      </c>
      <c r="C67" s="899">
        <v>0</v>
      </c>
      <c r="D67" s="899">
        <v>0</v>
      </c>
      <c r="E67" s="899">
        <v>0</v>
      </c>
      <c r="F67" s="899">
        <v>0</v>
      </c>
      <c r="G67" s="892"/>
    </row>
    <row r="68" spans="1:7">
      <c r="A68" s="415" t="s">
        <v>66</v>
      </c>
      <c r="B68" s="899">
        <v>0</v>
      </c>
      <c r="C68" s="899">
        <v>0</v>
      </c>
      <c r="D68" s="899">
        <v>0</v>
      </c>
      <c r="E68" s="899">
        <v>0</v>
      </c>
      <c r="F68" s="899">
        <v>0</v>
      </c>
      <c r="G68" s="892"/>
    </row>
    <row r="69" spans="1:7">
      <c r="A69" s="415" t="s">
        <v>67</v>
      </c>
      <c r="B69" s="899">
        <v>0</v>
      </c>
      <c r="C69" s="899">
        <v>0</v>
      </c>
      <c r="D69" s="899">
        <v>0</v>
      </c>
      <c r="E69" s="899">
        <v>0</v>
      </c>
      <c r="F69" s="899">
        <v>0</v>
      </c>
      <c r="G69" s="892"/>
    </row>
    <row r="70" spans="1:7" ht="15.75" thickBot="1">
      <c r="A70" s="415" t="s">
        <v>68</v>
      </c>
      <c r="B70" s="899">
        <v>0</v>
      </c>
      <c r="C70" s="899">
        <v>0</v>
      </c>
      <c r="D70" s="899">
        <v>0</v>
      </c>
      <c r="E70" s="899">
        <v>0</v>
      </c>
      <c r="F70" s="899">
        <v>0</v>
      </c>
      <c r="G70" s="892"/>
    </row>
    <row r="71" spans="1:7" ht="16.5" thickTop="1" thickBot="1">
      <c r="A71" s="385" t="s">
        <v>69</v>
      </c>
      <c r="B71" s="898">
        <v>751037.19975000003</v>
      </c>
      <c r="C71" s="898">
        <v>4.8019999999999996</v>
      </c>
      <c r="D71" s="898">
        <v>0</v>
      </c>
      <c r="E71" s="898">
        <v>0</v>
      </c>
      <c r="F71" s="898">
        <v>751042.00175000005</v>
      </c>
      <c r="G71" s="892"/>
    </row>
    <row r="72" spans="1:7" ht="15.75" thickTop="1">
      <c r="A72" s="415" t="s">
        <v>18</v>
      </c>
      <c r="B72" s="899">
        <v>0</v>
      </c>
      <c r="C72" s="899">
        <v>0</v>
      </c>
      <c r="D72" s="899">
        <v>0</v>
      </c>
      <c r="E72" s="899">
        <v>0</v>
      </c>
      <c r="F72" s="899">
        <v>0</v>
      </c>
      <c r="G72" s="892"/>
    </row>
    <row r="73" spans="1:7">
      <c r="A73" s="415" t="s">
        <v>19</v>
      </c>
      <c r="B73" s="899">
        <v>672001.05088999995</v>
      </c>
      <c r="C73" s="899">
        <v>0</v>
      </c>
      <c r="D73" s="899">
        <v>0</v>
      </c>
      <c r="E73" s="899">
        <v>0</v>
      </c>
      <c r="F73" s="899">
        <v>672001.05088999995</v>
      </c>
      <c r="G73" s="892"/>
    </row>
    <row r="74" spans="1:7">
      <c r="A74" s="415" t="s">
        <v>20</v>
      </c>
      <c r="B74" s="899">
        <v>0</v>
      </c>
      <c r="C74" s="899">
        <v>0</v>
      </c>
      <c r="D74" s="899">
        <v>0</v>
      </c>
      <c r="E74" s="899">
        <v>0</v>
      </c>
      <c r="F74" s="899">
        <v>0</v>
      </c>
      <c r="G74" s="892"/>
    </row>
    <row r="75" spans="1:7">
      <c r="A75" s="415" t="s">
        <v>21</v>
      </c>
      <c r="B75" s="899">
        <v>0</v>
      </c>
      <c r="C75" s="899">
        <v>0</v>
      </c>
      <c r="D75" s="899">
        <v>0</v>
      </c>
      <c r="E75" s="899">
        <v>0</v>
      </c>
      <c r="F75" s="899">
        <v>0</v>
      </c>
      <c r="G75" s="892"/>
    </row>
    <row r="76" spans="1:7">
      <c r="A76" s="415" t="s">
        <v>70</v>
      </c>
      <c r="B76" s="899">
        <v>56696.724130000002</v>
      </c>
      <c r="C76" s="899">
        <v>0</v>
      </c>
      <c r="D76" s="899">
        <v>0</v>
      </c>
      <c r="E76" s="899">
        <v>0</v>
      </c>
      <c r="F76" s="899">
        <v>56696.724130000002</v>
      </c>
      <c r="G76" s="892"/>
    </row>
    <row r="77" spans="1:7">
      <c r="A77" s="415" t="s">
        <v>71</v>
      </c>
      <c r="B77" s="899">
        <v>0</v>
      </c>
      <c r="C77" s="899">
        <v>10.29</v>
      </c>
      <c r="D77" s="899">
        <v>0</v>
      </c>
      <c r="E77" s="899">
        <v>0</v>
      </c>
      <c r="F77" s="899">
        <v>10.29</v>
      </c>
      <c r="G77" s="892"/>
    </row>
    <row r="78" spans="1:7">
      <c r="A78" s="415" t="s">
        <v>23</v>
      </c>
      <c r="B78" s="899">
        <v>0</v>
      </c>
      <c r="C78" s="899">
        <v>0</v>
      </c>
      <c r="D78" s="899">
        <v>0</v>
      </c>
      <c r="E78" s="899">
        <v>0</v>
      </c>
      <c r="F78" s="899">
        <v>0</v>
      </c>
      <c r="G78" s="892"/>
    </row>
    <row r="79" spans="1:7">
      <c r="A79" s="415" t="s">
        <v>72</v>
      </c>
      <c r="B79" s="899">
        <v>22812.24178</v>
      </c>
      <c r="C79" s="899">
        <v>0</v>
      </c>
      <c r="D79" s="899">
        <v>0</v>
      </c>
      <c r="E79" s="899">
        <v>0</v>
      </c>
      <c r="F79" s="899">
        <v>22812.24178</v>
      </c>
      <c r="G79" s="892"/>
    </row>
    <row r="80" spans="1:7" ht="15.75" thickBot="1">
      <c r="A80" s="415" t="s">
        <v>73</v>
      </c>
      <c r="B80" s="899">
        <v>-472.81704999999999</v>
      </c>
      <c r="C80" s="899">
        <v>-5.4880000000000004</v>
      </c>
      <c r="D80" s="899">
        <v>0</v>
      </c>
      <c r="E80" s="899">
        <v>0</v>
      </c>
      <c r="F80" s="899">
        <v>-478.30504999999999</v>
      </c>
      <c r="G80" s="892"/>
    </row>
    <row r="81" spans="1:7" ht="16.5" thickTop="1" thickBot="1">
      <c r="A81" s="385" t="s">
        <v>74</v>
      </c>
      <c r="B81" s="898">
        <v>15356.30291</v>
      </c>
      <c r="C81" s="898">
        <v>0</v>
      </c>
      <c r="D81" s="898">
        <v>0</v>
      </c>
      <c r="E81" s="898">
        <v>0</v>
      </c>
      <c r="F81" s="898">
        <v>15356.30291</v>
      </c>
      <c r="G81" s="892"/>
    </row>
    <row r="82" spans="1:7" ht="15.75" thickTop="1">
      <c r="A82" s="415" t="s">
        <v>75</v>
      </c>
      <c r="B82" s="899">
        <v>0</v>
      </c>
      <c r="C82" s="899">
        <v>0</v>
      </c>
      <c r="D82" s="899">
        <v>0</v>
      </c>
      <c r="E82" s="899">
        <v>0</v>
      </c>
      <c r="F82" s="899">
        <v>0</v>
      </c>
      <c r="G82" s="892"/>
    </row>
    <row r="83" spans="1:7">
      <c r="A83" s="415" t="s">
        <v>76</v>
      </c>
      <c r="B83" s="899">
        <v>4082.5965699999997</v>
      </c>
      <c r="C83" s="899">
        <v>0</v>
      </c>
      <c r="D83" s="899">
        <v>0</v>
      </c>
      <c r="E83" s="899">
        <v>0</v>
      </c>
      <c r="F83" s="899">
        <v>4082.5965699999997</v>
      </c>
      <c r="G83" s="892"/>
    </row>
    <row r="84" spans="1:7">
      <c r="A84" s="415" t="s">
        <v>77</v>
      </c>
      <c r="B84" s="899">
        <v>3252.9506299999998</v>
      </c>
      <c r="C84" s="899">
        <v>0</v>
      </c>
      <c r="D84" s="899">
        <v>0</v>
      </c>
      <c r="E84" s="899">
        <v>0</v>
      </c>
      <c r="F84" s="899">
        <v>3252.9506299999998</v>
      </c>
      <c r="G84" s="892"/>
    </row>
    <row r="85" spans="1:7">
      <c r="A85" s="415" t="s">
        <v>78</v>
      </c>
      <c r="B85" s="899">
        <v>3245.3080800000002</v>
      </c>
      <c r="C85" s="899">
        <v>0</v>
      </c>
      <c r="D85" s="899">
        <v>0</v>
      </c>
      <c r="E85" s="899">
        <v>0</v>
      </c>
      <c r="F85" s="899">
        <v>3245.3080800000002</v>
      </c>
      <c r="G85" s="892"/>
    </row>
    <row r="86" spans="1:7">
      <c r="A86" s="415" t="s">
        <v>79</v>
      </c>
      <c r="B86" s="899">
        <v>3889.91752</v>
      </c>
      <c r="C86" s="899">
        <v>0</v>
      </c>
      <c r="D86" s="899">
        <v>0</v>
      </c>
      <c r="E86" s="899">
        <v>0</v>
      </c>
      <c r="F86" s="899">
        <v>3889.91752</v>
      </c>
      <c r="G86" s="892"/>
    </row>
    <row r="87" spans="1:7">
      <c r="A87" s="415" t="s">
        <v>80</v>
      </c>
      <c r="B87" s="899">
        <v>884.50099999999998</v>
      </c>
      <c r="C87" s="899">
        <v>0</v>
      </c>
      <c r="D87" s="899">
        <v>0</v>
      </c>
      <c r="E87" s="899">
        <v>0</v>
      </c>
      <c r="F87" s="899">
        <v>884.50099999999998</v>
      </c>
      <c r="G87" s="892"/>
    </row>
    <row r="88" spans="1:7">
      <c r="A88" s="415" t="s">
        <v>81</v>
      </c>
      <c r="B88" s="899">
        <v>1.02911</v>
      </c>
      <c r="C88" s="899">
        <v>0</v>
      </c>
      <c r="D88" s="899">
        <v>0</v>
      </c>
      <c r="E88" s="899">
        <v>0</v>
      </c>
      <c r="F88" s="899">
        <v>1.02911</v>
      </c>
      <c r="G88" s="892"/>
    </row>
    <row r="89" spans="1:7">
      <c r="A89" s="415" t="s">
        <v>82</v>
      </c>
      <c r="B89" s="899">
        <v>0</v>
      </c>
      <c r="C89" s="899">
        <v>0</v>
      </c>
      <c r="D89" s="899">
        <v>0</v>
      </c>
      <c r="E89" s="899">
        <v>0</v>
      </c>
      <c r="F89" s="899">
        <v>0</v>
      </c>
      <c r="G89" s="892"/>
    </row>
    <row r="90" spans="1:7" ht="15.75" thickBot="1">
      <c r="A90" s="415" t="s">
        <v>83</v>
      </c>
      <c r="B90" s="899">
        <v>0</v>
      </c>
      <c r="C90" s="899">
        <v>0</v>
      </c>
      <c r="D90" s="899">
        <v>0</v>
      </c>
      <c r="E90" s="899">
        <v>0</v>
      </c>
      <c r="F90" s="899">
        <v>0</v>
      </c>
      <c r="G90" s="892"/>
    </row>
    <row r="91" spans="1:7" ht="16.5" thickTop="1" thickBot="1">
      <c r="A91" s="385" t="s">
        <v>84</v>
      </c>
      <c r="B91" s="898">
        <v>2083.3072499999998</v>
      </c>
      <c r="C91" s="898">
        <v>0</v>
      </c>
      <c r="D91" s="898">
        <v>0</v>
      </c>
      <c r="E91" s="898">
        <v>0</v>
      </c>
      <c r="F91" s="898">
        <v>2083.3072499999998</v>
      </c>
      <c r="G91" s="892"/>
    </row>
    <row r="92" spans="1:7" ht="15.75" thickTop="1">
      <c r="A92" s="415" t="s">
        <v>85</v>
      </c>
      <c r="B92" s="899">
        <v>257.06697000000003</v>
      </c>
      <c r="C92" s="899">
        <v>0</v>
      </c>
      <c r="D92" s="899">
        <v>0</v>
      </c>
      <c r="E92" s="899">
        <v>0</v>
      </c>
      <c r="F92" s="899">
        <v>257.06697000000003</v>
      </c>
      <c r="G92" s="892"/>
    </row>
    <row r="93" spans="1:7">
      <c r="A93" s="415" t="s">
        <v>86</v>
      </c>
      <c r="B93" s="899">
        <v>1107.2720400000001</v>
      </c>
      <c r="C93" s="899">
        <v>0</v>
      </c>
      <c r="D93" s="899">
        <v>0</v>
      </c>
      <c r="E93" s="899">
        <v>0</v>
      </c>
      <c r="F93" s="899">
        <v>1107.2720400000001</v>
      </c>
      <c r="G93" s="892"/>
    </row>
    <row r="94" spans="1:7">
      <c r="A94" s="415" t="s">
        <v>87</v>
      </c>
      <c r="B94" s="899">
        <v>39.20064</v>
      </c>
      <c r="C94" s="899">
        <v>0.34300000000000003</v>
      </c>
      <c r="D94" s="899">
        <v>0</v>
      </c>
      <c r="E94" s="899">
        <v>0</v>
      </c>
      <c r="F94" s="899">
        <v>39.543639999999996</v>
      </c>
      <c r="G94" s="892"/>
    </row>
    <row r="95" spans="1:7">
      <c r="A95" s="415" t="s">
        <v>88</v>
      </c>
      <c r="B95" s="899">
        <v>683.13720000000001</v>
      </c>
      <c r="C95" s="899">
        <v>0</v>
      </c>
      <c r="D95" s="899">
        <v>0</v>
      </c>
      <c r="E95" s="899">
        <v>0</v>
      </c>
      <c r="F95" s="899">
        <v>683.13720000000001</v>
      </c>
      <c r="G95" s="892"/>
    </row>
    <row r="96" spans="1:7" ht="15.75" thickBot="1">
      <c r="A96" s="415" t="s">
        <v>89</v>
      </c>
      <c r="B96" s="900">
        <v>-3.3695999999999997</v>
      </c>
      <c r="C96" s="900">
        <v>-0.34300000000000003</v>
      </c>
      <c r="D96" s="900">
        <v>0</v>
      </c>
      <c r="E96" s="900">
        <v>0</v>
      </c>
      <c r="F96" s="900">
        <v>-3.7126000000000001</v>
      </c>
      <c r="G96" s="892"/>
    </row>
    <row r="97" spans="1:7" ht="16.5" thickTop="1" thickBot="1">
      <c r="A97" s="385" t="s">
        <v>1356</v>
      </c>
      <c r="B97" s="898">
        <v>533117.69874000002</v>
      </c>
      <c r="C97" s="898">
        <v>0</v>
      </c>
      <c r="D97" s="898">
        <v>0</v>
      </c>
      <c r="E97" s="898">
        <v>0</v>
      </c>
      <c r="F97" s="898">
        <v>533117.69874000002</v>
      </c>
      <c r="G97" s="892"/>
    </row>
    <row r="98" spans="1:7" ht="15.75" thickTop="1">
      <c r="A98" s="415" t="s">
        <v>1357</v>
      </c>
      <c r="B98" s="899">
        <v>474209.66691000003</v>
      </c>
      <c r="C98" s="899">
        <v>0</v>
      </c>
      <c r="D98" s="899">
        <v>0</v>
      </c>
      <c r="E98" s="899">
        <v>0</v>
      </c>
      <c r="F98" s="899">
        <v>474209.66691000003</v>
      </c>
      <c r="G98" s="892"/>
    </row>
    <row r="99" spans="1:7">
      <c r="A99" s="415" t="s">
        <v>1358</v>
      </c>
      <c r="B99" s="899">
        <v>0</v>
      </c>
      <c r="C99" s="899">
        <v>0</v>
      </c>
      <c r="D99" s="899">
        <v>0</v>
      </c>
      <c r="E99" s="899">
        <v>0</v>
      </c>
      <c r="F99" s="899">
        <v>0</v>
      </c>
      <c r="G99" s="892"/>
    </row>
    <row r="100" spans="1:7">
      <c r="A100" s="415" t="s">
        <v>1359</v>
      </c>
      <c r="B100" s="899">
        <v>0</v>
      </c>
      <c r="C100" s="899">
        <v>0</v>
      </c>
      <c r="D100" s="899">
        <v>0</v>
      </c>
      <c r="E100" s="899">
        <v>0</v>
      </c>
      <c r="F100" s="899">
        <v>0</v>
      </c>
      <c r="G100" s="892"/>
    </row>
    <row r="101" spans="1:7">
      <c r="A101" s="415" t="s">
        <v>1360</v>
      </c>
      <c r="B101" s="899">
        <v>0</v>
      </c>
      <c r="C101" s="899">
        <v>0</v>
      </c>
      <c r="D101" s="899">
        <v>0</v>
      </c>
      <c r="E101" s="899">
        <v>0</v>
      </c>
      <c r="F101" s="899">
        <v>0</v>
      </c>
      <c r="G101" s="892"/>
    </row>
    <row r="102" spans="1:7">
      <c r="A102" s="415" t="s">
        <v>1364</v>
      </c>
      <c r="B102" s="899">
        <v>72915.863639999996</v>
      </c>
      <c r="C102" s="899">
        <v>0</v>
      </c>
      <c r="D102" s="899">
        <v>0</v>
      </c>
      <c r="E102" s="899">
        <v>0</v>
      </c>
      <c r="F102" s="899">
        <v>72915.863639999996</v>
      </c>
      <c r="G102" s="892"/>
    </row>
    <row r="103" spans="1:7" ht="15.75" thickBot="1">
      <c r="A103" s="415" t="s">
        <v>1362</v>
      </c>
      <c r="B103" s="900">
        <v>-14007.83181</v>
      </c>
      <c r="C103" s="900">
        <v>0</v>
      </c>
      <c r="D103" s="900">
        <v>0</v>
      </c>
      <c r="E103" s="900">
        <v>0</v>
      </c>
      <c r="F103" s="900">
        <v>-14007.83181</v>
      </c>
      <c r="G103" s="892"/>
    </row>
    <row r="104" spans="1:7" ht="16.5" thickTop="1" thickBot="1">
      <c r="A104" s="386" t="s">
        <v>90</v>
      </c>
      <c r="B104" s="897">
        <v>3339742.4937100001</v>
      </c>
      <c r="C104" s="897">
        <v>387569.41756000003</v>
      </c>
      <c r="D104" s="897">
        <v>0</v>
      </c>
      <c r="E104" s="897">
        <v>0</v>
      </c>
      <c r="F104" s="897">
        <v>3727311.91127</v>
      </c>
      <c r="G104" s="892"/>
    </row>
    <row r="105" spans="1:7" ht="16.5" thickTop="1" thickBot="1">
      <c r="A105" s="387" t="s">
        <v>743</v>
      </c>
      <c r="B105" s="898">
        <v>2776298.4733600002</v>
      </c>
      <c r="C105" s="898">
        <v>0</v>
      </c>
      <c r="D105" s="898">
        <v>0</v>
      </c>
      <c r="E105" s="898">
        <v>0</v>
      </c>
      <c r="F105" s="898">
        <v>2776298.4733600002</v>
      </c>
      <c r="G105" s="892"/>
    </row>
    <row r="106" spans="1:7" ht="14.25" customHeight="1" thickTop="1">
      <c r="A106" s="73" t="s">
        <v>92</v>
      </c>
      <c r="B106" s="899">
        <v>0</v>
      </c>
      <c r="C106" s="899">
        <v>0</v>
      </c>
      <c r="D106" s="899">
        <v>0</v>
      </c>
      <c r="E106" s="899">
        <v>0</v>
      </c>
      <c r="F106" s="899">
        <v>0</v>
      </c>
      <c r="G106" s="892"/>
    </row>
    <row r="107" spans="1:7" ht="14.25" customHeight="1">
      <c r="A107" s="73" t="s">
        <v>93</v>
      </c>
      <c r="B107" s="899">
        <v>0</v>
      </c>
      <c r="C107" s="899">
        <v>0</v>
      </c>
      <c r="D107" s="899">
        <v>0</v>
      </c>
      <c r="E107" s="899">
        <v>0</v>
      </c>
      <c r="F107" s="899">
        <v>0</v>
      </c>
      <c r="G107" s="892"/>
    </row>
    <row r="108" spans="1:7" ht="14.25" customHeight="1">
      <c r="A108" s="73" t="s">
        <v>94</v>
      </c>
      <c r="B108" s="899">
        <v>0</v>
      </c>
      <c r="C108" s="899">
        <v>0</v>
      </c>
      <c r="D108" s="899">
        <v>0</v>
      </c>
      <c r="E108" s="899">
        <v>0</v>
      </c>
      <c r="F108" s="899">
        <v>0</v>
      </c>
      <c r="G108" s="892"/>
    </row>
    <row r="109" spans="1:7">
      <c r="A109" s="73" t="s">
        <v>95</v>
      </c>
      <c r="B109" s="899">
        <v>0</v>
      </c>
      <c r="C109" s="899">
        <v>0</v>
      </c>
      <c r="D109" s="899">
        <v>0</v>
      </c>
      <c r="E109" s="899">
        <v>0</v>
      </c>
      <c r="F109" s="899">
        <v>0</v>
      </c>
      <c r="G109" s="892"/>
    </row>
    <row r="110" spans="1:7">
      <c r="A110" s="73" t="s">
        <v>96</v>
      </c>
      <c r="B110" s="899">
        <v>0</v>
      </c>
      <c r="C110" s="899">
        <v>0</v>
      </c>
      <c r="D110" s="899">
        <v>0</v>
      </c>
      <c r="E110" s="899">
        <v>0</v>
      </c>
      <c r="F110" s="899">
        <v>0</v>
      </c>
      <c r="G110" s="892"/>
    </row>
    <row r="111" spans="1:7">
      <c r="A111" s="401" t="s">
        <v>97</v>
      </c>
      <c r="B111" s="899">
        <v>0</v>
      </c>
      <c r="C111" s="899">
        <v>0</v>
      </c>
      <c r="D111" s="899">
        <v>0</v>
      </c>
      <c r="E111" s="899">
        <v>0</v>
      </c>
      <c r="F111" s="899">
        <v>0</v>
      </c>
      <c r="G111" s="892"/>
    </row>
    <row r="112" spans="1:7">
      <c r="A112" s="401" t="s">
        <v>98</v>
      </c>
      <c r="B112" s="899">
        <v>0</v>
      </c>
      <c r="C112" s="899">
        <v>0</v>
      </c>
      <c r="D112" s="899">
        <v>0</v>
      </c>
      <c r="E112" s="899">
        <v>0</v>
      </c>
      <c r="F112" s="899">
        <v>0</v>
      </c>
      <c r="G112" s="892"/>
    </row>
    <row r="113" spans="1:7">
      <c r="A113" s="39" t="s">
        <v>99</v>
      </c>
      <c r="B113" s="899">
        <v>0</v>
      </c>
      <c r="C113" s="899">
        <v>0</v>
      </c>
      <c r="D113" s="899">
        <v>0</v>
      </c>
      <c r="E113" s="899">
        <v>0</v>
      </c>
      <c r="F113" s="899">
        <v>0</v>
      </c>
      <c r="G113" s="892"/>
    </row>
    <row r="114" spans="1:7">
      <c r="A114" s="39" t="s">
        <v>100</v>
      </c>
      <c r="B114" s="899">
        <v>0</v>
      </c>
      <c r="C114" s="899">
        <v>0</v>
      </c>
      <c r="D114" s="899">
        <v>0</v>
      </c>
      <c r="E114" s="899">
        <v>0</v>
      </c>
      <c r="F114" s="899">
        <v>0</v>
      </c>
      <c r="G114" s="892"/>
    </row>
    <row r="115" spans="1:7">
      <c r="A115" s="39" t="s">
        <v>101</v>
      </c>
      <c r="B115" s="899">
        <v>0</v>
      </c>
      <c r="C115" s="899">
        <v>0</v>
      </c>
      <c r="D115" s="899">
        <v>0</v>
      </c>
      <c r="E115" s="899">
        <v>0</v>
      </c>
      <c r="F115" s="899">
        <v>0</v>
      </c>
      <c r="G115" s="892"/>
    </row>
    <row r="116" spans="1:7">
      <c r="A116" s="39" t="s">
        <v>102</v>
      </c>
      <c r="B116" s="899">
        <v>0</v>
      </c>
      <c r="C116" s="899">
        <v>0</v>
      </c>
      <c r="D116" s="899">
        <v>0</v>
      </c>
      <c r="E116" s="899">
        <v>0</v>
      </c>
      <c r="F116" s="899">
        <v>0</v>
      </c>
      <c r="G116" s="892"/>
    </row>
    <row r="117" spans="1:7">
      <c r="A117" s="39" t="s">
        <v>103</v>
      </c>
      <c r="B117" s="899">
        <v>0</v>
      </c>
      <c r="C117" s="899">
        <v>0</v>
      </c>
      <c r="D117" s="899">
        <v>0</v>
      </c>
      <c r="E117" s="899">
        <v>0</v>
      </c>
      <c r="F117" s="899">
        <v>0</v>
      </c>
      <c r="G117" s="892"/>
    </row>
    <row r="118" spans="1:7">
      <c r="A118" s="39" t="s">
        <v>104</v>
      </c>
      <c r="B118" s="899">
        <v>0</v>
      </c>
      <c r="C118" s="899">
        <v>0</v>
      </c>
      <c r="D118" s="899">
        <v>0</v>
      </c>
      <c r="E118" s="899">
        <v>0</v>
      </c>
      <c r="F118" s="899">
        <v>0</v>
      </c>
      <c r="G118" s="892"/>
    </row>
    <row r="119" spans="1:7">
      <c r="A119" s="40" t="s">
        <v>105</v>
      </c>
      <c r="B119" s="899">
        <v>0</v>
      </c>
      <c r="C119" s="899">
        <v>0</v>
      </c>
      <c r="D119" s="899">
        <v>0</v>
      </c>
      <c r="E119" s="899">
        <v>0</v>
      </c>
      <c r="F119" s="899">
        <v>0</v>
      </c>
      <c r="G119" s="892"/>
    </row>
    <row r="120" spans="1:7">
      <c r="A120" s="40" t="s">
        <v>106</v>
      </c>
      <c r="B120" s="899">
        <v>2696400</v>
      </c>
      <c r="C120" s="899">
        <v>0</v>
      </c>
      <c r="D120" s="899">
        <v>0</v>
      </c>
      <c r="E120" s="899">
        <v>0</v>
      </c>
      <c r="F120" s="899">
        <v>2696400</v>
      </c>
      <c r="G120" s="892"/>
    </row>
    <row r="121" spans="1:7" ht="15.75" thickBot="1">
      <c r="A121" s="73" t="s">
        <v>107</v>
      </c>
      <c r="B121" s="899">
        <v>79898.473360000004</v>
      </c>
      <c r="C121" s="899">
        <v>0</v>
      </c>
      <c r="D121" s="899">
        <v>0</v>
      </c>
      <c r="E121" s="899">
        <v>0</v>
      </c>
      <c r="F121" s="899">
        <v>79898.473360000004</v>
      </c>
      <c r="G121" s="892"/>
    </row>
    <row r="122" spans="1:7" ht="16.5" thickTop="1" thickBot="1">
      <c r="A122" s="388" t="s">
        <v>108</v>
      </c>
      <c r="B122" s="897">
        <v>0</v>
      </c>
      <c r="C122" s="897">
        <v>0</v>
      </c>
      <c r="D122" s="897">
        <v>0</v>
      </c>
      <c r="E122" s="897">
        <v>0</v>
      </c>
      <c r="F122" s="897">
        <v>0</v>
      </c>
      <c r="G122" s="892"/>
    </row>
    <row r="123" spans="1:7" ht="16.5" thickTop="1" thickBot="1">
      <c r="A123" s="387" t="s">
        <v>109</v>
      </c>
      <c r="B123" s="898">
        <v>0</v>
      </c>
      <c r="C123" s="898">
        <v>0</v>
      </c>
      <c r="D123" s="898">
        <v>0</v>
      </c>
      <c r="E123" s="898">
        <v>0</v>
      </c>
      <c r="F123" s="898">
        <v>0</v>
      </c>
      <c r="G123" s="892"/>
    </row>
    <row r="124" spans="1:7" ht="15.75" thickTop="1">
      <c r="A124" s="73" t="s">
        <v>110</v>
      </c>
      <c r="B124" s="899">
        <v>0</v>
      </c>
      <c r="C124" s="899">
        <v>0</v>
      </c>
      <c r="D124" s="899">
        <v>0</v>
      </c>
      <c r="E124" s="899">
        <v>0</v>
      </c>
      <c r="F124" s="899">
        <v>0</v>
      </c>
      <c r="G124" s="892"/>
    </row>
    <row r="125" spans="1:7">
      <c r="A125" s="73" t="s">
        <v>111</v>
      </c>
      <c r="B125" s="899">
        <v>0</v>
      </c>
      <c r="C125" s="899">
        <v>0</v>
      </c>
      <c r="D125" s="899">
        <v>0</v>
      </c>
      <c r="E125" s="899">
        <v>0</v>
      </c>
      <c r="F125" s="899">
        <v>0</v>
      </c>
      <c r="G125" s="892"/>
    </row>
    <row r="126" spans="1:7">
      <c r="A126" s="73" t="s">
        <v>112</v>
      </c>
      <c r="B126" s="899">
        <v>0</v>
      </c>
      <c r="C126" s="899">
        <v>0</v>
      </c>
      <c r="D126" s="899">
        <v>0</v>
      </c>
      <c r="E126" s="899">
        <v>0</v>
      </c>
      <c r="F126" s="899">
        <v>0</v>
      </c>
      <c r="G126" s="892"/>
    </row>
    <row r="127" spans="1:7">
      <c r="A127" s="73" t="s">
        <v>113</v>
      </c>
      <c r="B127" s="899">
        <v>0</v>
      </c>
      <c r="C127" s="899">
        <v>0</v>
      </c>
      <c r="D127" s="899">
        <v>0</v>
      </c>
      <c r="E127" s="899">
        <v>0</v>
      </c>
      <c r="F127" s="899">
        <v>0</v>
      </c>
      <c r="G127" s="892"/>
    </row>
    <row r="128" spans="1:7">
      <c r="A128" s="73" t="s">
        <v>114</v>
      </c>
      <c r="B128" s="899">
        <v>0</v>
      </c>
      <c r="C128" s="899">
        <v>0</v>
      </c>
      <c r="D128" s="899">
        <v>0</v>
      </c>
      <c r="E128" s="899">
        <v>0</v>
      </c>
      <c r="F128" s="899">
        <v>0</v>
      </c>
      <c r="G128" s="892"/>
    </row>
    <row r="129" spans="1:7" ht="15.75" thickBot="1">
      <c r="A129" s="73" t="s">
        <v>115</v>
      </c>
      <c r="B129" s="899">
        <v>0</v>
      </c>
      <c r="C129" s="899">
        <v>0</v>
      </c>
      <c r="D129" s="899">
        <v>0</v>
      </c>
      <c r="E129" s="899">
        <v>0</v>
      </c>
      <c r="F129" s="899">
        <v>0</v>
      </c>
      <c r="G129" s="892"/>
    </row>
    <row r="130" spans="1:7" ht="16.5" thickTop="1" thickBot="1">
      <c r="A130" s="387" t="s">
        <v>116</v>
      </c>
      <c r="B130" s="898">
        <v>271020.70122000005</v>
      </c>
      <c r="C130" s="898">
        <v>387542.96376999997</v>
      </c>
      <c r="D130" s="898">
        <v>0</v>
      </c>
      <c r="E130" s="898">
        <v>0</v>
      </c>
      <c r="F130" s="898">
        <v>658563.66498999996</v>
      </c>
      <c r="G130" s="892"/>
    </row>
    <row r="131" spans="1:7" ht="15.75" thickTop="1">
      <c r="A131" s="73" t="s">
        <v>117</v>
      </c>
      <c r="B131" s="899">
        <v>0</v>
      </c>
      <c r="C131" s="899">
        <v>0</v>
      </c>
      <c r="D131" s="899">
        <v>0</v>
      </c>
      <c r="E131" s="899">
        <v>0</v>
      </c>
      <c r="F131" s="899">
        <v>0</v>
      </c>
      <c r="G131" s="892"/>
    </row>
    <row r="132" spans="1:7">
      <c r="A132" s="73" t="s">
        <v>1365</v>
      </c>
      <c r="B132" s="899">
        <v>0</v>
      </c>
      <c r="C132" s="899">
        <v>0</v>
      </c>
      <c r="D132" s="899">
        <v>0</v>
      </c>
      <c r="E132" s="899">
        <v>0</v>
      </c>
      <c r="F132" s="899">
        <v>0</v>
      </c>
      <c r="G132" s="892"/>
    </row>
    <row r="133" spans="1:7">
      <c r="A133" s="73" t="s">
        <v>119</v>
      </c>
      <c r="B133" s="899">
        <v>0</v>
      </c>
      <c r="C133" s="899">
        <v>0</v>
      </c>
      <c r="D133" s="899">
        <v>0</v>
      </c>
      <c r="E133" s="899">
        <v>0</v>
      </c>
      <c r="F133" s="899">
        <v>0</v>
      </c>
      <c r="G133" s="892"/>
    </row>
    <row r="134" spans="1:7">
      <c r="A134" s="73" t="s">
        <v>1236</v>
      </c>
      <c r="B134" s="899">
        <v>0</v>
      </c>
      <c r="C134" s="899">
        <v>0</v>
      </c>
      <c r="D134" s="899">
        <v>0</v>
      </c>
      <c r="E134" s="899">
        <v>0</v>
      </c>
      <c r="F134" s="899">
        <v>0</v>
      </c>
      <c r="G134" s="892"/>
    </row>
    <row r="135" spans="1:7">
      <c r="A135" s="73" t="s">
        <v>120</v>
      </c>
      <c r="B135" s="899">
        <v>0</v>
      </c>
      <c r="C135" s="899">
        <v>0</v>
      </c>
      <c r="D135" s="899">
        <v>0</v>
      </c>
      <c r="E135" s="899">
        <v>0</v>
      </c>
      <c r="F135" s="899">
        <v>0</v>
      </c>
      <c r="G135" s="892"/>
    </row>
    <row r="136" spans="1:7">
      <c r="A136" s="73" t="s">
        <v>121</v>
      </c>
      <c r="B136" s="899">
        <v>269845.23086000001</v>
      </c>
      <c r="C136" s="899">
        <v>385534.01487999997</v>
      </c>
      <c r="D136" s="899">
        <v>0</v>
      </c>
      <c r="E136" s="899">
        <v>0</v>
      </c>
      <c r="F136" s="899">
        <v>655379.24574000004</v>
      </c>
      <c r="G136" s="892"/>
    </row>
    <row r="137" spans="1:7">
      <c r="A137" s="73" t="s">
        <v>122</v>
      </c>
      <c r="B137" s="899">
        <v>0</v>
      </c>
      <c r="C137" s="899">
        <v>0</v>
      </c>
      <c r="D137" s="899">
        <v>0</v>
      </c>
      <c r="E137" s="899">
        <v>0</v>
      </c>
      <c r="F137" s="899">
        <v>0</v>
      </c>
      <c r="G137" s="892"/>
    </row>
    <row r="138" spans="1:7" ht="15.75" thickBot="1">
      <c r="A138" s="73" t="s">
        <v>123</v>
      </c>
      <c r="B138" s="899">
        <v>1175.47036</v>
      </c>
      <c r="C138" s="899">
        <v>2008.9488899999999</v>
      </c>
      <c r="D138" s="899">
        <v>0</v>
      </c>
      <c r="E138" s="899">
        <v>0</v>
      </c>
      <c r="F138" s="899">
        <v>3184.4192499999999</v>
      </c>
      <c r="G138" s="892"/>
    </row>
    <row r="139" spans="1:7" ht="16.5" thickTop="1" thickBot="1">
      <c r="A139" s="387" t="s">
        <v>124</v>
      </c>
      <c r="B139" s="898">
        <v>19820.173059999997</v>
      </c>
      <c r="C139" s="898">
        <v>26.453790000000001</v>
      </c>
      <c r="D139" s="898">
        <v>0</v>
      </c>
      <c r="E139" s="898">
        <v>0</v>
      </c>
      <c r="F139" s="898">
        <v>19846.626850000001</v>
      </c>
      <c r="G139" s="892"/>
    </row>
    <row r="140" spans="1:7" ht="15.75" thickTop="1">
      <c r="A140" s="73" t="s">
        <v>58</v>
      </c>
      <c r="B140" s="899">
        <v>0</v>
      </c>
      <c r="C140" s="899">
        <v>0</v>
      </c>
      <c r="D140" s="899">
        <v>0</v>
      </c>
      <c r="E140" s="899">
        <v>0</v>
      </c>
      <c r="F140" s="899">
        <v>0</v>
      </c>
      <c r="G140" s="892"/>
    </row>
    <row r="141" spans="1:7">
      <c r="A141" s="73" t="s">
        <v>60</v>
      </c>
      <c r="B141" s="899">
        <v>6529.3923199999999</v>
      </c>
      <c r="C141" s="899">
        <v>26.453790000000001</v>
      </c>
      <c r="D141" s="899">
        <v>0</v>
      </c>
      <c r="E141" s="899">
        <v>0</v>
      </c>
      <c r="F141" s="899">
        <v>6555.8461100000004</v>
      </c>
      <c r="G141" s="892"/>
    </row>
    <row r="142" spans="1:7">
      <c r="A142" s="73" t="s">
        <v>125</v>
      </c>
      <c r="B142" s="899">
        <v>13290.78074</v>
      </c>
      <c r="C142" s="899">
        <v>0</v>
      </c>
      <c r="D142" s="899">
        <v>0</v>
      </c>
      <c r="E142" s="899">
        <v>0</v>
      </c>
      <c r="F142" s="899">
        <v>13290.78074</v>
      </c>
      <c r="G142" s="892"/>
    </row>
    <row r="143" spans="1:7">
      <c r="A143" s="73" t="s">
        <v>87</v>
      </c>
      <c r="B143" s="899">
        <v>0</v>
      </c>
      <c r="C143" s="899">
        <v>0</v>
      </c>
      <c r="D143" s="899">
        <v>0</v>
      </c>
      <c r="E143" s="899">
        <v>0</v>
      </c>
      <c r="F143" s="899">
        <v>0</v>
      </c>
      <c r="G143" s="892"/>
    </row>
    <row r="144" spans="1:7" ht="15.75" thickBot="1">
      <c r="A144" s="73" t="s">
        <v>126</v>
      </c>
      <c r="B144" s="899">
        <v>0</v>
      </c>
      <c r="C144" s="899">
        <v>0</v>
      </c>
      <c r="D144" s="899">
        <v>0</v>
      </c>
      <c r="E144" s="899">
        <v>0</v>
      </c>
      <c r="F144" s="899">
        <v>0</v>
      </c>
      <c r="G144" s="892"/>
    </row>
    <row r="145" spans="1:7" ht="16.5" thickTop="1" thickBot="1">
      <c r="A145" s="387" t="s">
        <v>127</v>
      </c>
      <c r="B145" s="898">
        <v>12686.746070000001</v>
      </c>
      <c r="C145" s="898">
        <v>0</v>
      </c>
      <c r="D145" s="898">
        <v>0</v>
      </c>
      <c r="E145" s="898">
        <v>0</v>
      </c>
      <c r="F145" s="898">
        <v>12686.746070000001</v>
      </c>
      <c r="G145" s="892"/>
    </row>
    <row r="146" spans="1:7" ht="15.75" thickTop="1">
      <c r="A146" s="73" t="s">
        <v>128</v>
      </c>
      <c r="B146" s="899">
        <v>0</v>
      </c>
      <c r="C146" s="899">
        <v>0</v>
      </c>
      <c r="D146" s="899">
        <v>0</v>
      </c>
      <c r="E146" s="899">
        <v>0</v>
      </c>
      <c r="F146" s="899">
        <v>0</v>
      </c>
      <c r="G146" s="892"/>
    </row>
    <row r="147" spans="1:7">
      <c r="A147" s="73" t="s">
        <v>129</v>
      </c>
      <c r="B147" s="899">
        <v>0</v>
      </c>
      <c r="C147" s="899">
        <v>0</v>
      </c>
      <c r="D147" s="899">
        <v>0</v>
      </c>
      <c r="E147" s="899">
        <v>0</v>
      </c>
      <c r="F147" s="899">
        <v>0</v>
      </c>
      <c r="G147" s="892"/>
    </row>
    <row r="148" spans="1:7">
      <c r="A148" s="73" t="s">
        <v>130</v>
      </c>
      <c r="B148" s="899">
        <v>4817.6170899999997</v>
      </c>
      <c r="C148" s="899">
        <v>0</v>
      </c>
      <c r="D148" s="899">
        <v>0</v>
      </c>
      <c r="E148" s="899">
        <v>0</v>
      </c>
      <c r="F148" s="899">
        <v>4817.6170899999997</v>
      </c>
      <c r="G148" s="892"/>
    </row>
    <row r="149" spans="1:7">
      <c r="A149" s="73" t="s">
        <v>131</v>
      </c>
      <c r="B149" s="899">
        <v>7869.1289800000004</v>
      </c>
      <c r="C149" s="899">
        <v>0</v>
      </c>
      <c r="D149" s="899">
        <v>0</v>
      </c>
      <c r="E149" s="899">
        <v>0</v>
      </c>
      <c r="F149" s="899">
        <v>7869.1289800000004</v>
      </c>
      <c r="G149" s="892"/>
    </row>
    <row r="150" spans="1:7" ht="15.75" thickBot="1">
      <c r="A150" s="73" t="s">
        <v>132</v>
      </c>
      <c r="B150" s="899">
        <v>0</v>
      </c>
      <c r="C150" s="899">
        <v>0</v>
      </c>
      <c r="D150" s="899">
        <v>0</v>
      </c>
      <c r="E150" s="899">
        <v>0</v>
      </c>
      <c r="F150" s="899">
        <v>0</v>
      </c>
      <c r="G150" s="892"/>
    </row>
    <row r="151" spans="1:7" ht="16.5" thickTop="1" thickBot="1">
      <c r="A151" s="387" t="s">
        <v>133</v>
      </c>
      <c r="B151" s="898">
        <v>259916.4</v>
      </c>
      <c r="C151" s="898">
        <v>0</v>
      </c>
      <c r="D151" s="898">
        <v>0</v>
      </c>
      <c r="E151" s="898">
        <v>0</v>
      </c>
      <c r="F151" s="898">
        <v>259916.4</v>
      </c>
      <c r="G151" s="892"/>
    </row>
    <row r="152" spans="1:7" ht="15.75" thickTop="1">
      <c r="A152" s="73" t="s">
        <v>134</v>
      </c>
      <c r="B152" s="899">
        <v>255000</v>
      </c>
      <c r="C152" s="899">
        <v>0</v>
      </c>
      <c r="D152" s="899">
        <v>0</v>
      </c>
      <c r="E152" s="899">
        <v>0</v>
      </c>
      <c r="F152" s="899">
        <v>255000</v>
      </c>
      <c r="G152" s="892"/>
    </row>
    <row r="153" spans="1:7">
      <c r="A153" s="73" t="s">
        <v>135</v>
      </c>
      <c r="B153" s="899">
        <v>0</v>
      </c>
      <c r="C153" s="899">
        <v>0</v>
      </c>
      <c r="D153" s="899">
        <v>0</v>
      </c>
      <c r="E153" s="899">
        <v>0</v>
      </c>
      <c r="F153" s="899">
        <v>0</v>
      </c>
      <c r="G153" s="892"/>
    </row>
    <row r="154" spans="1:7">
      <c r="A154" s="73" t="s">
        <v>136</v>
      </c>
      <c r="B154" s="899">
        <v>0</v>
      </c>
      <c r="C154" s="899">
        <v>0</v>
      </c>
      <c r="D154" s="899">
        <v>0</v>
      </c>
      <c r="E154" s="899">
        <v>0</v>
      </c>
      <c r="F154" s="899">
        <v>0</v>
      </c>
      <c r="G154" s="892"/>
    </row>
    <row r="155" spans="1:7" ht="15.75" thickBot="1">
      <c r="A155" s="73" t="s">
        <v>137</v>
      </c>
      <c r="B155" s="899">
        <v>4916.3999999999996</v>
      </c>
      <c r="C155" s="899">
        <v>0</v>
      </c>
      <c r="D155" s="899">
        <v>0</v>
      </c>
      <c r="E155" s="899">
        <v>0</v>
      </c>
      <c r="F155" s="899">
        <v>4916.3999999999996</v>
      </c>
      <c r="G155" s="892"/>
    </row>
    <row r="156" spans="1:7" ht="16.5" thickTop="1" thickBot="1">
      <c r="A156" s="387" t="s">
        <v>138</v>
      </c>
      <c r="B156" s="898">
        <v>0</v>
      </c>
      <c r="C156" s="898">
        <v>0</v>
      </c>
      <c r="D156" s="898">
        <v>0</v>
      </c>
      <c r="E156" s="898">
        <v>0</v>
      </c>
      <c r="F156" s="898">
        <v>0</v>
      </c>
      <c r="G156" s="892"/>
    </row>
    <row r="157" spans="1:7" ht="15.75" thickTop="1">
      <c r="A157" s="73" t="s">
        <v>139</v>
      </c>
      <c r="B157" s="899">
        <v>0</v>
      </c>
      <c r="C157" s="899">
        <v>0</v>
      </c>
      <c r="D157" s="899">
        <v>0</v>
      </c>
      <c r="E157" s="899">
        <v>0</v>
      </c>
      <c r="F157" s="899">
        <v>0</v>
      </c>
      <c r="G157" s="892"/>
    </row>
    <row r="158" spans="1:7">
      <c r="A158" s="73" t="s">
        <v>140</v>
      </c>
      <c r="B158" s="899">
        <v>0</v>
      </c>
      <c r="C158" s="899">
        <v>0</v>
      </c>
      <c r="D158" s="899">
        <v>0</v>
      </c>
      <c r="E158" s="899">
        <v>0</v>
      </c>
      <c r="F158" s="899">
        <v>0</v>
      </c>
      <c r="G158" s="892"/>
    </row>
    <row r="159" spans="1:7">
      <c r="A159" s="73" t="s">
        <v>141</v>
      </c>
      <c r="B159" s="899">
        <v>0</v>
      </c>
      <c r="C159" s="899">
        <v>0</v>
      </c>
      <c r="D159" s="899">
        <v>0</v>
      </c>
      <c r="E159" s="899">
        <v>0</v>
      </c>
      <c r="F159" s="899">
        <v>0</v>
      </c>
      <c r="G159" s="892"/>
    </row>
    <row r="160" spans="1:7">
      <c r="A160" s="73" t="s">
        <v>142</v>
      </c>
      <c r="B160" s="899">
        <v>0</v>
      </c>
      <c r="C160" s="899">
        <v>0</v>
      </c>
      <c r="D160" s="899">
        <v>0</v>
      </c>
      <c r="E160" s="899">
        <v>0</v>
      </c>
      <c r="F160" s="899">
        <v>0</v>
      </c>
      <c r="G160" s="892"/>
    </row>
    <row r="161" spans="1:7">
      <c r="A161" s="73" t="s">
        <v>143</v>
      </c>
      <c r="B161" s="899">
        <v>0</v>
      </c>
      <c r="C161" s="899">
        <v>0</v>
      </c>
      <c r="D161" s="899">
        <v>0</v>
      </c>
      <c r="E161" s="899">
        <v>0</v>
      </c>
      <c r="F161" s="899">
        <v>0</v>
      </c>
      <c r="G161" s="892"/>
    </row>
    <row r="162" spans="1:7">
      <c r="A162" s="73" t="s">
        <v>144</v>
      </c>
      <c r="B162" s="899">
        <v>0</v>
      </c>
      <c r="C162" s="899">
        <v>0</v>
      </c>
      <c r="D162" s="899">
        <v>0</v>
      </c>
      <c r="E162" s="899">
        <v>0</v>
      </c>
      <c r="F162" s="899">
        <v>0</v>
      </c>
      <c r="G162" s="892"/>
    </row>
    <row r="163" spans="1:7">
      <c r="A163" s="73" t="s">
        <v>145</v>
      </c>
      <c r="B163" s="899">
        <v>0</v>
      </c>
      <c r="C163" s="899">
        <v>0</v>
      </c>
      <c r="D163" s="899">
        <v>0</v>
      </c>
      <c r="E163" s="899">
        <v>0</v>
      </c>
      <c r="F163" s="899">
        <v>0</v>
      </c>
      <c r="G163" s="892"/>
    </row>
    <row r="164" spans="1:7" ht="15.75" thickBot="1">
      <c r="A164" s="73" t="s">
        <v>146</v>
      </c>
      <c r="B164" s="900">
        <v>0</v>
      </c>
      <c r="C164" s="900">
        <v>0</v>
      </c>
      <c r="D164" s="900">
        <v>0</v>
      </c>
      <c r="E164" s="900">
        <v>0</v>
      </c>
      <c r="F164" s="900">
        <v>0</v>
      </c>
      <c r="G164" s="892"/>
    </row>
    <row r="165" spans="1:7" ht="16.5" thickTop="1" thickBot="1">
      <c r="A165" s="389" t="s">
        <v>147</v>
      </c>
      <c r="B165" s="898">
        <v>573742.34736999997</v>
      </c>
      <c r="C165" s="898">
        <v>0</v>
      </c>
      <c r="D165" s="898">
        <v>0</v>
      </c>
      <c r="E165" s="898">
        <v>0</v>
      </c>
      <c r="F165" s="898">
        <v>573742.34736999997</v>
      </c>
      <c r="G165" s="892"/>
    </row>
    <row r="166" spans="1:7" ht="15.75" thickTop="1">
      <c r="A166" s="402" t="s">
        <v>148</v>
      </c>
      <c r="B166" s="899">
        <v>416239.5</v>
      </c>
      <c r="C166" s="899">
        <v>0</v>
      </c>
      <c r="D166" s="899">
        <v>0</v>
      </c>
      <c r="E166" s="899">
        <v>0</v>
      </c>
      <c r="F166" s="899">
        <v>416239.5</v>
      </c>
      <c r="G166" s="892"/>
    </row>
    <row r="167" spans="1:7">
      <c r="A167" s="73" t="s">
        <v>149</v>
      </c>
      <c r="B167" s="899">
        <v>416239.5</v>
      </c>
      <c r="C167" s="899">
        <v>0</v>
      </c>
      <c r="D167" s="899">
        <v>0</v>
      </c>
      <c r="E167" s="899">
        <v>0</v>
      </c>
      <c r="F167" s="899">
        <v>416239.5</v>
      </c>
      <c r="G167" s="892"/>
    </row>
    <row r="168" spans="1:7">
      <c r="A168" s="73" t="s">
        <v>150</v>
      </c>
      <c r="B168" s="899">
        <v>0</v>
      </c>
      <c r="C168" s="899">
        <v>0</v>
      </c>
      <c r="D168" s="899">
        <v>0</v>
      </c>
      <c r="E168" s="899">
        <v>0</v>
      </c>
      <c r="F168" s="899">
        <v>0</v>
      </c>
      <c r="G168" s="892"/>
    </row>
    <row r="169" spans="1:7">
      <c r="A169" s="73" t="s">
        <v>151</v>
      </c>
      <c r="B169" s="899">
        <v>0</v>
      </c>
      <c r="C169" s="899">
        <v>0</v>
      </c>
      <c r="D169" s="899">
        <v>0</v>
      </c>
      <c r="E169" s="899">
        <v>0</v>
      </c>
      <c r="F169" s="899">
        <v>0</v>
      </c>
      <c r="G169" s="892"/>
    </row>
    <row r="170" spans="1:7">
      <c r="A170" s="402" t="s">
        <v>152</v>
      </c>
      <c r="B170" s="899">
        <v>0</v>
      </c>
      <c r="C170" s="899">
        <v>0</v>
      </c>
      <c r="D170" s="899">
        <v>0</v>
      </c>
      <c r="E170" s="899">
        <v>0</v>
      </c>
      <c r="F170" s="899">
        <v>0</v>
      </c>
      <c r="G170" s="892"/>
    </row>
    <row r="171" spans="1:7">
      <c r="A171" s="73" t="s">
        <v>153</v>
      </c>
      <c r="B171" s="899">
        <v>0</v>
      </c>
      <c r="C171" s="899">
        <v>0</v>
      </c>
      <c r="D171" s="899">
        <v>0</v>
      </c>
      <c r="E171" s="899">
        <v>0</v>
      </c>
      <c r="F171" s="899">
        <v>0</v>
      </c>
      <c r="G171" s="892"/>
    </row>
    <row r="172" spans="1:7">
      <c r="A172" s="73" t="s">
        <v>154</v>
      </c>
      <c r="B172" s="899">
        <v>0</v>
      </c>
      <c r="C172" s="899">
        <v>0</v>
      </c>
      <c r="D172" s="899">
        <v>0</v>
      </c>
      <c r="E172" s="899">
        <v>0</v>
      </c>
      <c r="F172" s="899">
        <v>0</v>
      </c>
      <c r="G172" s="892"/>
    </row>
    <row r="173" spans="1:7">
      <c r="A173" s="73" t="s">
        <v>155</v>
      </c>
      <c r="B173" s="899">
        <v>0</v>
      </c>
      <c r="C173" s="899">
        <v>0</v>
      </c>
      <c r="D173" s="899">
        <v>0</v>
      </c>
      <c r="E173" s="899">
        <v>0</v>
      </c>
      <c r="F173" s="899">
        <v>0</v>
      </c>
      <c r="G173" s="892"/>
    </row>
    <row r="174" spans="1:7">
      <c r="A174" s="402" t="s">
        <v>156</v>
      </c>
      <c r="B174" s="899">
        <v>0</v>
      </c>
      <c r="C174" s="899">
        <v>0</v>
      </c>
      <c r="D174" s="899">
        <v>0</v>
      </c>
      <c r="E174" s="899">
        <v>0</v>
      </c>
      <c r="F174" s="899">
        <v>0</v>
      </c>
      <c r="G174" s="892"/>
    </row>
    <row r="175" spans="1:7">
      <c r="A175" s="73" t="s">
        <v>157</v>
      </c>
      <c r="B175" s="899">
        <v>0</v>
      </c>
      <c r="C175" s="899">
        <v>0</v>
      </c>
      <c r="D175" s="899">
        <v>0</v>
      </c>
      <c r="E175" s="899">
        <v>0</v>
      </c>
      <c r="F175" s="899">
        <v>0</v>
      </c>
      <c r="G175" s="892"/>
    </row>
    <row r="176" spans="1:7">
      <c r="A176" s="73" t="s">
        <v>158</v>
      </c>
      <c r="B176" s="899">
        <v>0</v>
      </c>
      <c r="C176" s="899">
        <v>0</v>
      </c>
      <c r="D176" s="899">
        <v>0</v>
      </c>
      <c r="E176" s="899">
        <v>0</v>
      </c>
      <c r="F176" s="899">
        <v>0</v>
      </c>
      <c r="G176" s="892"/>
    </row>
    <row r="177" spans="1:7">
      <c r="A177" s="73" t="s">
        <v>159</v>
      </c>
      <c r="B177" s="899">
        <v>0</v>
      </c>
      <c r="C177" s="899">
        <v>0</v>
      </c>
      <c r="D177" s="899">
        <v>0</v>
      </c>
      <c r="E177" s="899">
        <v>0</v>
      </c>
      <c r="F177" s="899">
        <v>0</v>
      </c>
      <c r="G177" s="892"/>
    </row>
    <row r="178" spans="1:7">
      <c r="A178" s="402" t="s">
        <v>160</v>
      </c>
      <c r="B178" s="899">
        <v>122027.69667</v>
      </c>
      <c r="C178" s="899">
        <v>0</v>
      </c>
      <c r="D178" s="899">
        <v>0</v>
      </c>
      <c r="E178" s="899">
        <v>0</v>
      </c>
      <c r="F178" s="899">
        <v>122027.69667</v>
      </c>
      <c r="G178" s="892"/>
    </row>
    <row r="179" spans="1:7">
      <c r="A179" s="73" t="s">
        <v>161</v>
      </c>
      <c r="B179" s="899">
        <v>47352.874649999998</v>
      </c>
      <c r="C179" s="899">
        <v>0</v>
      </c>
      <c r="D179" s="899">
        <v>0</v>
      </c>
      <c r="E179" s="899">
        <v>0</v>
      </c>
      <c r="F179" s="899">
        <v>47352.874649999998</v>
      </c>
      <c r="G179" s="892"/>
    </row>
    <row r="180" spans="1:7">
      <c r="A180" s="73" t="s">
        <v>162</v>
      </c>
      <c r="B180" s="899">
        <v>47494.563020000001</v>
      </c>
      <c r="C180" s="899">
        <v>0</v>
      </c>
      <c r="D180" s="899">
        <v>0</v>
      </c>
      <c r="E180" s="899">
        <v>0</v>
      </c>
      <c r="F180" s="899">
        <v>47494.563020000001</v>
      </c>
      <c r="G180" s="892"/>
    </row>
    <row r="181" spans="1:7">
      <c r="A181" s="73" t="s">
        <v>163</v>
      </c>
      <c r="B181" s="899">
        <v>27180.258999999998</v>
      </c>
      <c r="C181" s="899">
        <v>0</v>
      </c>
      <c r="D181" s="899">
        <v>0</v>
      </c>
      <c r="E181" s="899">
        <v>0</v>
      </c>
      <c r="F181" s="899">
        <v>27180.258999999998</v>
      </c>
      <c r="G181" s="892"/>
    </row>
    <row r="182" spans="1:7">
      <c r="A182" s="402" t="s">
        <v>164</v>
      </c>
      <c r="B182" s="899">
        <v>35475.150700000006</v>
      </c>
      <c r="C182" s="899">
        <v>0</v>
      </c>
      <c r="D182" s="899">
        <v>0</v>
      </c>
      <c r="E182" s="899">
        <v>0</v>
      </c>
      <c r="F182" s="899">
        <v>35475.150700000006</v>
      </c>
      <c r="G182" s="892"/>
    </row>
    <row r="183" spans="1:7">
      <c r="A183" s="73" t="s">
        <v>165</v>
      </c>
      <c r="B183" s="899">
        <v>26612.660769999999</v>
      </c>
      <c r="C183" s="899">
        <v>0</v>
      </c>
      <c r="D183" s="899">
        <v>0</v>
      </c>
      <c r="E183" s="899">
        <v>0</v>
      </c>
      <c r="F183" s="899">
        <v>26612.660769999999</v>
      </c>
      <c r="G183" s="892"/>
    </row>
    <row r="184" spans="1:7" ht="15.75" thickBot="1">
      <c r="A184" s="73" t="s">
        <v>166</v>
      </c>
      <c r="B184" s="899">
        <v>8862.4899299999997</v>
      </c>
      <c r="C184" s="899">
        <v>0</v>
      </c>
      <c r="D184" s="899">
        <v>0</v>
      </c>
      <c r="E184" s="899">
        <v>0</v>
      </c>
      <c r="F184" s="899">
        <v>8862.4899299999997</v>
      </c>
      <c r="G184" s="892"/>
    </row>
    <row r="185" spans="1:7" ht="16.5" thickTop="1" thickBot="1">
      <c r="A185" s="418" t="s">
        <v>167</v>
      </c>
      <c r="B185" s="897">
        <v>3913484.8410799997</v>
      </c>
      <c r="C185" s="897">
        <v>387569.41756000003</v>
      </c>
      <c r="D185" s="897">
        <v>0</v>
      </c>
      <c r="E185" s="897">
        <v>0</v>
      </c>
      <c r="F185" s="897">
        <v>4301054.2586400006</v>
      </c>
      <c r="G185" s="892"/>
    </row>
    <row r="186" spans="1:7" ht="16.5" thickTop="1" thickBot="1">
      <c r="A186" s="419" t="s">
        <v>168</v>
      </c>
      <c r="B186" s="898">
        <v>0</v>
      </c>
      <c r="C186" s="898">
        <v>0</v>
      </c>
      <c r="D186" s="898">
        <v>0</v>
      </c>
      <c r="E186" s="898">
        <v>0</v>
      </c>
      <c r="F186" s="898">
        <v>0</v>
      </c>
      <c r="G186" s="892"/>
    </row>
    <row r="187" spans="1:7" ht="15.75" thickTop="1">
      <c r="A187" s="414" t="s">
        <v>169</v>
      </c>
      <c r="B187" s="899">
        <v>0</v>
      </c>
      <c r="C187" s="899">
        <v>0</v>
      </c>
      <c r="D187" s="899">
        <v>0</v>
      </c>
      <c r="E187" s="899">
        <v>0</v>
      </c>
      <c r="F187" s="899">
        <v>0</v>
      </c>
      <c r="G187" s="892"/>
    </row>
    <row r="188" spans="1:7">
      <c r="A188" s="73" t="s">
        <v>170</v>
      </c>
      <c r="B188" s="899">
        <v>0</v>
      </c>
      <c r="C188" s="899">
        <v>0</v>
      </c>
      <c r="D188" s="899">
        <v>0</v>
      </c>
      <c r="E188" s="899">
        <v>0</v>
      </c>
      <c r="F188" s="899">
        <v>0</v>
      </c>
      <c r="G188" s="892"/>
    </row>
    <row r="189" spans="1:7">
      <c r="A189" s="73" t="s">
        <v>171</v>
      </c>
      <c r="B189" s="899">
        <v>0</v>
      </c>
      <c r="C189" s="899">
        <v>0</v>
      </c>
      <c r="D189" s="899">
        <v>0</v>
      </c>
      <c r="E189" s="899">
        <v>0</v>
      </c>
      <c r="F189" s="899">
        <v>0</v>
      </c>
      <c r="G189" s="892"/>
    </row>
    <row r="190" spans="1:7">
      <c r="A190" s="73" t="s">
        <v>172</v>
      </c>
      <c r="B190" s="899">
        <v>0</v>
      </c>
      <c r="C190" s="899">
        <v>0</v>
      </c>
      <c r="D190" s="899">
        <v>0</v>
      </c>
      <c r="E190" s="899">
        <v>0</v>
      </c>
      <c r="F190" s="899">
        <v>0</v>
      </c>
      <c r="G190" s="892"/>
    </row>
    <row r="191" spans="1:7">
      <c r="A191" s="73" t="s">
        <v>173</v>
      </c>
      <c r="B191" s="899">
        <v>0</v>
      </c>
      <c r="C191" s="899">
        <v>0</v>
      </c>
      <c r="D191" s="899">
        <v>0</v>
      </c>
      <c r="E191" s="899">
        <v>0</v>
      </c>
      <c r="F191" s="899">
        <v>0</v>
      </c>
      <c r="G191" s="892"/>
    </row>
    <row r="192" spans="1:7">
      <c r="A192" s="73" t="s">
        <v>174</v>
      </c>
      <c r="B192" s="899">
        <v>0</v>
      </c>
      <c r="C192" s="899">
        <v>0</v>
      </c>
      <c r="D192" s="899">
        <v>0</v>
      </c>
      <c r="E192" s="899">
        <v>0</v>
      </c>
      <c r="F192" s="899">
        <v>0</v>
      </c>
      <c r="G192" s="892"/>
    </row>
    <row r="193" spans="1:7">
      <c r="A193" s="402" t="s">
        <v>175</v>
      </c>
      <c r="B193" s="899">
        <v>0</v>
      </c>
      <c r="C193" s="899">
        <v>0</v>
      </c>
      <c r="D193" s="899">
        <v>0</v>
      </c>
      <c r="E193" s="899">
        <v>0</v>
      </c>
      <c r="F193" s="899">
        <v>0</v>
      </c>
      <c r="G193" s="892"/>
    </row>
    <row r="194" spans="1:7">
      <c r="A194" s="73" t="s">
        <v>176</v>
      </c>
      <c r="B194" s="899">
        <v>0</v>
      </c>
      <c r="C194" s="899">
        <v>0</v>
      </c>
      <c r="D194" s="899">
        <v>0</v>
      </c>
      <c r="E194" s="899">
        <v>0</v>
      </c>
      <c r="F194" s="899">
        <v>0</v>
      </c>
      <c r="G194" s="892"/>
    </row>
    <row r="195" spans="1:7">
      <c r="A195" s="73" t="s">
        <v>177</v>
      </c>
      <c r="B195" s="899">
        <v>0</v>
      </c>
      <c r="C195" s="899">
        <v>0</v>
      </c>
      <c r="D195" s="899">
        <v>0</v>
      </c>
      <c r="E195" s="899">
        <v>0</v>
      </c>
      <c r="F195" s="899">
        <v>0</v>
      </c>
      <c r="G195" s="892"/>
    </row>
    <row r="196" spans="1:7">
      <c r="A196" s="73" t="s">
        <v>178</v>
      </c>
      <c r="B196" s="899">
        <v>0</v>
      </c>
      <c r="C196" s="899">
        <v>0</v>
      </c>
      <c r="D196" s="899">
        <v>0</v>
      </c>
      <c r="E196" s="899">
        <v>0</v>
      </c>
      <c r="F196" s="899">
        <v>0</v>
      </c>
      <c r="G196" s="892"/>
    </row>
    <row r="197" spans="1:7">
      <c r="A197" s="73" t="s">
        <v>179</v>
      </c>
      <c r="B197" s="899">
        <v>0</v>
      </c>
      <c r="C197" s="899">
        <v>0</v>
      </c>
      <c r="D197" s="899">
        <v>0</v>
      </c>
      <c r="E197" s="899">
        <v>0</v>
      </c>
      <c r="F197" s="899">
        <v>0</v>
      </c>
      <c r="G197" s="892"/>
    </row>
    <row r="198" spans="1:7">
      <c r="A198" s="73" t="s">
        <v>180</v>
      </c>
      <c r="B198" s="899">
        <v>0</v>
      </c>
      <c r="C198" s="899">
        <v>0</v>
      </c>
      <c r="D198" s="899">
        <v>0</v>
      </c>
      <c r="E198" s="899">
        <v>0</v>
      </c>
      <c r="F198" s="899">
        <v>0</v>
      </c>
      <c r="G198" s="892"/>
    </row>
    <row r="199" spans="1:7">
      <c r="A199" s="402" t="s">
        <v>181</v>
      </c>
      <c r="B199" s="899">
        <v>0</v>
      </c>
      <c r="C199" s="899">
        <v>0</v>
      </c>
      <c r="D199" s="899">
        <v>0</v>
      </c>
      <c r="E199" s="899">
        <v>0</v>
      </c>
      <c r="F199" s="899">
        <v>0</v>
      </c>
      <c r="G199" s="892"/>
    </row>
    <row r="200" spans="1:7">
      <c r="A200" s="402" t="s">
        <v>182</v>
      </c>
      <c r="B200" s="899">
        <v>0</v>
      </c>
      <c r="C200" s="899">
        <v>0</v>
      </c>
      <c r="D200" s="899">
        <v>0</v>
      </c>
      <c r="E200" s="899">
        <v>0</v>
      </c>
      <c r="F200" s="899">
        <v>0</v>
      </c>
      <c r="G200" s="892"/>
    </row>
    <row r="201" spans="1:7">
      <c r="A201" s="73" t="s">
        <v>183</v>
      </c>
      <c r="B201" s="899">
        <v>0</v>
      </c>
      <c r="C201" s="899">
        <v>0</v>
      </c>
      <c r="D201" s="899">
        <v>0</v>
      </c>
      <c r="E201" s="899">
        <v>0</v>
      </c>
      <c r="F201" s="899">
        <v>0</v>
      </c>
    </row>
    <row r="202" spans="1:7">
      <c r="A202" s="73" t="s">
        <v>184</v>
      </c>
      <c r="B202" s="899">
        <v>0</v>
      </c>
      <c r="C202" s="899">
        <v>0</v>
      </c>
      <c r="D202" s="899">
        <v>0</v>
      </c>
      <c r="E202" s="899">
        <v>0</v>
      </c>
      <c r="F202" s="899">
        <v>0</v>
      </c>
    </row>
    <row r="203" spans="1:7">
      <c r="A203" s="73" t="s">
        <v>185</v>
      </c>
      <c r="B203" s="899">
        <v>0</v>
      </c>
      <c r="C203" s="899">
        <v>0</v>
      </c>
      <c r="D203" s="899">
        <v>0</v>
      </c>
      <c r="E203" s="899">
        <v>0</v>
      </c>
      <c r="F203" s="899">
        <v>0</v>
      </c>
    </row>
    <row r="204" spans="1:7">
      <c r="A204" s="73" t="s">
        <v>186</v>
      </c>
      <c r="B204" s="899">
        <v>0</v>
      </c>
      <c r="C204" s="899">
        <v>0</v>
      </c>
      <c r="D204" s="899">
        <v>0</v>
      </c>
      <c r="E204" s="899">
        <v>0</v>
      </c>
      <c r="F204" s="899">
        <v>0</v>
      </c>
    </row>
    <row r="205" spans="1:7" ht="15.75" thickBot="1">
      <c r="A205" s="402" t="s">
        <v>187</v>
      </c>
      <c r="B205" s="899">
        <v>0</v>
      </c>
      <c r="C205" s="899">
        <v>0</v>
      </c>
      <c r="D205" s="899">
        <v>0</v>
      </c>
      <c r="E205" s="899">
        <v>0</v>
      </c>
      <c r="F205" s="899">
        <v>0</v>
      </c>
    </row>
    <row r="206" spans="1:7" ht="16.5" thickTop="1" thickBot="1">
      <c r="A206" s="387" t="s">
        <v>188</v>
      </c>
      <c r="B206" s="898">
        <v>10030546.799110001</v>
      </c>
      <c r="C206" s="898">
        <v>6330030.4206499998</v>
      </c>
      <c r="D206" s="898">
        <v>0</v>
      </c>
      <c r="E206" s="898">
        <v>0</v>
      </c>
      <c r="F206" s="898">
        <v>16360577.219760001</v>
      </c>
    </row>
    <row r="207" spans="1:7" ht="15.75" thickTop="1">
      <c r="A207" s="402" t="s">
        <v>189</v>
      </c>
      <c r="B207" s="899">
        <v>0</v>
      </c>
      <c r="C207" s="899">
        <v>0</v>
      </c>
      <c r="D207" s="899">
        <v>0</v>
      </c>
      <c r="E207" s="899">
        <v>0</v>
      </c>
      <c r="F207" s="899">
        <v>0</v>
      </c>
    </row>
    <row r="208" spans="1:7">
      <c r="A208" s="73" t="s">
        <v>190</v>
      </c>
      <c r="B208" s="899">
        <v>0</v>
      </c>
      <c r="C208" s="899">
        <v>0</v>
      </c>
      <c r="D208" s="899">
        <v>0</v>
      </c>
      <c r="E208" s="899">
        <v>0</v>
      </c>
      <c r="F208" s="899">
        <v>0</v>
      </c>
    </row>
    <row r="209" spans="1:6">
      <c r="A209" s="73" t="s">
        <v>191</v>
      </c>
      <c r="B209" s="899">
        <v>0</v>
      </c>
      <c r="C209" s="899">
        <v>0</v>
      </c>
      <c r="D209" s="899">
        <v>0</v>
      </c>
      <c r="E209" s="899">
        <v>0</v>
      </c>
      <c r="F209" s="899">
        <v>0</v>
      </c>
    </row>
    <row r="210" spans="1:6">
      <c r="A210" s="73" t="s">
        <v>192</v>
      </c>
      <c r="B210" s="899">
        <v>0</v>
      </c>
      <c r="C210" s="899">
        <v>0</v>
      </c>
      <c r="D210" s="899">
        <v>0</v>
      </c>
      <c r="E210" s="899">
        <v>0</v>
      </c>
      <c r="F210" s="899">
        <v>0</v>
      </c>
    </row>
    <row r="211" spans="1:6">
      <c r="A211" s="402" t="s">
        <v>193</v>
      </c>
      <c r="B211" s="899">
        <v>0</v>
      </c>
      <c r="C211" s="899">
        <v>0</v>
      </c>
      <c r="D211" s="899">
        <v>0</v>
      </c>
      <c r="E211" s="899">
        <v>0</v>
      </c>
      <c r="F211" s="899">
        <v>0</v>
      </c>
    </row>
    <row r="212" spans="1:6">
      <c r="A212" s="73" t="s">
        <v>194</v>
      </c>
      <c r="B212" s="899">
        <v>0</v>
      </c>
      <c r="C212" s="899">
        <v>0</v>
      </c>
      <c r="D212" s="899">
        <v>0</v>
      </c>
      <c r="E212" s="899">
        <v>0</v>
      </c>
      <c r="F212" s="899">
        <v>0</v>
      </c>
    </row>
    <row r="213" spans="1:6">
      <c r="A213" s="73" t="s">
        <v>195</v>
      </c>
      <c r="B213" s="899">
        <v>0</v>
      </c>
      <c r="C213" s="899">
        <v>0</v>
      </c>
      <c r="D213" s="899">
        <v>0</v>
      </c>
      <c r="E213" s="899">
        <v>0</v>
      </c>
      <c r="F213" s="899">
        <v>0</v>
      </c>
    </row>
    <row r="214" spans="1:6">
      <c r="A214" s="73" t="s">
        <v>196</v>
      </c>
      <c r="B214" s="899">
        <v>0</v>
      </c>
      <c r="C214" s="899">
        <v>0</v>
      </c>
      <c r="D214" s="899">
        <v>0</v>
      </c>
      <c r="E214" s="899">
        <v>0</v>
      </c>
      <c r="F214" s="899">
        <v>0</v>
      </c>
    </row>
    <row r="215" spans="1:6">
      <c r="A215" s="401" t="s">
        <v>1278</v>
      </c>
      <c r="B215" s="899">
        <v>0</v>
      </c>
      <c r="C215" s="899">
        <v>0</v>
      </c>
      <c r="D215" s="899">
        <v>0</v>
      </c>
      <c r="E215" s="899">
        <v>0</v>
      </c>
      <c r="F215" s="899">
        <v>0</v>
      </c>
    </row>
    <row r="216" spans="1:6">
      <c r="A216" s="73" t="s">
        <v>197</v>
      </c>
      <c r="B216" s="899">
        <v>0</v>
      </c>
      <c r="C216" s="899">
        <v>0</v>
      </c>
      <c r="D216" s="899">
        <v>0</v>
      </c>
      <c r="E216" s="899">
        <v>0</v>
      </c>
      <c r="F216" s="899">
        <v>0</v>
      </c>
    </row>
    <row r="217" spans="1:6">
      <c r="A217" s="402" t="s">
        <v>198</v>
      </c>
      <c r="B217" s="899">
        <v>0</v>
      </c>
      <c r="C217" s="899">
        <v>0</v>
      </c>
      <c r="D217" s="899">
        <v>0</v>
      </c>
      <c r="E217" s="899">
        <v>0</v>
      </c>
      <c r="F217" s="899">
        <v>0</v>
      </c>
    </row>
    <row r="218" spans="1:6">
      <c r="A218" s="73" t="s">
        <v>199</v>
      </c>
      <c r="B218" s="899">
        <v>0</v>
      </c>
      <c r="C218" s="899">
        <v>0</v>
      </c>
      <c r="D218" s="899">
        <v>0</v>
      </c>
      <c r="E218" s="899">
        <v>0</v>
      </c>
      <c r="F218" s="899">
        <v>0</v>
      </c>
    </row>
    <row r="219" spans="1:6">
      <c r="A219" s="73" t="s">
        <v>200</v>
      </c>
      <c r="B219" s="899">
        <v>0</v>
      </c>
      <c r="C219" s="899">
        <v>0</v>
      </c>
      <c r="D219" s="899">
        <v>0</v>
      </c>
      <c r="E219" s="899">
        <v>0</v>
      </c>
      <c r="F219" s="899">
        <v>0</v>
      </c>
    </row>
    <row r="220" spans="1:6">
      <c r="A220" s="402" t="s">
        <v>201</v>
      </c>
      <c r="B220" s="899">
        <v>0</v>
      </c>
      <c r="C220" s="899">
        <v>0</v>
      </c>
      <c r="D220" s="899">
        <v>0</v>
      </c>
      <c r="E220" s="899">
        <v>0</v>
      </c>
      <c r="F220" s="899">
        <v>0</v>
      </c>
    </row>
    <row r="221" spans="1:6">
      <c r="A221" s="73" t="s">
        <v>202</v>
      </c>
      <c r="B221" s="899">
        <v>0</v>
      </c>
      <c r="C221" s="899">
        <v>0</v>
      </c>
      <c r="D221" s="899">
        <v>0</v>
      </c>
      <c r="E221" s="899">
        <v>0</v>
      </c>
      <c r="F221" s="899">
        <v>0</v>
      </c>
    </row>
    <row r="222" spans="1:6">
      <c r="A222" s="73" t="s">
        <v>203</v>
      </c>
      <c r="B222" s="899">
        <v>0</v>
      </c>
      <c r="C222" s="899">
        <v>0</v>
      </c>
      <c r="D222" s="899">
        <v>0</v>
      </c>
      <c r="E222" s="899">
        <v>0</v>
      </c>
      <c r="F222" s="899">
        <v>0</v>
      </c>
    </row>
    <row r="223" spans="1:6">
      <c r="A223" s="402" t="s">
        <v>204</v>
      </c>
      <c r="B223" s="899">
        <v>1006628.37985</v>
      </c>
      <c r="C223" s="899">
        <v>1.0000000000000001E-5</v>
      </c>
      <c r="D223" s="899">
        <v>0</v>
      </c>
      <c r="E223" s="899">
        <v>0</v>
      </c>
      <c r="F223" s="899">
        <v>1006628.37986</v>
      </c>
    </row>
    <row r="224" spans="1:6">
      <c r="A224" s="73" t="s">
        <v>205</v>
      </c>
      <c r="B224" s="899">
        <v>484165.60918000003</v>
      </c>
      <c r="C224" s="899">
        <v>0</v>
      </c>
      <c r="D224" s="899">
        <v>0</v>
      </c>
      <c r="E224" s="899">
        <v>0</v>
      </c>
      <c r="F224" s="899">
        <v>484165.60918000003</v>
      </c>
    </row>
    <row r="225" spans="1:6">
      <c r="A225" s="73" t="s">
        <v>206</v>
      </c>
      <c r="B225" s="899">
        <v>0</v>
      </c>
      <c r="C225" s="899">
        <v>0</v>
      </c>
      <c r="D225" s="899">
        <v>0</v>
      </c>
      <c r="E225" s="899">
        <v>0</v>
      </c>
      <c r="F225" s="899">
        <v>0</v>
      </c>
    </row>
    <row r="226" spans="1:6">
      <c r="A226" s="73" t="s">
        <v>207</v>
      </c>
      <c r="B226" s="899">
        <v>35736.708450000006</v>
      </c>
      <c r="C226" s="899">
        <v>0</v>
      </c>
      <c r="D226" s="899">
        <v>0</v>
      </c>
      <c r="E226" s="899">
        <v>0</v>
      </c>
      <c r="F226" s="899">
        <v>35736.708450000006</v>
      </c>
    </row>
    <row r="227" spans="1:6">
      <c r="A227" s="73" t="s">
        <v>208</v>
      </c>
      <c r="B227" s="899">
        <v>0</v>
      </c>
      <c r="C227" s="899">
        <v>0</v>
      </c>
      <c r="D227" s="899">
        <v>0</v>
      </c>
      <c r="E227" s="899">
        <v>0</v>
      </c>
      <c r="F227" s="899">
        <v>0</v>
      </c>
    </row>
    <row r="228" spans="1:6">
      <c r="A228" s="73" t="s">
        <v>209</v>
      </c>
      <c r="B228" s="899">
        <v>0</v>
      </c>
      <c r="C228" s="899">
        <v>0</v>
      </c>
      <c r="D228" s="899">
        <v>0</v>
      </c>
      <c r="E228" s="899">
        <v>0</v>
      </c>
      <c r="F228" s="899">
        <v>0</v>
      </c>
    </row>
    <row r="229" spans="1:6">
      <c r="A229" s="73" t="s">
        <v>210</v>
      </c>
      <c r="B229" s="899">
        <v>0</v>
      </c>
      <c r="C229" s="899">
        <v>1.0000000000000001E-5</v>
      </c>
      <c r="D229" s="899">
        <v>0</v>
      </c>
      <c r="E229" s="899">
        <v>0</v>
      </c>
      <c r="F229" s="899">
        <v>1.0000000000000001E-5</v>
      </c>
    </row>
    <row r="230" spans="1:6">
      <c r="A230" s="73" t="s">
        <v>211</v>
      </c>
      <c r="B230" s="899">
        <v>0</v>
      </c>
      <c r="C230" s="899">
        <v>0</v>
      </c>
      <c r="D230" s="899">
        <v>0</v>
      </c>
      <c r="E230" s="899">
        <v>0</v>
      </c>
      <c r="F230" s="899">
        <v>0</v>
      </c>
    </row>
    <row r="231" spans="1:6">
      <c r="A231" s="73" t="s">
        <v>212</v>
      </c>
      <c r="B231" s="899">
        <v>0</v>
      </c>
      <c r="C231" s="899">
        <v>0</v>
      </c>
      <c r="D231" s="899">
        <v>0</v>
      </c>
      <c r="E231" s="899">
        <v>0</v>
      </c>
      <c r="F231" s="899">
        <v>0</v>
      </c>
    </row>
    <row r="232" spans="1:6">
      <c r="A232" s="73" t="s">
        <v>213</v>
      </c>
      <c r="B232" s="899">
        <v>486726.06222000002</v>
      </c>
      <c r="C232" s="899">
        <v>0</v>
      </c>
      <c r="D232" s="899">
        <v>0</v>
      </c>
      <c r="E232" s="899">
        <v>0</v>
      </c>
      <c r="F232" s="899">
        <v>486726.06222000002</v>
      </c>
    </row>
    <row r="233" spans="1:6">
      <c r="A233" s="402" t="s">
        <v>214</v>
      </c>
      <c r="B233" s="899">
        <v>3466277.87641</v>
      </c>
      <c r="C233" s="899">
        <v>543108.17686999997</v>
      </c>
      <c r="D233" s="899">
        <v>0</v>
      </c>
      <c r="E233" s="899">
        <v>0</v>
      </c>
      <c r="F233" s="899">
        <v>4009386.0532800001</v>
      </c>
    </row>
    <row r="234" spans="1:6">
      <c r="A234" s="73" t="s">
        <v>215</v>
      </c>
      <c r="B234" s="899">
        <v>24095.449980000001</v>
      </c>
      <c r="C234" s="899">
        <v>0</v>
      </c>
      <c r="D234" s="899">
        <v>0</v>
      </c>
      <c r="E234" s="899">
        <v>0</v>
      </c>
      <c r="F234" s="899">
        <v>24095.449980000001</v>
      </c>
    </row>
    <row r="235" spans="1:6">
      <c r="A235" s="73" t="s">
        <v>216</v>
      </c>
      <c r="B235" s="899">
        <v>0</v>
      </c>
      <c r="C235" s="899">
        <v>75.459999999999994</v>
      </c>
      <c r="D235" s="899">
        <v>0</v>
      </c>
      <c r="E235" s="899">
        <v>0</v>
      </c>
      <c r="F235" s="899">
        <v>75.459999999999994</v>
      </c>
    </row>
    <row r="236" spans="1:6">
      <c r="A236" s="73" t="s">
        <v>217</v>
      </c>
      <c r="B236" s="899">
        <v>1595.5791399999998</v>
      </c>
      <c r="C236" s="899">
        <v>3084.4804199999999</v>
      </c>
      <c r="D236" s="899">
        <v>0</v>
      </c>
      <c r="E236" s="899">
        <v>0</v>
      </c>
      <c r="F236" s="899">
        <v>4680.0595599999997</v>
      </c>
    </row>
    <row r="237" spans="1:6">
      <c r="A237" s="73" t="s">
        <v>218</v>
      </c>
      <c r="B237" s="899">
        <v>934.10414000000003</v>
      </c>
      <c r="C237" s="899">
        <v>0</v>
      </c>
      <c r="D237" s="899">
        <v>0</v>
      </c>
      <c r="E237" s="899">
        <v>0</v>
      </c>
      <c r="F237" s="899">
        <v>934.10414000000003</v>
      </c>
    </row>
    <row r="238" spans="1:6">
      <c r="A238" s="73" t="s">
        <v>219</v>
      </c>
      <c r="B238" s="899">
        <v>0</v>
      </c>
      <c r="C238" s="899">
        <v>0</v>
      </c>
      <c r="D238" s="899">
        <v>0</v>
      </c>
      <c r="E238" s="899">
        <v>0</v>
      </c>
      <c r="F238" s="899">
        <v>0</v>
      </c>
    </row>
    <row r="239" spans="1:6">
      <c r="A239" s="73" t="s">
        <v>220</v>
      </c>
      <c r="B239" s="899">
        <v>3439652.74315</v>
      </c>
      <c r="C239" s="899">
        <v>539948.23645000008</v>
      </c>
      <c r="D239" s="899">
        <v>0</v>
      </c>
      <c r="E239" s="899">
        <v>0</v>
      </c>
      <c r="F239" s="899">
        <v>3979600.9795999997</v>
      </c>
    </row>
    <row r="240" spans="1:6">
      <c r="A240" s="73" t="s">
        <v>221</v>
      </c>
      <c r="B240" s="899">
        <v>0</v>
      </c>
      <c r="C240" s="899">
        <v>0</v>
      </c>
      <c r="D240" s="899">
        <v>0</v>
      </c>
      <c r="E240" s="899">
        <v>0</v>
      </c>
      <c r="F240" s="899">
        <v>0</v>
      </c>
    </row>
    <row r="241" spans="1:6">
      <c r="A241" s="402" t="s">
        <v>1262</v>
      </c>
      <c r="B241" s="899">
        <v>261713.26522999999</v>
      </c>
      <c r="C241" s="899">
        <v>547336.64041999995</v>
      </c>
      <c r="D241" s="899">
        <v>0</v>
      </c>
      <c r="E241" s="899">
        <v>0</v>
      </c>
      <c r="F241" s="899">
        <v>809049.90564999997</v>
      </c>
    </row>
    <row r="242" spans="1:6">
      <c r="A242" s="73" t="s">
        <v>1263</v>
      </c>
      <c r="B242" s="899">
        <v>260135.22947999998</v>
      </c>
      <c r="C242" s="899">
        <v>536815.39243999997</v>
      </c>
      <c r="D242" s="899">
        <v>0</v>
      </c>
      <c r="E242" s="899">
        <v>0</v>
      </c>
      <c r="F242" s="899">
        <v>796950.62191999995</v>
      </c>
    </row>
    <row r="243" spans="1:6">
      <c r="A243" s="73" t="s">
        <v>1264</v>
      </c>
      <c r="B243" s="899">
        <v>1578.03575</v>
      </c>
      <c r="C243" s="899">
        <v>10521.24798</v>
      </c>
      <c r="D243" s="899">
        <v>0</v>
      </c>
      <c r="E243" s="899">
        <v>0</v>
      </c>
      <c r="F243" s="899">
        <v>12099.283730000001</v>
      </c>
    </row>
    <row r="244" spans="1:6">
      <c r="A244" s="402" t="s">
        <v>1265</v>
      </c>
      <c r="B244" s="899">
        <v>5295927.2776199998</v>
      </c>
      <c r="C244" s="899">
        <v>5239585.6033500005</v>
      </c>
      <c r="D244" s="899">
        <v>0</v>
      </c>
      <c r="E244" s="899">
        <v>0</v>
      </c>
      <c r="F244" s="899">
        <v>10535512.880969999</v>
      </c>
    </row>
    <row r="245" spans="1:6">
      <c r="A245" s="73" t="s">
        <v>1263</v>
      </c>
      <c r="B245" s="899">
        <v>4817987.7533999998</v>
      </c>
      <c r="C245" s="899">
        <v>5239330.1080900002</v>
      </c>
      <c r="D245" s="899">
        <v>0</v>
      </c>
      <c r="E245" s="899">
        <v>0</v>
      </c>
      <c r="F245" s="899">
        <v>10057317.86149</v>
      </c>
    </row>
    <row r="246" spans="1:6">
      <c r="A246" s="73" t="s">
        <v>1264</v>
      </c>
      <c r="B246" s="900">
        <v>477939.52422000002</v>
      </c>
      <c r="C246" s="900">
        <v>255.49526</v>
      </c>
      <c r="D246" s="900">
        <v>0</v>
      </c>
      <c r="E246" s="900">
        <v>0</v>
      </c>
      <c r="F246" s="900">
        <v>478195.01948000002</v>
      </c>
    </row>
    <row r="247" spans="1:6">
      <c r="A247" s="402" t="s">
        <v>1266</v>
      </c>
      <c r="B247" s="901">
        <v>261713.26519999999</v>
      </c>
      <c r="C247" s="901">
        <v>547336.64042999991</v>
      </c>
      <c r="D247" s="901">
        <v>0</v>
      </c>
      <c r="E247" s="901">
        <v>0</v>
      </c>
      <c r="F247" s="901">
        <v>809049.90563000005</v>
      </c>
    </row>
    <row r="248" spans="1:6" ht="15.75" thickBot="1">
      <c r="A248" s="402" t="s">
        <v>1267</v>
      </c>
      <c r="B248" s="902">
        <v>1896661.8701199999</v>
      </c>
      <c r="C248" s="902">
        <v>8638851.0106800012</v>
      </c>
      <c r="D248" s="902">
        <v>0</v>
      </c>
      <c r="E248" s="902">
        <v>0</v>
      </c>
      <c r="F248" s="902">
        <v>10535512.880799999</v>
      </c>
    </row>
    <row r="249" spans="1:6" ht="16.5" thickTop="1" thickBot="1">
      <c r="A249" s="38" t="s">
        <v>222</v>
      </c>
      <c r="B249" s="898">
        <v>105137.9135</v>
      </c>
      <c r="C249" s="898">
        <v>414.67521999999997</v>
      </c>
      <c r="D249" s="898">
        <v>0</v>
      </c>
      <c r="E249" s="898">
        <v>0</v>
      </c>
      <c r="F249" s="898">
        <v>105552.58872</v>
      </c>
    </row>
    <row r="250" spans="1:6" ht="15.75" thickTop="1">
      <c r="A250" s="39" t="s">
        <v>223</v>
      </c>
      <c r="B250" s="899">
        <v>220.94610999999998</v>
      </c>
      <c r="C250" s="899">
        <v>0</v>
      </c>
      <c r="D250" s="899">
        <v>0</v>
      </c>
      <c r="E250" s="899">
        <v>0</v>
      </c>
      <c r="F250" s="899">
        <v>220.94610999999998</v>
      </c>
    </row>
    <row r="251" spans="1:6">
      <c r="A251" s="39" t="s">
        <v>224</v>
      </c>
      <c r="B251" s="899">
        <v>445.24996999999996</v>
      </c>
      <c r="C251" s="899">
        <v>0</v>
      </c>
      <c r="D251" s="899">
        <v>0</v>
      </c>
      <c r="E251" s="899">
        <v>0</v>
      </c>
      <c r="F251" s="899">
        <v>445.24996999999996</v>
      </c>
    </row>
    <row r="252" spans="1:6">
      <c r="A252" s="39" t="s">
        <v>225</v>
      </c>
      <c r="B252" s="899">
        <v>90018.08765999999</v>
      </c>
      <c r="C252" s="899">
        <v>414.67521999999997</v>
      </c>
      <c r="D252" s="899">
        <v>0</v>
      </c>
      <c r="E252" s="899">
        <v>0</v>
      </c>
      <c r="F252" s="899">
        <v>90432.762879999995</v>
      </c>
    </row>
    <row r="253" spans="1:6">
      <c r="A253" s="39" t="s">
        <v>226</v>
      </c>
      <c r="B253" s="899">
        <v>14.338889999999999</v>
      </c>
      <c r="C253" s="899">
        <v>0</v>
      </c>
      <c r="D253" s="899">
        <v>0</v>
      </c>
      <c r="E253" s="899">
        <v>0</v>
      </c>
      <c r="F253" s="899">
        <v>14.338889999999999</v>
      </c>
    </row>
    <row r="254" spans="1:6">
      <c r="A254" s="39" t="s">
        <v>227</v>
      </c>
      <c r="B254" s="899">
        <v>411.56549999999999</v>
      </c>
      <c r="C254" s="899">
        <v>0</v>
      </c>
      <c r="D254" s="899">
        <v>0</v>
      </c>
      <c r="E254" s="899">
        <v>0</v>
      </c>
      <c r="F254" s="899">
        <v>411.56549999999999</v>
      </c>
    </row>
    <row r="255" spans="1:6">
      <c r="A255" s="39" t="s">
        <v>228</v>
      </c>
      <c r="B255" s="899">
        <v>0</v>
      </c>
      <c r="C255" s="899">
        <v>0</v>
      </c>
      <c r="D255" s="899">
        <v>0</v>
      </c>
      <c r="E255" s="899">
        <v>0</v>
      </c>
      <c r="F255" s="899">
        <v>0</v>
      </c>
    </row>
    <row r="256" spans="1:6">
      <c r="A256" s="39" t="s">
        <v>229</v>
      </c>
      <c r="B256" s="899">
        <v>0</v>
      </c>
      <c r="C256" s="899">
        <v>0</v>
      </c>
      <c r="D256" s="899">
        <v>0</v>
      </c>
      <c r="E256" s="899">
        <v>0</v>
      </c>
      <c r="F256" s="899">
        <v>0</v>
      </c>
    </row>
    <row r="257" spans="1:6">
      <c r="A257" s="39" t="s">
        <v>230</v>
      </c>
      <c r="B257" s="899">
        <v>0</v>
      </c>
      <c r="C257" s="899">
        <v>0</v>
      </c>
      <c r="D257" s="899">
        <v>0</v>
      </c>
      <c r="E257" s="899">
        <v>0</v>
      </c>
      <c r="F257" s="899">
        <v>0</v>
      </c>
    </row>
    <row r="258" spans="1:6">
      <c r="A258" s="39" t="s">
        <v>231</v>
      </c>
      <c r="B258" s="899">
        <v>0</v>
      </c>
      <c r="C258" s="899">
        <v>0</v>
      </c>
      <c r="D258" s="899">
        <v>0</v>
      </c>
      <c r="E258" s="899">
        <v>0</v>
      </c>
      <c r="F258" s="899">
        <v>0</v>
      </c>
    </row>
    <row r="259" spans="1:6">
      <c r="A259" s="39" t="s">
        <v>232</v>
      </c>
      <c r="B259" s="899">
        <v>14027.725369999998</v>
      </c>
      <c r="C259" s="899">
        <v>0</v>
      </c>
      <c r="D259" s="899">
        <v>0</v>
      </c>
      <c r="E259" s="899">
        <v>0</v>
      </c>
      <c r="F259" s="899">
        <v>14027.725369999998</v>
      </c>
    </row>
    <row r="260" spans="1:6" ht="15.75" thickBot="1">
      <c r="A260" s="39" t="s">
        <v>233</v>
      </c>
      <c r="B260" s="899">
        <v>0</v>
      </c>
      <c r="C260" s="899">
        <v>0</v>
      </c>
      <c r="D260" s="899">
        <v>0</v>
      </c>
      <c r="E260" s="899">
        <v>0</v>
      </c>
      <c r="F260" s="899">
        <v>0</v>
      </c>
    </row>
    <row r="261" spans="1:6" ht="16.5" thickTop="1" thickBot="1">
      <c r="A261" s="38" t="s">
        <v>234</v>
      </c>
      <c r="B261" s="898">
        <v>-50876.967979999994</v>
      </c>
      <c r="C261" s="898">
        <v>-5167.7241299999996</v>
      </c>
      <c r="D261" s="898">
        <v>0</v>
      </c>
      <c r="E261" s="898">
        <v>0</v>
      </c>
      <c r="F261" s="898">
        <v>-56044.692109999996</v>
      </c>
    </row>
    <row r="262" spans="1:6" ht="15.75" thickTop="1">
      <c r="A262" s="39" t="s">
        <v>235</v>
      </c>
      <c r="B262" s="899">
        <v>-42982.561590000005</v>
      </c>
      <c r="C262" s="899">
        <v>0</v>
      </c>
      <c r="D262" s="899">
        <v>0</v>
      </c>
      <c r="E262" s="899">
        <v>0</v>
      </c>
      <c r="F262" s="899">
        <v>-42982.561590000005</v>
      </c>
    </row>
    <row r="263" spans="1:6">
      <c r="A263" s="39" t="s">
        <v>236</v>
      </c>
      <c r="B263" s="899">
        <v>0</v>
      </c>
      <c r="C263" s="899">
        <v>0</v>
      </c>
      <c r="D263" s="899">
        <v>0</v>
      </c>
      <c r="E263" s="899">
        <v>0</v>
      </c>
      <c r="F263" s="899">
        <v>0</v>
      </c>
    </row>
    <row r="264" spans="1:6">
      <c r="A264" s="39" t="s">
        <v>237</v>
      </c>
      <c r="B264" s="899">
        <v>-3523.1963900000001</v>
      </c>
      <c r="C264" s="899">
        <v>-5167.7241299999996</v>
      </c>
      <c r="D264" s="899">
        <v>0</v>
      </c>
      <c r="E264" s="899">
        <v>0</v>
      </c>
      <c r="F264" s="899">
        <v>-8690.9205199999997</v>
      </c>
    </row>
    <row r="265" spans="1:6">
      <c r="A265" s="39" t="s">
        <v>238</v>
      </c>
      <c r="B265" s="899">
        <v>0</v>
      </c>
      <c r="C265" s="899">
        <v>0</v>
      </c>
      <c r="D265" s="899">
        <v>0</v>
      </c>
      <c r="E265" s="899">
        <v>0</v>
      </c>
      <c r="F265" s="899">
        <v>0</v>
      </c>
    </row>
    <row r="266" spans="1:6">
      <c r="A266" s="39" t="s">
        <v>239</v>
      </c>
      <c r="B266" s="899">
        <v>-4371.21</v>
      </c>
      <c r="C266" s="899">
        <v>0</v>
      </c>
      <c r="D266" s="899">
        <v>0</v>
      </c>
      <c r="E266" s="899">
        <v>0</v>
      </c>
      <c r="F266" s="899">
        <v>-4371.21</v>
      </c>
    </row>
    <row r="267" spans="1:6">
      <c r="A267" s="40" t="s">
        <v>240</v>
      </c>
      <c r="B267" s="899">
        <v>0</v>
      </c>
      <c r="C267" s="899">
        <v>0</v>
      </c>
      <c r="D267" s="899">
        <v>0</v>
      </c>
      <c r="E267" s="899">
        <v>0</v>
      </c>
      <c r="F267" s="899">
        <v>0</v>
      </c>
    </row>
    <row r="268" spans="1:6" ht="15.75" thickBot="1">
      <c r="A268" s="39" t="s">
        <v>241</v>
      </c>
      <c r="B268" s="899">
        <v>0</v>
      </c>
      <c r="C268" s="899">
        <v>0</v>
      </c>
      <c r="D268" s="899">
        <v>0</v>
      </c>
      <c r="E268" s="899">
        <v>0</v>
      </c>
      <c r="F268" s="899">
        <v>0</v>
      </c>
    </row>
    <row r="269" spans="1:6" ht="16.5" thickTop="1" thickBot="1">
      <c r="A269" s="41" t="s">
        <v>242</v>
      </c>
      <c r="B269" s="903">
        <v>54260.945520000001</v>
      </c>
      <c r="C269" s="903">
        <v>-4753.0489100000004</v>
      </c>
      <c r="D269" s="903">
        <v>0</v>
      </c>
      <c r="E269" s="903">
        <v>0</v>
      </c>
      <c r="F269" s="903">
        <v>49507.896609999996</v>
      </c>
    </row>
    <row r="270" spans="1:6" ht="16.5" thickTop="1" thickBot="1">
      <c r="A270" s="42" t="s">
        <v>243</v>
      </c>
      <c r="B270" s="898">
        <v>21085.977489999997</v>
      </c>
      <c r="C270" s="898">
        <v>3807.8000899999997</v>
      </c>
      <c r="D270" s="898">
        <v>0</v>
      </c>
      <c r="E270" s="898">
        <v>0</v>
      </c>
      <c r="F270" s="898">
        <v>24893.777579999998</v>
      </c>
    </row>
    <row r="271" spans="1:6" ht="15.75" thickTop="1">
      <c r="A271" s="39" t="s">
        <v>244</v>
      </c>
      <c r="B271" s="899">
        <v>4670.3054000000002</v>
      </c>
      <c r="C271" s="899">
        <v>3807.8000899999997</v>
      </c>
      <c r="D271" s="899">
        <v>0</v>
      </c>
      <c r="E271" s="899">
        <v>0</v>
      </c>
      <c r="F271" s="899">
        <v>8478.1054899999999</v>
      </c>
    </row>
    <row r="272" spans="1:6">
      <c r="A272" s="39" t="s">
        <v>245</v>
      </c>
      <c r="B272" s="899">
        <v>1.6699999999999998E-3</v>
      </c>
      <c r="C272" s="899">
        <v>0</v>
      </c>
      <c r="D272" s="899">
        <v>0</v>
      </c>
      <c r="E272" s="899">
        <v>0</v>
      </c>
      <c r="F272" s="899">
        <v>1.6699999999999998E-3</v>
      </c>
    </row>
    <row r="273" spans="1:6">
      <c r="A273" s="39" t="s">
        <v>246</v>
      </c>
      <c r="B273" s="899">
        <v>0</v>
      </c>
      <c r="C273" s="899">
        <v>0</v>
      </c>
      <c r="D273" s="899">
        <v>0</v>
      </c>
      <c r="E273" s="899">
        <v>0</v>
      </c>
      <c r="F273" s="899">
        <v>0</v>
      </c>
    </row>
    <row r="274" spans="1:6">
      <c r="A274" s="39" t="s">
        <v>247</v>
      </c>
      <c r="B274" s="899">
        <v>3977.0358999999999</v>
      </c>
      <c r="C274" s="899">
        <v>0</v>
      </c>
      <c r="D274" s="899">
        <v>0</v>
      </c>
      <c r="E274" s="899">
        <v>0</v>
      </c>
      <c r="F274" s="899">
        <v>3977.0358999999999</v>
      </c>
    </row>
    <row r="275" spans="1:6">
      <c r="A275" s="39" t="s">
        <v>248</v>
      </c>
      <c r="B275" s="899">
        <v>345.96343999999999</v>
      </c>
      <c r="C275" s="899">
        <v>0</v>
      </c>
      <c r="D275" s="899">
        <v>0</v>
      </c>
      <c r="E275" s="899">
        <v>0</v>
      </c>
      <c r="F275" s="899">
        <v>345.96343999999999</v>
      </c>
    </row>
    <row r="276" spans="1:6" ht="15.75" thickBot="1">
      <c r="A276" s="913" t="s">
        <v>1539</v>
      </c>
      <c r="B276" s="899">
        <v>12092.67108</v>
      </c>
      <c r="C276" s="899">
        <v>0</v>
      </c>
      <c r="D276" s="899">
        <v>0</v>
      </c>
      <c r="E276" s="899">
        <v>0</v>
      </c>
      <c r="F276" s="899">
        <v>12092.67108</v>
      </c>
    </row>
    <row r="277" spans="1:6" ht="16.5" thickTop="1" thickBot="1">
      <c r="A277" s="43" t="s">
        <v>249</v>
      </c>
      <c r="B277" s="898">
        <v>-4727.0357800000002</v>
      </c>
      <c r="C277" s="898">
        <v>-1.84802</v>
      </c>
      <c r="D277" s="898">
        <v>0</v>
      </c>
      <c r="E277" s="898">
        <v>0</v>
      </c>
      <c r="F277" s="898">
        <v>-4728.8837999999996</v>
      </c>
    </row>
    <row r="278" spans="1:6" ht="15.75" thickTop="1">
      <c r="A278" s="39" t="s">
        <v>244</v>
      </c>
      <c r="B278" s="899">
        <v>-953.73337000000004</v>
      </c>
      <c r="C278" s="899">
        <v>-1.84802</v>
      </c>
      <c r="D278" s="899">
        <v>0</v>
      </c>
      <c r="E278" s="899">
        <v>0</v>
      </c>
      <c r="F278" s="899">
        <v>-955.58139000000006</v>
      </c>
    </row>
    <row r="279" spans="1:6">
      <c r="A279" s="39" t="s">
        <v>250</v>
      </c>
      <c r="B279" s="899">
        <v>0</v>
      </c>
      <c r="C279" s="899">
        <v>0</v>
      </c>
      <c r="D279" s="899">
        <v>0</v>
      </c>
      <c r="E279" s="899">
        <v>0</v>
      </c>
      <c r="F279" s="899">
        <v>0</v>
      </c>
    </row>
    <row r="280" spans="1:6">
      <c r="A280" s="39" t="s">
        <v>251</v>
      </c>
      <c r="B280" s="899">
        <v>0</v>
      </c>
      <c r="C280" s="899">
        <v>0</v>
      </c>
      <c r="D280" s="899">
        <v>0</v>
      </c>
      <c r="E280" s="899">
        <v>0</v>
      </c>
      <c r="F280" s="899">
        <v>0</v>
      </c>
    </row>
    <row r="281" spans="1:6">
      <c r="A281" s="39" t="s">
        <v>252</v>
      </c>
      <c r="B281" s="899">
        <v>0</v>
      </c>
      <c r="C281" s="899">
        <v>0</v>
      </c>
      <c r="D281" s="899">
        <v>0</v>
      </c>
      <c r="E281" s="899">
        <v>0</v>
      </c>
      <c r="F281" s="899">
        <v>0</v>
      </c>
    </row>
    <row r="282" spans="1:6">
      <c r="A282" s="39" t="s">
        <v>253</v>
      </c>
      <c r="B282" s="899">
        <v>-3.82E-3</v>
      </c>
      <c r="C282" s="899">
        <v>0</v>
      </c>
      <c r="D282" s="899">
        <v>0</v>
      </c>
      <c r="E282" s="899">
        <v>0</v>
      </c>
      <c r="F282" s="899">
        <v>-3.82E-3</v>
      </c>
    </row>
    <row r="283" spans="1:6" ht="15.75" thickBot="1">
      <c r="A283" s="401" t="s">
        <v>1540</v>
      </c>
      <c r="B283" s="899">
        <v>-3773.2985899999999</v>
      </c>
      <c r="C283" s="899">
        <v>0</v>
      </c>
      <c r="D283" s="899">
        <v>0</v>
      </c>
      <c r="E283" s="899">
        <v>0</v>
      </c>
      <c r="F283" s="899">
        <v>-3773.2985899999999</v>
      </c>
    </row>
    <row r="284" spans="1:6" ht="16.5" thickTop="1" thickBot="1">
      <c r="A284" s="38" t="s">
        <v>254</v>
      </c>
      <c r="B284" s="898">
        <v>70619.887230000008</v>
      </c>
      <c r="C284" s="898">
        <v>-947.09683999999993</v>
      </c>
      <c r="D284" s="898">
        <v>0</v>
      </c>
      <c r="E284" s="898">
        <v>0</v>
      </c>
      <c r="F284" s="898">
        <v>69672.790389999995</v>
      </c>
    </row>
    <row r="285" spans="1:6" ht="15.75" thickTop="1">
      <c r="A285" s="44" t="s">
        <v>255</v>
      </c>
      <c r="B285" s="899">
        <v>10151.248250000001</v>
      </c>
      <c r="C285" s="899">
        <v>0</v>
      </c>
      <c r="D285" s="899">
        <v>0</v>
      </c>
      <c r="E285" s="899">
        <v>0</v>
      </c>
      <c r="F285" s="899">
        <v>10151.248250000001</v>
      </c>
    </row>
    <row r="286" spans="1:6">
      <c r="A286" s="39" t="s">
        <v>256</v>
      </c>
      <c r="B286" s="899">
        <v>0</v>
      </c>
      <c r="C286" s="899">
        <v>0</v>
      </c>
      <c r="D286" s="899">
        <v>0</v>
      </c>
      <c r="E286" s="899">
        <v>0</v>
      </c>
      <c r="F286" s="899">
        <v>0</v>
      </c>
    </row>
    <row r="287" spans="1:6">
      <c r="A287" s="39" t="s">
        <v>257</v>
      </c>
      <c r="B287" s="899">
        <v>9946.9212499999994</v>
      </c>
      <c r="C287" s="899">
        <v>0</v>
      </c>
      <c r="D287" s="899">
        <v>0</v>
      </c>
      <c r="E287" s="899">
        <v>0</v>
      </c>
      <c r="F287" s="899">
        <v>9946.9212499999994</v>
      </c>
    </row>
    <row r="288" spans="1:6">
      <c r="A288" s="39" t="s">
        <v>258</v>
      </c>
      <c r="B288" s="899">
        <v>0</v>
      </c>
      <c r="C288" s="899">
        <v>0</v>
      </c>
      <c r="D288" s="899">
        <v>0</v>
      </c>
      <c r="E288" s="899">
        <v>0</v>
      </c>
      <c r="F288" s="899">
        <v>0</v>
      </c>
    </row>
    <row r="289" spans="1:6">
      <c r="A289" s="39" t="s">
        <v>259</v>
      </c>
      <c r="B289" s="899">
        <v>204.327</v>
      </c>
      <c r="C289" s="899">
        <v>0</v>
      </c>
      <c r="D289" s="899">
        <v>0</v>
      </c>
      <c r="E289" s="899">
        <v>0</v>
      </c>
      <c r="F289" s="899">
        <v>204.327</v>
      </c>
    </row>
    <row r="290" spans="1:6">
      <c r="A290" s="39" t="s">
        <v>260</v>
      </c>
      <c r="B290" s="899">
        <v>0</v>
      </c>
      <c r="C290" s="899">
        <v>0</v>
      </c>
      <c r="D290" s="899">
        <v>0</v>
      </c>
      <c r="E290" s="899">
        <v>0</v>
      </c>
      <c r="F290" s="899">
        <v>0</v>
      </c>
    </row>
    <row r="291" spans="1:6">
      <c r="A291" s="39" t="s">
        <v>261</v>
      </c>
      <c r="B291" s="899">
        <v>0</v>
      </c>
      <c r="C291" s="899">
        <v>0</v>
      </c>
      <c r="D291" s="899">
        <v>0</v>
      </c>
      <c r="E291" s="899">
        <v>0</v>
      </c>
      <c r="F291" s="899">
        <v>0</v>
      </c>
    </row>
    <row r="292" spans="1:6">
      <c r="A292" s="73" t="s">
        <v>1541</v>
      </c>
      <c r="B292" s="899">
        <v>0</v>
      </c>
      <c r="C292" s="899">
        <v>0</v>
      </c>
      <c r="D292" s="899">
        <v>0</v>
      </c>
      <c r="E292" s="899">
        <v>0</v>
      </c>
      <c r="F292" s="899">
        <v>0</v>
      </c>
    </row>
    <row r="293" spans="1:6">
      <c r="A293" s="44" t="s">
        <v>262</v>
      </c>
      <c r="B293" s="899">
        <v>-14770.682470000002</v>
      </c>
      <c r="C293" s="899">
        <v>0</v>
      </c>
      <c r="D293" s="899">
        <v>0</v>
      </c>
      <c r="E293" s="899">
        <v>0</v>
      </c>
      <c r="F293" s="899">
        <v>-14770.682470000002</v>
      </c>
    </row>
    <row r="294" spans="1:6">
      <c r="A294" s="39" t="s">
        <v>263</v>
      </c>
      <c r="B294" s="899">
        <v>-13676.424560000001</v>
      </c>
      <c r="C294" s="899">
        <v>0</v>
      </c>
      <c r="D294" s="899">
        <v>0</v>
      </c>
      <c r="E294" s="899">
        <v>0</v>
      </c>
      <c r="F294" s="899">
        <v>-13676.424560000001</v>
      </c>
    </row>
    <row r="295" spans="1:6">
      <c r="A295" s="39" t="s">
        <v>264</v>
      </c>
      <c r="B295" s="899">
        <v>-102.25183</v>
      </c>
      <c r="C295" s="899">
        <v>0</v>
      </c>
      <c r="D295" s="899">
        <v>0</v>
      </c>
      <c r="E295" s="899">
        <v>0</v>
      </c>
      <c r="F295" s="899">
        <v>-102.25183</v>
      </c>
    </row>
    <row r="296" spans="1:6">
      <c r="A296" s="39" t="s">
        <v>265</v>
      </c>
      <c r="B296" s="899">
        <v>-413.68581</v>
      </c>
      <c r="C296" s="899">
        <v>0</v>
      </c>
      <c r="D296" s="899">
        <v>0</v>
      </c>
      <c r="E296" s="899">
        <v>0</v>
      </c>
      <c r="F296" s="899">
        <v>-413.68581</v>
      </c>
    </row>
    <row r="297" spans="1:6">
      <c r="A297" s="40" t="s">
        <v>266</v>
      </c>
      <c r="B297" s="899">
        <v>-578.32027000000005</v>
      </c>
      <c r="C297" s="899">
        <v>0</v>
      </c>
      <c r="D297" s="899">
        <v>0</v>
      </c>
      <c r="E297" s="899">
        <v>0</v>
      </c>
      <c r="F297" s="899">
        <v>-578.32027000000005</v>
      </c>
    </row>
    <row r="298" spans="1:6">
      <c r="A298" s="40" t="s">
        <v>267</v>
      </c>
      <c r="B298" s="899">
        <v>0</v>
      </c>
      <c r="C298" s="899">
        <v>0</v>
      </c>
      <c r="D298" s="899">
        <v>0</v>
      </c>
      <c r="E298" s="899">
        <v>0</v>
      </c>
      <c r="F298" s="899">
        <v>0</v>
      </c>
    </row>
    <row r="299" spans="1:6" ht="15.75" thickBot="1">
      <c r="A299" s="40" t="s">
        <v>268</v>
      </c>
      <c r="B299" s="899">
        <v>0</v>
      </c>
      <c r="C299" s="899">
        <v>0</v>
      </c>
      <c r="D299" s="899">
        <v>0</v>
      </c>
      <c r="E299" s="899">
        <v>0</v>
      </c>
      <c r="F299" s="899">
        <v>0</v>
      </c>
    </row>
    <row r="300" spans="1:6" ht="16.5" thickTop="1" thickBot="1">
      <c r="A300" s="45" t="s">
        <v>269</v>
      </c>
      <c r="B300" s="897">
        <v>66000.453009999997</v>
      </c>
      <c r="C300" s="897">
        <v>-947.09683999999993</v>
      </c>
      <c r="D300" s="897">
        <v>0</v>
      </c>
      <c r="E300" s="897">
        <v>0</v>
      </c>
      <c r="F300" s="897">
        <v>65053.356169999999</v>
      </c>
    </row>
    <row r="301" spans="1:6" ht="16.5" thickTop="1" thickBot="1">
      <c r="A301" s="38" t="s">
        <v>270</v>
      </c>
      <c r="B301" s="898">
        <v>-55979.839570000004</v>
      </c>
      <c r="C301" s="898">
        <v>-29.465970000000002</v>
      </c>
      <c r="D301" s="898">
        <v>0</v>
      </c>
      <c r="E301" s="898">
        <v>0</v>
      </c>
      <c r="F301" s="898">
        <v>-56009.305540000001</v>
      </c>
    </row>
    <row r="302" spans="1:6" ht="15.75" thickTop="1">
      <c r="A302" s="39" t="s">
        <v>271</v>
      </c>
      <c r="B302" s="899">
        <v>-28838.872729999999</v>
      </c>
      <c r="C302" s="899">
        <v>-29.465970000000002</v>
      </c>
      <c r="D302" s="899">
        <v>0</v>
      </c>
      <c r="E302" s="899">
        <v>0</v>
      </c>
      <c r="F302" s="899">
        <v>-28868.3387</v>
      </c>
    </row>
    <row r="303" spans="1:6">
      <c r="A303" s="39" t="s">
        <v>272</v>
      </c>
      <c r="B303" s="899">
        <v>-2879.8427999999999</v>
      </c>
      <c r="C303" s="899">
        <v>0</v>
      </c>
      <c r="D303" s="899">
        <v>0</v>
      </c>
      <c r="E303" s="899">
        <v>0</v>
      </c>
      <c r="F303" s="899">
        <v>-2879.8427999999999</v>
      </c>
    </row>
    <row r="304" spans="1:6">
      <c r="A304" s="39" t="s">
        <v>273</v>
      </c>
      <c r="B304" s="899">
        <v>-482.18811999999997</v>
      </c>
      <c r="C304" s="899">
        <v>0</v>
      </c>
      <c r="D304" s="899">
        <v>0</v>
      </c>
      <c r="E304" s="899">
        <v>0</v>
      </c>
      <c r="F304" s="899">
        <v>-482.18811999999997</v>
      </c>
    </row>
    <row r="305" spans="1:6">
      <c r="A305" s="39" t="s">
        <v>274</v>
      </c>
      <c r="B305" s="899">
        <v>-2207.2568700000002</v>
      </c>
      <c r="C305" s="899">
        <v>0</v>
      </c>
      <c r="D305" s="899">
        <v>0</v>
      </c>
      <c r="E305" s="899">
        <v>0</v>
      </c>
      <c r="F305" s="899">
        <v>-2207.2568700000002</v>
      </c>
    </row>
    <row r="306" spans="1:6">
      <c r="A306" s="39" t="s">
        <v>275</v>
      </c>
      <c r="B306" s="899">
        <v>-3260.7016100000001</v>
      </c>
      <c r="C306" s="899">
        <v>0</v>
      </c>
      <c r="D306" s="899">
        <v>0</v>
      </c>
      <c r="E306" s="899">
        <v>0</v>
      </c>
      <c r="F306" s="899">
        <v>-3260.7016100000001</v>
      </c>
    </row>
    <row r="307" spans="1:6">
      <c r="A307" s="39" t="s">
        <v>276</v>
      </c>
      <c r="B307" s="899">
        <v>-839.21602000000007</v>
      </c>
      <c r="C307" s="899">
        <v>0</v>
      </c>
      <c r="D307" s="899">
        <v>0</v>
      </c>
      <c r="E307" s="899">
        <v>0</v>
      </c>
      <c r="F307" s="899">
        <v>-839.21602000000007</v>
      </c>
    </row>
    <row r="308" spans="1:6">
      <c r="A308" s="39" t="s">
        <v>277</v>
      </c>
      <c r="B308" s="899">
        <v>-1823.53178</v>
      </c>
      <c r="C308" s="899">
        <v>0</v>
      </c>
      <c r="D308" s="899">
        <v>0</v>
      </c>
      <c r="E308" s="899">
        <v>0</v>
      </c>
      <c r="F308" s="899">
        <v>-1823.53178</v>
      </c>
    </row>
    <row r="309" spans="1:6">
      <c r="A309" s="39" t="s">
        <v>278</v>
      </c>
      <c r="B309" s="899">
        <v>-1025.30637</v>
      </c>
      <c r="C309" s="899">
        <v>0</v>
      </c>
      <c r="D309" s="899">
        <v>0</v>
      </c>
      <c r="E309" s="899">
        <v>0</v>
      </c>
      <c r="F309" s="899">
        <v>-1025.30637</v>
      </c>
    </row>
    <row r="310" spans="1:6" ht="15.75" thickBot="1">
      <c r="A310" s="39" t="s">
        <v>279</v>
      </c>
      <c r="B310" s="899">
        <v>-14622.923269999999</v>
      </c>
      <c r="C310" s="899">
        <v>0</v>
      </c>
      <c r="D310" s="899">
        <v>0</v>
      </c>
      <c r="E310" s="899">
        <v>0</v>
      </c>
      <c r="F310" s="899">
        <v>-14622.923269999999</v>
      </c>
    </row>
    <row r="311" spans="1:6" ht="16.5" thickTop="1" thickBot="1">
      <c r="A311" s="42" t="s">
        <v>280</v>
      </c>
      <c r="B311" s="898">
        <v>10020.613439999999</v>
      </c>
      <c r="C311" s="898">
        <v>-976.56281000000001</v>
      </c>
      <c r="D311" s="898">
        <v>0</v>
      </c>
      <c r="E311" s="898">
        <v>0</v>
      </c>
      <c r="F311" s="898">
        <v>9044.0506300000015</v>
      </c>
    </row>
    <row r="312" spans="1:6" ht="15.75" thickTop="1">
      <c r="A312" s="46" t="s">
        <v>281</v>
      </c>
      <c r="B312" s="899">
        <v>1.6709999999999999E-2</v>
      </c>
      <c r="C312" s="899">
        <v>0</v>
      </c>
      <c r="D312" s="899">
        <v>0</v>
      </c>
      <c r="E312" s="899">
        <v>0</v>
      </c>
      <c r="F312" s="899">
        <v>1.6709999999999999E-2</v>
      </c>
    </row>
    <row r="313" spans="1:6">
      <c r="A313" s="40" t="s">
        <v>282</v>
      </c>
      <c r="B313" s="899">
        <v>0</v>
      </c>
      <c r="C313" s="899">
        <v>0</v>
      </c>
      <c r="D313" s="899">
        <v>0</v>
      </c>
      <c r="E313" s="899">
        <v>0</v>
      </c>
      <c r="F313" s="899">
        <v>0</v>
      </c>
    </row>
    <row r="314" spans="1:6">
      <c r="A314" s="40" t="s">
        <v>283</v>
      </c>
      <c r="B314" s="899">
        <v>1.6709999999999999E-2</v>
      </c>
      <c r="C314" s="899">
        <v>0</v>
      </c>
      <c r="D314" s="899">
        <v>0</v>
      </c>
      <c r="E314" s="899">
        <v>0</v>
      </c>
      <c r="F314" s="899">
        <v>1.6709999999999999E-2</v>
      </c>
    </row>
    <row r="315" spans="1:6">
      <c r="A315" s="46" t="s">
        <v>284</v>
      </c>
      <c r="B315" s="899">
        <v>0</v>
      </c>
      <c r="C315" s="899">
        <v>0</v>
      </c>
      <c r="D315" s="899">
        <v>0</v>
      </c>
      <c r="E315" s="899">
        <v>0</v>
      </c>
      <c r="F315" s="899">
        <v>0</v>
      </c>
    </row>
    <row r="316" spans="1:6">
      <c r="A316" s="40" t="s">
        <v>285</v>
      </c>
      <c r="B316" s="899">
        <v>0</v>
      </c>
      <c r="C316" s="899">
        <v>0</v>
      </c>
      <c r="D316" s="899">
        <v>0</v>
      </c>
      <c r="E316" s="899">
        <v>0</v>
      </c>
      <c r="F316" s="899">
        <v>0</v>
      </c>
    </row>
    <row r="317" spans="1:6" ht="15.75" thickBot="1">
      <c r="A317" s="40" t="s">
        <v>286</v>
      </c>
      <c r="B317" s="899">
        <v>0</v>
      </c>
      <c r="C317" s="899">
        <v>0</v>
      </c>
      <c r="D317" s="899">
        <v>0</v>
      </c>
      <c r="E317" s="899">
        <v>0</v>
      </c>
      <c r="F317" s="899">
        <v>0</v>
      </c>
    </row>
    <row r="318" spans="1:6" ht="16.5" thickTop="1" thickBot="1">
      <c r="A318" s="42" t="s">
        <v>287</v>
      </c>
      <c r="B318" s="898">
        <v>10020.630150000001</v>
      </c>
      <c r="C318" s="898">
        <v>-976.56281000000001</v>
      </c>
      <c r="D318" s="898">
        <v>0</v>
      </c>
      <c r="E318" s="898">
        <v>0</v>
      </c>
      <c r="F318" s="898">
        <v>9044.0673399999996</v>
      </c>
    </row>
    <row r="319" spans="1:6" ht="16.5" thickTop="1" thickBot="1">
      <c r="A319" s="39" t="s">
        <v>288</v>
      </c>
      <c r="B319" s="899">
        <v>0</v>
      </c>
      <c r="C319" s="899">
        <v>0</v>
      </c>
      <c r="D319" s="899">
        <v>0</v>
      </c>
      <c r="E319" s="899">
        <v>0</v>
      </c>
      <c r="F319" s="899">
        <v>0</v>
      </c>
    </row>
    <row r="320" spans="1:6" ht="16.5" thickTop="1" thickBot="1">
      <c r="A320" s="42" t="s">
        <v>289</v>
      </c>
      <c r="B320" s="898">
        <v>10020.630150000001</v>
      </c>
      <c r="C320" s="898">
        <v>-976.56281000000001</v>
      </c>
      <c r="D320" s="898">
        <v>0</v>
      </c>
      <c r="E320" s="898">
        <v>0</v>
      </c>
      <c r="F320" s="898">
        <v>9044.0673399999996</v>
      </c>
    </row>
    <row r="321" spans="1:6" ht="16.5" thickTop="1" thickBot="1">
      <c r="A321" s="40" t="s">
        <v>290</v>
      </c>
      <c r="B321" s="899">
        <v>-181.57741000000001</v>
      </c>
      <c r="C321" s="899">
        <v>0</v>
      </c>
      <c r="D321" s="899">
        <v>0</v>
      </c>
      <c r="E321" s="899">
        <v>0</v>
      </c>
      <c r="F321" s="899">
        <v>-181.57741000000001</v>
      </c>
    </row>
    <row r="322" spans="1:6" ht="16.5" thickTop="1" thickBot="1">
      <c r="A322" s="38" t="s">
        <v>291</v>
      </c>
      <c r="B322" s="898">
        <v>9839.052740000001</v>
      </c>
      <c r="C322" s="898">
        <v>-976.56281000000001</v>
      </c>
      <c r="D322" s="898">
        <v>0</v>
      </c>
      <c r="E322" s="898">
        <v>0</v>
      </c>
      <c r="F322" s="898">
        <v>8862.4899299999997</v>
      </c>
    </row>
    <row r="323" spans="1:6" ht="16.5" thickTop="1" thickBot="1">
      <c r="A323" s="40" t="s">
        <v>292</v>
      </c>
      <c r="B323" s="899">
        <v>0</v>
      </c>
      <c r="C323" s="899">
        <v>0</v>
      </c>
      <c r="D323" s="899">
        <v>0</v>
      </c>
      <c r="E323" s="899">
        <v>0</v>
      </c>
      <c r="F323" s="899">
        <v>0</v>
      </c>
    </row>
    <row r="324" spans="1:6" ht="16.5" thickTop="1" thickBot="1">
      <c r="A324" s="42" t="s">
        <v>293</v>
      </c>
      <c r="B324" s="898">
        <v>9839.052740000001</v>
      </c>
      <c r="C324" s="898">
        <v>-976.56281000000001</v>
      </c>
      <c r="D324" s="898">
        <v>0</v>
      </c>
      <c r="E324" s="898">
        <v>0</v>
      </c>
      <c r="F324" s="898">
        <v>8862.4899299999997</v>
      </c>
    </row>
    <row r="325" spans="1:6" ht="16.5" thickTop="1" thickBot="1">
      <c r="A325" s="46" t="s">
        <v>294</v>
      </c>
      <c r="B325" s="899">
        <v>0</v>
      </c>
      <c r="C325" s="899">
        <v>0</v>
      </c>
      <c r="D325" s="899">
        <v>0</v>
      </c>
      <c r="E325" s="899">
        <v>0</v>
      </c>
      <c r="F325" s="899">
        <v>0</v>
      </c>
    </row>
    <row r="326" spans="1:6" ht="16.5" thickTop="1" thickBot="1">
      <c r="A326" s="42" t="s">
        <v>295</v>
      </c>
      <c r="B326" s="978">
        <v>9839.052740000001</v>
      </c>
      <c r="C326" s="978">
        <v>-976.56281000000001</v>
      </c>
      <c r="D326" s="978">
        <v>0</v>
      </c>
      <c r="E326" s="978">
        <v>0</v>
      </c>
      <c r="F326" s="978">
        <v>8862.4899299999997</v>
      </c>
    </row>
    <row r="327" spans="1:6" ht="16.5" thickTop="1">
      <c r="A327" s="54"/>
    </row>
    <row r="328" spans="1:6" ht="15.75">
      <c r="A328" s="54"/>
    </row>
    <row r="329" spans="1:6" ht="15.75">
      <c r="A329" s="54"/>
    </row>
    <row r="330" spans="1:6" ht="15.75">
      <c r="A330" s="54"/>
    </row>
    <row r="331" spans="1:6" ht="15.75">
      <c r="A331" s="54"/>
    </row>
    <row r="332" spans="1:6" ht="15.75">
      <c r="A332" s="54"/>
    </row>
    <row r="333" spans="1:6" ht="15.75">
      <c r="A333" s="54"/>
    </row>
    <row r="334" spans="1:6" ht="15.75">
      <c r="A334" s="54"/>
    </row>
    <row r="335" spans="1:6" ht="15.75">
      <c r="A335" s="54"/>
    </row>
    <row r="336" spans="1:6"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row r="648" spans="1:1" ht="15.75">
      <c r="A648" s="54"/>
    </row>
    <row r="649" spans="1:1" ht="15.75">
      <c r="A649" s="54"/>
    </row>
    <row r="650" spans="1:1" ht="15.75">
      <c r="A650" s="54"/>
    </row>
    <row r="651" spans="1:1" ht="15.75">
      <c r="A651" s="54"/>
    </row>
    <row r="652" spans="1:1" ht="15.75">
      <c r="A652" s="54"/>
    </row>
    <row r="653" spans="1:1" ht="15.75">
      <c r="A653" s="54"/>
    </row>
    <row r="654" spans="1:1" ht="15.75">
      <c r="A654" s="54"/>
    </row>
    <row r="655" spans="1:1" ht="15.75">
      <c r="A655" s="54"/>
    </row>
    <row r="656" spans="1:1" ht="15.75">
      <c r="A656" s="54"/>
    </row>
    <row r="657" spans="1:1" ht="15.75">
      <c r="A657" s="54"/>
    </row>
    <row r="658" spans="1:1" ht="15.75">
      <c r="A658" s="54"/>
    </row>
    <row r="659" spans="1:1" ht="15.75">
      <c r="A659" s="54"/>
    </row>
    <row r="660" spans="1:1" ht="15.75">
      <c r="A660" s="54"/>
    </row>
  </sheetData>
  <mergeCells count="4">
    <mergeCell ref="A2:F2"/>
    <mergeCell ref="A3:F3"/>
    <mergeCell ref="A4:F4"/>
    <mergeCell ref="A5:F5"/>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D658"/>
  <sheetViews>
    <sheetView showGridLines="0" zoomScaleNormal="100" workbookViewId="0">
      <selection activeCell="A13" sqref="A13"/>
    </sheetView>
  </sheetViews>
  <sheetFormatPr baseColWidth="10" defaultColWidth="9.140625" defaultRowHeight="15"/>
  <cols>
    <col min="1" max="1" width="81" style="56" customWidth="1"/>
    <col min="2" max="3" width="12.7109375" style="892" customWidth="1"/>
    <col min="4" max="4" width="2.7109375" style="892" customWidth="1"/>
    <col min="5" max="256" width="9.140625" style="892"/>
    <col min="257" max="257" width="81" style="892" customWidth="1"/>
    <col min="258" max="259" width="12.7109375" style="892" customWidth="1"/>
    <col min="260" max="260" width="2.7109375" style="892" customWidth="1"/>
    <col min="261" max="512" width="9.140625" style="892"/>
    <col min="513" max="513" width="81" style="892" customWidth="1"/>
    <col min="514" max="515" width="12.7109375" style="892" customWidth="1"/>
    <col min="516" max="516" width="2.7109375" style="892" customWidth="1"/>
    <col min="517" max="768" width="9.140625" style="892"/>
    <col min="769" max="769" width="81" style="892" customWidth="1"/>
    <col min="770" max="771" width="12.7109375" style="892" customWidth="1"/>
    <col min="772" max="772" width="2.7109375" style="892" customWidth="1"/>
    <col min="773" max="1024" width="9.140625" style="892"/>
    <col min="1025" max="1025" width="81" style="892" customWidth="1"/>
    <col min="1026" max="1027" width="12.7109375" style="892" customWidth="1"/>
    <col min="1028" max="1028" width="2.7109375" style="892" customWidth="1"/>
    <col min="1029" max="1280" width="9.140625" style="892"/>
    <col min="1281" max="1281" width="81" style="892" customWidth="1"/>
    <col min="1282" max="1283" width="12.7109375" style="892" customWidth="1"/>
    <col min="1284" max="1284" width="2.7109375" style="892" customWidth="1"/>
    <col min="1285" max="1536" width="9.140625" style="892"/>
    <col min="1537" max="1537" width="81" style="892" customWidth="1"/>
    <col min="1538" max="1539" width="12.7109375" style="892" customWidth="1"/>
    <col min="1540" max="1540" width="2.7109375" style="892" customWidth="1"/>
    <col min="1541" max="1792" width="9.140625" style="892"/>
    <col min="1793" max="1793" width="81" style="892" customWidth="1"/>
    <col min="1794" max="1795" width="12.7109375" style="892" customWidth="1"/>
    <col min="1796" max="1796" width="2.7109375" style="892" customWidth="1"/>
    <col min="1797" max="2048" width="9.140625" style="892"/>
    <col min="2049" max="2049" width="81" style="892" customWidth="1"/>
    <col min="2050" max="2051" width="12.7109375" style="892" customWidth="1"/>
    <col min="2052" max="2052" width="2.7109375" style="892" customWidth="1"/>
    <col min="2053" max="2304" width="9.140625" style="892"/>
    <col min="2305" max="2305" width="81" style="892" customWidth="1"/>
    <col min="2306" max="2307" width="12.7109375" style="892" customWidth="1"/>
    <col min="2308" max="2308" width="2.7109375" style="892" customWidth="1"/>
    <col min="2309" max="2560" width="9.140625" style="892"/>
    <col min="2561" max="2561" width="81" style="892" customWidth="1"/>
    <col min="2562" max="2563" width="12.7109375" style="892" customWidth="1"/>
    <col min="2564" max="2564" width="2.7109375" style="892" customWidth="1"/>
    <col min="2565" max="2816" width="9.140625" style="892"/>
    <col min="2817" max="2817" width="81" style="892" customWidth="1"/>
    <col min="2818" max="2819" width="12.7109375" style="892" customWidth="1"/>
    <col min="2820" max="2820" width="2.7109375" style="892" customWidth="1"/>
    <col min="2821" max="3072" width="9.140625" style="892"/>
    <col min="3073" max="3073" width="81" style="892" customWidth="1"/>
    <col min="3074" max="3075" width="12.7109375" style="892" customWidth="1"/>
    <col min="3076" max="3076" width="2.7109375" style="892" customWidth="1"/>
    <col min="3077" max="3328" width="9.140625" style="892"/>
    <col min="3329" max="3329" width="81" style="892" customWidth="1"/>
    <col min="3330" max="3331" width="12.7109375" style="892" customWidth="1"/>
    <col min="3332" max="3332" width="2.7109375" style="892" customWidth="1"/>
    <col min="3333" max="3584" width="9.140625" style="892"/>
    <col min="3585" max="3585" width="81" style="892" customWidth="1"/>
    <col min="3586" max="3587" width="12.7109375" style="892" customWidth="1"/>
    <col min="3588" max="3588" width="2.7109375" style="892" customWidth="1"/>
    <col min="3589" max="3840" width="9.140625" style="892"/>
    <col min="3841" max="3841" width="81" style="892" customWidth="1"/>
    <col min="3842" max="3843" width="12.7109375" style="892" customWidth="1"/>
    <col min="3844" max="3844" width="2.7109375" style="892" customWidth="1"/>
    <col min="3845" max="4096" width="9.140625" style="892"/>
    <col min="4097" max="4097" width="81" style="892" customWidth="1"/>
    <col min="4098" max="4099" width="12.7109375" style="892" customWidth="1"/>
    <col min="4100" max="4100" width="2.7109375" style="892" customWidth="1"/>
    <col min="4101" max="4352" width="9.140625" style="892"/>
    <col min="4353" max="4353" width="81" style="892" customWidth="1"/>
    <col min="4354" max="4355" width="12.7109375" style="892" customWidth="1"/>
    <col min="4356" max="4356" width="2.7109375" style="892" customWidth="1"/>
    <col min="4357" max="4608" width="9.140625" style="892"/>
    <col min="4609" max="4609" width="81" style="892" customWidth="1"/>
    <col min="4610" max="4611" width="12.7109375" style="892" customWidth="1"/>
    <col min="4612" max="4612" width="2.7109375" style="892" customWidth="1"/>
    <col min="4613" max="4864" width="9.140625" style="892"/>
    <col min="4865" max="4865" width="81" style="892" customWidth="1"/>
    <col min="4866" max="4867" width="12.7109375" style="892" customWidth="1"/>
    <col min="4868" max="4868" width="2.7109375" style="892" customWidth="1"/>
    <col min="4869" max="5120" width="9.140625" style="892"/>
    <col min="5121" max="5121" width="81" style="892" customWidth="1"/>
    <col min="5122" max="5123" width="12.7109375" style="892" customWidth="1"/>
    <col min="5124" max="5124" width="2.7109375" style="892" customWidth="1"/>
    <col min="5125" max="5376" width="9.140625" style="892"/>
    <col min="5377" max="5377" width="81" style="892" customWidth="1"/>
    <col min="5378" max="5379" width="12.7109375" style="892" customWidth="1"/>
    <col min="5380" max="5380" width="2.7109375" style="892" customWidth="1"/>
    <col min="5381" max="5632" width="9.140625" style="892"/>
    <col min="5633" max="5633" width="81" style="892" customWidth="1"/>
    <col min="5634" max="5635" width="12.7109375" style="892" customWidth="1"/>
    <col min="5636" max="5636" width="2.7109375" style="892" customWidth="1"/>
    <col min="5637" max="5888" width="9.140625" style="892"/>
    <col min="5889" max="5889" width="81" style="892" customWidth="1"/>
    <col min="5890" max="5891" width="12.7109375" style="892" customWidth="1"/>
    <col min="5892" max="5892" width="2.7109375" style="892" customWidth="1"/>
    <col min="5893" max="6144" width="9.140625" style="892"/>
    <col min="6145" max="6145" width="81" style="892" customWidth="1"/>
    <col min="6146" max="6147" width="12.7109375" style="892" customWidth="1"/>
    <col min="6148" max="6148" width="2.7109375" style="892" customWidth="1"/>
    <col min="6149" max="6400" width="9.140625" style="892"/>
    <col min="6401" max="6401" width="81" style="892" customWidth="1"/>
    <col min="6402" max="6403" width="12.7109375" style="892" customWidth="1"/>
    <col min="6404" max="6404" width="2.7109375" style="892" customWidth="1"/>
    <col min="6405" max="6656" width="9.140625" style="892"/>
    <col min="6657" max="6657" width="81" style="892" customWidth="1"/>
    <col min="6658" max="6659" width="12.7109375" style="892" customWidth="1"/>
    <col min="6660" max="6660" width="2.7109375" style="892" customWidth="1"/>
    <col min="6661" max="6912" width="9.140625" style="892"/>
    <col min="6913" max="6913" width="81" style="892" customWidth="1"/>
    <col min="6914" max="6915" width="12.7109375" style="892" customWidth="1"/>
    <col min="6916" max="6916" width="2.7109375" style="892" customWidth="1"/>
    <col min="6917" max="7168" width="9.140625" style="892"/>
    <col min="7169" max="7169" width="81" style="892" customWidth="1"/>
    <col min="7170" max="7171" width="12.7109375" style="892" customWidth="1"/>
    <col min="7172" max="7172" width="2.7109375" style="892" customWidth="1"/>
    <col min="7173" max="7424" width="9.140625" style="892"/>
    <col min="7425" max="7425" width="81" style="892" customWidth="1"/>
    <col min="7426" max="7427" width="12.7109375" style="892" customWidth="1"/>
    <col min="7428" max="7428" width="2.7109375" style="892" customWidth="1"/>
    <col min="7429" max="7680" width="9.140625" style="892"/>
    <col min="7681" max="7681" width="81" style="892" customWidth="1"/>
    <col min="7682" max="7683" width="12.7109375" style="892" customWidth="1"/>
    <col min="7684" max="7684" width="2.7109375" style="892" customWidth="1"/>
    <col min="7685" max="7936" width="9.140625" style="892"/>
    <col min="7937" max="7937" width="81" style="892" customWidth="1"/>
    <col min="7938" max="7939" width="12.7109375" style="892" customWidth="1"/>
    <col min="7940" max="7940" width="2.7109375" style="892" customWidth="1"/>
    <col min="7941" max="8192" width="9.140625" style="892"/>
    <col min="8193" max="8193" width="81" style="892" customWidth="1"/>
    <col min="8194" max="8195" width="12.7109375" style="892" customWidth="1"/>
    <col min="8196" max="8196" width="2.7109375" style="892" customWidth="1"/>
    <col min="8197" max="8448" width="9.140625" style="892"/>
    <col min="8449" max="8449" width="81" style="892" customWidth="1"/>
    <col min="8450" max="8451" width="12.7109375" style="892" customWidth="1"/>
    <col min="8452" max="8452" width="2.7109375" style="892" customWidth="1"/>
    <col min="8453" max="8704" width="9.140625" style="892"/>
    <col min="8705" max="8705" width="81" style="892" customWidth="1"/>
    <col min="8706" max="8707" width="12.7109375" style="892" customWidth="1"/>
    <col min="8708" max="8708" width="2.7109375" style="892" customWidth="1"/>
    <col min="8709" max="8960" width="9.140625" style="892"/>
    <col min="8961" max="8961" width="81" style="892" customWidth="1"/>
    <col min="8962" max="8963" width="12.7109375" style="892" customWidth="1"/>
    <col min="8964" max="8964" width="2.7109375" style="892" customWidth="1"/>
    <col min="8965" max="9216" width="9.140625" style="892"/>
    <col min="9217" max="9217" width="81" style="892" customWidth="1"/>
    <col min="9218" max="9219" width="12.7109375" style="892" customWidth="1"/>
    <col min="9220" max="9220" width="2.7109375" style="892" customWidth="1"/>
    <col min="9221" max="9472" width="9.140625" style="892"/>
    <col min="9473" max="9473" width="81" style="892" customWidth="1"/>
    <col min="9474" max="9475" width="12.7109375" style="892" customWidth="1"/>
    <col min="9476" max="9476" width="2.7109375" style="892" customWidth="1"/>
    <col min="9477" max="9728" width="9.140625" style="892"/>
    <col min="9729" max="9729" width="81" style="892" customWidth="1"/>
    <col min="9730" max="9731" width="12.7109375" style="892" customWidth="1"/>
    <col min="9732" max="9732" width="2.7109375" style="892" customWidth="1"/>
    <col min="9733" max="9984" width="9.140625" style="892"/>
    <col min="9985" max="9985" width="81" style="892" customWidth="1"/>
    <col min="9986" max="9987" width="12.7109375" style="892" customWidth="1"/>
    <col min="9988" max="9988" width="2.7109375" style="892" customWidth="1"/>
    <col min="9989" max="10240" width="9.140625" style="892"/>
    <col min="10241" max="10241" width="81" style="892" customWidth="1"/>
    <col min="10242" max="10243" width="12.7109375" style="892" customWidth="1"/>
    <col min="10244" max="10244" width="2.7109375" style="892" customWidth="1"/>
    <col min="10245" max="10496" width="9.140625" style="892"/>
    <col min="10497" max="10497" width="81" style="892" customWidth="1"/>
    <col min="10498" max="10499" width="12.7109375" style="892" customWidth="1"/>
    <col min="10500" max="10500" width="2.7109375" style="892" customWidth="1"/>
    <col min="10501" max="10752" width="9.140625" style="892"/>
    <col min="10753" max="10753" width="81" style="892" customWidth="1"/>
    <col min="10754" max="10755" width="12.7109375" style="892" customWidth="1"/>
    <col min="10756" max="10756" width="2.7109375" style="892" customWidth="1"/>
    <col min="10757" max="11008" width="9.140625" style="892"/>
    <col min="11009" max="11009" width="81" style="892" customWidth="1"/>
    <col min="11010" max="11011" width="12.7109375" style="892" customWidth="1"/>
    <col min="11012" max="11012" width="2.7109375" style="892" customWidth="1"/>
    <col min="11013" max="11264" width="9.140625" style="892"/>
    <col min="11265" max="11265" width="81" style="892" customWidth="1"/>
    <col min="11266" max="11267" width="12.7109375" style="892" customWidth="1"/>
    <col min="11268" max="11268" width="2.7109375" style="892" customWidth="1"/>
    <col min="11269" max="11520" width="9.140625" style="892"/>
    <col min="11521" max="11521" width="81" style="892" customWidth="1"/>
    <col min="11522" max="11523" width="12.7109375" style="892" customWidth="1"/>
    <col min="11524" max="11524" width="2.7109375" style="892" customWidth="1"/>
    <col min="11525" max="11776" width="9.140625" style="892"/>
    <col min="11777" max="11777" width="81" style="892" customWidth="1"/>
    <col min="11778" max="11779" width="12.7109375" style="892" customWidth="1"/>
    <col min="11780" max="11780" width="2.7109375" style="892" customWidth="1"/>
    <col min="11781" max="12032" width="9.140625" style="892"/>
    <col min="12033" max="12033" width="81" style="892" customWidth="1"/>
    <col min="12034" max="12035" width="12.7109375" style="892" customWidth="1"/>
    <col min="12036" max="12036" width="2.7109375" style="892" customWidth="1"/>
    <col min="12037" max="12288" width="9.140625" style="892"/>
    <col min="12289" max="12289" width="81" style="892" customWidth="1"/>
    <col min="12290" max="12291" width="12.7109375" style="892" customWidth="1"/>
    <col min="12292" max="12292" width="2.7109375" style="892" customWidth="1"/>
    <col min="12293" max="12544" width="9.140625" style="892"/>
    <col min="12545" max="12545" width="81" style="892" customWidth="1"/>
    <col min="12546" max="12547" width="12.7109375" style="892" customWidth="1"/>
    <col min="12548" max="12548" width="2.7109375" style="892" customWidth="1"/>
    <col min="12549" max="12800" width="9.140625" style="892"/>
    <col min="12801" max="12801" width="81" style="892" customWidth="1"/>
    <col min="12802" max="12803" width="12.7109375" style="892" customWidth="1"/>
    <col min="12804" max="12804" width="2.7109375" style="892" customWidth="1"/>
    <col min="12805" max="13056" width="9.140625" style="892"/>
    <col min="13057" max="13057" width="81" style="892" customWidth="1"/>
    <col min="13058" max="13059" width="12.7109375" style="892" customWidth="1"/>
    <col min="13060" max="13060" width="2.7109375" style="892" customWidth="1"/>
    <col min="13061" max="13312" width="9.140625" style="892"/>
    <col min="13313" max="13313" width="81" style="892" customWidth="1"/>
    <col min="13314" max="13315" width="12.7109375" style="892" customWidth="1"/>
    <col min="13316" max="13316" width="2.7109375" style="892" customWidth="1"/>
    <col min="13317" max="13568" width="9.140625" style="892"/>
    <col min="13569" max="13569" width="81" style="892" customWidth="1"/>
    <col min="13570" max="13571" width="12.7109375" style="892" customWidth="1"/>
    <col min="13572" max="13572" width="2.7109375" style="892" customWidth="1"/>
    <col min="13573" max="13824" width="9.140625" style="892"/>
    <col min="13825" max="13825" width="81" style="892" customWidth="1"/>
    <col min="13826" max="13827" width="12.7109375" style="892" customWidth="1"/>
    <col min="13828" max="13828" width="2.7109375" style="892" customWidth="1"/>
    <col min="13829" max="14080" width="9.140625" style="892"/>
    <col min="14081" max="14081" width="81" style="892" customWidth="1"/>
    <col min="14082" max="14083" width="12.7109375" style="892" customWidth="1"/>
    <col min="14084" max="14084" width="2.7109375" style="892" customWidth="1"/>
    <col min="14085" max="14336" width="9.140625" style="892"/>
    <col min="14337" max="14337" width="81" style="892" customWidth="1"/>
    <col min="14338" max="14339" width="12.7109375" style="892" customWidth="1"/>
    <col min="14340" max="14340" width="2.7109375" style="892" customWidth="1"/>
    <col min="14341" max="14592" width="9.140625" style="892"/>
    <col min="14593" max="14593" width="81" style="892" customWidth="1"/>
    <col min="14594" max="14595" width="12.7109375" style="892" customWidth="1"/>
    <col min="14596" max="14596" width="2.7109375" style="892" customWidth="1"/>
    <col min="14597" max="14848" width="9.140625" style="892"/>
    <col min="14849" max="14849" width="81" style="892" customWidth="1"/>
    <col min="14850" max="14851" width="12.7109375" style="892" customWidth="1"/>
    <col min="14852" max="14852" width="2.7109375" style="892" customWidth="1"/>
    <col min="14853" max="15104" width="9.140625" style="892"/>
    <col min="15105" max="15105" width="81" style="892" customWidth="1"/>
    <col min="15106" max="15107" width="12.7109375" style="892" customWidth="1"/>
    <col min="15108" max="15108" width="2.7109375" style="892" customWidth="1"/>
    <col min="15109" max="15360" width="9.140625" style="892"/>
    <col min="15361" max="15361" width="81" style="892" customWidth="1"/>
    <col min="15362" max="15363" width="12.7109375" style="892" customWidth="1"/>
    <col min="15364" max="15364" width="2.7109375" style="892" customWidth="1"/>
    <col min="15365" max="15616" width="9.140625" style="892"/>
    <col min="15617" max="15617" width="81" style="892" customWidth="1"/>
    <col min="15618" max="15619" width="12.7109375" style="892" customWidth="1"/>
    <col min="15620" max="15620" width="2.7109375" style="892" customWidth="1"/>
    <col min="15621" max="15872" width="9.140625" style="892"/>
    <col min="15873" max="15873" width="81" style="892" customWidth="1"/>
    <col min="15874" max="15875" width="12.7109375" style="892" customWidth="1"/>
    <col min="15876" max="15876" width="2.7109375" style="892" customWidth="1"/>
    <col min="15877" max="16128" width="9.140625" style="892"/>
    <col min="16129" max="16129" width="81" style="892" customWidth="1"/>
    <col min="16130" max="16131" width="12.7109375" style="892" customWidth="1"/>
    <col min="16132" max="16132" width="2.7109375" style="892" customWidth="1"/>
    <col min="16133" max="16384" width="9.140625" style="892"/>
  </cols>
  <sheetData>
    <row r="1" spans="1:3" ht="2.25" customHeight="1">
      <c r="A1" s="390"/>
      <c r="B1" s="797"/>
      <c r="C1" s="797"/>
    </row>
    <row r="2" spans="1:3" s="49" customFormat="1" ht="23.25" customHeight="1">
      <c r="A2" s="1068" t="s">
        <v>1333</v>
      </c>
      <c r="B2" s="1088"/>
      <c r="C2" s="1088"/>
    </row>
    <row r="3" spans="1:3" s="49" customFormat="1" ht="23.25" customHeight="1">
      <c r="A3" s="1068" t="s">
        <v>1159</v>
      </c>
      <c r="B3" s="1088"/>
      <c r="C3" s="1088"/>
    </row>
    <row r="4" spans="1:3" s="49" customFormat="1" ht="23.25" customHeight="1">
      <c r="A4" s="1068" t="s">
        <v>1527</v>
      </c>
      <c r="B4" s="1088"/>
      <c r="C4" s="1088"/>
    </row>
    <row r="5" spans="1:3" s="50" customFormat="1" ht="23.25" customHeight="1">
      <c r="A5" s="1075" t="s">
        <v>1253</v>
      </c>
      <c r="B5" s="1090"/>
      <c r="C5" s="1090"/>
    </row>
    <row r="6" spans="1:3" ht="6" hidden="1" customHeight="1"/>
    <row r="7" spans="1:3" ht="6" customHeight="1" thickBot="1">
      <c r="B7" s="582"/>
      <c r="C7" s="582"/>
    </row>
    <row r="8" spans="1:3" ht="29.25" customHeight="1" thickTop="1" thickBot="1">
      <c r="A8" s="386"/>
      <c r="B8" s="907" t="s">
        <v>961</v>
      </c>
      <c r="C8" s="908" t="s">
        <v>309</v>
      </c>
    </row>
    <row r="9" spans="1:3" ht="15.75" customHeight="1" thickTop="1" thickBot="1">
      <c r="A9" s="386" t="s">
        <v>7</v>
      </c>
      <c r="B9" s="897">
        <v>4301054.2593499999</v>
      </c>
      <c r="C9" s="897">
        <v>4301054.2593499999</v>
      </c>
    </row>
    <row r="10" spans="1:3" s="39" customFormat="1" ht="15.75" customHeight="1" thickTop="1" thickBot="1">
      <c r="A10" s="387" t="s">
        <v>8</v>
      </c>
      <c r="B10" s="898">
        <v>60324.558859999997</v>
      </c>
      <c r="C10" s="898">
        <v>60324.558859999997</v>
      </c>
    </row>
    <row r="11" spans="1:3" s="39" customFormat="1" ht="15.75" customHeight="1" thickTop="1">
      <c r="A11" s="73" t="s">
        <v>9</v>
      </c>
      <c r="B11" s="899">
        <v>0</v>
      </c>
      <c r="C11" s="899">
        <v>0</v>
      </c>
    </row>
    <row r="12" spans="1:3" s="39" customFormat="1" ht="15.75" customHeight="1">
      <c r="A12" s="73" t="s">
        <v>10</v>
      </c>
      <c r="B12" s="899">
        <v>4618.7912400000005</v>
      </c>
      <c r="C12" s="899">
        <v>4618.7912400000005</v>
      </c>
    </row>
    <row r="13" spans="1:3" s="39" customFormat="1" ht="15.75" customHeight="1">
      <c r="A13" s="73" t="s">
        <v>11</v>
      </c>
      <c r="B13" s="899">
        <v>55705.767619999999</v>
      </c>
      <c r="C13" s="899">
        <v>55705.767619999999</v>
      </c>
    </row>
    <row r="14" spans="1:3" s="39" customFormat="1" ht="15.75" customHeight="1">
      <c r="A14" s="73" t="s">
        <v>12</v>
      </c>
      <c r="B14" s="899">
        <v>0</v>
      </c>
      <c r="C14" s="899">
        <v>0</v>
      </c>
    </row>
    <row r="15" spans="1:3" s="39" customFormat="1" ht="15.75" customHeight="1">
      <c r="A15" s="73" t="s">
        <v>13</v>
      </c>
      <c r="B15" s="899">
        <v>0</v>
      </c>
      <c r="C15" s="899">
        <v>0</v>
      </c>
    </row>
    <row r="16" spans="1:3" s="39" customFormat="1" ht="15.75" customHeight="1">
      <c r="A16" s="73" t="s">
        <v>14</v>
      </c>
      <c r="B16" s="899">
        <v>0</v>
      </c>
      <c r="C16" s="899">
        <v>0</v>
      </c>
    </row>
    <row r="17" spans="1:3" s="39" customFormat="1" ht="15.75" customHeight="1">
      <c r="A17" s="73" t="s">
        <v>15</v>
      </c>
      <c r="B17" s="899">
        <v>0</v>
      </c>
      <c r="C17" s="899">
        <v>0</v>
      </c>
    </row>
    <row r="18" spans="1:3" s="39" customFormat="1" ht="15.75" customHeight="1" thickBot="1">
      <c r="A18" s="73" t="s">
        <v>16</v>
      </c>
      <c r="B18" s="899">
        <v>0</v>
      </c>
      <c r="C18" s="899">
        <v>0</v>
      </c>
    </row>
    <row r="19" spans="1:3" s="39" customFormat="1" ht="15.75" customHeight="1" thickTop="1" thickBot="1">
      <c r="A19" s="387" t="s">
        <v>17</v>
      </c>
      <c r="B19" s="898">
        <v>49101.372739999999</v>
      </c>
      <c r="C19" s="898">
        <v>49101.372739999999</v>
      </c>
    </row>
    <row r="20" spans="1:3" s="39" customFormat="1" ht="15.75" customHeight="1" thickTop="1">
      <c r="A20" s="73" t="s">
        <v>18</v>
      </c>
      <c r="B20" s="899">
        <v>0</v>
      </c>
      <c r="C20" s="899">
        <v>0</v>
      </c>
    </row>
    <row r="21" spans="1:3" s="39" customFormat="1" ht="15.75" customHeight="1">
      <c r="A21" s="73" t="s">
        <v>19</v>
      </c>
      <c r="B21" s="899">
        <v>0</v>
      </c>
      <c r="C21" s="899">
        <v>0</v>
      </c>
    </row>
    <row r="22" spans="1:3" s="39" customFormat="1" ht="15.75" customHeight="1">
      <c r="A22" s="73" t="s">
        <v>20</v>
      </c>
      <c r="B22" s="899">
        <v>0</v>
      </c>
      <c r="C22" s="899">
        <v>0</v>
      </c>
    </row>
    <row r="23" spans="1:3" s="39" customFormat="1" ht="15.75" customHeight="1">
      <c r="A23" s="73" t="s">
        <v>21</v>
      </c>
      <c r="B23" s="899">
        <v>0</v>
      </c>
      <c r="C23" s="899">
        <v>0</v>
      </c>
    </row>
    <row r="24" spans="1:3" s="39" customFormat="1" ht="15.75" customHeight="1">
      <c r="A24" s="73" t="s">
        <v>22</v>
      </c>
      <c r="B24" s="899">
        <v>45145.156520000004</v>
      </c>
      <c r="C24" s="899">
        <v>45145.156520000004</v>
      </c>
    </row>
    <row r="25" spans="1:3" s="39" customFormat="1" ht="15.75" customHeight="1">
      <c r="A25" s="73" t="s">
        <v>23</v>
      </c>
      <c r="B25" s="899">
        <v>3954.18914</v>
      </c>
      <c r="C25" s="899">
        <v>3954.18914</v>
      </c>
    </row>
    <row r="26" spans="1:3" s="39" customFormat="1" ht="15.75" customHeight="1">
      <c r="A26" s="73" t="s">
        <v>24</v>
      </c>
      <c r="B26" s="899">
        <v>2.0270799999999998</v>
      </c>
      <c r="C26" s="899">
        <v>2.0270799999999998</v>
      </c>
    </row>
    <row r="27" spans="1:3" s="39" customFormat="1" ht="15.75" customHeight="1" thickBot="1">
      <c r="A27" s="73" t="s">
        <v>25</v>
      </c>
      <c r="B27" s="899">
        <v>0</v>
      </c>
      <c r="C27" s="899">
        <v>0</v>
      </c>
    </row>
    <row r="28" spans="1:3" s="39" customFormat="1" ht="15.75" customHeight="1" thickTop="1" thickBot="1">
      <c r="A28" s="387" t="s">
        <v>26</v>
      </c>
      <c r="B28" s="898">
        <v>2884980.0779800001</v>
      </c>
      <c r="C28" s="898">
        <v>2884980.0779800001</v>
      </c>
    </row>
    <row r="29" spans="1:3" s="39" customFormat="1" ht="15.75" customHeight="1" thickTop="1">
      <c r="A29" s="402" t="s">
        <v>27</v>
      </c>
      <c r="B29" s="899">
        <v>2921725.7022299999</v>
      </c>
      <c r="C29" s="899">
        <v>2921725.7022299999</v>
      </c>
    </row>
    <row r="30" spans="1:3" s="39" customFormat="1" ht="15.75" customHeight="1">
      <c r="A30" s="73" t="s">
        <v>28</v>
      </c>
      <c r="B30" s="899">
        <v>2921039.9067899999</v>
      </c>
      <c r="C30" s="899">
        <v>2921039.9067899999</v>
      </c>
    </row>
    <row r="31" spans="1:3" s="39" customFormat="1" ht="15.75" customHeight="1">
      <c r="A31" s="73" t="s">
        <v>29</v>
      </c>
      <c r="B31" s="899">
        <v>685.79543999999999</v>
      </c>
      <c r="C31" s="899">
        <v>685.79543999999999</v>
      </c>
    </row>
    <row r="32" spans="1:3" s="39" customFormat="1" ht="15.75" customHeight="1">
      <c r="A32" s="73" t="s">
        <v>30</v>
      </c>
      <c r="B32" s="899">
        <v>0</v>
      </c>
      <c r="C32" s="899">
        <v>0</v>
      </c>
    </row>
    <row r="33" spans="1:3" s="39" customFormat="1" ht="15.75" customHeight="1">
      <c r="A33" s="402" t="s">
        <v>31</v>
      </c>
      <c r="B33" s="899">
        <v>4569.6000999999997</v>
      </c>
      <c r="C33" s="899">
        <v>4569.6000999999997</v>
      </c>
    </row>
    <row r="34" spans="1:3" s="39" customFormat="1" ht="15.75" customHeight="1">
      <c r="A34" s="73" t="s">
        <v>32</v>
      </c>
      <c r="B34" s="899">
        <v>4569.6000999999997</v>
      </c>
      <c r="C34" s="899">
        <v>4569.6000999999997</v>
      </c>
    </row>
    <row r="35" spans="1:3" s="39" customFormat="1" ht="15.75" customHeight="1">
      <c r="A35" s="73" t="s">
        <v>33</v>
      </c>
      <c r="B35" s="899">
        <v>0</v>
      </c>
      <c r="C35" s="899">
        <v>0</v>
      </c>
    </row>
    <row r="36" spans="1:3" s="39" customFormat="1" ht="15.75" customHeight="1">
      <c r="A36" s="401" t="s">
        <v>34</v>
      </c>
      <c r="B36" s="899">
        <v>0</v>
      </c>
      <c r="C36" s="899">
        <v>0</v>
      </c>
    </row>
    <row r="37" spans="1:3" s="39" customFormat="1" ht="15.75" customHeight="1">
      <c r="A37" s="402" t="s">
        <v>35</v>
      </c>
      <c r="B37" s="899">
        <v>7700.3606399999999</v>
      </c>
      <c r="C37" s="899">
        <v>7700.3606399999999</v>
      </c>
    </row>
    <row r="38" spans="1:3" s="39" customFormat="1" ht="15.75" customHeight="1">
      <c r="A38" s="73" t="s">
        <v>36</v>
      </c>
      <c r="B38" s="899">
        <v>7700.3606399999999</v>
      </c>
      <c r="C38" s="899">
        <v>7700.3606399999999</v>
      </c>
    </row>
    <row r="39" spans="1:3" s="39" customFormat="1" ht="15.75" customHeight="1">
      <c r="A39" s="73" t="s">
        <v>37</v>
      </c>
      <c r="B39" s="899">
        <v>0</v>
      </c>
      <c r="C39" s="899">
        <v>0</v>
      </c>
    </row>
    <row r="40" spans="1:3" s="39" customFormat="1" ht="15.75" customHeight="1">
      <c r="A40" s="73" t="s">
        <v>38</v>
      </c>
      <c r="B40" s="899">
        <v>0</v>
      </c>
      <c r="C40" s="899">
        <v>0</v>
      </c>
    </row>
    <row r="41" spans="1:3" s="39" customFormat="1" ht="15.75" customHeight="1">
      <c r="A41" s="402" t="s">
        <v>39</v>
      </c>
      <c r="B41" s="899">
        <v>32393.46168</v>
      </c>
      <c r="C41" s="899">
        <v>32393.46168</v>
      </c>
    </row>
    <row r="42" spans="1:3" s="39" customFormat="1" ht="15.75" customHeight="1">
      <c r="A42" s="401" t="s">
        <v>40</v>
      </c>
      <c r="B42" s="899">
        <v>32370.970170000001</v>
      </c>
      <c r="C42" s="899">
        <v>32370.970170000001</v>
      </c>
    </row>
    <row r="43" spans="1:3" s="39" customFormat="1" ht="15.75" customHeight="1">
      <c r="A43" s="73" t="s">
        <v>41</v>
      </c>
      <c r="B43" s="899">
        <v>22.491509999999998</v>
      </c>
      <c r="C43" s="899">
        <v>22.491509999999998</v>
      </c>
    </row>
    <row r="44" spans="1:3" s="39" customFormat="1" ht="15.75" customHeight="1">
      <c r="A44" s="73" t="s">
        <v>42</v>
      </c>
      <c r="B44" s="899">
        <v>0</v>
      </c>
      <c r="C44" s="899">
        <v>0</v>
      </c>
    </row>
    <row r="45" spans="1:3" s="39" customFormat="1" ht="15.75" customHeight="1">
      <c r="A45" s="73" t="s">
        <v>43</v>
      </c>
      <c r="B45" s="899">
        <v>0</v>
      </c>
      <c r="C45" s="899">
        <v>0</v>
      </c>
    </row>
    <row r="46" spans="1:3" s="39" customFormat="1" ht="15.75" customHeight="1">
      <c r="A46" s="73" t="s">
        <v>44</v>
      </c>
      <c r="B46" s="899">
        <v>0</v>
      </c>
      <c r="C46" s="899">
        <v>0</v>
      </c>
    </row>
    <row r="47" spans="1:3" s="39" customFormat="1" ht="15.75" customHeight="1">
      <c r="A47" s="39" t="s">
        <v>45</v>
      </c>
      <c r="B47" s="899">
        <v>0</v>
      </c>
      <c r="C47" s="899">
        <v>0</v>
      </c>
    </row>
    <row r="48" spans="1:3" s="39" customFormat="1" ht="15.75" customHeight="1">
      <c r="A48" s="44" t="s">
        <v>46</v>
      </c>
      <c r="B48" s="899">
        <v>-81409.046669999996</v>
      </c>
      <c r="C48" s="899">
        <v>-81409.046669999996</v>
      </c>
    </row>
    <row r="49" spans="1:3" s="39" customFormat="1" ht="15.75" customHeight="1">
      <c r="A49" s="73" t="s">
        <v>47</v>
      </c>
      <c r="B49" s="899">
        <v>-132.84224</v>
      </c>
      <c r="C49" s="899">
        <v>-132.84224</v>
      </c>
    </row>
    <row r="50" spans="1:3" s="39" customFormat="1" ht="15.75" customHeight="1">
      <c r="A50" s="73" t="s">
        <v>48</v>
      </c>
      <c r="B50" s="899">
        <v>-7.9840900000000001</v>
      </c>
      <c r="C50" s="899">
        <v>-7.9840900000000001</v>
      </c>
    </row>
    <row r="51" spans="1:3" s="39" customFormat="1" ht="15.75" customHeight="1">
      <c r="A51" s="73" t="s">
        <v>49</v>
      </c>
      <c r="B51" s="899">
        <v>-3042.5228999999999</v>
      </c>
      <c r="C51" s="899">
        <v>-3042.5228999999999</v>
      </c>
    </row>
    <row r="52" spans="1:3" s="39" customFormat="1" ht="15.75" customHeight="1">
      <c r="A52" s="73" t="s">
        <v>50</v>
      </c>
      <c r="B52" s="899">
        <v>0</v>
      </c>
      <c r="C52" s="899">
        <v>0</v>
      </c>
    </row>
    <row r="53" spans="1:3" s="39" customFormat="1" ht="15.75" customHeight="1">
      <c r="A53" s="73" t="s">
        <v>51</v>
      </c>
      <c r="B53" s="899">
        <v>-6340.1371600000002</v>
      </c>
      <c r="C53" s="899">
        <v>-6340.1371600000002</v>
      </c>
    </row>
    <row r="54" spans="1:3" s="39" customFormat="1" ht="15.75" customHeight="1">
      <c r="A54" s="73" t="s">
        <v>52</v>
      </c>
      <c r="B54" s="899">
        <v>0</v>
      </c>
      <c r="C54" s="899">
        <v>0</v>
      </c>
    </row>
    <row r="55" spans="1:3" s="39" customFormat="1" ht="15.75" customHeight="1">
      <c r="A55" s="73" t="s">
        <v>53</v>
      </c>
      <c r="B55" s="899">
        <v>-19822.650989999998</v>
      </c>
      <c r="C55" s="899">
        <v>-19822.650989999998</v>
      </c>
    </row>
    <row r="56" spans="1:3" s="39" customFormat="1" ht="15.75" customHeight="1">
      <c r="A56" s="73" t="s">
        <v>54</v>
      </c>
      <c r="B56" s="899">
        <v>-52062.909289999996</v>
      </c>
      <c r="C56" s="899">
        <v>-52062.909289999996</v>
      </c>
    </row>
    <row r="57" spans="1:3" s="39" customFormat="1" ht="15.75" customHeight="1">
      <c r="A57" s="73" t="s">
        <v>55</v>
      </c>
      <c r="B57" s="899">
        <v>0</v>
      </c>
      <c r="C57" s="899">
        <v>0</v>
      </c>
    </row>
    <row r="58" spans="1:3" s="39" customFormat="1" ht="15.75" customHeight="1" thickBot="1">
      <c r="A58" s="73" t="s">
        <v>56</v>
      </c>
      <c r="B58" s="899">
        <v>0</v>
      </c>
      <c r="C58" s="899">
        <v>0</v>
      </c>
    </row>
    <row r="59" spans="1:3" s="39" customFormat="1" ht="15.75" customHeight="1" thickTop="1" thickBot="1">
      <c r="A59" s="387" t="s">
        <v>57</v>
      </c>
      <c r="B59" s="898">
        <v>5048.93912</v>
      </c>
      <c r="C59" s="898">
        <v>5048.93912</v>
      </c>
    </row>
    <row r="60" spans="1:3" s="39" customFormat="1" ht="15.75" customHeight="1" thickTop="1">
      <c r="A60" s="73" t="s">
        <v>58</v>
      </c>
      <c r="B60" s="899">
        <v>0</v>
      </c>
      <c r="C60" s="899">
        <v>0</v>
      </c>
    </row>
    <row r="61" spans="1:3" s="39" customFormat="1" ht="15.75" customHeight="1">
      <c r="A61" s="73" t="s">
        <v>59</v>
      </c>
      <c r="B61" s="899">
        <v>3070.9956000000002</v>
      </c>
      <c r="C61" s="899">
        <v>3070.9956000000002</v>
      </c>
    </row>
    <row r="62" spans="1:3" s="39" customFormat="1" ht="15.75" customHeight="1">
      <c r="A62" s="73" t="s">
        <v>60</v>
      </c>
      <c r="B62" s="899">
        <v>2323.9590200000002</v>
      </c>
      <c r="C62" s="899">
        <v>2323.9590200000002</v>
      </c>
    </row>
    <row r="63" spans="1:3" s="39" customFormat="1" ht="15.75" customHeight="1">
      <c r="A63" s="73" t="s">
        <v>61</v>
      </c>
      <c r="B63" s="899">
        <v>0</v>
      </c>
      <c r="C63" s="899">
        <v>0</v>
      </c>
    </row>
    <row r="64" spans="1:3" s="39" customFormat="1" ht="15.75" customHeight="1" thickBot="1">
      <c r="A64" s="73" t="s">
        <v>62</v>
      </c>
      <c r="B64" s="899">
        <v>-346.01549999999997</v>
      </c>
      <c r="C64" s="899">
        <v>-346.01549999999997</v>
      </c>
    </row>
    <row r="65" spans="1:3" s="39" customFormat="1" ht="15.75" customHeight="1" thickTop="1" thickBot="1">
      <c r="A65" s="387" t="s">
        <v>63</v>
      </c>
      <c r="B65" s="898">
        <v>0</v>
      </c>
      <c r="C65" s="898">
        <v>0</v>
      </c>
    </row>
    <row r="66" spans="1:3" s="39" customFormat="1" ht="15.75" customHeight="1" thickTop="1">
      <c r="A66" s="73" t="s">
        <v>64</v>
      </c>
      <c r="B66" s="899">
        <v>0</v>
      </c>
      <c r="C66" s="899">
        <v>0</v>
      </c>
    </row>
    <row r="67" spans="1:3" s="39" customFormat="1" ht="15.75" customHeight="1">
      <c r="A67" s="73" t="s">
        <v>65</v>
      </c>
      <c r="B67" s="899">
        <v>0</v>
      </c>
      <c r="C67" s="899">
        <v>0</v>
      </c>
    </row>
    <row r="68" spans="1:3" s="39" customFormat="1" ht="15.75" customHeight="1">
      <c r="A68" s="73" t="s">
        <v>66</v>
      </c>
      <c r="B68" s="899">
        <v>0</v>
      </c>
      <c r="C68" s="899">
        <v>0</v>
      </c>
    </row>
    <row r="69" spans="1:3" s="39" customFormat="1" ht="15.75" customHeight="1">
      <c r="A69" s="73" t="s">
        <v>67</v>
      </c>
      <c r="B69" s="899">
        <v>0</v>
      </c>
      <c r="C69" s="899">
        <v>0</v>
      </c>
    </row>
    <row r="70" spans="1:3" s="39" customFormat="1" ht="15.75" customHeight="1" thickBot="1">
      <c r="A70" s="73" t="s">
        <v>68</v>
      </c>
      <c r="B70" s="899">
        <v>0</v>
      </c>
      <c r="C70" s="899">
        <v>0</v>
      </c>
    </row>
    <row r="71" spans="1:3" s="39" customFormat="1" ht="15.75" customHeight="1" thickTop="1" thickBot="1">
      <c r="A71" s="387" t="s">
        <v>69</v>
      </c>
      <c r="B71" s="898">
        <v>751042.00175000005</v>
      </c>
      <c r="C71" s="898">
        <v>751042.00175000005</v>
      </c>
    </row>
    <row r="72" spans="1:3" s="39" customFormat="1" ht="15.75" customHeight="1" thickTop="1">
      <c r="A72" s="73" t="s">
        <v>18</v>
      </c>
      <c r="B72" s="899">
        <v>0</v>
      </c>
      <c r="C72" s="899">
        <v>0</v>
      </c>
    </row>
    <row r="73" spans="1:3" s="39" customFormat="1" ht="15.75" customHeight="1">
      <c r="A73" s="73" t="s">
        <v>19</v>
      </c>
      <c r="B73" s="899">
        <v>672001.05088999995</v>
      </c>
      <c r="C73" s="899">
        <v>672001.05088999995</v>
      </c>
    </row>
    <row r="74" spans="1:3" s="39" customFormat="1" ht="15.75" customHeight="1">
      <c r="A74" s="73" t="s">
        <v>20</v>
      </c>
      <c r="B74" s="899">
        <v>0</v>
      </c>
      <c r="C74" s="899">
        <v>0</v>
      </c>
    </row>
    <row r="75" spans="1:3" s="39" customFormat="1" ht="15.75" customHeight="1">
      <c r="A75" s="73" t="s">
        <v>21</v>
      </c>
      <c r="B75" s="899">
        <v>0</v>
      </c>
      <c r="C75" s="899">
        <v>0</v>
      </c>
    </row>
    <row r="76" spans="1:3" s="39" customFormat="1" ht="15.75" customHeight="1">
      <c r="A76" s="73" t="s">
        <v>70</v>
      </c>
      <c r="B76" s="899">
        <v>56696.724130000002</v>
      </c>
      <c r="C76" s="899">
        <v>56696.724130000002</v>
      </c>
    </row>
    <row r="77" spans="1:3" s="39" customFormat="1" ht="15.75" customHeight="1">
      <c r="A77" s="73" t="s">
        <v>71</v>
      </c>
      <c r="B77" s="899">
        <v>10.29</v>
      </c>
      <c r="C77" s="899">
        <v>10.29</v>
      </c>
    </row>
    <row r="78" spans="1:3" s="39" customFormat="1" ht="15.75" customHeight="1">
      <c r="A78" s="73" t="s">
        <v>23</v>
      </c>
      <c r="B78" s="899">
        <v>0</v>
      </c>
      <c r="C78" s="899">
        <v>0</v>
      </c>
    </row>
    <row r="79" spans="1:3" s="39" customFormat="1" ht="15.75" customHeight="1">
      <c r="A79" s="73" t="s">
        <v>72</v>
      </c>
      <c r="B79" s="899">
        <v>22812.24178</v>
      </c>
      <c r="C79" s="899">
        <v>22812.24178</v>
      </c>
    </row>
    <row r="80" spans="1:3" s="39" customFormat="1" ht="15.75" customHeight="1" thickBot="1">
      <c r="A80" s="73" t="s">
        <v>73</v>
      </c>
      <c r="B80" s="899">
        <v>-478.30504999999999</v>
      </c>
      <c r="C80" s="899">
        <v>-478.30504999999999</v>
      </c>
    </row>
    <row r="81" spans="1:3" s="39" customFormat="1" ht="15.75" customHeight="1" thickTop="1" thickBot="1">
      <c r="A81" s="387" t="s">
        <v>74</v>
      </c>
      <c r="B81" s="898">
        <v>15356.30291</v>
      </c>
      <c r="C81" s="898">
        <v>15356.30291</v>
      </c>
    </row>
    <row r="82" spans="1:3" s="39" customFormat="1" ht="15.75" customHeight="1" thickTop="1">
      <c r="A82" s="73" t="s">
        <v>75</v>
      </c>
      <c r="B82" s="899">
        <v>0</v>
      </c>
      <c r="C82" s="899">
        <v>0</v>
      </c>
    </row>
    <row r="83" spans="1:3" s="39" customFormat="1" ht="15.75" customHeight="1">
      <c r="A83" s="73" t="s">
        <v>76</v>
      </c>
      <c r="B83" s="899">
        <v>4082.5965699999997</v>
      </c>
      <c r="C83" s="899">
        <v>4082.5965699999997</v>
      </c>
    </row>
    <row r="84" spans="1:3" s="39" customFormat="1" ht="15.75" customHeight="1">
      <c r="A84" s="73" t="s">
        <v>77</v>
      </c>
      <c r="B84" s="899">
        <v>3252.9506299999998</v>
      </c>
      <c r="C84" s="899">
        <v>3252.9506299999998</v>
      </c>
    </row>
    <row r="85" spans="1:3" s="39" customFormat="1" ht="15.75" customHeight="1">
      <c r="A85" s="73" t="s">
        <v>78</v>
      </c>
      <c r="B85" s="899">
        <v>3245.3080800000002</v>
      </c>
      <c r="C85" s="899">
        <v>3245.3080800000002</v>
      </c>
    </row>
    <row r="86" spans="1:3" s="39" customFormat="1" ht="15.75" customHeight="1">
      <c r="A86" s="73" t="s">
        <v>79</v>
      </c>
      <c r="B86" s="899">
        <v>3889.91752</v>
      </c>
      <c r="C86" s="899">
        <v>3889.91752</v>
      </c>
    </row>
    <row r="87" spans="1:3" s="39" customFormat="1" ht="15.75" customHeight="1">
      <c r="A87" s="73" t="s">
        <v>80</v>
      </c>
      <c r="B87" s="899">
        <v>884.50099999999998</v>
      </c>
      <c r="C87" s="899">
        <v>884.50099999999998</v>
      </c>
    </row>
    <row r="88" spans="1:3" s="39" customFormat="1" ht="15.75" customHeight="1">
      <c r="A88" s="73" t="s">
        <v>81</v>
      </c>
      <c r="B88" s="899">
        <v>1.02911</v>
      </c>
      <c r="C88" s="899">
        <v>1.02911</v>
      </c>
    </row>
    <row r="89" spans="1:3" s="39" customFormat="1" ht="15.75" customHeight="1">
      <c r="A89" s="73" t="s">
        <v>82</v>
      </c>
      <c r="B89" s="899">
        <v>0</v>
      </c>
      <c r="C89" s="899">
        <v>0</v>
      </c>
    </row>
    <row r="90" spans="1:3" s="39" customFormat="1" ht="15.75" customHeight="1" thickBot="1">
      <c r="A90" s="73" t="s">
        <v>83</v>
      </c>
      <c r="B90" s="899">
        <v>0</v>
      </c>
      <c r="C90" s="899">
        <v>0</v>
      </c>
    </row>
    <row r="91" spans="1:3" s="39" customFormat="1" ht="15.75" customHeight="1" thickTop="1" thickBot="1">
      <c r="A91" s="387" t="s">
        <v>84</v>
      </c>
      <c r="B91" s="898">
        <v>2083.3072499999998</v>
      </c>
      <c r="C91" s="898">
        <v>2083.3072499999998</v>
      </c>
    </row>
    <row r="92" spans="1:3" s="39" customFormat="1" ht="15.75" customHeight="1" thickTop="1">
      <c r="A92" s="73" t="s">
        <v>85</v>
      </c>
      <c r="B92" s="899">
        <v>257.06697000000003</v>
      </c>
      <c r="C92" s="899">
        <v>257.06697000000003</v>
      </c>
    </row>
    <row r="93" spans="1:3" s="39" customFormat="1" ht="15.75" customHeight="1">
      <c r="A93" s="73" t="s">
        <v>86</v>
      </c>
      <c r="B93" s="899">
        <v>1107.2720400000001</v>
      </c>
      <c r="C93" s="899">
        <v>1107.2720400000001</v>
      </c>
    </row>
    <row r="94" spans="1:3" s="39" customFormat="1" ht="15.75" customHeight="1">
      <c r="A94" s="73" t="s">
        <v>87</v>
      </c>
      <c r="B94" s="899">
        <v>39.543639999999996</v>
      </c>
      <c r="C94" s="899">
        <v>39.543639999999996</v>
      </c>
    </row>
    <row r="95" spans="1:3" s="361" customFormat="1" ht="15.75" customHeight="1">
      <c r="A95" s="909" t="s">
        <v>88</v>
      </c>
      <c r="B95" s="899">
        <v>683.13720000000001</v>
      </c>
      <c r="C95" s="899">
        <v>683.13720000000001</v>
      </c>
    </row>
    <row r="96" spans="1:3" ht="15.75" customHeight="1" thickBot="1">
      <c r="A96" s="909" t="s">
        <v>89</v>
      </c>
      <c r="B96" s="900">
        <v>-3.7126000000000001</v>
      </c>
      <c r="C96" s="900">
        <v>-3.7126000000000001</v>
      </c>
    </row>
    <row r="97" spans="1:3" s="39" customFormat="1" ht="15.75" customHeight="1" thickTop="1" thickBot="1">
      <c r="A97" s="387" t="s">
        <v>1356</v>
      </c>
      <c r="B97" s="898">
        <v>533117.69874000002</v>
      </c>
      <c r="C97" s="898">
        <v>533117.69874000002</v>
      </c>
    </row>
    <row r="98" spans="1:3" s="39" customFormat="1" ht="15.75" customHeight="1" thickTop="1">
      <c r="A98" s="73" t="s">
        <v>1357</v>
      </c>
      <c r="B98" s="899">
        <v>474209.66691000003</v>
      </c>
      <c r="C98" s="899">
        <v>474209.66691000003</v>
      </c>
    </row>
    <row r="99" spans="1:3" s="39" customFormat="1" ht="15.75" customHeight="1">
      <c r="A99" s="73" t="s">
        <v>1358</v>
      </c>
      <c r="B99" s="899">
        <v>0</v>
      </c>
      <c r="C99" s="899">
        <v>0</v>
      </c>
    </row>
    <row r="100" spans="1:3" s="39" customFormat="1" ht="15.75" customHeight="1">
      <c r="A100" s="73" t="s">
        <v>1359</v>
      </c>
      <c r="B100" s="899">
        <v>0</v>
      </c>
      <c r="C100" s="899">
        <v>0</v>
      </c>
    </row>
    <row r="101" spans="1:3" s="361" customFormat="1" ht="15.75" customHeight="1">
      <c r="A101" s="909" t="s">
        <v>1360</v>
      </c>
      <c r="B101" s="899">
        <v>0</v>
      </c>
      <c r="C101" s="899">
        <v>0</v>
      </c>
    </row>
    <row r="102" spans="1:3" s="39" customFormat="1" ht="15.75" customHeight="1">
      <c r="A102" s="73" t="s">
        <v>1364</v>
      </c>
      <c r="B102" s="899">
        <v>72915.863639999996</v>
      </c>
      <c r="C102" s="899">
        <v>72915.863639999996</v>
      </c>
    </row>
    <row r="103" spans="1:3" ht="15.75" customHeight="1" thickBot="1">
      <c r="A103" s="909" t="s">
        <v>1362</v>
      </c>
      <c r="B103" s="900">
        <v>-14007.83181</v>
      </c>
      <c r="C103" s="900">
        <v>-14007.83181</v>
      </c>
    </row>
    <row r="104" spans="1:3" ht="15.75" customHeight="1" thickTop="1" thickBot="1">
      <c r="A104" s="388" t="s">
        <v>90</v>
      </c>
      <c r="B104" s="897">
        <v>3727311.91127</v>
      </c>
      <c r="C104" s="897">
        <f>SUM(B104:B104)</f>
        <v>3727311.91127</v>
      </c>
    </row>
    <row r="105" spans="1:3" ht="15.75" customHeight="1" thickTop="1" thickBot="1">
      <c r="A105" s="387" t="s">
        <v>743</v>
      </c>
      <c r="B105" s="898">
        <v>2776298.4733600002</v>
      </c>
      <c r="C105" s="897">
        <f>SUM(B105:B105)</f>
        <v>2776298.4733600002</v>
      </c>
    </row>
    <row r="106" spans="1:3" ht="15.75" customHeight="1" thickTop="1">
      <c r="A106" s="73" t="s">
        <v>92</v>
      </c>
      <c r="B106" s="899">
        <v>0</v>
      </c>
      <c r="C106" s="899">
        <f>SUM(B106:B106)</f>
        <v>0</v>
      </c>
    </row>
    <row r="107" spans="1:3" ht="15.75" customHeight="1">
      <c r="A107" s="73" t="s">
        <v>93</v>
      </c>
      <c r="B107" s="899">
        <v>0</v>
      </c>
      <c r="C107" s="899">
        <f t="shared" ref="C107:C164" si="0">SUM(B107:B107)</f>
        <v>0</v>
      </c>
    </row>
    <row r="108" spans="1:3" ht="15.75" customHeight="1">
      <c r="A108" s="73" t="s">
        <v>94</v>
      </c>
      <c r="B108" s="899">
        <v>0</v>
      </c>
      <c r="C108" s="899">
        <f t="shared" si="0"/>
        <v>0</v>
      </c>
    </row>
    <row r="109" spans="1:3" ht="15.75" customHeight="1">
      <c r="A109" s="73" t="s">
        <v>95</v>
      </c>
      <c r="B109" s="899">
        <v>0</v>
      </c>
      <c r="C109" s="899">
        <f t="shared" si="0"/>
        <v>0</v>
      </c>
    </row>
    <row r="110" spans="1:3" ht="15.75" customHeight="1">
      <c r="A110" s="73" t="s">
        <v>96</v>
      </c>
      <c r="B110" s="899">
        <v>0</v>
      </c>
      <c r="C110" s="899">
        <f t="shared" si="0"/>
        <v>0</v>
      </c>
    </row>
    <row r="111" spans="1:3" ht="15.75" customHeight="1">
      <c r="A111" s="401" t="s">
        <v>97</v>
      </c>
      <c r="B111" s="899">
        <v>0</v>
      </c>
      <c r="C111" s="899">
        <f t="shared" si="0"/>
        <v>0</v>
      </c>
    </row>
    <row r="112" spans="1:3" ht="15.75" customHeight="1">
      <c r="A112" s="39" t="s">
        <v>98</v>
      </c>
      <c r="B112" s="899">
        <v>0</v>
      </c>
      <c r="C112" s="899">
        <f t="shared" si="0"/>
        <v>0</v>
      </c>
    </row>
    <row r="113" spans="1:3" ht="15.75" customHeight="1">
      <c r="A113" s="39" t="s">
        <v>99</v>
      </c>
      <c r="B113" s="899">
        <v>0</v>
      </c>
      <c r="C113" s="899">
        <f t="shared" si="0"/>
        <v>0</v>
      </c>
    </row>
    <row r="114" spans="1:3" ht="15.75" customHeight="1">
      <c r="A114" s="39" t="s">
        <v>100</v>
      </c>
      <c r="B114" s="899">
        <v>0</v>
      </c>
      <c r="C114" s="899">
        <f t="shared" si="0"/>
        <v>0</v>
      </c>
    </row>
    <row r="115" spans="1:3" ht="15.75" customHeight="1">
      <c r="A115" s="39" t="s">
        <v>101</v>
      </c>
      <c r="B115" s="899">
        <v>0</v>
      </c>
      <c r="C115" s="899">
        <f t="shared" si="0"/>
        <v>0</v>
      </c>
    </row>
    <row r="116" spans="1:3" ht="15.75" customHeight="1">
      <c r="A116" s="39" t="s">
        <v>102</v>
      </c>
      <c r="B116" s="899">
        <v>0</v>
      </c>
      <c r="C116" s="899">
        <f t="shared" si="0"/>
        <v>0</v>
      </c>
    </row>
    <row r="117" spans="1:3" ht="15.75" customHeight="1">
      <c r="A117" s="39" t="s">
        <v>103</v>
      </c>
      <c r="B117" s="899">
        <v>0</v>
      </c>
      <c r="C117" s="899">
        <f t="shared" si="0"/>
        <v>0</v>
      </c>
    </row>
    <row r="118" spans="1:3" ht="15.75" customHeight="1">
      <c r="A118" s="40" t="s">
        <v>104</v>
      </c>
      <c r="B118" s="899">
        <v>0</v>
      </c>
      <c r="C118" s="899">
        <f t="shared" si="0"/>
        <v>0</v>
      </c>
    </row>
    <row r="119" spans="1:3" ht="15.75" customHeight="1">
      <c r="A119" s="40" t="s">
        <v>105</v>
      </c>
      <c r="B119" s="899">
        <v>0</v>
      </c>
      <c r="C119" s="899">
        <f t="shared" si="0"/>
        <v>0</v>
      </c>
    </row>
    <row r="120" spans="1:3" ht="15.75" customHeight="1">
      <c r="A120" s="73" t="s">
        <v>106</v>
      </c>
      <c r="B120" s="899">
        <v>2696400</v>
      </c>
      <c r="C120" s="899">
        <f t="shared" si="0"/>
        <v>2696400</v>
      </c>
    </row>
    <row r="121" spans="1:3" ht="15.75" customHeight="1" thickBot="1">
      <c r="A121" s="73" t="s">
        <v>107</v>
      </c>
      <c r="B121" s="899">
        <v>79898.473360000004</v>
      </c>
      <c r="C121" s="899">
        <f t="shared" si="0"/>
        <v>79898.473360000004</v>
      </c>
    </row>
    <row r="122" spans="1:3" ht="15.75" customHeight="1" thickTop="1" thickBot="1">
      <c r="A122" s="388" t="s">
        <v>108</v>
      </c>
      <c r="B122" s="897">
        <v>0</v>
      </c>
      <c r="C122" s="897">
        <f t="shared" si="0"/>
        <v>0</v>
      </c>
    </row>
    <row r="123" spans="1:3" ht="15.75" customHeight="1" thickTop="1" thickBot="1">
      <c r="A123" s="387" t="s">
        <v>109</v>
      </c>
      <c r="B123" s="898">
        <v>0</v>
      </c>
      <c r="C123" s="898">
        <f t="shared" si="0"/>
        <v>0</v>
      </c>
    </row>
    <row r="124" spans="1:3" ht="15.75" customHeight="1" thickTop="1">
      <c r="A124" s="73" t="s">
        <v>110</v>
      </c>
      <c r="B124" s="899">
        <v>0</v>
      </c>
      <c r="C124" s="899">
        <f t="shared" si="0"/>
        <v>0</v>
      </c>
    </row>
    <row r="125" spans="1:3" ht="15.75" customHeight="1">
      <c r="A125" s="73" t="s">
        <v>111</v>
      </c>
      <c r="B125" s="899">
        <v>0</v>
      </c>
      <c r="C125" s="899">
        <f t="shared" si="0"/>
        <v>0</v>
      </c>
    </row>
    <row r="126" spans="1:3" ht="15.75" customHeight="1">
      <c r="A126" s="73" t="s">
        <v>112</v>
      </c>
      <c r="B126" s="899">
        <v>0</v>
      </c>
      <c r="C126" s="899">
        <f t="shared" si="0"/>
        <v>0</v>
      </c>
    </row>
    <row r="127" spans="1:3" ht="15.75" customHeight="1">
      <c r="A127" s="73" t="s">
        <v>113</v>
      </c>
      <c r="B127" s="899">
        <v>0</v>
      </c>
      <c r="C127" s="899">
        <f t="shared" si="0"/>
        <v>0</v>
      </c>
    </row>
    <row r="128" spans="1:3" ht="15.75" customHeight="1">
      <c r="A128" s="73" t="s">
        <v>114</v>
      </c>
      <c r="B128" s="899">
        <v>0</v>
      </c>
      <c r="C128" s="899">
        <f t="shared" si="0"/>
        <v>0</v>
      </c>
    </row>
    <row r="129" spans="1:3" ht="15.75" customHeight="1" thickBot="1">
      <c r="A129" s="73" t="s">
        <v>115</v>
      </c>
      <c r="B129" s="899">
        <v>0</v>
      </c>
      <c r="C129" s="899">
        <f t="shared" si="0"/>
        <v>0</v>
      </c>
    </row>
    <row r="130" spans="1:3" ht="15.75" customHeight="1" thickTop="1" thickBot="1">
      <c r="A130" s="387" t="s">
        <v>116</v>
      </c>
      <c r="B130" s="898">
        <v>658563.66498999996</v>
      </c>
      <c r="C130" s="898">
        <f t="shared" si="0"/>
        <v>658563.66498999996</v>
      </c>
    </row>
    <row r="131" spans="1:3" ht="15.75" customHeight="1" thickTop="1">
      <c r="A131" s="73" t="s">
        <v>117</v>
      </c>
      <c r="B131" s="899">
        <v>0</v>
      </c>
      <c r="C131" s="899">
        <f t="shared" si="0"/>
        <v>0</v>
      </c>
    </row>
    <row r="132" spans="1:3" ht="15.75" customHeight="1">
      <c r="A132" s="73" t="s">
        <v>1365</v>
      </c>
      <c r="B132" s="899">
        <v>0</v>
      </c>
      <c r="C132" s="899">
        <f t="shared" si="0"/>
        <v>0</v>
      </c>
    </row>
    <row r="133" spans="1:3" ht="15.75" customHeight="1">
      <c r="A133" s="73" t="s">
        <v>119</v>
      </c>
      <c r="B133" s="899">
        <v>0</v>
      </c>
      <c r="C133" s="899">
        <f t="shared" si="0"/>
        <v>0</v>
      </c>
    </row>
    <row r="134" spans="1:3" ht="15.75" customHeight="1">
      <c r="A134" s="73" t="s">
        <v>1236</v>
      </c>
      <c r="B134" s="899">
        <v>0</v>
      </c>
      <c r="C134" s="899">
        <f t="shared" si="0"/>
        <v>0</v>
      </c>
    </row>
    <row r="135" spans="1:3" ht="15.75" customHeight="1">
      <c r="A135" s="73" t="s">
        <v>120</v>
      </c>
      <c r="B135" s="899">
        <v>0</v>
      </c>
      <c r="C135" s="899">
        <f t="shared" si="0"/>
        <v>0</v>
      </c>
    </row>
    <row r="136" spans="1:3" ht="15.75" customHeight="1">
      <c r="A136" s="73" t="s">
        <v>121</v>
      </c>
      <c r="B136" s="899">
        <v>655379.24574000004</v>
      </c>
      <c r="C136" s="899">
        <f t="shared" si="0"/>
        <v>655379.24574000004</v>
      </c>
    </row>
    <row r="137" spans="1:3" ht="15.75" customHeight="1">
      <c r="A137" s="73" t="s">
        <v>122</v>
      </c>
      <c r="B137" s="899">
        <v>0</v>
      </c>
      <c r="C137" s="899">
        <f t="shared" si="0"/>
        <v>0</v>
      </c>
    </row>
    <row r="138" spans="1:3" ht="15.75" customHeight="1" thickBot="1">
      <c r="A138" s="73" t="s">
        <v>123</v>
      </c>
      <c r="B138" s="899">
        <v>3184.4192499999999</v>
      </c>
      <c r="C138" s="899">
        <f t="shared" si="0"/>
        <v>3184.4192499999999</v>
      </c>
    </row>
    <row r="139" spans="1:3" ht="15.75" customHeight="1" thickTop="1" thickBot="1">
      <c r="A139" s="387" t="s">
        <v>124</v>
      </c>
      <c r="B139" s="898">
        <v>19846.626850000001</v>
      </c>
      <c r="C139" s="898">
        <f t="shared" si="0"/>
        <v>19846.626850000001</v>
      </c>
    </row>
    <row r="140" spans="1:3" ht="15.75" customHeight="1" thickTop="1">
      <c r="A140" s="73" t="s">
        <v>58</v>
      </c>
      <c r="B140" s="899">
        <v>0</v>
      </c>
      <c r="C140" s="899">
        <f t="shared" si="0"/>
        <v>0</v>
      </c>
    </row>
    <row r="141" spans="1:3" ht="15.75" customHeight="1">
      <c r="A141" s="73" t="s">
        <v>60</v>
      </c>
      <c r="B141" s="899">
        <v>6555.8461100000004</v>
      </c>
      <c r="C141" s="899">
        <f t="shared" si="0"/>
        <v>6555.8461100000004</v>
      </c>
    </row>
    <row r="142" spans="1:3" ht="15.75" customHeight="1">
      <c r="A142" s="73" t="s">
        <v>125</v>
      </c>
      <c r="B142" s="899">
        <v>13290.78074</v>
      </c>
      <c r="C142" s="899">
        <f t="shared" si="0"/>
        <v>13290.78074</v>
      </c>
    </row>
    <row r="143" spans="1:3" ht="15.75" customHeight="1">
      <c r="A143" s="73" t="s">
        <v>87</v>
      </c>
      <c r="B143" s="899">
        <v>0</v>
      </c>
      <c r="C143" s="899">
        <f t="shared" si="0"/>
        <v>0</v>
      </c>
    </row>
    <row r="144" spans="1:3" ht="15.75" customHeight="1" thickBot="1">
      <c r="A144" s="73" t="s">
        <v>126</v>
      </c>
      <c r="B144" s="899">
        <v>0</v>
      </c>
      <c r="C144" s="899">
        <f t="shared" si="0"/>
        <v>0</v>
      </c>
    </row>
    <row r="145" spans="1:3" ht="15.75" customHeight="1" thickTop="1" thickBot="1">
      <c r="A145" s="387" t="s">
        <v>127</v>
      </c>
      <c r="B145" s="898">
        <v>12686.746070000001</v>
      </c>
      <c r="C145" s="898">
        <f t="shared" si="0"/>
        <v>12686.746070000001</v>
      </c>
    </row>
    <row r="146" spans="1:3" ht="15.75" customHeight="1" thickTop="1">
      <c r="A146" s="73" t="s">
        <v>128</v>
      </c>
      <c r="B146" s="899">
        <v>0</v>
      </c>
      <c r="C146" s="899">
        <f t="shared" si="0"/>
        <v>0</v>
      </c>
    </row>
    <row r="147" spans="1:3" ht="15.75" customHeight="1">
      <c r="A147" s="73" t="s">
        <v>129</v>
      </c>
      <c r="B147" s="899">
        <v>0</v>
      </c>
      <c r="C147" s="899">
        <f t="shared" si="0"/>
        <v>0</v>
      </c>
    </row>
    <row r="148" spans="1:3" ht="15.75" customHeight="1">
      <c r="A148" s="73" t="s">
        <v>130</v>
      </c>
      <c r="B148" s="899">
        <v>4817.6170899999997</v>
      </c>
      <c r="C148" s="899">
        <f t="shared" si="0"/>
        <v>4817.6170899999997</v>
      </c>
    </row>
    <row r="149" spans="1:3" ht="15.75" customHeight="1">
      <c r="A149" s="73" t="s">
        <v>131</v>
      </c>
      <c r="B149" s="899">
        <v>7869.1289800000004</v>
      </c>
      <c r="C149" s="899">
        <f t="shared" si="0"/>
        <v>7869.1289800000004</v>
      </c>
    </row>
    <row r="150" spans="1:3" ht="15.75" customHeight="1" thickBot="1">
      <c r="A150" s="73" t="s">
        <v>132</v>
      </c>
      <c r="B150" s="899">
        <v>0</v>
      </c>
      <c r="C150" s="899">
        <f t="shared" si="0"/>
        <v>0</v>
      </c>
    </row>
    <row r="151" spans="1:3" ht="15.75" customHeight="1" thickTop="1" thickBot="1">
      <c r="A151" s="387" t="s">
        <v>133</v>
      </c>
      <c r="B151" s="898">
        <v>259916.4</v>
      </c>
      <c r="C151" s="898">
        <f t="shared" si="0"/>
        <v>259916.4</v>
      </c>
    </row>
    <row r="152" spans="1:3" ht="15.75" customHeight="1" thickTop="1">
      <c r="A152" s="73" t="s">
        <v>134</v>
      </c>
      <c r="B152" s="899">
        <v>255000</v>
      </c>
      <c r="C152" s="899">
        <f t="shared" si="0"/>
        <v>255000</v>
      </c>
    </row>
    <row r="153" spans="1:3" ht="15.75" customHeight="1">
      <c r="A153" s="73" t="s">
        <v>135</v>
      </c>
      <c r="B153" s="899">
        <v>0</v>
      </c>
      <c r="C153" s="899">
        <f t="shared" si="0"/>
        <v>0</v>
      </c>
    </row>
    <row r="154" spans="1:3" ht="15.75" customHeight="1">
      <c r="A154" s="73" t="s">
        <v>136</v>
      </c>
      <c r="B154" s="899">
        <v>0</v>
      </c>
      <c r="C154" s="899">
        <f t="shared" si="0"/>
        <v>0</v>
      </c>
    </row>
    <row r="155" spans="1:3" ht="15.75" customHeight="1" thickBot="1">
      <c r="A155" s="73" t="s">
        <v>137</v>
      </c>
      <c r="B155" s="899">
        <v>4916.3999999999996</v>
      </c>
      <c r="C155" s="899">
        <f t="shared" si="0"/>
        <v>4916.3999999999996</v>
      </c>
    </row>
    <row r="156" spans="1:3" ht="15.75" customHeight="1" thickTop="1" thickBot="1">
      <c r="A156" s="387" t="s">
        <v>138</v>
      </c>
      <c r="B156" s="898">
        <v>0</v>
      </c>
      <c r="C156" s="898">
        <f t="shared" si="0"/>
        <v>0</v>
      </c>
    </row>
    <row r="157" spans="1:3" ht="15.75" customHeight="1" thickTop="1">
      <c r="A157" s="73" t="s">
        <v>139</v>
      </c>
      <c r="B157" s="899">
        <v>0</v>
      </c>
      <c r="C157" s="899">
        <f t="shared" si="0"/>
        <v>0</v>
      </c>
    </row>
    <row r="158" spans="1:3" ht="15.75" customHeight="1">
      <c r="A158" s="73" t="s">
        <v>140</v>
      </c>
      <c r="B158" s="899">
        <v>0</v>
      </c>
      <c r="C158" s="899">
        <f t="shared" si="0"/>
        <v>0</v>
      </c>
    </row>
    <row r="159" spans="1:3" ht="15.75" customHeight="1">
      <c r="A159" s="73" t="s">
        <v>141</v>
      </c>
      <c r="B159" s="899">
        <v>0</v>
      </c>
      <c r="C159" s="899">
        <f t="shared" si="0"/>
        <v>0</v>
      </c>
    </row>
    <row r="160" spans="1:3" ht="15.75" customHeight="1">
      <c r="A160" s="73" t="s">
        <v>142</v>
      </c>
      <c r="B160" s="899">
        <v>0</v>
      </c>
      <c r="C160" s="899">
        <f t="shared" si="0"/>
        <v>0</v>
      </c>
    </row>
    <row r="161" spans="1:3" ht="15.75" customHeight="1">
      <c r="A161" s="73" t="s">
        <v>143</v>
      </c>
      <c r="B161" s="899">
        <v>0</v>
      </c>
      <c r="C161" s="899">
        <f t="shared" si="0"/>
        <v>0</v>
      </c>
    </row>
    <row r="162" spans="1:3" ht="15.75" customHeight="1">
      <c r="A162" s="73" t="s">
        <v>144</v>
      </c>
      <c r="B162" s="899">
        <v>0</v>
      </c>
      <c r="C162" s="899">
        <f t="shared" si="0"/>
        <v>0</v>
      </c>
    </row>
    <row r="163" spans="1:3" ht="15.75" customHeight="1">
      <c r="A163" s="73" t="s">
        <v>145</v>
      </c>
      <c r="B163" s="899">
        <v>0</v>
      </c>
      <c r="C163" s="899">
        <f t="shared" si="0"/>
        <v>0</v>
      </c>
    </row>
    <row r="164" spans="1:3" ht="15.75" customHeight="1" thickBot="1">
      <c r="A164" s="73" t="s">
        <v>146</v>
      </c>
      <c r="B164" s="899">
        <v>0</v>
      </c>
      <c r="C164" s="899">
        <f t="shared" si="0"/>
        <v>0</v>
      </c>
    </row>
    <row r="165" spans="1:3" ht="15.75" customHeight="1" thickTop="1" thickBot="1">
      <c r="A165" s="387" t="s">
        <v>147</v>
      </c>
      <c r="B165" s="898">
        <v>573742.34736999997</v>
      </c>
      <c r="C165" s="898">
        <f>SUM(B165:B165)</f>
        <v>573742.34736999997</v>
      </c>
    </row>
    <row r="166" spans="1:3" ht="15.75" customHeight="1" thickTop="1">
      <c r="A166" s="402" t="s">
        <v>148</v>
      </c>
      <c r="B166" s="900">
        <v>416239.5</v>
      </c>
      <c r="C166" s="899">
        <f t="shared" ref="C166:C229" si="1">SUM(B166:B166)</f>
        <v>416239.5</v>
      </c>
    </row>
    <row r="167" spans="1:3" ht="15.75" customHeight="1">
      <c r="A167" s="73" t="s">
        <v>149</v>
      </c>
      <c r="B167" s="900">
        <v>416239.5</v>
      </c>
      <c r="C167" s="899">
        <f t="shared" si="1"/>
        <v>416239.5</v>
      </c>
    </row>
    <row r="168" spans="1:3" ht="15.75" customHeight="1">
      <c r="A168" s="73" t="s">
        <v>150</v>
      </c>
      <c r="B168" s="900">
        <v>0</v>
      </c>
      <c r="C168" s="899">
        <f t="shared" si="1"/>
        <v>0</v>
      </c>
    </row>
    <row r="169" spans="1:3" ht="15.75" customHeight="1">
      <c r="A169" s="73" t="s">
        <v>151</v>
      </c>
      <c r="B169" s="900">
        <v>0</v>
      </c>
      <c r="C169" s="899">
        <f t="shared" si="1"/>
        <v>0</v>
      </c>
    </row>
    <row r="170" spans="1:3" ht="15.75" customHeight="1">
      <c r="A170" s="402" t="s">
        <v>152</v>
      </c>
      <c r="B170" s="900">
        <v>0</v>
      </c>
      <c r="C170" s="899">
        <f t="shared" si="1"/>
        <v>0</v>
      </c>
    </row>
    <row r="171" spans="1:3" ht="15.75" customHeight="1">
      <c r="A171" s="73" t="s">
        <v>153</v>
      </c>
      <c r="B171" s="900">
        <v>0</v>
      </c>
      <c r="C171" s="899">
        <f t="shared" si="1"/>
        <v>0</v>
      </c>
    </row>
    <row r="172" spans="1:3" ht="15.75" customHeight="1">
      <c r="A172" s="73" t="s">
        <v>154</v>
      </c>
      <c r="B172" s="900">
        <v>0</v>
      </c>
      <c r="C172" s="899">
        <f t="shared" si="1"/>
        <v>0</v>
      </c>
    </row>
    <row r="173" spans="1:3" ht="15.75" customHeight="1">
      <c r="A173" s="73" t="s">
        <v>155</v>
      </c>
      <c r="B173" s="900">
        <v>0</v>
      </c>
      <c r="C173" s="899">
        <f t="shared" si="1"/>
        <v>0</v>
      </c>
    </row>
    <row r="174" spans="1:3" ht="15.75" customHeight="1">
      <c r="A174" s="402" t="s">
        <v>156</v>
      </c>
      <c r="B174" s="900">
        <v>0</v>
      </c>
      <c r="C174" s="899">
        <f t="shared" si="1"/>
        <v>0</v>
      </c>
    </row>
    <row r="175" spans="1:3" ht="15.75" customHeight="1">
      <c r="A175" s="73" t="s">
        <v>157</v>
      </c>
      <c r="B175" s="900">
        <v>0</v>
      </c>
      <c r="C175" s="899">
        <f t="shared" si="1"/>
        <v>0</v>
      </c>
    </row>
    <row r="176" spans="1:3" ht="15.75" customHeight="1">
      <c r="A176" s="73" t="s">
        <v>158</v>
      </c>
      <c r="B176" s="900">
        <v>0</v>
      </c>
      <c r="C176" s="899">
        <f t="shared" si="1"/>
        <v>0</v>
      </c>
    </row>
    <row r="177" spans="1:3" ht="15.75" customHeight="1">
      <c r="A177" s="73" t="s">
        <v>159</v>
      </c>
      <c r="B177" s="900">
        <v>0</v>
      </c>
      <c r="C177" s="899">
        <f t="shared" si="1"/>
        <v>0</v>
      </c>
    </row>
    <row r="178" spans="1:3" ht="15.75" customHeight="1">
      <c r="A178" s="402" t="s">
        <v>160</v>
      </c>
      <c r="B178" s="900">
        <v>122027.69667</v>
      </c>
      <c r="C178" s="899">
        <f t="shared" si="1"/>
        <v>122027.69667</v>
      </c>
    </row>
    <row r="179" spans="1:3" ht="15.75" customHeight="1">
      <c r="A179" s="73" t="s">
        <v>161</v>
      </c>
      <c r="B179" s="900">
        <v>47352.874649999998</v>
      </c>
      <c r="C179" s="899">
        <f t="shared" si="1"/>
        <v>47352.874649999998</v>
      </c>
    </row>
    <row r="180" spans="1:3" ht="15.75" customHeight="1">
      <c r="A180" s="73" t="s">
        <v>162</v>
      </c>
      <c r="B180" s="900">
        <v>47494.563020000001</v>
      </c>
      <c r="C180" s="899">
        <f t="shared" si="1"/>
        <v>47494.563020000001</v>
      </c>
    </row>
    <row r="181" spans="1:3" ht="15.75" customHeight="1">
      <c r="A181" s="73" t="s">
        <v>163</v>
      </c>
      <c r="B181" s="900">
        <v>27180.258999999998</v>
      </c>
      <c r="C181" s="899">
        <f t="shared" si="1"/>
        <v>27180.258999999998</v>
      </c>
    </row>
    <row r="182" spans="1:3" ht="15.75" customHeight="1">
      <c r="A182" s="402" t="s">
        <v>164</v>
      </c>
      <c r="B182" s="900">
        <v>35475.150700000006</v>
      </c>
      <c r="C182" s="899">
        <f t="shared" si="1"/>
        <v>35475.150700000006</v>
      </c>
    </row>
    <row r="183" spans="1:3" ht="15.75" customHeight="1">
      <c r="A183" s="73" t="s">
        <v>165</v>
      </c>
      <c r="B183" s="900">
        <v>26612.660769999999</v>
      </c>
      <c r="C183" s="899">
        <f t="shared" si="1"/>
        <v>26612.660769999999</v>
      </c>
    </row>
    <row r="184" spans="1:3" ht="15.75" customHeight="1" thickBot="1">
      <c r="A184" s="910" t="s">
        <v>166</v>
      </c>
      <c r="B184" s="1050">
        <v>8862.4899299999997</v>
      </c>
      <c r="C184" s="899">
        <f t="shared" si="1"/>
        <v>8862.4899299999997</v>
      </c>
    </row>
    <row r="185" spans="1:3" ht="15.75" customHeight="1" thickTop="1" thickBot="1">
      <c r="A185" s="386" t="s">
        <v>167</v>
      </c>
      <c r="B185" s="897">
        <v>4301054.2586400006</v>
      </c>
      <c r="C185" s="897">
        <f t="shared" si="1"/>
        <v>4301054.2586400006</v>
      </c>
    </row>
    <row r="186" spans="1:3" ht="15.75" customHeight="1" thickTop="1" thickBot="1">
      <c r="A186" s="387" t="s">
        <v>168</v>
      </c>
      <c r="B186" s="898">
        <v>0</v>
      </c>
      <c r="C186" s="898">
        <f t="shared" si="1"/>
        <v>0</v>
      </c>
    </row>
    <row r="187" spans="1:3" ht="15.75" customHeight="1" thickTop="1">
      <c r="A187" s="402" t="s">
        <v>169</v>
      </c>
      <c r="B187" s="900">
        <v>0</v>
      </c>
      <c r="C187" s="899">
        <f t="shared" si="1"/>
        <v>0</v>
      </c>
    </row>
    <row r="188" spans="1:3" ht="15.75" customHeight="1">
      <c r="A188" s="73" t="s">
        <v>170</v>
      </c>
      <c r="B188" s="900">
        <v>0</v>
      </c>
      <c r="C188" s="899">
        <f t="shared" si="1"/>
        <v>0</v>
      </c>
    </row>
    <row r="189" spans="1:3" ht="15.75" customHeight="1">
      <c r="A189" s="73" t="s">
        <v>171</v>
      </c>
      <c r="B189" s="900">
        <v>0</v>
      </c>
      <c r="C189" s="899">
        <f t="shared" si="1"/>
        <v>0</v>
      </c>
    </row>
    <row r="190" spans="1:3" ht="15.75" customHeight="1">
      <c r="A190" s="73" t="s">
        <v>172</v>
      </c>
      <c r="B190" s="900">
        <v>0</v>
      </c>
      <c r="C190" s="899">
        <f t="shared" si="1"/>
        <v>0</v>
      </c>
    </row>
    <row r="191" spans="1:3" ht="15.75" customHeight="1">
      <c r="A191" s="73" t="s">
        <v>173</v>
      </c>
      <c r="B191" s="900">
        <v>0</v>
      </c>
      <c r="C191" s="899">
        <f t="shared" si="1"/>
        <v>0</v>
      </c>
    </row>
    <row r="192" spans="1:3" ht="15.75" customHeight="1">
      <c r="A192" s="73" t="s">
        <v>174</v>
      </c>
      <c r="B192" s="900">
        <v>0</v>
      </c>
      <c r="C192" s="899">
        <f t="shared" si="1"/>
        <v>0</v>
      </c>
    </row>
    <row r="193" spans="1:3" ht="15.75" customHeight="1">
      <c r="A193" s="402" t="s">
        <v>175</v>
      </c>
      <c r="B193" s="900">
        <v>0</v>
      </c>
      <c r="C193" s="899">
        <f t="shared" si="1"/>
        <v>0</v>
      </c>
    </row>
    <row r="194" spans="1:3" ht="15.75" customHeight="1">
      <c r="A194" s="73" t="s">
        <v>176</v>
      </c>
      <c r="B194" s="900">
        <v>0</v>
      </c>
      <c r="C194" s="899">
        <f t="shared" si="1"/>
        <v>0</v>
      </c>
    </row>
    <row r="195" spans="1:3" ht="15.75" customHeight="1">
      <c r="A195" s="73" t="s">
        <v>177</v>
      </c>
      <c r="B195" s="900">
        <v>0</v>
      </c>
      <c r="C195" s="899">
        <f t="shared" si="1"/>
        <v>0</v>
      </c>
    </row>
    <row r="196" spans="1:3" ht="15.75" customHeight="1">
      <c r="A196" s="73" t="s">
        <v>178</v>
      </c>
      <c r="B196" s="900">
        <v>0</v>
      </c>
      <c r="C196" s="899">
        <f t="shared" si="1"/>
        <v>0</v>
      </c>
    </row>
    <row r="197" spans="1:3" ht="15.75" customHeight="1">
      <c r="A197" s="73" t="s">
        <v>179</v>
      </c>
      <c r="B197" s="900">
        <v>0</v>
      </c>
      <c r="C197" s="899">
        <f t="shared" si="1"/>
        <v>0</v>
      </c>
    </row>
    <row r="198" spans="1:3" ht="15.75" customHeight="1">
      <c r="A198" s="73" t="s">
        <v>180</v>
      </c>
      <c r="B198" s="900">
        <v>0</v>
      </c>
      <c r="C198" s="899">
        <f t="shared" si="1"/>
        <v>0</v>
      </c>
    </row>
    <row r="199" spans="1:3" ht="15.75" customHeight="1">
      <c r="A199" s="402" t="s">
        <v>181</v>
      </c>
      <c r="B199" s="900">
        <v>0</v>
      </c>
      <c r="C199" s="899">
        <f t="shared" si="1"/>
        <v>0</v>
      </c>
    </row>
    <row r="200" spans="1:3" ht="15.75" customHeight="1">
      <c r="A200" s="402" t="s">
        <v>182</v>
      </c>
      <c r="B200" s="900">
        <v>0</v>
      </c>
      <c r="C200" s="899">
        <f t="shared" si="1"/>
        <v>0</v>
      </c>
    </row>
    <row r="201" spans="1:3" ht="15.75" customHeight="1">
      <c r="A201" s="73" t="s">
        <v>183</v>
      </c>
      <c r="B201" s="900">
        <v>0</v>
      </c>
      <c r="C201" s="899">
        <f t="shared" si="1"/>
        <v>0</v>
      </c>
    </row>
    <row r="202" spans="1:3" ht="15.75" customHeight="1">
      <c r="A202" s="73" t="s">
        <v>184</v>
      </c>
      <c r="B202" s="900">
        <v>0</v>
      </c>
      <c r="C202" s="899">
        <f t="shared" si="1"/>
        <v>0</v>
      </c>
    </row>
    <row r="203" spans="1:3" ht="15.75" customHeight="1">
      <c r="A203" s="73" t="s">
        <v>185</v>
      </c>
      <c r="B203" s="900">
        <v>0</v>
      </c>
      <c r="C203" s="899">
        <f t="shared" si="1"/>
        <v>0</v>
      </c>
    </row>
    <row r="204" spans="1:3" ht="15.75" customHeight="1">
      <c r="A204" s="73" t="s">
        <v>186</v>
      </c>
      <c r="B204" s="900">
        <v>0</v>
      </c>
      <c r="C204" s="899">
        <f t="shared" si="1"/>
        <v>0</v>
      </c>
    </row>
    <row r="205" spans="1:3" ht="15.75" customHeight="1" thickBot="1">
      <c r="A205" s="402" t="s">
        <v>187</v>
      </c>
      <c r="B205" s="900">
        <v>0</v>
      </c>
      <c r="C205" s="899">
        <f t="shared" si="1"/>
        <v>0</v>
      </c>
    </row>
    <row r="206" spans="1:3" ht="15.75" customHeight="1" thickTop="1" thickBot="1">
      <c r="A206" s="387" t="s">
        <v>188</v>
      </c>
      <c r="B206" s="898">
        <v>16360577.219760001</v>
      </c>
      <c r="C206" s="898">
        <f t="shared" si="1"/>
        <v>16360577.219760001</v>
      </c>
    </row>
    <row r="207" spans="1:3" ht="15.75" customHeight="1" thickTop="1">
      <c r="A207" s="402" t="s">
        <v>189</v>
      </c>
      <c r="B207" s="900">
        <v>0</v>
      </c>
      <c r="C207" s="899">
        <f t="shared" si="1"/>
        <v>0</v>
      </c>
    </row>
    <row r="208" spans="1:3" ht="15.75" customHeight="1">
      <c r="A208" s="73" t="s">
        <v>190</v>
      </c>
      <c r="B208" s="900">
        <v>0</v>
      </c>
      <c r="C208" s="899">
        <f t="shared" si="1"/>
        <v>0</v>
      </c>
    </row>
    <row r="209" spans="1:3" ht="15.75" customHeight="1">
      <c r="A209" s="73" t="s">
        <v>191</v>
      </c>
      <c r="B209" s="900">
        <v>0</v>
      </c>
      <c r="C209" s="899">
        <f t="shared" si="1"/>
        <v>0</v>
      </c>
    </row>
    <row r="210" spans="1:3" ht="15.75" customHeight="1">
      <c r="A210" s="73" t="s">
        <v>192</v>
      </c>
      <c r="B210" s="900">
        <v>0</v>
      </c>
      <c r="C210" s="899">
        <f t="shared" si="1"/>
        <v>0</v>
      </c>
    </row>
    <row r="211" spans="1:3" ht="15.75" customHeight="1">
      <c r="A211" s="402" t="s">
        <v>193</v>
      </c>
      <c r="B211" s="900">
        <v>0</v>
      </c>
      <c r="C211" s="899">
        <f t="shared" si="1"/>
        <v>0</v>
      </c>
    </row>
    <row r="212" spans="1:3" ht="15.75" customHeight="1">
      <c r="A212" s="401" t="s">
        <v>194</v>
      </c>
      <c r="B212" s="900">
        <v>0</v>
      </c>
      <c r="C212" s="899">
        <f t="shared" si="1"/>
        <v>0</v>
      </c>
    </row>
    <row r="213" spans="1:3" ht="15.75" customHeight="1">
      <c r="A213" s="73" t="s">
        <v>195</v>
      </c>
      <c r="B213" s="900">
        <v>0</v>
      </c>
      <c r="C213" s="899">
        <f t="shared" si="1"/>
        <v>0</v>
      </c>
    </row>
    <row r="214" spans="1:3" ht="15.75" customHeight="1">
      <c r="A214" s="73" t="s">
        <v>196</v>
      </c>
      <c r="B214" s="900">
        <v>0</v>
      </c>
      <c r="C214" s="899">
        <f t="shared" si="1"/>
        <v>0</v>
      </c>
    </row>
    <row r="215" spans="1:3" ht="15.75" customHeight="1">
      <c r="A215" s="73" t="s">
        <v>1278</v>
      </c>
      <c r="B215" s="900">
        <v>0</v>
      </c>
      <c r="C215" s="899">
        <f t="shared" si="1"/>
        <v>0</v>
      </c>
    </row>
    <row r="216" spans="1:3" ht="15.75" customHeight="1">
      <c r="A216" s="73" t="s">
        <v>197</v>
      </c>
      <c r="B216" s="900">
        <v>0</v>
      </c>
      <c r="C216" s="899">
        <f t="shared" si="1"/>
        <v>0</v>
      </c>
    </row>
    <row r="217" spans="1:3" ht="15.75" customHeight="1">
      <c r="A217" s="402" t="s">
        <v>198</v>
      </c>
      <c r="B217" s="900">
        <v>0</v>
      </c>
      <c r="C217" s="899">
        <f t="shared" si="1"/>
        <v>0</v>
      </c>
    </row>
    <row r="218" spans="1:3" ht="15.75" customHeight="1">
      <c r="A218" s="73" t="s">
        <v>199</v>
      </c>
      <c r="B218" s="900">
        <v>0</v>
      </c>
      <c r="C218" s="899">
        <f t="shared" si="1"/>
        <v>0</v>
      </c>
    </row>
    <row r="219" spans="1:3" ht="15.75" customHeight="1">
      <c r="A219" s="73" t="s">
        <v>200</v>
      </c>
      <c r="B219" s="900">
        <v>0</v>
      </c>
      <c r="C219" s="899">
        <f t="shared" si="1"/>
        <v>0</v>
      </c>
    </row>
    <row r="220" spans="1:3" ht="15.75" customHeight="1">
      <c r="A220" s="402" t="s">
        <v>201</v>
      </c>
      <c r="B220" s="900">
        <v>0</v>
      </c>
      <c r="C220" s="899">
        <f t="shared" si="1"/>
        <v>0</v>
      </c>
    </row>
    <row r="221" spans="1:3" ht="15.75" customHeight="1">
      <c r="A221" s="73" t="s">
        <v>202</v>
      </c>
      <c r="B221" s="900">
        <v>0</v>
      </c>
      <c r="C221" s="899">
        <f t="shared" si="1"/>
        <v>0</v>
      </c>
    </row>
    <row r="222" spans="1:3" ht="15.75" customHeight="1">
      <c r="A222" s="73" t="s">
        <v>203</v>
      </c>
      <c r="B222" s="900">
        <v>0</v>
      </c>
      <c r="C222" s="899">
        <f t="shared" si="1"/>
        <v>0</v>
      </c>
    </row>
    <row r="223" spans="1:3" ht="15.75" customHeight="1">
      <c r="A223" s="402" t="s">
        <v>204</v>
      </c>
      <c r="B223" s="900">
        <v>1006628.37986</v>
      </c>
      <c r="C223" s="899">
        <f t="shared" si="1"/>
        <v>1006628.37986</v>
      </c>
    </row>
    <row r="224" spans="1:3" ht="15.75" customHeight="1">
      <c r="A224" s="73" t="s">
        <v>205</v>
      </c>
      <c r="B224" s="900">
        <v>484165.60918000003</v>
      </c>
      <c r="C224" s="899">
        <f t="shared" si="1"/>
        <v>484165.60918000003</v>
      </c>
    </row>
    <row r="225" spans="1:3" ht="15.75" customHeight="1">
      <c r="A225" s="73" t="s">
        <v>206</v>
      </c>
      <c r="B225" s="900">
        <v>0</v>
      </c>
      <c r="C225" s="899">
        <f t="shared" si="1"/>
        <v>0</v>
      </c>
    </row>
    <row r="226" spans="1:3" ht="15.75" customHeight="1">
      <c r="A226" s="73" t="s">
        <v>207</v>
      </c>
      <c r="B226" s="900">
        <v>35736.708450000006</v>
      </c>
      <c r="C226" s="899">
        <f t="shared" si="1"/>
        <v>35736.708450000006</v>
      </c>
    </row>
    <row r="227" spans="1:3" ht="15.75" customHeight="1">
      <c r="A227" s="73" t="s">
        <v>208</v>
      </c>
      <c r="B227" s="900">
        <v>0</v>
      </c>
      <c r="C227" s="899">
        <f t="shared" si="1"/>
        <v>0</v>
      </c>
    </row>
    <row r="228" spans="1:3" ht="15.75" customHeight="1">
      <c r="A228" s="73" t="s">
        <v>209</v>
      </c>
      <c r="B228" s="900">
        <v>0</v>
      </c>
      <c r="C228" s="899">
        <f t="shared" si="1"/>
        <v>0</v>
      </c>
    </row>
    <row r="229" spans="1:3" ht="15.75" customHeight="1">
      <c r="A229" s="73" t="s">
        <v>210</v>
      </c>
      <c r="B229" s="900">
        <v>1.0000000000000001E-5</v>
      </c>
      <c r="C229" s="899">
        <f t="shared" si="1"/>
        <v>1.0000000000000001E-5</v>
      </c>
    </row>
    <row r="230" spans="1:3" ht="15.75" customHeight="1">
      <c r="A230" s="73" t="s">
        <v>211</v>
      </c>
      <c r="B230" s="900">
        <v>0</v>
      </c>
      <c r="C230" s="899">
        <f t="shared" ref="C230:C248" si="2">SUM(B230:B230)</f>
        <v>0</v>
      </c>
    </row>
    <row r="231" spans="1:3" ht="15.75" customHeight="1">
      <c r="A231" s="73" t="s">
        <v>212</v>
      </c>
      <c r="B231" s="900">
        <v>0</v>
      </c>
      <c r="C231" s="899">
        <f t="shared" si="2"/>
        <v>0</v>
      </c>
    </row>
    <row r="232" spans="1:3" ht="15.75" customHeight="1">
      <c r="A232" s="73" t="s">
        <v>213</v>
      </c>
      <c r="B232" s="900">
        <v>486726.06222000002</v>
      </c>
      <c r="C232" s="899">
        <f t="shared" si="2"/>
        <v>486726.06222000002</v>
      </c>
    </row>
    <row r="233" spans="1:3" ht="15.75" customHeight="1">
      <c r="A233" s="402" t="s">
        <v>214</v>
      </c>
      <c r="B233" s="900">
        <v>4009386.0532800001</v>
      </c>
      <c r="C233" s="899">
        <f t="shared" si="2"/>
        <v>4009386.0532800001</v>
      </c>
    </row>
    <row r="234" spans="1:3" ht="15.75" customHeight="1">
      <c r="A234" s="73" t="s">
        <v>215</v>
      </c>
      <c r="B234" s="900">
        <v>24095.449980000001</v>
      </c>
      <c r="C234" s="899">
        <f t="shared" si="2"/>
        <v>24095.449980000001</v>
      </c>
    </row>
    <row r="235" spans="1:3" ht="15.75" customHeight="1">
      <c r="A235" s="73" t="s">
        <v>216</v>
      </c>
      <c r="B235" s="900">
        <v>75.459999999999994</v>
      </c>
      <c r="C235" s="899">
        <f t="shared" si="2"/>
        <v>75.459999999999994</v>
      </c>
    </row>
    <row r="236" spans="1:3" ht="15.75" customHeight="1">
      <c r="A236" s="73" t="s">
        <v>217</v>
      </c>
      <c r="B236" s="900">
        <v>4680.0595599999997</v>
      </c>
      <c r="C236" s="899">
        <f t="shared" si="2"/>
        <v>4680.0595599999997</v>
      </c>
    </row>
    <row r="237" spans="1:3" ht="15.75" customHeight="1">
      <c r="A237" s="73" t="s">
        <v>218</v>
      </c>
      <c r="B237" s="900">
        <v>934.10414000000003</v>
      </c>
      <c r="C237" s="899">
        <f t="shared" si="2"/>
        <v>934.10414000000003</v>
      </c>
    </row>
    <row r="238" spans="1:3" ht="15.75" customHeight="1">
      <c r="A238" s="73" t="s">
        <v>219</v>
      </c>
      <c r="B238" s="900">
        <v>0</v>
      </c>
      <c r="C238" s="899">
        <f t="shared" si="2"/>
        <v>0</v>
      </c>
    </row>
    <row r="239" spans="1:3" ht="15.75" customHeight="1">
      <c r="A239" s="73" t="s">
        <v>220</v>
      </c>
      <c r="B239" s="900">
        <v>3979600.9795999997</v>
      </c>
      <c r="C239" s="899">
        <f t="shared" si="2"/>
        <v>3979600.9795999997</v>
      </c>
    </row>
    <row r="240" spans="1:3" ht="15.75" customHeight="1">
      <c r="A240" s="73" t="s">
        <v>221</v>
      </c>
      <c r="B240" s="900">
        <v>0</v>
      </c>
      <c r="C240" s="899">
        <f t="shared" si="2"/>
        <v>0</v>
      </c>
    </row>
    <row r="241" spans="1:3" ht="15.75" customHeight="1">
      <c r="A241" s="402" t="s">
        <v>1262</v>
      </c>
      <c r="B241" s="900">
        <v>809049.90564999997</v>
      </c>
      <c r="C241" s="899">
        <f t="shared" si="2"/>
        <v>809049.90564999997</v>
      </c>
    </row>
    <row r="242" spans="1:3" ht="15.75" customHeight="1">
      <c r="A242" s="73" t="s">
        <v>1263</v>
      </c>
      <c r="B242" s="900">
        <v>796950.62191999995</v>
      </c>
      <c r="C242" s="899">
        <f t="shared" si="2"/>
        <v>796950.62191999995</v>
      </c>
    </row>
    <row r="243" spans="1:3" ht="15.75" customHeight="1">
      <c r="A243" s="73" t="s">
        <v>1264</v>
      </c>
      <c r="B243" s="900">
        <v>12099.283730000001</v>
      </c>
      <c r="C243" s="899">
        <f t="shared" si="2"/>
        <v>12099.283730000001</v>
      </c>
    </row>
    <row r="244" spans="1:3" ht="15.75" customHeight="1">
      <c r="A244" s="402" t="s">
        <v>1265</v>
      </c>
      <c r="B244" s="900">
        <v>10535512.880969999</v>
      </c>
      <c r="C244" s="899">
        <f t="shared" si="2"/>
        <v>10535512.880969999</v>
      </c>
    </row>
    <row r="245" spans="1:3" ht="15.75" customHeight="1">
      <c r="A245" s="73" t="s">
        <v>1263</v>
      </c>
      <c r="B245" s="900">
        <v>10057317.86149</v>
      </c>
      <c r="C245" s="899">
        <f t="shared" si="2"/>
        <v>10057317.86149</v>
      </c>
    </row>
    <row r="246" spans="1:3" ht="15.75" customHeight="1">
      <c r="A246" s="73" t="s">
        <v>1264</v>
      </c>
      <c r="B246" s="900">
        <v>478195.01948000002</v>
      </c>
      <c r="C246" s="899">
        <f t="shared" si="2"/>
        <v>478195.01948000002</v>
      </c>
    </row>
    <row r="247" spans="1:3" ht="15.75" customHeight="1">
      <c r="A247" s="402" t="s">
        <v>1266</v>
      </c>
      <c r="B247" s="900">
        <v>809049.90563000005</v>
      </c>
      <c r="C247" s="899">
        <f t="shared" si="2"/>
        <v>809049.90563000005</v>
      </c>
    </row>
    <row r="248" spans="1:3" ht="15.75" customHeight="1" thickBot="1">
      <c r="A248" s="402" t="s">
        <v>1267</v>
      </c>
      <c r="B248" s="900">
        <v>10535512.880799999</v>
      </c>
      <c r="C248" s="899">
        <f t="shared" si="2"/>
        <v>10535512.880799999</v>
      </c>
    </row>
    <row r="249" spans="1:3" ht="15.75" customHeight="1" thickTop="1" thickBot="1">
      <c r="A249" s="387" t="s">
        <v>222</v>
      </c>
      <c r="B249" s="898">
        <v>105552.58872</v>
      </c>
      <c r="C249" s="898">
        <v>105552.58872</v>
      </c>
    </row>
    <row r="250" spans="1:3" ht="15.75" customHeight="1" thickTop="1">
      <c r="A250" s="73" t="s">
        <v>223</v>
      </c>
      <c r="B250" s="899">
        <v>220.94610999999998</v>
      </c>
      <c r="C250" s="899">
        <v>220.94610999999998</v>
      </c>
    </row>
    <row r="251" spans="1:3" ht="15.75" customHeight="1">
      <c r="A251" s="73" t="s">
        <v>224</v>
      </c>
      <c r="B251" s="899">
        <v>445.24996999999996</v>
      </c>
      <c r="C251" s="899">
        <v>445.24996999999996</v>
      </c>
    </row>
    <row r="252" spans="1:3" ht="15.75" customHeight="1">
      <c r="A252" s="73" t="s">
        <v>225</v>
      </c>
      <c r="B252" s="899">
        <v>90432.762879999995</v>
      </c>
      <c r="C252" s="899">
        <v>90432.762879999995</v>
      </c>
    </row>
    <row r="253" spans="1:3" ht="15.75" customHeight="1">
      <c r="A253" s="73" t="s">
        <v>226</v>
      </c>
      <c r="B253" s="899">
        <v>14.338889999999999</v>
      </c>
      <c r="C253" s="899">
        <v>14.338889999999999</v>
      </c>
    </row>
    <row r="254" spans="1:3" ht="15.75" customHeight="1">
      <c r="A254" s="73" t="s">
        <v>227</v>
      </c>
      <c r="B254" s="899">
        <v>411.56549999999999</v>
      </c>
      <c r="C254" s="899">
        <v>411.56549999999999</v>
      </c>
    </row>
    <row r="255" spans="1:3" ht="15.75" customHeight="1">
      <c r="A255" s="73" t="s">
        <v>228</v>
      </c>
      <c r="B255" s="899">
        <v>0</v>
      </c>
      <c r="C255" s="899">
        <v>0</v>
      </c>
    </row>
    <row r="256" spans="1:3" ht="15.75" customHeight="1">
      <c r="A256" s="73" t="s">
        <v>229</v>
      </c>
      <c r="B256" s="899">
        <v>0</v>
      </c>
      <c r="C256" s="899">
        <v>0</v>
      </c>
    </row>
    <row r="257" spans="1:3" ht="15.75" customHeight="1">
      <c r="A257" s="73" t="s">
        <v>230</v>
      </c>
      <c r="B257" s="899">
        <v>0</v>
      </c>
      <c r="C257" s="899">
        <v>0</v>
      </c>
    </row>
    <row r="258" spans="1:3" ht="15.75" customHeight="1">
      <c r="A258" s="73" t="s">
        <v>231</v>
      </c>
      <c r="B258" s="899">
        <v>0</v>
      </c>
      <c r="C258" s="899">
        <v>0</v>
      </c>
    </row>
    <row r="259" spans="1:3" ht="15.75" customHeight="1">
      <c r="A259" s="73" t="s">
        <v>232</v>
      </c>
      <c r="B259" s="899">
        <v>14027.725369999998</v>
      </c>
      <c r="C259" s="899">
        <v>14027.725369999998</v>
      </c>
    </row>
    <row r="260" spans="1:3" ht="15.75" customHeight="1" thickBot="1">
      <c r="A260" s="73" t="s">
        <v>233</v>
      </c>
      <c r="B260" s="899">
        <v>0</v>
      </c>
      <c r="C260" s="899">
        <v>0</v>
      </c>
    </row>
    <row r="261" spans="1:3" ht="15.75" customHeight="1" thickTop="1" thickBot="1">
      <c r="A261" s="387" t="s">
        <v>234</v>
      </c>
      <c r="B261" s="898">
        <v>-56044.692109999996</v>
      </c>
      <c r="C261" s="898">
        <v>-56044.692109999996</v>
      </c>
    </row>
    <row r="262" spans="1:3" ht="15.75" customHeight="1" thickTop="1">
      <c r="A262" s="73" t="s">
        <v>235</v>
      </c>
      <c r="B262" s="899">
        <v>-42982.561590000005</v>
      </c>
      <c r="C262" s="899">
        <v>-42982.561590000005</v>
      </c>
    </row>
    <row r="263" spans="1:3" ht="15.75" customHeight="1">
      <c r="A263" s="73" t="s">
        <v>236</v>
      </c>
      <c r="B263" s="899">
        <v>0</v>
      </c>
      <c r="C263" s="899">
        <v>0</v>
      </c>
    </row>
    <row r="264" spans="1:3" ht="15.75" customHeight="1">
      <c r="A264" s="73" t="s">
        <v>237</v>
      </c>
      <c r="B264" s="899">
        <v>-8690.9205199999997</v>
      </c>
      <c r="C264" s="899">
        <v>-8690.9205199999997</v>
      </c>
    </row>
    <row r="265" spans="1:3" ht="15.75" customHeight="1">
      <c r="A265" s="73" t="s">
        <v>238</v>
      </c>
      <c r="B265" s="899">
        <v>0</v>
      </c>
      <c r="C265" s="899">
        <v>0</v>
      </c>
    </row>
    <row r="266" spans="1:3" ht="15.75" customHeight="1">
      <c r="A266" s="73" t="s">
        <v>239</v>
      </c>
      <c r="B266" s="899">
        <v>-4371.21</v>
      </c>
      <c r="C266" s="899">
        <v>-4371.21</v>
      </c>
    </row>
    <row r="267" spans="1:3" ht="15.75" customHeight="1">
      <c r="A267" s="401" t="s">
        <v>240</v>
      </c>
      <c r="B267" s="899">
        <v>0</v>
      </c>
      <c r="C267" s="899">
        <v>0</v>
      </c>
    </row>
    <row r="268" spans="1:3" ht="15.75" customHeight="1" thickBot="1">
      <c r="A268" s="401" t="s">
        <v>241</v>
      </c>
      <c r="B268" s="899">
        <v>0</v>
      </c>
      <c r="C268" s="899">
        <v>0</v>
      </c>
    </row>
    <row r="269" spans="1:3" ht="15.75" customHeight="1" thickTop="1" thickBot="1">
      <c r="A269" s="388" t="s">
        <v>242</v>
      </c>
      <c r="B269" s="897">
        <v>49507.896609999996</v>
      </c>
      <c r="C269" s="897">
        <v>49507.896609999996</v>
      </c>
    </row>
    <row r="270" spans="1:3" ht="15.75" customHeight="1" thickTop="1" thickBot="1">
      <c r="A270" s="389" t="s">
        <v>243</v>
      </c>
      <c r="B270" s="898">
        <v>24893.777579999998</v>
      </c>
      <c r="C270" s="898">
        <v>24893.777579999998</v>
      </c>
    </row>
    <row r="271" spans="1:3" ht="15.75" customHeight="1" thickTop="1">
      <c r="A271" s="73" t="s">
        <v>244</v>
      </c>
      <c r="B271" s="899">
        <v>8478.1054899999999</v>
      </c>
      <c r="C271" s="899">
        <v>8478.1054899999999</v>
      </c>
    </row>
    <row r="272" spans="1:3" ht="15.75" customHeight="1">
      <c r="A272" s="73" t="s">
        <v>245</v>
      </c>
      <c r="B272" s="899">
        <v>1.6699999999999998E-3</v>
      </c>
      <c r="C272" s="899">
        <v>1.6699999999999998E-3</v>
      </c>
    </row>
    <row r="273" spans="1:4" ht="15.75" customHeight="1">
      <c r="A273" s="73" t="s">
        <v>246</v>
      </c>
      <c r="B273" s="899">
        <v>0</v>
      </c>
      <c r="C273" s="899">
        <v>0</v>
      </c>
    </row>
    <row r="274" spans="1:4" ht="15.75" customHeight="1">
      <c r="A274" s="73" t="s">
        <v>247</v>
      </c>
      <c r="B274" s="899">
        <v>3977.0358999999999</v>
      </c>
      <c r="C274" s="899">
        <v>3977.0358999999999</v>
      </c>
    </row>
    <row r="275" spans="1:4" ht="15.75" customHeight="1">
      <c r="A275" s="913" t="s">
        <v>248</v>
      </c>
      <c r="B275" s="899">
        <v>345.96343999999999</v>
      </c>
      <c r="C275" s="899">
        <v>345.96343999999999</v>
      </c>
    </row>
    <row r="276" spans="1:4" ht="15.75" customHeight="1" thickBot="1">
      <c r="A276" s="913" t="s">
        <v>1539</v>
      </c>
      <c r="B276" s="899">
        <v>12092.67108</v>
      </c>
      <c r="C276" s="899">
        <v>12092.67108</v>
      </c>
      <c r="D276" s="899"/>
    </row>
    <row r="277" spans="1:4" ht="15.75" customHeight="1" thickTop="1" thickBot="1">
      <c r="A277" s="387" t="s">
        <v>249</v>
      </c>
      <c r="B277" s="898">
        <v>-4728.8837999999996</v>
      </c>
      <c r="C277" s="898">
        <v>-4728.8837999999996</v>
      </c>
    </row>
    <row r="278" spans="1:4" ht="15.75" customHeight="1" thickTop="1">
      <c r="A278" s="73" t="s">
        <v>244</v>
      </c>
      <c r="B278" s="899">
        <v>-955.58139000000006</v>
      </c>
      <c r="C278" s="899">
        <v>-955.58139000000006</v>
      </c>
    </row>
    <row r="279" spans="1:4" ht="15.75" customHeight="1">
      <c r="A279" s="73" t="s">
        <v>250</v>
      </c>
      <c r="B279" s="899">
        <v>0</v>
      </c>
      <c r="C279" s="899">
        <v>0</v>
      </c>
    </row>
    <row r="280" spans="1:4" ht="15.75" customHeight="1">
      <c r="A280" s="73" t="s">
        <v>251</v>
      </c>
      <c r="B280" s="899">
        <v>0</v>
      </c>
      <c r="C280" s="899">
        <v>0</v>
      </c>
    </row>
    <row r="281" spans="1:4" ht="15.75" customHeight="1">
      <c r="A281" s="73" t="s">
        <v>252</v>
      </c>
      <c r="B281" s="899">
        <v>0</v>
      </c>
      <c r="C281" s="899">
        <v>0</v>
      </c>
    </row>
    <row r="282" spans="1:4" ht="15.75" customHeight="1">
      <c r="A282" s="401" t="s">
        <v>253</v>
      </c>
      <c r="B282" s="899">
        <v>-3.82E-3</v>
      </c>
      <c r="C282" s="899">
        <v>-3.82E-3</v>
      </c>
    </row>
    <row r="283" spans="1:4" ht="15.75" customHeight="1" thickBot="1">
      <c r="A283" s="401" t="s">
        <v>1540</v>
      </c>
      <c r="B283" s="899">
        <v>-3773.2985899999999</v>
      </c>
      <c r="C283" s="899">
        <v>-3773.2985899999999</v>
      </c>
    </row>
    <row r="284" spans="1:4" ht="15.75" customHeight="1" thickTop="1" thickBot="1">
      <c r="A284" s="387" t="s">
        <v>254</v>
      </c>
      <c r="B284" s="898">
        <v>69672.790389999995</v>
      </c>
      <c r="C284" s="898">
        <v>69672.790389999995</v>
      </c>
    </row>
    <row r="285" spans="1:4" ht="15.75" customHeight="1" thickTop="1">
      <c r="A285" s="402" t="s">
        <v>255</v>
      </c>
      <c r="B285" s="899">
        <v>10151.248250000001</v>
      </c>
      <c r="C285" s="899">
        <v>10151.248250000001</v>
      </c>
    </row>
    <row r="286" spans="1:4" ht="15.75" customHeight="1">
      <c r="A286" s="73" t="s">
        <v>256</v>
      </c>
      <c r="B286" s="899">
        <v>0</v>
      </c>
      <c r="C286" s="899">
        <v>0</v>
      </c>
    </row>
    <row r="287" spans="1:4" ht="15.75" customHeight="1">
      <c r="A287" s="73" t="s">
        <v>257</v>
      </c>
      <c r="B287" s="899">
        <v>9946.9212499999994</v>
      </c>
      <c r="C287" s="899">
        <v>9946.9212499999994</v>
      </c>
    </row>
    <row r="288" spans="1:4" ht="15.75" customHeight="1">
      <c r="A288" s="73" t="s">
        <v>258</v>
      </c>
      <c r="B288" s="899">
        <v>0</v>
      </c>
      <c r="C288" s="899">
        <v>0</v>
      </c>
    </row>
    <row r="289" spans="1:3" ht="15.75" customHeight="1">
      <c r="A289" s="73" t="s">
        <v>259</v>
      </c>
      <c r="B289" s="899">
        <v>204.327</v>
      </c>
      <c r="C289" s="899">
        <v>204.327</v>
      </c>
    </row>
    <row r="290" spans="1:3" ht="15.75" customHeight="1">
      <c r="A290" s="73" t="s">
        <v>260</v>
      </c>
      <c r="B290" s="899">
        <v>0</v>
      </c>
      <c r="C290" s="899">
        <v>0</v>
      </c>
    </row>
    <row r="291" spans="1:3" ht="15.75" customHeight="1">
      <c r="A291" s="73" t="s">
        <v>261</v>
      </c>
      <c r="B291" s="899">
        <v>0</v>
      </c>
      <c r="C291" s="899">
        <v>0</v>
      </c>
    </row>
    <row r="292" spans="1:3" ht="15.75" customHeight="1">
      <c r="A292" s="73" t="s">
        <v>1541</v>
      </c>
      <c r="B292" s="899">
        <v>0</v>
      </c>
      <c r="C292" s="899">
        <v>0</v>
      </c>
    </row>
    <row r="293" spans="1:3" ht="15.75" customHeight="1">
      <c r="A293" s="402" t="s">
        <v>262</v>
      </c>
      <c r="B293" s="899">
        <v>-14770.682470000002</v>
      </c>
      <c r="C293" s="899">
        <v>-14770.682470000002</v>
      </c>
    </row>
    <row r="294" spans="1:3" ht="15.75" customHeight="1">
      <c r="A294" s="73" t="s">
        <v>263</v>
      </c>
      <c r="B294" s="899">
        <v>-13676.424560000001</v>
      </c>
      <c r="C294" s="899">
        <v>-13676.424560000001</v>
      </c>
    </row>
    <row r="295" spans="1:3" ht="15.75" customHeight="1">
      <c r="A295" s="73" t="s">
        <v>264</v>
      </c>
      <c r="B295" s="899">
        <v>-102.25183</v>
      </c>
      <c r="C295" s="899">
        <v>-102.25183</v>
      </c>
    </row>
    <row r="296" spans="1:3" ht="15.75" customHeight="1">
      <c r="A296" s="73" t="s">
        <v>265</v>
      </c>
      <c r="B296" s="899">
        <v>-413.68581</v>
      </c>
      <c r="C296" s="899">
        <v>-413.68581</v>
      </c>
    </row>
    <row r="297" spans="1:3" ht="15.75" customHeight="1">
      <c r="A297" s="401" t="s">
        <v>266</v>
      </c>
      <c r="B297" s="899">
        <v>-578.32027000000005</v>
      </c>
      <c r="C297" s="899">
        <v>-578.32027000000005</v>
      </c>
    </row>
    <row r="298" spans="1:3" ht="15.75" customHeight="1">
      <c r="A298" s="401" t="s">
        <v>267</v>
      </c>
      <c r="B298" s="899">
        <v>0</v>
      </c>
      <c r="C298" s="899">
        <v>0</v>
      </c>
    </row>
    <row r="299" spans="1:3" ht="15.75" customHeight="1" thickBot="1">
      <c r="A299" s="73" t="s">
        <v>268</v>
      </c>
      <c r="B299" s="899">
        <v>0</v>
      </c>
      <c r="C299" s="899">
        <v>0</v>
      </c>
    </row>
    <row r="300" spans="1:3" ht="15.75" customHeight="1" thickTop="1" thickBot="1">
      <c r="A300" s="388" t="s">
        <v>269</v>
      </c>
      <c r="B300" s="897">
        <v>65053.356169999999</v>
      </c>
      <c r="C300" s="897">
        <v>65053.356169999999</v>
      </c>
    </row>
    <row r="301" spans="1:3" ht="15.75" customHeight="1" thickTop="1" thickBot="1">
      <c r="A301" s="387" t="s">
        <v>270</v>
      </c>
      <c r="B301" s="898">
        <v>-56009.305540000001</v>
      </c>
      <c r="C301" s="898">
        <v>-56009.305540000001</v>
      </c>
    </row>
    <row r="302" spans="1:3" ht="15.75" customHeight="1" thickTop="1">
      <c r="A302" s="73" t="s">
        <v>271</v>
      </c>
      <c r="B302" s="899">
        <v>-28868.3387</v>
      </c>
      <c r="C302" s="899">
        <v>-28868.3387</v>
      </c>
    </row>
    <row r="303" spans="1:3" ht="15.75" customHeight="1">
      <c r="A303" s="73" t="s">
        <v>272</v>
      </c>
      <c r="B303" s="899">
        <v>-2879.8427999999999</v>
      </c>
      <c r="C303" s="899">
        <v>-2879.8427999999999</v>
      </c>
    </row>
    <row r="304" spans="1:3" ht="15.75" customHeight="1">
      <c r="A304" s="73" t="s">
        <v>273</v>
      </c>
      <c r="B304" s="899">
        <v>-482.18811999999997</v>
      </c>
      <c r="C304" s="899">
        <v>-482.18811999999997</v>
      </c>
    </row>
    <row r="305" spans="1:3" ht="15.75" customHeight="1">
      <c r="A305" s="73" t="s">
        <v>274</v>
      </c>
      <c r="B305" s="899">
        <v>-2207.2568700000002</v>
      </c>
      <c r="C305" s="899">
        <v>-2207.2568700000002</v>
      </c>
    </row>
    <row r="306" spans="1:3" ht="15.75" customHeight="1">
      <c r="A306" s="73" t="s">
        <v>275</v>
      </c>
      <c r="B306" s="899">
        <v>-3260.7016100000001</v>
      </c>
      <c r="C306" s="899">
        <v>-3260.7016100000001</v>
      </c>
    </row>
    <row r="307" spans="1:3" ht="15.75" customHeight="1">
      <c r="A307" s="73" t="s">
        <v>276</v>
      </c>
      <c r="B307" s="899">
        <v>-839.21602000000007</v>
      </c>
      <c r="C307" s="899">
        <v>-839.21602000000007</v>
      </c>
    </row>
    <row r="308" spans="1:3" ht="15.75" customHeight="1">
      <c r="A308" s="73" t="s">
        <v>277</v>
      </c>
      <c r="B308" s="899">
        <v>-1823.53178</v>
      </c>
      <c r="C308" s="899">
        <v>-1823.53178</v>
      </c>
    </row>
    <row r="309" spans="1:3" ht="15.75" customHeight="1">
      <c r="A309" s="73" t="s">
        <v>278</v>
      </c>
      <c r="B309" s="899">
        <v>-1025.30637</v>
      </c>
      <c r="C309" s="899">
        <v>-1025.30637</v>
      </c>
    </row>
    <row r="310" spans="1:3" ht="15.75" customHeight="1" thickBot="1">
      <c r="A310" s="73" t="s">
        <v>279</v>
      </c>
      <c r="B310" s="899">
        <v>-14622.923269999999</v>
      </c>
      <c r="C310" s="899">
        <v>-14622.923269999999</v>
      </c>
    </row>
    <row r="311" spans="1:3" ht="15.75" customHeight="1" thickTop="1" thickBot="1">
      <c r="A311" s="389" t="s">
        <v>280</v>
      </c>
      <c r="B311" s="898">
        <v>9044.0506300000015</v>
      </c>
      <c r="C311" s="898">
        <v>9044.0506300000015</v>
      </c>
    </row>
    <row r="312" spans="1:3" ht="15.75" customHeight="1" thickTop="1">
      <c r="A312" s="414" t="s">
        <v>281</v>
      </c>
      <c r="B312" s="899">
        <v>1.6709999999999999E-2</v>
      </c>
      <c r="C312" s="899">
        <v>1.6709999999999999E-2</v>
      </c>
    </row>
    <row r="313" spans="1:3" ht="15.75" customHeight="1">
      <c r="A313" s="401" t="s">
        <v>282</v>
      </c>
      <c r="B313" s="899">
        <v>0</v>
      </c>
      <c r="C313" s="899">
        <v>0</v>
      </c>
    </row>
    <row r="314" spans="1:3" ht="15.75" customHeight="1">
      <c r="A314" s="401" t="s">
        <v>283</v>
      </c>
      <c r="B314" s="899">
        <v>1.6709999999999999E-2</v>
      </c>
      <c r="C314" s="899">
        <v>1.6709999999999999E-2</v>
      </c>
    </row>
    <row r="315" spans="1:3" ht="15.75" customHeight="1">
      <c r="A315" s="414" t="s">
        <v>284</v>
      </c>
      <c r="B315" s="899">
        <v>0</v>
      </c>
      <c r="C315" s="899">
        <v>0</v>
      </c>
    </row>
    <row r="316" spans="1:3" ht="15.75" customHeight="1">
      <c r="A316" s="401" t="s">
        <v>285</v>
      </c>
      <c r="B316" s="899">
        <v>0</v>
      </c>
      <c r="C316" s="899">
        <v>0</v>
      </c>
    </row>
    <row r="317" spans="1:3" ht="15.75" customHeight="1" thickBot="1">
      <c r="A317" s="401" t="s">
        <v>286</v>
      </c>
      <c r="B317" s="899">
        <v>0</v>
      </c>
      <c r="C317" s="899">
        <v>0</v>
      </c>
    </row>
    <row r="318" spans="1:3" ht="15.75" customHeight="1" thickTop="1" thickBot="1">
      <c r="A318" s="387" t="s">
        <v>287</v>
      </c>
      <c r="B318" s="905">
        <v>9044.0673399999996</v>
      </c>
      <c r="C318" s="905">
        <v>9044.0673399999996</v>
      </c>
    </row>
    <row r="319" spans="1:3" ht="15.75" customHeight="1" thickTop="1" thickBot="1">
      <c r="A319" s="401" t="s">
        <v>288</v>
      </c>
      <c r="B319" s="904">
        <v>0</v>
      </c>
      <c r="C319" s="904">
        <v>0</v>
      </c>
    </row>
    <row r="320" spans="1:3" ht="15.75" customHeight="1" thickTop="1" thickBot="1">
      <c r="A320" s="389" t="s">
        <v>289</v>
      </c>
      <c r="B320" s="905">
        <v>9044.0673399999996</v>
      </c>
      <c r="C320" s="905">
        <v>9044.0673399999996</v>
      </c>
    </row>
    <row r="321" spans="1:3" ht="15.75" customHeight="1" thickTop="1" thickBot="1">
      <c r="A321" s="73" t="s">
        <v>290</v>
      </c>
      <c r="B321" s="904">
        <v>-181.57741000000001</v>
      </c>
      <c r="C321" s="904">
        <v>-181.57741000000001</v>
      </c>
    </row>
    <row r="322" spans="1:3" ht="15.75" customHeight="1" thickTop="1" thickBot="1">
      <c r="A322" s="387" t="s">
        <v>291</v>
      </c>
      <c r="B322" s="905">
        <v>8862.4899299999997</v>
      </c>
      <c r="C322" s="905">
        <v>8862.4899299999997</v>
      </c>
    </row>
    <row r="323" spans="1:3" ht="15.75" customHeight="1" thickTop="1" thickBot="1">
      <c r="A323" s="73" t="s">
        <v>292</v>
      </c>
      <c r="B323" s="904">
        <v>0</v>
      </c>
      <c r="C323" s="904">
        <v>0</v>
      </c>
    </row>
    <row r="324" spans="1:3" ht="15.75" customHeight="1" thickTop="1" thickBot="1">
      <c r="A324" s="389" t="s">
        <v>293</v>
      </c>
      <c r="B324" s="905">
        <v>8862.4899299999997</v>
      </c>
      <c r="C324" s="905">
        <v>8862.4899299999997</v>
      </c>
    </row>
    <row r="325" spans="1:3" ht="15.75" customHeight="1" thickTop="1" thickBot="1">
      <c r="A325" s="414" t="s">
        <v>294</v>
      </c>
      <c r="B325" s="904">
        <v>0</v>
      </c>
      <c r="C325" s="904">
        <v>0</v>
      </c>
    </row>
    <row r="326" spans="1:3" ht="15.75" customHeight="1" thickTop="1" thickBot="1">
      <c r="A326" s="389" t="s">
        <v>295</v>
      </c>
      <c r="B326" s="905">
        <v>8862.4899299999997</v>
      </c>
      <c r="C326" s="905">
        <v>8862.4899299999997</v>
      </c>
    </row>
    <row r="327" spans="1:3" ht="16.5" thickTop="1">
      <c r="A327" s="54"/>
    </row>
    <row r="328" spans="1:3" ht="15.75">
      <c r="A328" s="54"/>
    </row>
    <row r="329" spans="1:3" ht="15.75">
      <c r="A329" s="54"/>
    </row>
    <row r="330" spans="1:3" ht="15.75">
      <c r="A330" s="54"/>
    </row>
    <row r="331" spans="1:3" ht="15.75">
      <c r="A331" s="54"/>
    </row>
    <row r="332" spans="1:3" ht="15.75">
      <c r="A332" s="54"/>
    </row>
    <row r="333" spans="1:3" ht="15.75">
      <c r="A333" s="54"/>
    </row>
    <row r="334" spans="1:3" ht="15.75">
      <c r="A334" s="54"/>
    </row>
    <row r="335" spans="1:3" ht="15.75">
      <c r="A335" s="54"/>
    </row>
    <row r="336" spans="1:3"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row r="648" spans="1:1" ht="15.75">
      <c r="A648" s="54"/>
    </row>
    <row r="649" spans="1:1" ht="15.75">
      <c r="A649" s="54"/>
    </row>
    <row r="650" spans="1:1" ht="15.75">
      <c r="A650" s="54"/>
    </row>
    <row r="651" spans="1:1" ht="15.75">
      <c r="A651" s="54"/>
    </row>
    <row r="652" spans="1:1" ht="15.75">
      <c r="A652" s="54"/>
    </row>
    <row r="653" spans="1:1" ht="15.75">
      <c r="A653" s="54"/>
    </row>
    <row r="654" spans="1:1" ht="15.75">
      <c r="A654" s="54"/>
    </row>
    <row r="655" spans="1:1" ht="15.75">
      <c r="A655" s="54"/>
    </row>
    <row r="656" spans="1:1" ht="15.75">
      <c r="A656" s="54"/>
    </row>
    <row r="657" spans="1:1" ht="15.75">
      <c r="A657" s="54"/>
    </row>
    <row r="658" spans="1:1" ht="15.75">
      <c r="A658" s="54"/>
    </row>
  </sheetData>
  <mergeCells count="4">
    <mergeCell ref="A2:C2"/>
    <mergeCell ref="A3:C3"/>
    <mergeCell ref="A4:C4"/>
    <mergeCell ref="A5:C5"/>
  </mergeCells>
  <printOptions horizontalCentered="1"/>
  <pageMargins left="0.75" right="0.56999999999999995" top="0.64" bottom="0.37" header="0.5" footer="0.27"/>
  <pageSetup scale="51"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616"/>
  <sheetViews>
    <sheetView showGridLines="0" workbookViewId="0">
      <selection activeCell="E14" sqref="E14"/>
    </sheetView>
  </sheetViews>
  <sheetFormatPr baseColWidth="10" defaultRowHeight="15"/>
  <cols>
    <col min="1" max="1" width="79.5703125" style="56" customWidth="1"/>
    <col min="2" max="2" width="13.28515625" style="55" customWidth="1"/>
    <col min="3" max="3" width="14.28515625" style="55" customWidth="1"/>
    <col min="4" max="4" width="2.85546875" style="117" customWidth="1"/>
    <col min="5" max="256" width="11.42578125" style="892"/>
    <col min="257" max="257" width="79.5703125" style="892" customWidth="1"/>
    <col min="258" max="258" width="13.28515625" style="892" customWidth="1"/>
    <col min="259" max="259" width="14.28515625" style="892" customWidth="1"/>
    <col min="260" max="260" width="2.85546875" style="892" customWidth="1"/>
    <col min="261" max="512" width="11.42578125" style="892"/>
    <col min="513" max="513" width="79.5703125" style="892" customWidth="1"/>
    <col min="514" max="514" width="13.28515625" style="892" customWidth="1"/>
    <col min="515" max="515" width="14.28515625" style="892" customWidth="1"/>
    <col min="516" max="516" width="2.85546875" style="892" customWidth="1"/>
    <col min="517" max="768" width="11.42578125" style="892"/>
    <col min="769" max="769" width="79.5703125" style="892" customWidth="1"/>
    <col min="770" max="770" width="13.28515625" style="892" customWidth="1"/>
    <col min="771" max="771" width="14.28515625" style="892" customWidth="1"/>
    <col min="772" max="772" width="2.85546875" style="892" customWidth="1"/>
    <col min="773" max="1024" width="11.42578125" style="892"/>
    <col min="1025" max="1025" width="79.5703125" style="892" customWidth="1"/>
    <col min="1026" max="1026" width="13.28515625" style="892" customWidth="1"/>
    <col min="1027" max="1027" width="14.28515625" style="892" customWidth="1"/>
    <col min="1028" max="1028" width="2.85546875" style="892" customWidth="1"/>
    <col min="1029" max="1280" width="11.42578125" style="892"/>
    <col min="1281" max="1281" width="79.5703125" style="892" customWidth="1"/>
    <col min="1282" max="1282" width="13.28515625" style="892" customWidth="1"/>
    <col min="1283" max="1283" width="14.28515625" style="892" customWidth="1"/>
    <col min="1284" max="1284" width="2.85546875" style="892" customWidth="1"/>
    <col min="1285" max="1536" width="11.42578125" style="892"/>
    <col min="1537" max="1537" width="79.5703125" style="892" customWidth="1"/>
    <col min="1538" max="1538" width="13.28515625" style="892" customWidth="1"/>
    <col min="1539" max="1539" width="14.28515625" style="892" customWidth="1"/>
    <col min="1540" max="1540" width="2.85546875" style="892" customWidth="1"/>
    <col min="1541" max="1792" width="11.42578125" style="892"/>
    <col min="1793" max="1793" width="79.5703125" style="892" customWidth="1"/>
    <col min="1794" max="1794" width="13.28515625" style="892" customWidth="1"/>
    <col min="1795" max="1795" width="14.28515625" style="892" customWidth="1"/>
    <col min="1796" max="1796" width="2.85546875" style="892" customWidth="1"/>
    <col min="1797" max="2048" width="11.42578125" style="892"/>
    <col min="2049" max="2049" width="79.5703125" style="892" customWidth="1"/>
    <col min="2050" max="2050" width="13.28515625" style="892" customWidth="1"/>
    <col min="2051" max="2051" width="14.28515625" style="892" customWidth="1"/>
    <col min="2052" max="2052" width="2.85546875" style="892" customWidth="1"/>
    <col min="2053" max="2304" width="11.42578125" style="892"/>
    <col min="2305" max="2305" width="79.5703125" style="892" customWidth="1"/>
    <col min="2306" max="2306" width="13.28515625" style="892" customWidth="1"/>
    <col min="2307" max="2307" width="14.28515625" style="892" customWidth="1"/>
    <col min="2308" max="2308" width="2.85546875" style="892" customWidth="1"/>
    <col min="2309" max="2560" width="11.42578125" style="892"/>
    <col min="2561" max="2561" width="79.5703125" style="892" customWidth="1"/>
    <col min="2562" max="2562" width="13.28515625" style="892" customWidth="1"/>
    <col min="2563" max="2563" width="14.28515625" style="892" customWidth="1"/>
    <col min="2564" max="2564" width="2.85546875" style="892" customWidth="1"/>
    <col min="2565" max="2816" width="11.42578125" style="892"/>
    <col min="2817" max="2817" width="79.5703125" style="892" customWidth="1"/>
    <col min="2818" max="2818" width="13.28515625" style="892" customWidth="1"/>
    <col min="2819" max="2819" width="14.28515625" style="892" customWidth="1"/>
    <col min="2820" max="2820" width="2.85546875" style="892" customWidth="1"/>
    <col min="2821" max="3072" width="11.42578125" style="892"/>
    <col min="3073" max="3073" width="79.5703125" style="892" customWidth="1"/>
    <col min="3074" max="3074" width="13.28515625" style="892" customWidth="1"/>
    <col min="3075" max="3075" width="14.28515625" style="892" customWidth="1"/>
    <col min="3076" max="3076" width="2.85546875" style="892" customWidth="1"/>
    <col min="3077" max="3328" width="11.42578125" style="892"/>
    <col min="3329" max="3329" width="79.5703125" style="892" customWidth="1"/>
    <col min="3330" max="3330" width="13.28515625" style="892" customWidth="1"/>
    <col min="3331" max="3331" width="14.28515625" style="892" customWidth="1"/>
    <col min="3332" max="3332" width="2.85546875" style="892" customWidth="1"/>
    <col min="3333" max="3584" width="11.42578125" style="892"/>
    <col min="3585" max="3585" width="79.5703125" style="892" customWidth="1"/>
    <col min="3586" max="3586" width="13.28515625" style="892" customWidth="1"/>
    <col min="3587" max="3587" width="14.28515625" style="892" customWidth="1"/>
    <col min="3588" max="3588" width="2.85546875" style="892" customWidth="1"/>
    <col min="3589" max="3840" width="11.42578125" style="892"/>
    <col min="3841" max="3841" width="79.5703125" style="892" customWidth="1"/>
    <col min="3842" max="3842" width="13.28515625" style="892" customWidth="1"/>
    <col min="3843" max="3843" width="14.28515625" style="892" customWidth="1"/>
    <col min="3844" max="3844" width="2.85546875" style="892" customWidth="1"/>
    <col min="3845" max="4096" width="11.42578125" style="892"/>
    <col min="4097" max="4097" width="79.5703125" style="892" customWidth="1"/>
    <col min="4098" max="4098" width="13.28515625" style="892" customWidth="1"/>
    <col min="4099" max="4099" width="14.28515625" style="892" customWidth="1"/>
    <col min="4100" max="4100" width="2.85546875" style="892" customWidth="1"/>
    <col min="4101" max="4352" width="11.42578125" style="892"/>
    <col min="4353" max="4353" width="79.5703125" style="892" customWidth="1"/>
    <col min="4354" max="4354" width="13.28515625" style="892" customWidth="1"/>
    <col min="4355" max="4355" width="14.28515625" style="892" customWidth="1"/>
    <col min="4356" max="4356" width="2.85546875" style="892" customWidth="1"/>
    <col min="4357" max="4608" width="11.42578125" style="892"/>
    <col min="4609" max="4609" width="79.5703125" style="892" customWidth="1"/>
    <col min="4610" max="4610" width="13.28515625" style="892" customWidth="1"/>
    <col min="4611" max="4611" width="14.28515625" style="892" customWidth="1"/>
    <col min="4612" max="4612" width="2.85546875" style="892" customWidth="1"/>
    <col min="4613" max="4864" width="11.42578125" style="892"/>
    <col min="4865" max="4865" width="79.5703125" style="892" customWidth="1"/>
    <col min="4866" max="4866" width="13.28515625" style="892" customWidth="1"/>
    <col min="4867" max="4867" width="14.28515625" style="892" customWidth="1"/>
    <col min="4868" max="4868" width="2.85546875" style="892" customWidth="1"/>
    <col min="4869" max="5120" width="11.42578125" style="892"/>
    <col min="5121" max="5121" width="79.5703125" style="892" customWidth="1"/>
    <col min="5122" max="5122" width="13.28515625" style="892" customWidth="1"/>
    <col min="5123" max="5123" width="14.28515625" style="892" customWidth="1"/>
    <col min="5124" max="5124" width="2.85546875" style="892" customWidth="1"/>
    <col min="5125" max="5376" width="11.42578125" style="892"/>
    <col min="5377" max="5377" width="79.5703125" style="892" customWidth="1"/>
    <col min="5378" max="5378" width="13.28515625" style="892" customWidth="1"/>
    <col min="5379" max="5379" width="14.28515625" style="892" customWidth="1"/>
    <col min="5380" max="5380" width="2.85546875" style="892" customWidth="1"/>
    <col min="5381" max="5632" width="11.42578125" style="892"/>
    <col min="5633" max="5633" width="79.5703125" style="892" customWidth="1"/>
    <col min="5634" max="5634" width="13.28515625" style="892" customWidth="1"/>
    <col min="5635" max="5635" width="14.28515625" style="892" customWidth="1"/>
    <col min="5636" max="5636" width="2.85546875" style="892" customWidth="1"/>
    <col min="5637" max="5888" width="11.42578125" style="892"/>
    <col min="5889" max="5889" width="79.5703125" style="892" customWidth="1"/>
    <col min="5890" max="5890" width="13.28515625" style="892" customWidth="1"/>
    <col min="5891" max="5891" width="14.28515625" style="892" customWidth="1"/>
    <col min="5892" max="5892" width="2.85546875" style="892" customWidth="1"/>
    <col min="5893" max="6144" width="11.42578125" style="892"/>
    <col min="6145" max="6145" width="79.5703125" style="892" customWidth="1"/>
    <col min="6146" max="6146" width="13.28515625" style="892" customWidth="1"/>
    <col min="6147" max="6147" width="14.28515625" style="892" customWidth="1"/>
    <col min="6148" max="6148" width="2.85546875" style="892" customWidth="1"/>
    <col min="6149" max="6400" width="11.42578125" style="892"/>
    <col min="6401" max="6401" width="79.5703125" style="892" customWidth="1"/>
    <col min="6402" max="6402" width="13.28515625" style="892" customWidth="1"/>
    <col min="6403" max="6403" width="14.28515625" style="892" customWidth="1"/>
    <col min="6404" max="6404" width="2.85546875" style="892" customWidth="1"/>
    <col min="6405" max="6656" width="11.42578125" style="892"/>
    <col min="6657" max="6657" width="79.5703125" style="892" customWidth="1"/>
    <col min="6658" max="6658" width="13.28515625" style="892" customWidth="1"/>
    <col min="6659" max="6659" width="14.28515625" style="892" customWidth="1"/>
    <col min="6660" max="6660" width="2.85546875" style="892" customWidth="1"/>
    <col min="6661" max="6912" width="11.42578125" style="892"/>
    <col min="6913" max="6913" width="79.5703125" style="892" customWidth="1"/>
    <col min="6914" max="6914" width="13.28515625" style="892" customWidth="1"/>
    <col min="6915" max="6915" width="14.28515625" style="892" customWidth="1"/>
    <col min="6916" max="6916" width="2.85546875" style="892" customWidth="1"/>
    <col min="6917" max="7168" width="11.42578125" style="892"/>
    <col min="7169" max="7169" width="79.5703125" style="892" customWidth="1"/>
    <col min="7170" max="7170" width="13.28515625" style="892" customWidth="1"/>
    <col min="7171" max="7171" width="14.28515625" style="892" customWidth="1"/>
    <col min="7172" max="7172" width="2.85546875" style="892" customWidth="1"/>
    <col min="7173" max="7424" width="11.42578125" style="892"/>
    <col min="7425" max="7425" width="79.5703125" style="892" customWidth="1"/>
    <col min="7426" max="7426" width="13.28515625" style="892" customWidth="1"/>
    <col min="7427" max="7427" width="14.28515625" style="892" customWidth="1"/>
    <col min="7428" max="7428" width="2.85546875" style="892" customWidth="1"/>
    <col min="7429" max="7680" width="11.42578125" style="892"/>
    <col min="7681" max="7681" width="79.5703125" style="892" customWidth="1"/>
    <col min="7682" max="7682" width="13.28515625" style="892" customWidth="1"/>
    <col min="7683" max="7683" width="14.28515625" style="892" customWidth="1"/>
    <col min="7684" max="7684" width="2.85546875" style="892" customWidth="1"/>
    <col min="7685" max="7936" width="11.42578125" style="892"/>
    <col min="7937" max="7937" width="79.5703125" style="892" customWidth="1"/>
    <col min="7938" max="7938" width="13.28515625" style="892" customWidth="1"/>
    <col min="7939" max="7939" width="14.28515625" style="892" customWidth="1"/>
    <col min="7940" max="7940" width="2.85546875" style="892" customWidth="1"/>
    <col min="7941" max="8192" width="11.42578125" style="892"/>
    <col min="8193" max="8193" width="79.5703125" style="892" customWidth="1"/>
    <col min="8194" max="8194" width="13.28515625" style="892" customWidth="1"/>
    <col min="8195" max="8195" width="14.28515625" style="892" customWidth="1"/>
    <col min="8196" max="8196" width="2.85546875" style="892" customWidth="1"/>
    <col min="8197" max="8448" width="11.42578125" style="892"/>
    <col min="8449" max="8449" width="79.5703125" style="892" customWidth="1"/>
    <col min="8450" max="8450" width="13.28515625" style="892" customWidth="1"/>
    <col min="8451" max="8451" width="14.28515625" style="892" customWidth="1"/>
    <col min="8452" max="8452" width="2.85546875" style="892" customWidth="1"/>
    <col min="8453" max="8704" width="11.42578125" style="892"/>
    <col min="8705" max="8705" width="79.5703125" style="892" customWidth="1"/>
    <col min="8706" max="8706" width="13.28515625" style="892" customWidth="1"/>
    <col min="8707" max="8707" width="14.28515625" style="892" customWidth="1"/>
    <col min="8708" max="8708" width="2.85546875" style="892" customWidth="1"/>
    <col min="8709" max="8960" width="11.42578125" style="892"/>
    <col min="8961" max="8961" width="79.5703125" style="892" customWidth="1"/>
    <col min="8962" max="8962" width="13.28515625" style="892" customWidth="1"/>
    <col min="8963" max="8963" width="14.28515625" style="892" customWidth="1"/>
    <col min="8964" max="8964" width="2.85546875" style="892" customWidth="1"/>
    <col min="8965" max="9216" width="11.42578125" style="892"/>
    <col min="9217" max="9217" width="79.5703125" style="892" customWidth="1"/>
    <col min="9218" max="9218" width="13.28515625" style="892" customWidth="1"/>
    <col min="9219" max="9219" width="14.28515625" style="892" customWidth="1"/>
    <col min="9220" max="9220" width="2.85546875" style="892" customWidth="1"/>
    <col min="9221" max="9472" width="11.42578125" style="892"/>
    <col min="9473" max="9473" width="79.5703125" style="892" customWidth="1"/>
    <col min="9474" max="9474" width="13.28515625" style="892" customWidth="1"/>
    <col min="9475" max="9475" width="14.28515625" style="892" customWidth="1"/>
    <col min="9476" max="9476" width="2.85546875" style="892" customWidth="1"/>
    <col min="9477" max="9728" width="11.42578125" style="892"/>
    <col min="9729" max="9729" width="79.5703125" style="892" customWidth="1"/>
    <col min="9730" max="9730" width="13.28515625" style="892" customWidth="1"/>
    <col min="9731" max="9731" width="14.28515625" style="892" customWidth="1"/>
    <col min="9732" max="9732" width="2.85546875" style="892" customWidth="1"/>
    <col min="9733" max="9984" width="11.42578125" style="892"/>
    <col min="9985" max="9985" width="79.5703125" style="892" customWidth="1"/>
    <col min="9986" max="9986" width="13.28515625" style="892" customWidth="1"/>
    <col min="9987" max="9987" width="14.28515625" style="892" customWidth="1"/>
    <col min="9988" max="9988" width="2.85546875" style="892" customWidth="1"/>
    <col min="9989" max="10240" width="11.42578125" style="892"/>
    <col min="10241" max="10241" width="79.5703125" style="892" customWidth="1"/>
    <col min="10242" max="10242" width="13.28515625" style="892" customWidth="1"/>
    <col min="10243" max="10243" width="14.28515625" style="892" customWidth="1"/>
    <col min="10244" max="10244" width="2.85546875" style="892" customWidth="1"/>
    <col min="10245" max="10496" width="11.42578125" style="892"/>
    <col min="10497" max="10497" width="79.5703125" style="892" customWidth="1"/>
    <col min="10498" max="10498" width="13.28515625" style="892" customWidth="1"/>
    <col min="10499" max="10499" width="14.28515625" style="892" customWidth="1"/>
    <col min="10500" max="10500" width="2.85546875" style="892" customWidth="1"/>
    <col min="10501" max="10752" width="11.42578125" style="892"/>
    <col min="10753" max="10753" width="79.5703125" style="892" customWidth="1"/>
    <col min="10754" max="10754" width="13.28515625" style="892" customWidth="1"/>
    <col min="10755" max="10755" width="14.28515625" style="892" customWidth="1"/>
    <col min="10756" max="10756" width="2.85546875" style="892" customWidth="1"/>
    <col min="10757" max="11008" width="11.42578125" style="892"/>
    <col min="11009" max="11009" width="79.5703125" style="892" customWidth="1"/>
    <col min="11010" max="11010" width="13.28515625" style="892" customWidth="1"/>
    <col min="11011" max="11011" width="14.28515625" style="892" customWidth="1"/>
    <col min="11012" max="11012" width="2.85546875" style="892" customWidth="1"/>
    <col min="11013" max="11264" width="11.42578125" style="892"/>
    <col min="11265" max="11265" width="79.5703125" style="892" customWidth="1"/>
    <col min="11266" max="11266" width="13.28515625" style="892" customWidth="1"/>
    <col min="11267" max="11267" width="14.28515625" style="892" customWidth="1"/>
    <col min="11268" max="11268" width="2.85546875" style="892" customWidth="1"/>
    <col min="11269" max="11520" width="11.42578125" style="892"/>
    <col min="11521" max="11521" width="79.5703125" style="892" customWidth="1"/>
    <col min="11522" max="11522" width="13.28515625" style="892" customWidth="1"/>
    <col min="11523" max="11523" width="14.28515625" style="892" customWidth="1"/>
    <col min="11524" max="11524" width="2.85546875" style="892" customWidth="1"/>
    <col min="11525" max="11776" width="11.42578125" style="892"/>
    <col min="11777" max="11777" width="79.5703125" style="892" customWidth="1"/>
    <col min="11778" max="11778" width="13.28515625" style="892" customWidth="1"/>
    <col min="11779" max="11779" width="14.28515625" style="892" customWidth="1"/>
    <col min="11780" max="11780" width="2.85546875" style="892" customWidth="1"/>
    <col min="11781" max="12032" width="11.42578125" style="892"/>
    <col min="12033" max="12033" width="79.5703125" style="892" customWidth="1"/>
    <col min="12034" max="12034" width="13.28515625" style="892" customWidth="1"/>
    <col min="12035" max="12035" width="14.28515625" style="892" customWidth="1"/>
    <col min="12036" max="12036" width="2.85546875" style="892" customWidth="1"/>
    <col min="12037" max="12288" width="11.42578125" style="892"/>
    <col min="12289" max="12289" width="79.5703125" style="892" customWidth="1"/>
    <col min="12290" max="12290" width="13.28515625" style="892" customWidth="1"/>
    <col min="12291" max="12291" width="14.28515625" style="892" customWidth="1"/>
    <col min="12292" max="12292" width="2.85546875" style="892" customWidth="1"/>
    <col min="12293" max="12544" width="11.42578125" style="892"/>
    <col min="12545" max="12545" width="79.5703125" style="892" customWidth="1"/>
    <col min="12546" max="12546" width="13.28515625" style="892" customWidth="1"/>
    <col min="12547" max="12547" width="14.28515625" style="892" customWidth="1"/>
    <col min="12548" max="12548" width="2.85546875" style="892" customWidth="1"/>
    <col min="12549" max="12800" width="11.42578125" style="892"/>
    <col min="12801" max="12801" width="79.5703125" style="892" customWidth="1"/>
    <col min="12802" max="12802" width="13.28515625" style="892" customWidth="1"/>
    <col min="12803" max="12803" width="14.28515625" style="892" customWidth="1"/>
    <col min="12804" max="12804" width="2.85546875" style="892" customWidth="1"/>
    <col min="12805" max="13056" width="11.42578125" style="892"/>
    <col min="13057" max="13057" width="79.5703125" style="892" customWidth="1"/>
    <col min="13058" max="13058" width="13.28515625" style="892" customWidth="1"/>
    <col min="13059" max="13059" width="14.28515625" style="892" customWidth="1"/>
    <col min="13060" max="13060" width="2.85546875" style="892" customWidth="1"/>
    <col min="13061" max="13312" width="11.42578125" style="892"/>
    <col min="13313" max="13313" width="79.5703125" style="892" customWidth="1"/>
    <col min="13314" max="13314" width="13.28515625" style="892" customWidth="1"/>
    <col min="13315" max="13315" width="14.28515625" style="892" customWidth="1"/>
    <col min="13316" max="13316" width="2.85546875" style="892" customWidth="1"/>
    <col min="13317" max="13568" width="11.42578125" style="892"/>
    <col min="13569" max="13569" width="79.5703125" style="892" customWidth="1"/>
    <col min="13570" max="13570" width="13.28515625" style="892" customWidth="1"/>
    <col min="13571" max="13571" width="14.28515625" style="892" customWidth="1"/>
    <col min="13572" max="13572" width="2.85546875" style="892" customWidth="1"/>
    <col min="13573" max="13824" width="11.42578125" style="892"/>
    <col min="13825" max="13825" width="79.5703125" style="892" customWidth="1"/>
    <col min="13826" max="13826" width="13.28515625" style="892" customWidth="1"/>
    <col min="13827" max="13827" width="14.28515625" style="892" customWidth="1"/>
    <col min="13828" max="13828" width="2.85546875" style="892" customWidth="1"/>
    <col min="13829" max="14080" width="11.42578125" style="892"/>
    <col min="14081" max="14081" width="79.5703125" style="892" customWidth="1"/>
    <col min="14082" max="14082" width="13.28515625" style="892" customWidth="1"/>
    <col min="14083" max="14083" width="14.28515625" style="892" customWidth="1"/>
    <col min="14084" max="14084" width="2.85546875" style="892" customWidth="1"/>
    <col min="14085" max="14336" width="11.42578125" style="892"/>
    <col min="14337" max="14337" width="79.5703125" style="892" customWidth="1"/>
    <col min="14338" max="14338" width="13.28515625" style="892" customWidth="1"/>
    <col min="14339" max="14339" width="14.28515625" style="892" customWidth="1"/>
    <col min="14340" max="14340" width="2.85546875" style="892" customWidth="1"/>
    <col min="14341" max="14592" width="11.42578125" style="892"/>
    <col min="14593" max="14593" width="79.5703125" style="892" customWidth="1"/>
    <col min="14594" max="14594" width="13.28515625" style="892" customWidth="1"/>
    <col min="14595" max="14595" width="14.28515625" style="892" customWidth="1"/>
    <col min="14596" max="14596" width="2.85546875" style="892" customWidth="1"/>
    <col min="14597" max="14848" width="11.42578125" style="892"/>
    <col min="14849" max="14849" width="79.5703125" style="892" customWidth="1"/>
    <col min="14850" max="14850" width="13.28515625" style="892" customWidth="1"/>
    <col min="14851" max="14851" width="14.28515625" style="892" customWidth="1"/>
    <col min="14852" max="14852" width="2.85546875" style="892" customWidth="1"/>
    <col min="14853" max="15104" width="11.42578125" style="892"/>
    <col min="15105" max="15105" width="79.5703125" style="892" customWidth="1"/>
    <col min="15106" max="15106" width="13.28515625" style="892" customWidth="1"/>
    <col min="15107" max="15107" width="14.28515625" style="892" customWidth="1"/>
    <col min="15108" max="15108" width="2.85546875" style="892" customWidth="1"/>
    <col min="15109" max="15360" width="11.42578125" style="892"/>
    <col min="15361" max="15361" width="79.5703125" style="892" customWidth="1"/>
    <col min="15362" max="15362" width="13.28515625" style="892" customWidth="1"/>
    <col min="15363" max="15363" width="14.28515625" style="892" customWidth="1"/>
    <col min="15364" max="15364" width="2.85546875" style="892" customWidth="1"/>
    <col min="15365" max="15616" width="11.42578125" style="892"/>
    <col min="15617" max="15617" width="79.5703125" style="892" customWidth="1"/>
    <col min="15618" max="15618" width="13.28515625" style="892" customWidth="1"/>
    <col min="15619" max="15619" width="14.28515625" style="892" customWidth="1"/>
    <col min="15620" max="15620" width="2.85546875" style="892" customWidth="1"/>
    <col min="15621" max="15872" width="11.42578125" style="892"/>
    <col min="15873" max="15873" width="79.5703125" style="892" customWidth="1"/>
    <col min="15874" max="15874" width="13.28515625" style="892" customWidth="1"/>
    <col min="15875" max="15875" width="14.28515625" style="892" customWidth="1"/>
    <col min="15876" max="15876" width="2.85546875" style="892" customWidth="1"/>
    <col min="15877" max="16128" width="11.42578125" style="892"/>
    <col min="16129" max="16129" width="79.5703125" style="892" customWidth="1"/>
    <col min="16130" max="16130" width="13.28515625" style="892" customWidth="1"/>
    <col min="16131" max="16131" width="14.28515625" style="892" customWidth="1"/>
    <col min="16132" max="16132" width="2.85546875" style="892" customWidth="1"/>
    <col min="16133" max="16384" width="11.42578125" style="892"/>
  </cols>
  <sheetData>
    <row r="1" spans="1:203" s="59" customFormat="1" ht="17.25" customHeight="1">
      <c r="A1" s="1105"/>
      <c r="B1" s="1088"/>
      <c r="C1" s="1088"/>
    </row>
    <row r="2" spans="1:203" s="49" customFormat="1" ht="27" customHeight="1">
      <c r="A2" s="1068" t="s">
        <v>1333</v>
      </c>
      <c r="B2" s="1068"/>
      <c r="C2" s="1068"/>
    </row>
    <row r="3" spans="1:203" s="49" customFormat="1" ht="27.75" customHeight="1">
      <c r="A3" s="1068" t="s">
        <v>1336</v>
      </c>
      <c r="B3" s="1068"/>
      <c r="C3" s="1068"/>
    </row>
    <row r="4" spans="1:203" s="63" customFormat="1" ht="28.5" customHeight="1">
      <c r="A4" s="1075" t="s">
        <v>1527</v>
      </c>
      <c r="B4" s="1075"/>
      <c r="C4" s="1075"/>
    </row>
    <row r="5" spans="1:203" s="49" customFormat="1" ht="9" customHeight="1">
      <c r="A5" s="1068"/>
      <c r="B5" s="1068"/>
      <c r="C5" s="1068"/>
    </row>
    <row r="6" spans="1:203" ht="6.75" customHeight="1">
      <c r="A6" s="210"/>
      <c r="D6" s="892"/>
    </row>
    <row r="7" spans="1:203" ht="5.25" customHeight="1" thickBot="1">
      <c r="A7" s="210"/>
      <c r="B7" s="914"/>
      <c r="C7" s="914"/>
      <c r="D7" s="892"/>
    </row>
    <row r="8" spans="1:203" ht="28.5" customHeight="1" thickTop="1" thickBot="1">
      <c r="A8" s="322"/>
      <c r="B8" s="1051" t="s">
        <v>961</v>
      </c>
      <c r="C8" s="1052" t="s">
        <v>309</v>
      </c>
      <c r="D8" s="892"/>
    </row>
    <row r="9" spans="1:203" ht="12" customHeight="1" thickTop="1" thickBot="1">
      <c r="A9" s="323"/>
      <c r="B9" s="1053"/>
      <c r="C9" s="1054"/>
      <c r="D9" s="892"/>
    </row>
    <row r="10" spans="1:203" ht="18" customHeight="1" thickTop="1" thickBot="1">
      <c r="A10" s="64" t="s">
        <v>310</v>
      </c>
      <c r="B10" s="1051"/>
      <c r="C10" s="1052"/>
      <c r="D10" s="892"/>
    </row>
    <row r="11" spans="1:203" ht="18" customHeight="1" thickTop="1">
      <c r="A11" s="323" t="s">
        <v>311</v>
      </c>
      <c r="B11" s="341">
        <v>1.4E-2</v>
      </c>
      <c r="C11" s="341">
        <v>1.4E-2</v>
      </c>
      <c r="D11" s="65"/>
      <c r="E11" s="65"/>
      <c r="F11" s="65"/>
      <c r="G11" s="65"/>
      <c r="H11" s="65"/>
      <c r="I11" s="65"/>
      <c r="J11" s="65"/>
      <c r="K11" s="65"/>
      <c r="L11" s="65"/>
      <c r="M11" s="65"/>
      <c r="N11" s="65"/>
      <c r="O11" s="65"/>
      <c r="P11" s="65"/>
      <c r="Q11" s="65"/>
      <c r="R11" s="65"/>
      <c r="S11" s="65"/>
      <c r="T11" s="65"/>
      <c r="U11" s="65"/>
      <c r="V11" s="65"/>
      <c r="W11" s="65"/>
      <c r="X11" s="65"/>
      <c r="Y11" s="65"/>
      <c r="Z11" s="65"/>
      <c r="AA11" s="65"/>
      <c r="AB11" s="65"/>
      <c r="AC11" s="65"/>
      <c r="AD11" s="65"/>
      <c r="AE11" s="65"/>
      <c r="AF11" s="65"/>
      <c r="AG11" s="65"/>
      <c r="AH11" s="65"/>
      <c r="AI11" s="65"/>
      <c r="AJ11" s="65"/>
      <c r="AK11" s="65"/>
      <c r="AL11" s="65"/>
      <c r="AM11" s="65"/>
      <c r="AN11" s="65"/>
      <c r="AO11" s="65"/>
      <c r="AP11" s="65"/>
      <c r="AQ11" s="65"/>
      <c r="AR11" s="65"/>
      <c r="AS11" s="65"/>
      <c r="AT11" s="65"/>
      <c r="AU11" s="65"/>
      <c r="AV11" s="65"/>
      <c r="AW11" s="65"/>
      <c r="AX11" s="65"/>
      <c r="AY11" s="65"/>
      <c r="AZ11" s="65"/>
      <c r="BA11" s="65"/>
      <c r="BB11" s="65"/>
      <c r="BC11" s="65"/>
      <c r="BD11" s="65"/>
      <c r="BE11" s="65"/>
      <c r="BF11" s="65"/>
      <c r="BG11" s="65"/>
      <c r="BH11" s="65"/>
      <c r="BI11" s="65"/>
      <c r="BJ11" s="65"/>
      <c r="BK11" s="65"/>
      <c r="BL11" s="65"/>
      <c r="BM11" s="65"/>
      <c r="BN11" s="65"/>
      <c r="BO11" s="65"/>
      <c r="BP11" s="65"/>
      <c r="BQ11" s="65"/>
      <c r="BR11" s="65"/>
      <c r="BS11" s="65"/>
      <c r="BT11" s="65"/>
      <c r="BU11" s="65"/>
      <c r="BV11" s="65"/>
      <c r="BW11" s="65"/>
      <c r="BX11" s="65"/>
      <c r="BY11" s="65"/>
      <c r="BZ11" s="65"/>
      <c r="CA11" s="65"/>
      <c r="CB11" s="65"/>
      <c r="CC11" s="65"/>
      <c r="CD11" s="65"/>
      <c r="CE11" s="65"/>
      <c r="CF11" s="65"/>
      <c r="CG11" s="65"/>
      <c r="CH11" s="65"/>
      <c r="CI11" s="65"/>
      <c r="CJ11" s="65"/>
      <c r="CK11" s="65"/>
      <c r="CL11" s="65"/>
      <c r="CM11" s="65"/>
      <c r="CN11" s="65"/>
      <c r="CO11" s="65"/>
      <c r="CP11" s="65"/>
      <c r="CQ11" s="65"/>
      <c r="CR11" s="65"/>
      <c r="CS11" s="65"/>
      <c r="CT11" s="65"/>
      <c r="CU11" s="65"/>
      <c r="CV11" s="65"/>
      <c r="CW11" s="65"/>
      <c r="CX11" s="65"/>
      <c r="CY11" s="65"/>
      <c r="CZ11" s="65"/>
      <c r="DA11" s="65"/>
      <c r="DB11" s="65"/>
      <c r="DC11" s="65"/>
      <c r="DD11" s="65"/>
      <c r="DE11" s="65"/>
      <c r="DF11" s="65"/>
      <c r="DG11" s="65"/>
      <c r="DH11" s="65"/>
      <c r="DI11" s="65"/>
      <c r="DJ11" s="65"/>
      <c r="DK11" s="65"/>
      <c r="DL11" s="65"/>
      <c r="DM11" s="65"/>
      <c r="DN11" s="65"/>
      <c r="DO11" s="65"/>
      <c r="DP11" s="65"/>
      <c r="DQ11" s="65"/>
      <c r="DR11" s="65"/>
      <c r="DS11" s="65"/>
      <c r="DT11" s="65"/>
      <c r="DU11" s="65"/>
      <c r="DV11" s="65"/>
      <c r="DW11" s="65"/>
      <c r="DX11" s="65"/>
      <c r="DY11" s="65"/>
      <c r="DZ11" s="65"/>
      <c r="EA11" s="65"/>
      <c r="EB11" s="65"/>
      <c r="EC11" s="65"/>
      <c r="ED11" s="65"/>
      <c r="EE11" s="65"/>
      <c r="EF11" s="65"/>
      <c r="EG11" s="65"/>
      <c r="EH11" s="65"/>
      <c r="EI11" s="65"/>
      <c r="EJ11" s="65"/>
      <c r="EK11" s="65"/>
      <c r="EL11" s="65"/>
      <c r="EM11" s="65"/>
      <c r="EN11" s="65"/>
      <c r="EO11" s="65"/>
      <c r="EP11" s="65"/>
      <c r="EQ11" s="65"/>
      <c r="ER11" s="65"/>
      <c r="ES11" s="65"/>
      <c r="ET11" s="65"/>
      <c r="EU11" s="65"/>
      <c r="EV11" s="65"/>
      <c r="EW11" s="65"/>
      <c r="EX11" s="65"/>
      <c r="EY11" s="65"/>
      <c r="EZ11" s="65"/>
      <c r="FA11" s="65"/>
      <c r="FB11" s="65"/>
      <c r="FC11" s="65"/>
      <c r="FD11" s="65"/>
      <c r="FE11" s="65"/>
      <c r="FF11" s="65"/>
      <c r="FG11" s="65"/>
      <c r="FH11" s="65"/>
      <c r="FI11" s="65"/>
      <c r="FJ11" s="65"/>
      <c r="FK11" s="65"/>
      <c r="FL11" s="65"/>
      <c r="FM11" s="65"/>
      <c r="FN11" s="65"/>
      <c r="FO11" s="65"/>
      <c r="FP11" s="65"/>
      <c r="FQ11" s="65"/>
      <c r="FR11" s="65"/>
      <c r="FS11" s="65"/>
      <c r="FT11" s="65"/>
      <c r="FU11" s="65"/>
      <c r="FV11" s="65"/>
      <c r="FW11" s="65"/>
      <c r="FX11" s="65"/>
      <c r="FY11" s="65"/>
      <c r="FZ11" s="65"/>
      <c r="GA11" s="65"/>
      <c r="GB11" s="65"/>
      <c r="GC11" s="65"/>
      <c r="GD11" s="65"/>
      <c r="GE11" s="65"/>
      <c r="GF11" s="65"/>
      <c r="GG11" s="65"/>
      <c r="GH11" s="65"/>
      <c r="GI11" s="65"/>
      <c r="GJ11" s="65"/>
      <c r="GK11" s="65"/>
      <c r="GL11" s="65"/>
      <c r="GM11" s="65"/>
      <c r="GN11" s="65"/>
      <c r="GO11" s="65"/>
      <c r="GP11" s="65"/>
      <c r="GQ11" s="65"/>
      <c r="GR11" s="65"/>
      <c r="GS11" s="65"/>
      <c r="GT11" s="65"/>
      <c r="GU11" s="65"/>
    </row>
    <row r="12" spans="1:203" ht="20.25" customHeight="1">
      <c r="A12" s="323" t="s">
        <v>312</v>
      </c>
      <c r="B12" s="341">
        <v>0.67079999999999995</v>
      </c>
      <c r="C12" s="341">
        <v>0.67079999999999995</v>
      </c>
      <c r="D12" s="892"/>
    </row>
    <row r="13" spans="1:203" ht="12" customHeight="1" thickBot="1">
      <c r="A13" s="323"/>
      <c r="B13" s="341"/>
      <c r="C13" s="341"/>
      <c r="D13" s="892"/>
    </row>
    <row r="14" spans="1:203" ht="15" customHeight="1" thickTop="1" thickBot="1">
      <c r="A14" s="64" t="s">
        <v>313</v>
      </c>
      <c r="B14" s="342"/>
      <c r="C14" s="342"/>
      <c r="D14" s="892"/>
    </row>
    <row r="15" spans="1:203" ht="20.25" customHeight="1" thickTop="1">
      <c r="A15" s="324" t="s">
        <v>314</v>
      </c>
      <c r="B15" s="341">
        <v>0.64549999999999996</v>
      </c>
      <c r="C15" s="341">
        <v>0.64549999999999996</v>
      </c>
      <c r="D15" s="892"/>
    </row>
    <row r="16" spans="1:203" ht="18" customHeight="1">
      <c r="A16" s="324" t="s">
        <v>315</v>
      </c>
      <c r="B16" s="341">
        <v>0.64549999999999996</v>
      </c>
      <c r="C16" s="341">
        <v>0.64549999999999996</v>
      </c>
      <c r="D16" s="892"/>
    </row>
    <row r="17" spans="1:4" ht="20.25" customHeight="1">
      <c r="A17" s="323" t="s">
        <v>316</v>
      </c>
      <c r="B17" s="341">
        <v>0.15310000000000001</v>
      </c>
      <c r="C17" s="341">
        <v>0.15310000000000001</v>
      </c>
      <c r="D17" s="892"/>
    </row>
    <row r="18" spans="1:4" ht="20.25" customHeight="1">
      <c r="A18" s="324" t="s">
        <v>317</v>
      </c>
      <c r="B18" s="341">
        <v>0</v>
      </c>
      <c r="C18" s="341">
        <v>0</v>
      </c>
      <c r="D18" s="892"/>
    </row>
    <row r="19" spans="1:4" ht="12" customHeight="1" thickBot="1">
      <c r="A19" s="324"/>
      <c r="B19" s="341"/>
      <c r="C19" s="341"/>
      <c r="D19" s="892"/>
    </row>
    <row r="20" spans="1:4" ht="16.5" customHeight="1" thickTop="1" thickBot="1">
      <c r="A20" s="66" t="s">
        <v>318</v>
      </c>
      <c r="B20" s="342"/>
      <c r="C20" s="342"/>
      <c r="D20" s="892"/>
    </row>
    <row r="21" spans="1:4" ht="20.25" customHeight="1" thickTop="1">
      <c r="A21" s="324" t="s">
        <v>319</v>
      </c>
      <c r="B21" s="341">
        <v>1</v>
      </c>
      <c r="C21" s="341">
        <v>1</v>
      </c>
      <c r="D21" s="892"/>
    </row>
    <row r="22" spans="1:4" ht="20.25" customHeight="1">
      <c r="A22" s="324" t="s">
        <v>320</v>
      </c>
      <c r="B22" s="341">
        <v>0</v>
      </c>
      <c r="C22" s="341">
        <v>0</v>
      </c>
      <c r="D22" s="892"/>
    </row>
    <row r="23" spans="1:4" ht="18" customHeight="1">
      <c r="A23" s="324" t="s">
        <v>321</v>
      </c>
      <c r="B23" s="691">
        <v>728.05070000000001</v>
      </c>
      <c r="C23" s="341">
        <v>728.05070000000001</v>
      </c>
      <c r="D23" s="892"/>
    </row>
    <row r="24" spans="1:4" ht="12" customHeight="1" thickBot="1">
      <c r="A24" s="324"/>
      <c r="B24" s="691"/>
      <c r="C24" s="341"/>
      <c r="D24" s="892"/>
    </row>
    <row r="25" spans="1:4" ht="17.25" customHeight="1" thickTop="1" thickBot="1">
      <c r="A25" s="67" t="s">
        <v>322</v>
      </c>
      <c r="B25" s="692"/>
      <c r="C25" s="342"/>
      <c r="D25" s="892"/>
    </row>
    <row r="26" spans="1:4" ht="20.25" customHeight="1" thickTop="1">
      <c r="A26" s="323" t="s">
        <v>323</v>
      </c>
      <c r="B26" s="341">
        <v>0.99580000000000002</v>
      </c>
      <c r="C26" s="341">
        <v>0.99580000000000002</v>
      </c>
      <c r="D26" s="892"/>
    </row>
    <row r="27" spans="1:4" ht="20.25" customHeight="1">
      <c r="A27" s="323" t="s">
        <v>324</v>
      </c>
      <c r="B27" s="341">
        <v>2.0000000000000001E-4</v>
      </c>
      <c r="C27" s="341">
        <v>2.0000000000000001E-4</v>
      </c>
      <c r="D27" s="892"/>
    </row>
    <row r="28" spans="1:4" ht="20.25" customHeight="1">
      <c r="A28" s="324" t="s">
        <v>325</v>
      </c>
      <c r="B28" s="341">
        <v>4.1999999999999997E-3</v>
      </c>
      <c r="C28" s="341">
        <v>4.1999999999999997E-3</v>
      </c>
      <c r="D28" s="892"/>
    </row>
    <row r="29" spans="1:4" ht="18" customHeight="1">
      <c r="A29" s="324" t="s">
        <v>326</v>
      </c>
      <c r="B29" s="341">
        <v>2.0000000000000001E-4</v>
      </c>
      <c r="C29" s="341">
        <v>2.0000000000000001E-4</v>
      </c>
      <c r="D29" s="892"/>
    </row>
    <row r="30" spans="1:4" ht="20.25" customHeight="1">
      <c r="A30" s="324" t="s">
        <v>327</v>
      </c>
      <c r="B30" s="341">
        <v>0</v>
      </c>
      <c r="C30" s="341">
        <v>0</v>
      </c>
      <c r="D30" s="892"/>
    </row>
    <row r="31" spans="1:4" ht="20.25" customHeight="1">
      <c r="A31" s="324" t="s">
        <v>328</v>
      </c>
      <c r="B31" s="341">
        <v>1.0999999999999999E-2</v>
      </c>
      <c r="C31" s="341">
        <v>1.0999999999999999E-2</v>
      </c>
      <c r="D31" s="892"/>
    </row>
    <row r="32" spans="1:4" ht="20.25" customHeight="1">
      <c r="A32" s="324" t="s">
        <v>329</v>
      </c>
      <c r="B32" s="341">
        <v>2.9399999999999999E-2</v>
      </c>
      <c r="C32" s="341">
        <v>2.9399999999999999E-2</v>
      </c>
      <c r="D32" s="892"/>
    </row>
    <row r="33" spans="1:4" ht="20.25" customHeight="1">
      <c r="A33" s="324" t="s">
        <v>330</v>
      </c>
      <c r="B33" s="341">
        <v>0.99429999999999996</v>
      </c>
      <c r="C33" s="341">
        <v>0.99429999999999996</v>
      </c>
      <c r="D33" s="892"/>
    </row>
    <row r="34" spans="1:4" ht="20.25" customHeight="1">
      <c r="A34" s="324" t="s">
        <v>331</v>
      </c>
      <c r="B34" s="341">
        <v>1.5E-3</v>
      </c>
      <c r="C34" s="341">
        <v>1.5E-3</v>
      </c>
      <c r="D34" s="892"/>
    </row>
    <row r="35" spans="1:4" ht="20.25" customHeight="1">
      <c r="A35" s="324" t="s">
        <v>332</v>
      </c>
      <c r="B35" s="341">
        <v>5.0000000000000001E-4</v>
      </c>
      <c r="C35" s="341">
        <v>5.0000000000000001E-4</v>
      </c>
      <c r="D35" s="892"/>
    </row>
    <row r="36" spans="1:4" ht="20.25" customHeight="1">
      <c r="A36" s="324" t="s">
        <v>333</v>
      </c>
      <c r="B36" s="341">
        <v>1E-4</v>
      </c>
      <c r="C36" s="341">
        <v>1E-4</v>
      </c>
      <c r="D36" s="892"/>
    </row>
    <row r="37" spans="1:4" ht="20.25" customHeight="1">
      <c r="A37" s="324" t="s">
        <v>334</v>
      </c>
      <c r="B37" s="341">
        <v>4.0000000000000002E-4</v>
      </c>
      <c r="C37" s="341">
        <v>4.0000000000000002E-4</v>
      </c>
      <c r="D37" s="892"/>
    </row>
    <row r="38" spans="1:4" ht="20.25" customHeight="1">
      <c r="A38" s="324" t="s">
        <v>335</v>
      </c>
      <c r="B38" s="341">
        <v>3.2000000000000002E-3</v>
      </c>
      <c r="C38" s="341">
        <v>3.2000000000000002E-3</v>
      </c>
      <c r="D38" s="892"/>
    </row>
    <row r="39" spans="1:4" ht="12" customHeight="1" thickBot="1">
      <c r="A39" s="324"/>
      <c r="B39" s="341"/>
      <c r="C39" s="341"/>
      <c r="D39" s="892"/>
    </row>
    <row r="40" spans="1:4" ht="17.25" customHeight="1" thickTop="1" thickBot="1">
      <c r="A40" s="67" t="s">
        <v>336</v>
      </c>
      <c r="B40" s="342"/>
      <c r="C40" s="342"/>
      <c r="D40" s="892"/>
    </row>
    <row r="41" spans="1:4" ht="20.25" customHeight="1" thickTop="1">
      <c r="A41" s="324" t="s">
        <v>337</v>
      </c>
      <c r="B41" s="341">
        <v>0</v>
      </c>
      <c r="C41" s="341">
        <v>0</v>
      </c>
      <c r="D41" s="892"/>
    </row>
    <row r="42" spans="1:4" ht="20.25" customHeight="1">
      <c r="A42" s="324" t="s">
        <v>338</v>
      </c>
      <c r="B42" s="341">
        <v>0</v>
      </c>
      <c r="C42" s="341">
        <v>0</v>
      </c>
      <c r="D42" s="892"/>
    </row>
    <row r="43" spans="1:4" ht="20.25" customHeight="1">
      <c r="A43" s="324" t="s">
        <v>339</v>
      </c>
      <c r="B43" s="341">
        <v>2.9399999999999999E-2</v>
      </c>
      <c r="C43" s="341">
        <v>2.9399999999999999E-2</v>
      </c>
      <c r="D43" s="892"/>
    </row>
    <row r="44" spans="1:4" ht="20.25" customHeight="1">
      <c r="A44" s="324" t="s">
        <v>340</v>
      </c>
      <c r="B44" s="341">
        <v>2.5399999999999999E-2</v>
      </c>
      <c r="C44" s="341">
        <v>2.5399999999999999E-2</v>
      </c>
      <c r="D44" s="892"/>
    </row>
    <row r="45" spans="1:4" ht="12" customHeight="1" thickBot="1">
      <c r="A45" s="324"/>
      <c r="B45" s="341"/>
      <c r="C45" s="341"/>
      <c r="D45" s="892"/>
    </row>
    <row r="46" spans="1:4" ht="17.25" customHeight="1" thickTop="1" thickBot="1">
      <c r="A46" s="67" t="s">
        <v>341</v>
      </c>
      <c r="B46" s="342"/>
      <c r="C46" s="342"/>
      <c r="D46" s="892"/>
    </row>
    <row r="47" spans="1:4" ht="20.25" customHeight="1" thickTop="1">
      <c r="A47" s="323" t="s">
        <v>342</v>
      </c>
      <c r="B47" s="341">
        <v>0.13339999999999999</v>
      </c>
      <c r="C47" s="341">
        <v>0.13339999999999999</v>
      </c>
      <c r="D47" s="892"/>
    </row>
    <row r="48" spans="1:4" ht="18" customHeight="1">
      <c r="A48" s="324" t="s">
        <v>343</v>
      </c>
      <c r="B48" s="341">
        <v>0.13339999999999999</v>
      </c>
      <c r="C48" s="341">
        <v>0.13339999999999999</v>
      </c>
      <c r="D48" s="892"/>
    </row>
    <row r="49" spans="1:4" ht="20.25" customHeight="1">
      <c r="A49" s="324" t="s">
        <v>344</v>
      </c>
      <c r="B49" s="341">
        <v>2.1399999999999999E-2</v>
      </c>
      <c r="C49" s="341">
        <v>2.1399999999999999E-2</v>
      </c>
      <c r="D49" s="892"/>
    </row>
    <row r="50" spans="1:4" ht="20.25" customHeight="1">
      <c r="A50" s="324" t="s">
        <v>345</v>
      </c>
      <c r="B50" s="341">
        <v>0</v>
      </c>
      <c r="C50" s="341">
        <v>0</v>
      </c>
      <c r="D50" s="892"/>
    </row>
    <row r="51" spans="1:4" ht="18" customHeight="1">
      <c r="A51" s="324" t="s">
        <v>346</v>
      </c>
      <c r="B51" s="341">
        <v>5.0000000000000001E-3</v>
      </c>
      <c r="C51" s="341">
        <v>5.0000000000000001E-3</v>
      </c>
      <c r="D51" s="892"/>
    </row>
    <row r="52" spans="1:4" ht="18" customHeight="1">
      <c r="A52" s="324" t="s">
        <v>347</v>
      </c>
      <c r="B52" s="341">
        <v>0.25090000000000001</v>
      </c>
      <c r="C52" s="341">
        <v>0.25090000000000001</v>
      </c>
      <c r="D52" s="892"/>
    </row>
    <row r="53" spans="1:4" ht="12" customHeight="1" thickBot="1">
      <c r="A53" s="324"/>
      <c r="B53" s="341"/>
      <c r="C53" s="341"/>
      <c r="D53" s="892"/>
    </row>
    <row r="54" spans="1:4" ht="17.25" customHeight="1" thickTop="1" thickBot="1">
      <c r="A54" s="67" t="s">
        <v>348</v>
      </c>
      <c r="B54" s="342"/>
      <c r="C54" s="342"/>
      <c r="D54" s="892"/>
    </row>
    <row r="55" spans="1:4" ht="18" customHeight="1" thickTop="1">
      <c r="A55" s="324" t="s">
        <v>349</v>
      </c>
      <c r="B55" s="341">
        <v>0.86</v>
      </c>
      <c r="C55" s="341">
        <v>0.86</v>
      </c>
      <c r="D55" s="892"/>
    </row>
    <row r="56" spans="1:4" ht="18" customHeight="1">
      <c r="A56" s="324" t="s">
        <v>350</v>
      </c>
      <c r="B56" s="341">
        <v>0.9677</v>
      </c>
      <c r="C56" s="341">
        <v>0.9677</v>
      </c>
      <c r="D56" s="892"/>
    </row>
    <row r="57" spans="1:4" ht="18" customHeight="1">
      <c r="A57" s="324" t="s">
        <v>351</v>
      </c>
      <c r="B57" s="341">
        <v>2.5499999999999998E-2</v>
      </c>
      <c r="C57" s="341">
        <v>2.5499999999999998E-2</v>
      </c>
      <c r="D57" s="892"/>
    </row>
    <row r="58" spans="1:4" ht="18" customHeight="1">
      <c r="A58" s="324" t="s">
        <v>352</v>
      </c>
      <c r="B58" s="341">
        <v>1.0495000000000001</v>
      </c>
      <c r="C58" s="341">
        <v>1.0495000000000001</v>
      </c>
      <c r="D58" s="892"/>
    </row>
    <row r="59" spans="1:4" ht="9.75" customHeight="1" thickBot="1">
      <c r="A59" s="325"/>
      <c r="B59" s="917"/>
      <c r="C59" s="917"/>
      <c r="D59" s="892"/>
    </row>
    <row r="60" spans="1:4" s="39" customFormat="1" ht="12" customHeight="1" thickTop="1">
      <c r="A60" s="68" t="s">
        <v>353</v>
      </c>
      <c r="B60" s="918"/>
      <c r="C60" s="919"/>
    </row>
    <row r="61" spans="1:4" s="39" customFormat="1" ht="45.75" customHeight="1">
      <c r="A61" s="1076" t="s">
        <v>354</v>
      </c>
      <c r="B61" s="1077"/>
      <c r="C61" s="1077"/>
    </row>
    <row r="62" spans="1:4" s="39" customFormat="1" ht="35.25" customHeight="1">
      <c r="A62" s="1076" t="s">
        <v>355</v>
      </c>
      <c r="B62" s="1077"/>
      <c r="C62" s="1077"/>
    </row>
    <row r="63" spans="1:4" s="39" customFormat="1" ht="11.25">
      <c r="A63" s="70" t="s">
        <v>838</v>
      </c>
      <c r="B63" s="921"/>
      <c r="C63" s="922"/>
    </row>
    <row r="64" spans="1:4" ht="15.75" thickBot="1">
      <c r="A64" s="39"/>
      <c r="B64" s="923"/>
      <c r="C64" s="924"/>
      <c r="D64" s="892"/>
    </row>
    <row r="65" spans="1:4" ht="15.75" customHeight="1" thickTop="1" thickBot="1">
      <c r="A65" s="384"/>
      <c r="B65" s="925" t="s">
        <v>961</v>
      </c>
      <c r="C65" s="1052" t="s">
        <v>309</v>
      </c>
      <c r="D65" s="892"/>
    </row>
    <row r="66" spans="1:4" ht="15.75" customHeight="1" thickTop="1" thickBot="1">
      <c r="A66" s="67" t="s">
        <v>356</v>
      </c>
      <c r="B66" s="927"/>
      <c r="C66" s="927"/>
      <c r="D66" s="892"/>
    </row>
    <row r="67" spans="1:4" ht="15.75" customHeight="1" thickTop="1">
      <c r="A67" s="324" t="s">
        <v>357</v>
      </c>
      <c r="B67" s="341">
        <v>2.1600000000000001E-2</v>
      </c>
      <c r="C67" s="341">
        <v>2.1600000000000001E-2</v>
      </c>
      <c r="D67" s="892"/>
    </row>
    <row r="68" spans="1:4" ht="15.75" customHeight="1">
      <c r="A68" s="324" t="s">
        <v>358</v>
      </c>
      <c r="B68" s="341">
        <v>3.04E-2</v>
      </c>
      <c r="C68" s="341">
        <v>3.04E-2</v>
      </c>
      <c r="D68" s="892"/>
    </row>
    <row r="69" spans="1:4" ht="15.75" customHeight="1">
      <c r="A69" s="324" t="s">
        <v>359</v>
      </c>
      <c r="B69" s="341">
        <v>2.8400000000000002E-2</v>
      </c>
      <c r="C69" s="341">
        <v>2.8400000000000002E-2</v>
      </c>
      <c r="D69" s="892"/>
    </row>
    <row r="70" spans="1:4" ht="15.75" customHeight="1">
      <c r="A70" s="324" t="s">
        <v>360</v>
      </c>
      <c r="B70" s="341">
        <v>3.8999999999999998E-3</v>
      </c>
      <c r="C70" s="341">
        <v>3.8999999999999998E-3</v>
      </c>
      <c r="D70" s="892"/>
    </row>
    <row r="71" spans="1:4" ht="15.75" customHeight="1">
      <c r="A71" s="324" t="s">
        <v>361</v>
      </c>
      <c r="B71" s="341">
        <v>3.8999999999999998E-3</v>
      </c>
      <c r="C71" s="341">
        <v>3.8999999999999998E-3</v>
      </c>
      <c r="D71" s="892"/>
    </row>
    <row r="72" spans="1:4" ht="15.75" customHeight="1">
      <c r="A72" s="324" t="s">
        <v>362</v>
      </c>
      <c r="B72" s="341">
        <v>3.8999999999999998E-3</v>
      </c>
      <c r="C72" s="341">
        <v>3.8999999999999998E-3</v>
      </c>
      <c r="D72" s="892"/>
    </row>
    <row r="73" spans="1:4" ht="15.75" customHeight="1" thickBot="1">
      <c r="A73" s="324" t="s">
        <v>363</v>
      </c>
      <c r="B73" s="341">
        <v>2.6700000000000002E-2</v>
      </c>
      <c r="C73" s="341">
        <v>2.6700000000000002E-2</v>
      </c>
      <c r="D73" s="892"/>
    </row>
    <row r="74" spans="1:4" ht="15.75" customHeight="1" thickTop="1" thickBot="1">
      <c r="A74" s="67" t="s">
        <v>364</v>
      </c>
      <c r="B74" s="927"/>
      <c r="C74" s="927"/>
      <c r="D74" s="892"/>
    </row>
    <row r="75" spans="1:4" ht="15.75" customHeight="1" thickTop="1">
      <c r="A75" s="324" t="s">
        <v>365</v>
      </c>
      <c r="B75" s="341">
        <v>4.6100000000000002E-2</v>
      </c>
      <c r="C75" s="341">
        <v>4.6100000000000002E-2</v>
      </c>
      <c r="D75" s="892"/>
    </row>
    <row r="76" spans="1:4" ht="15.75" customHeight="1">
      <c r="A76" s="324" t="s">
        <v>366</v>
      </c>
      <c r="B76" s="341">
        <v>-2.4500000000000001E-2</v>
      </c>
      <c r="C76" s="341">
        <v>-2.4500000000000001E-2</v>
      </c>
      <c r="D76" s="892"/>
    </row>
    <row r="77" spans="1:4" ht="15.75" customHeight="1">
      <c r="A77" s="324" t="s">
        <v>367</v>
      </c>
      <c r="B77" s="341">
        <v>2.9499999999999998E-2</v>
      </c>
      <c r="C77" s="341">
        <v>2.9499999999999998E-2</v>
      </c>
      <c r="D77" s="892"/>
    </row>
    <row r="78" spans="1:4" ht="15.75" customHeight="1">
      <c r="A78" s="324" t="s">
        <v>368</v>
      </c>
      <c r="B78" s="341">
        <v>0</v>
      </c>
      <c r="C78" s="341">
        <v>0</v>
      </c>
      <c r="D78" s="892"/>
    </row>
    <row r="79" spans="1:4" ht="15.75" customHeight="1">
      <c r="A79" s="324" t="s">
        <v>369</v>
      </c>
      <c r="B79" s="341">
        <v>-2E-3</v>
      </c>
      <c r="C79" s="341">
        <v>-2E-3</v>
      </c>
      <c r="D79" s="892"/>
    </row>
    <row r="80" spans="1:4" ht="15.75" customHeight="1">
      <c r="A80" s="324" t="s">
        <v>370</v>
      </c>
      <c r="B80" s="341">
        <v>8.8000000000000005E-3</v>
      </c>
      <c r="C80" s="341">
        <v>8.8000000000000005E-3</v>
      </c>
      <c r="D80" s="892"/>
    </row>
    <row r="81" spans="1:4" ht="15.75" customHeight="1">
      <c r="A81" s="324" t="s">
        <v>371</v>
      </c>
      <c r="B81" s="341">
        <v>-2.4500000000000001E-2</v>
      </c>
      <c r="C81" s="341">
        <v>-2.4500000000000001E-2</v>
      </c>
      <c r="D81" s="892"/>
    </row>
    <row r="82" spans="1:4" ht="15.75" customHeight="1">
      <c r="A82" s="324" t="s">
        <v>372</v>
      </c>
      <c r="B82" s="341">
        <v>-1E-4</v>
      </c>
      <c r="C82" s="341">
        <v>-1E-4</v>
      </c>
      <c r="D82" s="892"/>
    </row>
    <row r="83" spans="1:4" ht="15.75" customHeight="1" thickBot="1">
      <c r="A83" s="324" t="s">
        <v>373</v>
      </c>
      <c r="B83" s="341">
        <v>0.21440000000000001</v>
      </c>
      <c r="C83" s="341">
        <v>0.21440000000000001</v>
      </c>
      <c r="D83" s="892"/>
    </row>
    <row r="84" spans="1:4" ht="15.75" customHeight="1" thickTop="1" thickBot="1">
      <c r="A84" s="67" t="s">
        <v>374</v>
      </c>
      <c r="B84" s="927"/>
      <c r="C84" s="927"/>
      <c r="D84" s="892"/>
    </row>
    <row r="85" spans="1:4" ht="15.75" customHeight="1" thickTop="1">
      <c r="A85" s="324" t="s">
        <v>375</v>
      </c>
      <c r="B85" s="341">
        <v>5.6800000000000003E-2</v>
      </c>
      <c r="C85" s="341">
        <v>5.6800000000000003E-2</v>
      </c>
      <c r="D85" s="892"/>
    </row>
    <row r="86" spans="1:4" ht="15.75" customHeight="1">
      <c r="A86" s="324" t="s">
        <v>376</v>
      </c>
      <c r="B86" s="341">
        <v>4.3099999999999999E-2</v>
      </c>
      <c r="C86" s="341">
        <v>4.3099999999999999E-2</v>
      </c>
      <c r="D86" s="892"/>
    </row>
    <row r="87" spans="1:4" ht="15.75" customHeight="1">
      <c r="A87" s="324" t="s">
        <v>377</v>
      </c>
      <c r="B87" s="341">
        <v>7.4700000000000003E-2</v>
      </c>
      <c r="C87" s="341">
        <v>7.4700000000000003E-2</v>
      </c>
      <c r="D87" s="892"/>
    </row>
    <row r="88" spans="1:4" ht="15.75" customHeight="1">
      <c r="A88" s="324" t="s">
        <v>378</v>
      </c>
      <c r="B88" s="341">
        <v>0</v>
      </c>
      <c r="C88" s="341">
        <v>0</v>
      </c>
      <c r="D88" s="892"/>
    </row>
    <row r="89" spans="1:4" ht="15.75" customHeight="1">
      <c r="A89" s="324" t="s">
        <v>379</v>
      </c>
      <c r="B89" s="341">
        <v>0</v>
      </c>
      <c r="C89" s="341">
        <v>0</v>
      </c>
      <c r="D89" s="892"/>
    </row>
    <row r="90" spans="1:4" ht="15.75" customHeight="1">
      <c r="A90" s="324" t="s">
        <v>380</v>
      </c>
      <c r="B90" s="341">
        <v>0</v>
      </c>
      <c r="C90" s="341">
        <v>0</v>
      </c>
      <c r="D90" s="892"/>
    </row>
    <row r="91" spans="1:4" ht="15.75" customHeight="1">
      <c r="A91" s="324" t="s">
        <v>381</v>
      </c>
      <c r="B91" s="341">
        <v>0</v>
      </c>
      <c r="C91" s="341">
        <v>0</v>
      </c>
      <c r="D91" s="892"/>
    </row>
    <row r="92" spans="1:4" ht="15.75" customHeight="1">
      <c r="A92" s="324" t="s">
        <v>382</v>
      </c>
      <c r="B92" s="341">
        <v>0</v>
      </c>
      <c r="C92" s="341">
        <v>0</v>
      </c>
      <c r="D92" s="892"/>
    </row>
    <row r="93" spans="1:4" ht="15.75" customHeight="1">
      <c r="A93" s="324" t="s">
        <v>383</v>
      </c>
      <c r="B93" s="341">
        <v>0</v>
      </c>
      <c r="C93" s="341">
        <v>0</v>
      </c>
      <c r="D93" s="892"/>
    </row>
    <row r="94" spans="1:4" ht="15.75" customHeight="1">
      <c r="A94" s="324" t="s">
        <v>384</v>
      </c>
      <c r="B94" s="341">
        <v>3.27E-2</v>
      </c>
      <c r="C94" s="341">
        <v>3.27E-2</v>
      </c>
      <c r="D94" s="892"/>
    </row>
    <row r="95" spans="1:4" ht="15.75" customHeight="1">
      <c r="A95" s="324" t="s">
        <v>385</v>
      </c>
      <c r="B95" s="341">
        <v>0</v>
      </c>
      <c r="C95" s="341">
        <v>0</v>
      </c>
      <c r="D95" s="892"/>
    </row>
    <row r="96" spans="1:4" ht="15.75" customHeight="1" thickBot="1">
      <c r="A96" s="324" t="s">
        <v>386</v>
      </c>
      <c r="B96" s="341">
        <v>0</v>
      </c>
      <c r="C96" s="341">
        <v>0</v>
      </c>
      <c r="D96" s="892"/>
    </row>
    <row r="97" spans="1:4" ht="15.75" customHeight="1" thickTop="1" thickBot="1">
      <c r="A97" s="71" t="s">
        <v>387</v>
      </c>
      <c r="B97" s="925"/>
      <c r="C97" s="925"/>
      <c r="D97" s="892"/>
    </row>
    <row r="98" spans="1:4" ht="15.75" customHeight="1" thickTop="1" thickBot="1">
      <c r="A98" s="67" t="s">
        <v>388</v>
      </c>
      <c r="B98" s="927"/>
      <c r="C98" s="927"/>
      <c r="D98" s="892"/>
    </row>
    <row r="99" spans="1:4" ht="15.75" customHeight="1" thickTop="1">
      <c r="A99" s="324" t="s">
        <v>389</v>
      </c>
      <c r="B99" s="341">
        <v>2.4500000000000001E-2</v>
      </c>
      <c r="C99" s="341">
        <v>2.4500000000000001E-2</v>
      </c>
      <c r="D99" s="892"/>
    </row>
    <row r="100" spans="1:4" ht="15.75" customHeight="1">
      <c r="A100" s="324" t="s">
        <v>390</v>
      </c>
      <c r="B100" s="341">
        <v>2.87E-2</v>
      </c>
      <c r="C100" s="341">
        <v>2.87E-2</v>
      </c>
      <c r="D100" s="892"/>
    </row>
    <row r="101" spans="1:4" ht="15.75" customHeight="1">
      <c r="A101" s="324" t="s">
        <v>391</v>
      </c>
      <c r="B101" s="341">
        <v>3.5099999999999999E-2</v>
      </c>
      <c r="C101" s="341">
        <v>3.5099999999999999E-2</v>
      </c>
      <c r="D101" s="892"/>
    </row>
    <row r="102" spans="1:4" ht="15.75" customHeight="1" thickBot="1">
      <c r="A102" s="324" t="s">
        <v>392</v>
      </c>
      <c r="B102" s="341">
        <v>4.2700000000000002E-2</v>
      </c>
      <c r="C102" s="341">
        <v>4.2700000000000002E-2</v>
      </c>
      <c r="D102" s="892"/>
    </row>
    <row r="103" spans="1:4" ht="15.75" customHeight="1" thickTop="1" thickBot="1">
      <c r="A103" s="67" t="s">
        <v>393</v>
      </c>
      <c r="B103" s="927"/>
      <c r="C103" s="927"/>
      <c r="D103" s="892"/>
    </row>
    <row r="104" spans="1:4" ht="15.75" customHeight="1" thickTop="1">
      <c r="A104" s="324" t="s">
        <v>394</v>
      </c>
      <c r="B104" s="341">
        <v>0.51539999999999997</v>
      </c>
      <c r="C104" s="341">
        <v>0.51539999999999997</v>
      </c>
      <c r="D104" s="892"/>
    </row>
    <row r="105" spans="1:4" ht="15.75" customHeight="1">
      <c r="A105" s="324" t="s">
        <v>395</v>
      </c>
      <c r="B105" s="341">
        <v>5.0900000000000001E-2</v>
      </c>
      <c r="C105" s="341">
        <v>5.0900000000000001E-2</v>
      </c>
      <c r="D105" s="892"/>
    </row>
    <row r="106" spans="1:4" ht="15.75" customHeight="1">
      <c r="A106" s="324" t="s">
        <v>396</v>
      </c>
      <c r="B106" s="341">
        <v>0.43369999999999997</v>
      </c>
      <c r="C106" s="341">
        <v>0.43369999999999997</v>
      </c>
      <c r="D106" s="892"/>
    </row>
    <row r="107" spans="1:4" ht="15.75" customHeight="1" thickBot="1">
      <c r="A107" s="324" t="s">
        <v>397</v>
      </c>
      <c r="B107" s="341">
        <v>0.4229</v>
      </c>
      <c r="C107" s="341">
        <v>0.4229</v>
      </c>
      <c r="D107" s="892"/>
    </row>
    <row r="108" spans="1:4" ht="15.75" customHeight="1" thickTop="1" thickBot="1">
      <c r="A108" s="67" t="s">
        <v>398</v>
      </c>
      <c r="B108" s="927"/>
      <c r="C108" s="927"/>
      <c r="D108" s="892"/>
    </row>
    <row r="109" spans="1:4" ht="15.75" customHeight="1" thickTop="1">
      <c r="A109" s="324" t="s">
        <v>399</v>
      </c>
      <c r="B109" s="341">
        <v>3.0200000000000001E-2</v>
      </c>
      <c r="C109" s="341">
        <v>3.0200000000000001E-2</v>
      </c>
      <c r="D109" s="892"/>
    </row>
    <row r="110" spans="1:4" ht="15.75" customHeight="1">
      <c r="A110" s="324" t="s">
        <v>400</v>
      </c>
      <c r="B110" s="341">
        <v>2.1399999999999999E-2</v>
      </c>
      <c r="C110" s="341">
        <v>2.1399999999999999E-2</v>
      </c>
      <c r="D110" s="892"/>
    </row>
    <row r="111" spans="1:4" ht="15.75" customHeight="1">
      <c r="A111" s="323" t="s">
        <v>401</v>
      </c>
      <c r="B111" s="341">
        <v>2.9100000000000001E-2</v>
      </c>
      <c r="C111" s="341">
        <v>2.9100000000000001E-2</v>
      </c>
      <c r="D111" s="892"/>
    </row>
    <row r="112" spans="1:4" ht="15.75" customHeight="1">
      <c r="A112" s="323" t="s">
        <v>402</v>
      </c>
      <c r="B112" s="341">
        <v>5.3600000000000002E-2</v>
      </c>
      <c r="C112" s="341">
        <v>5.3600000000000002E-2</v>
      </c>
      <c r="D112" s="892"/>
    </row>
    <row r="113" spans="1:4" ht="15.75" customHeight="1">
      <c r="A113" s="323" t="s">
        <v>403</v>
      </c>
      <c r="B113" s="341">
        <v>-2.4500000000000001E-2</v>
      </c>
      <c r="C113" s="341">
        <v>-2.4500000000000001E-2</v>
      </c>
      <c r="D113" s="892"/>
    </row>
    <row r="114" spans="1:4" ht="15.75" customHeight="1">
      <c r="A114" s="323" t="s">
        <v>404</v>
      </c>
      <c r="B114" s="565">
        <v>-7.7000000000000002E-3</v>
      </c>
      <c r="C114" s="565">
        <v>-7.7000000000000002E-3</v>
      </c>
      <c r="D114" s="892"/>
    </row>
    <row r="115" spans="1:4" ht="15.75" customHeight="1" thickBot="1">
      <c r="A115" s="323" t="s">
        <v>405</v>
      </c>
      <c r="B115" s="341">
        <v>8.8000000000000005E-3</v>
      </c>
      <c r="C115" s="341">
        <v>8.8000000000000005E-3</v>
      </c>
      <c r="D115" s="892"/>
    </row>
    <row r="116" spans="1:4" ht="15.75" customHeight="1" thickTop="1" thickBot="1">
      <c r="A116" s="67" t="s">
        <v>406</v>
      </c>
      <c r="B116" s="927"/>
      <c r="C116" s="927"/>
      <c r="D116" s="892"/>
    </row>
    <row r="117" spans="1:4" ht="15.75" customHeight="1" thickTop="1">
      <c r="A117" s="323" t="s">
        <v>399</v>
      </c>
      <c r="B117" s="341">
        <v>3.0200000000000001E-2</v>
      </c>
      <c r="C117" s="341">
        <v>3.0200000000000001E-2</v>
      </c>
      <c r="D117" s="892"/>
    </row>
    <row r="118" spans="1:4" ht="15.75" customHeight="1">
      <c r="A118" s="323" t="s">
        <v>407</v>
      </c>
      <c r="B118" s="341">
        <v>-1.8E-3</v>
      </c>
      <c r="C118" s="341">
        <v>-1.8E-3</v>
      </c>
      <c r="D118" s="892"/>
    </row>
    <row r="119" spans="1:4" ht="15.75" customHeight="1">
      <c r="A119" s="323" t="s">
        <v>408</v>
      </c>
      <c r="B119" s="341">
        <v>-2.4500000000000001E-2</v>
      </c>
      <c r="C119" s="341">
        <v>-2.4500000000000001E-2</v>
      </c>
      <c r="D119" s="892"/>
    </row>
    <row r="120" spans="1:4" ht="15.75" customHeight="1">
      <c r="A120" s="323" t="s">
        <v>409</v>
      </c>
      <c r="B120" s="341">
        <v>0</v>
      </c>
      <c r="C120" s="341">
        <v>0</v>
      </c>
      <c r="D120" s="892"/>
    </row>
    <row r="121" spans="1:4" ht="15.75" customHeight="1">
      <c r="A121" s="323" t="s">
        <v>410</v>
      </c>
      <c r="B121" s="341">
        <v>-1E-4</v>
      </c>
      <c r="C121" s="341">
        <v>-1E-4</v>
      </c>
      <c r="D121" s="892"/>
    </row>
    <row r="122" spans="1:4" ht="15.75" customHeight="1" thickBot="1">
      <c r="A122" s="323" t="s">
        <v>411</v>
      </c>
      <c r="B122" s="341">
        <v>0</v>
      </c>
      <c r="C122" s="341">
        <v>0</v>
      </c>
      <c r="D122" s="892"/>
    </row>
    <row r="123" spans="1:4" ht="15.75" customHeight="1" thickTop="1" thickBot="1">
      <c r="A123" s="64" t="s">
        <v>412</v>
      </c>
      <c r="B123" s="342">
        <v>3.8999999999999998E-3</v>
      </c>
      <c r="C123" s="342">
        <v>3.8999999999999998E-3</v>
      </c>
      <c r="D123" s="892"/>
    </row>
    <row r="124" spans="1:4" ht="16.5" thickTop="1" thickBot="1">
      <c r="A124" s="326"/>
      <c r="B124" s="427"/>
      <c r="C124" s="427"/>
      <c r="D124" s="892"/>
    </row>
    <row r="125" spans="1:4" ht="15.75" thickTop="1">
      <c r="A125" s="73" t="s">
        <v>413</v>
      </c>
      <c r="B125" s="924"/>
      <c r="C125" s="476"/>
      <c r="D125" s="892"/>
    </row>
    <row r="126" spans="1:4">
      <c r="A126" s="73" t="s">
        <v>414</v>
      </c>
      <c r="B126" s="924"/>
      <c r="C126" s="476"/>
      <c r="D126" s="892"/>
    </row>
    <row r="127" spans="1:4">
      <c r="A127" s="73" t="s">
        <v>415</v>
      </c>
      <c r="B127" s="924"/>
      <c r="C127" s="476"/>
      <c r="D127" s="892"/>
    </row>
    <row r="128" spans="1:4">
      <c r="A128" s="73" t="s">
        <v>416</v>
      </c>
      <c r="B128" s="924"/>
      <c r="C128" s="476"/>
      <c r="D128" s="892"/>
    </row>
    <row r="129" spans="1:4">
      <c r="A129" s="73" t="s">
        <v>417</v>
      </c>
      <c r="B129" s="924"/>
      <c r="C129" s="476"/>
      <c r="D129" s="892"/>
    </row>
    <row r="130" spans="1:4">
      <c r="A130" s="73" t="s">
        <v>418</v>
      </c>
      <c r="B130" s="924"/>
      <c r="C130" s="476"/>
      <c r="D130" s="892"/>
    </row>
    <row r="131" spans="1:4">
      <c r="A131" s="73" t="s">
        <v>419</v>
      </c>
      <c r="B131" s="924"/>
      <c r="C131" s="476"/>
      <c r="D131" s="892"/>
    </row>
    <row r="132" spans="1:4">
      <c r="A132" s="73" t="s">
        <v>420</v>
      </c>
      <c r="B132" s="924"/>
      <c r="C132" s="476"/>
      <c r="D132" s="892"/>
    </row>
    <row r="133" spans="1:4">
      <c r="A133" s="73" t="s">
        <v>421</v>
      </c>
      <c r="B133" s="924"/>
      <c r="C133" s="476"/>
      <c r="D133" s="892"/>
    </row>
    <row r="134" spans="1:4">
      <c r="A134" s="73" t="s">
        <v>1339</v>
      </c>
      <c r="B134" s="929"/>
      <c r="C134" s="476"/>
      <c r="D134" s="892"/>
    </row>
    <row r="135" spans="1:4">
      <c r="A135" s="73"/>
      <c r="B135" s="929"/>
      <c r="C135" s="476"/>
      <c r="D135" s="892"/>
    </row>
    <row r="136" spans="1:4" ht="15.75">
      <c r="A136" s="488"/>
      <c r="B136" s="476"/>
      <c r="C136" s="476"/>
      <c r="D136" s="892"/>
    </row>
    <row r="137" spans="1:4" ht="15.75">
      <c r="A137" s="488"/>
      <c r="B137" s="476"/>
      <c r="C137" s="476"/>
      <c r="D137" s="892"/>
    </row>
    <row r="138" spans="1:4" ht="15.75">
      <c r="A138" s="488"/>
      <c r="B138" s="476"/>
      <c r="C138" s="476"/>
      <c r="D138" s="892"/>
    </row>
    <row r="139" spans="1:4" ht="15.75">
      <c r="A139" s="488"/>
      <c r="B139" s="476"/>
      <c r="C139" s="476"/>
      <c r="D139" s="892"/>
    </row>
    <row r="140" spans="1:4" ht="15.75">
      <c r="A140" s="488"/>
      <c r="B140" s="476"/>
      <c r="C140" s="476"/>
      <c r="D140" s="892"/>
    </row>
    <row r="141" spans="1:4" ht="15.75">
      <c r="A141" s="488"/>
      <c r="B141" s="476"/>
      <c r="C141" s="476"/>
      <c r="D141" s="892"/>
    </row>
    <row r="142" spans="1:4" ht="15.75">
      <c r="A142" s="488"/>
      <c r="B142" s="476"/>
      <c r="C142" s="476"/>
      <c r="D142" s="892"/>
    </row>
    <row r="143" spans="1:4" ht="15.75">
      <c r="A143" s="488"/>
      <c r="B143" s="476"/>
      <c r="C143" s="476"/>
      <c r="D143" s="892"/>
    </row>
    <row r="144" spans="1:4" ht="15.75">
      <c r="A144" s="488"/>
      <c r="B144" s="476"/>
      <c r="C144" s="476"/>
      <c r="D144" s="892"/>
    </row>
    <row r="145" spans="1:4" ht="15.75">
      <c r="A145" s="488"/>
      <c r="B145" s="476"/>
      <c r="C145" s="476"/>
      <c r="D145" s="892"/>
    </row>
    <row r="146" spans="1:4" ht="15.75">
      <c r="A146" s="488"/>
      <c r="B146" s="476"/>
      <c r="C146" s="476"/>
      <c r="D146" s="892"/>
    </row>
    <row r="147" spans="1:4" ht="15.75">
      <c r="A147" s="54"/>
      <c r="D147" s="892"/>
    </row>
    <row r="148" spans="1:4" ht="15.75">
      <c r="A148" s="54"/>
      <c r="D148" s="892"/>
    </row>
    <row r="149" spans="1:4" ht="15.75">
      <c r="A149" s="54"/>
      <c r="D149" s="892"/>
    </row>
    <row r="150" spans="1:4" ht="15.75">
      <c r="A150" s="54"/>
      <c r="D150" s="892"/>
    </row>
    <row r="151" spans="1:4" ht="15.75">
      <c r="A151" s="54"/>
      <c r="D151" s="892"/>
    </row>
    <row r="152" spans="1:4" ht="15.75">
      <c r="A152" s="54"/>
      <c r="D152" s="892"/>
    </row>
    <row r="153" spans="1:4" ht="15.75">
      <c r="A153" s="54"/>
      <c r="D153" s="892"/>
    </row>
    <row r="154" spans="1:4" ht="15.75">
      <c r="A154" s="54"/>
      <c r="D154" s="892"/>
    </row>
    <row r="155" spans="1:4" ht="15.75">
      <c r="A155" s="54"/>
      <c r="D155" s="892"/>
    </row>
    <row r="156" spans="1:4" ht="15.75">
      <c r="A156" s="54"/>
      <c r="D156" s="892"/>
    </row>
    <row r="157" spans="1:4" ht="15.75">
      <c r="A157" s="54"/>
      <c r="D157" s="892"/>
    </row>
    <row r="158" spans="1:4" ht="15.75">
      <c r="A158" s="54"/>
      <c r="D158" s="892"/>
    </row>
    <row r="159" spans="1:4" ht="15.75">
      <c r="A159" s="54"/>
      <c r="D159" s="892"/>
    </row>
    <row r="160" spans="1:4" ht="15.75">
      <c r="A160" s="54"/>
      <c r="D160" s="892"/>
    </row>
    <row r="161" spans="1:4" ht="15.75">
      <c r="A161" s="54"/>
      <c r="D161" s="892"/>
    </row>
    <row r="162" spans="1:4" ht="15.75">
      <c r="A162" s="54"/>
      <c r="D162" s="892"/>
    </row>
    <row r="163" spans="1:4" ht="15.75">
      <c r="A163" s="54"/>
      <c r="D163" s="892"/>
    </row>
    <row r="164" spans="1:4" ht="15.75">
      <c r="A164" s="54"/>
      <c r="D164" s="892"/>
    </row>
    <row r="165" spans="1:4" ht="15.75">
      <c r="A165" s="54"/>
      <c r="D165" s="892"/>
    </row>
    <row r="166" spans="1:4" ht="15.75">
      <c r="A166" s="54"/>
      <c r="D166" s="892"/>
    </row>
    <row r="167" spans="1:4" ht="15.75">
      <c r="A167" s="54"/>
      <c r="D167" s="892"/>
    </row>
    <row r="168" spans="1:4" ht="15.75">
      <c r="A168" s="54"/>
      <c r="D168" s="892"/>
    </row>
    <row r="169" spans="1:4" ht="15.75">
      <c r="A169" s="54"/>
      <c r="D169" s="892"/>
    </row>
    <row r="170" spans="1:4" ht="15.75">
      <c r="A170" s="54"/>
      <c r="D170" s="892"/>
    </row>
    <row r="171" spans="1:4" ht="15.75">
      <c r="A171" s="54"/>
      <c r="D171" s="892"/>
    </row>
    <row r="172" spans="1:4" ht="15.75">
      <c r="A172" s="54"/>
      <c r="D172" s="892"/>
    </row>
    <row r="173" spans="1:4" ht="15.75">
      <c r="A173" s="54"/>
      <c r="D173" s="892"/>
    </row>
    <row r="174" spans="1:4" ht="15.75">
      <c r="A174" s="54"/>
      <c r="D174" s="892"/>
    </row>
    <row r="175" spans="1:4" ht="15.75">
      <c r="A175" s="54"/>
      <c r="D175" s="892"/>
    </row>
    <row r="176" spans="1:4" ht="15.75">
      <c r="A176" s="54"/>
      <c r="D176" s="892"/>
    </row>
    <row r="177" spans="1:4" ht="15.75">
      <c r="A177" s="54"/>
      <c r="D177" s="892"/>
    </row>
    <row r="178" spans="1:4" ht="15.75">
      <c r="A178" s="54"/>
      <c r="D178" s="892"/>
    </row>
    <row r="179" spans="1:4" ht="15.75">
      <c r="A179" s="54"/>
      <c r="D179" s="892"/>
    </row>
    <row r="180" spans="1:4" ht="15.75">
      <c r="A180" s="54"/>
      <c r="D180" s="892"/>
    </row>
    <row r="181" spans="1:4" ht="15.75">
      <c r="A181" s="54"/>
      <c r="D181" s="892"/>
    </row>
    <row r="182" spans="1:4" ht="15.75">
      <c r="A182" s="54"/>
      <c r="D182" s="892"/>
    </row>
    <row r="183" spans="1:4" ht="15.75">
      <c r="A183" s="54"/>
      <c r="D183" s="892"/>
    </row>
    <row r="184" spans="1:4" ht="15.75">
      <c r="A184" s="54"/>
      <c r="D184" s="892"/>
    </row>
    <row r="185" spans="1:4" ht="15.75">
      <c r="A185" s="54"/>
      <c r="D185" s="892"/>
    </row>
    <row r="186" spans="1:4" ht="15.75">
      <c r="A186" s="54"/>
      <c r="D186" s="892"/>
    </row>
    <row r="187" spans="1:4" ht="15.75">
      <c r="A187" s="54"/>
      <c r="D187" s="892"/>
    </row>
    <row r="188" spans="1:4" ht="15.75">
      <c r="A188" s="54"/>
      <c r="D188" s="892"/>
    </row>
    <row r="189" spans="1:4" ht="15.75">
      <c r="A189" s="54"/>
      <c r="D189" s="892"/>
    </row>
    <row r="190" spans="1:4" ht="15.75">
      <c r="A190" s="54"/>
      <c r="D190" s="892"/>
    </row>
    <row r="191" spans="1:4" ht="15.75">
      <c r="A191" s="54"/>
      <c r="D191" s="892"/>
    </row>
    <row r="192" spans="1:4" ht="15.75">
      <c r="A192" s="54"/>
      <c r="D192" s="892"/>
    </row>
    <row r="193" spans="1:4" ht="15.75">
      <c r="A193" s="54"/>
      <c r="D193" s="892"/>
    </row>
    <row r="194" spans="1:4" ht="15.75">
      <c r="A194" s="54"/>
      <c r="D194" s="892"/>
    </row>
    <row r="195" spans="1:4" ht="15.75">
      <c r="A195" s="54"/>
      <c r="D195" s="892"/>
    </row>
    <row r="196" spans="1:4" ht="15.75">
      <c r="A196" s="54"/>
      <c r="D196" s="892"/>
    </row>
    <row r="197" spans="1:4" ht="15.75">
      <c r="A197" s="54"/>
      <c r="D197" s="892"/>
    </row>
    <row r="198" spans="1:4" ht="15.75">
      <c r="A198" s="54"/>
      <c r="D198" s="892"/>
    </row>
    <row r="199" spans="1:4" ht="15.75">
      <c r="A199" s="54"/>
      <c r="D199" s="892"/>
    </row>
    <row r="200" spans="1:4" ht="15.75">
      <c r="A200" s="54"/>
      <c r="D200" s="892"/>
    </row>
    <row r="201" spans="1:4" ht="15.75">
      <c r="A201" s="54"/>
    </row>
    <row r="202" spans="1:4" ht="15.75">
      <c r="A202" s="54"/>
    </row>
    <row r="203" spans="1:4" ht="15.75">
      <c r="A203" s="54"/>
    </row>
    <row r="204" spans="1:4" ht="15.75">
      <c r="A204" s="54"/>
    </row>
    <row r="205" spans="1:4" ht="15.75">
      <c r="A205" s="54"/>
    </row>
    <row r="206" spans="1:4" ht="15.75">
      <c r="A206" s="54"/>
    </row>
    <row r="207" spans="1:4" ht="15.75">
      <c r="A207" s="54"/>
    </row>
    <row r="208" spans="1:4" ht="15.75">
      <c r="A208" s="54"/>
    </row>
    <row r="209" spans="1:1" ht="15.75">
      <c r="A209" s="54"/>
    </row>
    <row r="210" spans="1:1" ht="15.75">
      <c r="A210" s="54"/>
    </row>
    <row r="211" spans="1:1" ht="15.75">
      <c r="A211" s="54"/>
    </row>
    <row r="212" spans="1:1" ht="15.75">
      <c r="A212" s="54"/>
    </row>
    <row r="213" spans="1:1" ht="15.75">
      <c r="A213" s="54"/>
    </row>
    <row r="214" spans="1:1" ht="15.75">
      <c r="A214" s="54"/>
    </row>
    <row r="215" spans="1:1" ht="15.75">
      <c r="A215" s="54"/>
    </row>
    <row r="216" spans="1:1" ht="15.75">
      <c r="A216" s="54"/>
    </row>
    <row r="217" spans="1:1" ht="15.75">
      <c r="A217" s="54"/>
    </row>
    <row r="218" spans="1:1" ht="15.75">
      <c r="A218" s="54"/>
    </row>
    <row r="219" spans="1:1" ht="15.75">
      <c r="A219" s="54"/>
    </row>
    <row r="220" spans="1:1" ht="15.75">
      <c r="A220" s="54"/>
    </row>
    <row r="221" spans="1:1" ht="15.75">
      <c r="A221" s="54"/>
    </row>
    <row r="222" spans="1:1" ht="15.75">
      <c r="A222" s="54"/>
    </row>
    <row r="223" spans="1:1" ht="15.75">
      <c r="A223" s="54"/>
    </row>
    <row r="224" spans="1:1" ht="15.75">
      <c r="A224" s="54"/>
    </row>
    <row r="225" spans="1:1" ht="15.75">
      <c r="A225" s="54"/>
    </row>
    <row r="226" spans="1:1" ht="15.75">
      <c r="A226" s="54"/>
    </row>
    <row r="227" spans="1:1" ht="15.75">
      <c r="A227" s="54"/>
    </row>
    <row r="228" spans="1:1" ht="15.75">
      <c r="A228" s="54"/>
    </row>
    <row r="229" spans="1:1" ht="15.75">
      <c r="A229" s="54"/>
    </row>
    <row r="230" spans="1:1" ht="15.75">
      <c r="A230" s="54"/>
    </row>
    <row r="231" spans="1:1" ht="15.75">
      <c r="A231" s="54"/>
    </row>
    <row r="232" spans="1:1" ht="15.75">
      <c r="A232" s="54"/>
    </row>
    <row r="233" spans="1:1" ht="15.75">
      <c r="A233" s="54"/>
    </row>
    <row r="234" spans="1:1" ht="15.75">
      <c r="A234" s="54"/>
    </row>
    <row r="235" spans="1:1" ht="15.75">
      <c r="A235" s="54"/>
    </row>
    <row r="236" spans="1:1" ht="15.75">
      <c r="A236" s="54"/>
    </row>
    <row r="237" spans="1:1" ht="15.75">
      <c r="A237" s="54"/>
    </row>
    <row r="238" spans="1:1" ht="15.75">
      <c r="A238" s="54"/>
    </row>
    <row r="239" spans="1:1" ht="15.75">
      <c r="A239" s="54"/>
    </row>
    <row r="240" spans="1:1" ht="15.75">
      <c r="A240" s="54"/>
    </row>
    <row r="241" spans="1:1" ht="15.75">
      <c r="A241" s="54"/>
    </row>
    <row r="242" spans="1:1" ht="15.75">
      <c r="A242" s="54"/>
    </row>
    <row r="243" spans="1:1" ht="15.75">
      <c r="A243" s="54"/>
    </row>
    <row r="244" spans="1:1" ht="15.75">
      <c r="A244" s="54"/>
    </row>
    <row r="245" spans="1:1" ht="15.75">
      <c r="A245" s="54"/>
    </row>
    <row r="246" spans="1:1" ht="15.75">
      <c r="A246" s="54"/>
    </row>
    <row r="247" spans="1:1" ht="15.75">
      <c r="A247" s="54"/>
    </row>
    <row r="248" spans="1:1" ht="15.75">
      <c r="A248" s="54"/>
    </row>
    <row r="249" spans="1:1" ht="15.75">
      <c r="A249" s="54"/>
    </row>
    <row r="250" spans="1:1" ht="15.75">
      <c r="A250" s="54"/>
    </row>
    <row r="251" spans="1:1" ht="15.75">
      <c r="A251" s="54"/>
    </row>
    <row r="252" spans="1:1" ht="15.75">
      <c r="A252" s="54"/>
    </row>
    <row r="253" spans="1:1" ht="15.75">
      <c r="A253" s="54"/>
    </row>
    <row r="254" spans="1:1" ht="15.75">
      <c r="A254" s="54"/>
    </row>
    <row r="255" spans="1:1" ht="15.75">
      <c r="A255" s="54"/>
    </row>
    <row r="256" spans="1:1" ht="15.75">
      <c r="A256" s="54"/>
    </row>
    <row r="257" spans="1:1" ht="15.75">
      <c r="A257" s="54"/>
    </row>
    <row r="258" spans="1:1" ht="15.75">
      <c r="A258" s="54"/>
    </row>
    <row r="259" spans="1:1" ht="15.75">
      <c r="A259" s="54"/>
    </row>
    <row r="260" spans="1:1" ht="15.75">
      <c r="A260" s="54"/>
    </row>
    <row r="261" spans="1:1" ht="15.75">
      <c r="A261" s="54"/>
    </row>
    <row r="262" spans="1:1" ht="15.75">
      <c r="A262" s="54"/>
    </row>
    <row r="263" spans="1:1" ht="15.75">
      <c r="A263" s="54"/>
    </row>
    <row r="264" spans="1:1" ht="15.75">
      <c r="A264" s="54"/>
    </row>
    <row r="265" spans="1:1" ht="15.75">
      <c r="A265" s="54"/>
    </row>
    <row r="266" spans="1:1" ht="15.75">
      <c r="A266" s="54"/>
    </row>
    <row r="267" spans="1:1" ht="15.75">
      <c r="A267" s="54"/>
    </row>
    <row r="268" spans="1:1" ht="15.75">
      <c r="A268" s="54"/>
    </row>
    <row r="269" spans="1:1" ht="15.75">
      <c r="A269" s="54"/>
    </row>
    <row r="270" spans="1:1" ht="15.75">
      <c r="A270" s="54"/>
    </row>
    <row r="271" spans="1:1" ht="15.75">
      <c r="A271" s="54"/>
    </row>
    <row r="272" spans="1:1"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sheetData>
  <mergeCells count="7">
    <mergeCell ref="A62:C62"/>
    <mergeCell ref="A1:C1"/>
    <mergeCell ref="A2:C2"/>
    <mergeCell ref="A3:C3"/>
    <mergeCell ref="A4:C4"/>
    <mergeCell ref="A5:C5"/>
    <mergeCell ref="A61:C61"/>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0"/>
  <sheetViews>
    <sheetView showGridLines="0" topLeftCell="A2" zoomScale="55" zoomScaleNormal="55" workbookViewId="0">
      <selection activeCell="S19" sqref="S19"/>
    </sheetView>
  </sheetViews>
  <sheetFormatPr baseColWidth="10" defaultColWidth="9.140625" defaultRowHeight="15"/>
  <cols>
    <col min="1" max="1" width="64.140625" style="462" customWidth="1"/>
    <col min="2" max="3" width="35.5703125" style="55" customWidth="1"/>
    <col min="4" max="4" width="3.7109375" style="138" customWidth="1"/>
    <col min="5" max="5" width="11.140625" style="892" bestFit="1" customWidth="1"/>
    <col min="6" max="256" width="9.140625" style="892"/>
    <col min="257" max="257" width="64.140625" style="892" customWidth="1"/>
    <col min="258" max="259" width="35.5703125" style="892" customWidth="1"/>
    <col min="260" max="260" width="3.7109375" style="892" customWidth="1"/>
    <col min="261" max="261" width="11.140625" style="892" bestFit="1" customWidth="1"/>
    <col min="262" max="512" width="9.140625" style="892"/>
    <col min="513" max="513" width="64.140625" style="892" customWidth="1"/>
    <col min="514" max="515" width="35.5703125" style="892" customWidth="1"/>
    <col min="516" max="516" width="3.7109375" style="892" customWidth="1"/>
    <col min="517" max="517" width="11.140625" style="892" bestFit="1" customWidth="1"/>
    <col min="518" max="768" width="9.140625" style="892"/>
    <col min="769" max="769" width="64.140625" style="892" customWidth="1"/>
    <col min="770" max="771" width="35.5703125" style="892" customWidth="1"/>
    <col min="772" max="772" width="3.7109375" style="892" customWidth="1"/>
    <col min="773" max="773" width="11.140625" style="892" bestFit="1" customWidth="1"/>
    <col min="774" max="1024" width="9.140625" style="892"/>
    <col min="1025" max="1025" width="64.140625" style="892" customWidth="1"/>
    <col min="1026" max="1027" width="35.5703125" style="892" customWidth="1"/>
    <col min="1028" max="1028" width="3.7109375" style="892" customWidth="1"/>
    <col min="1029" max="1029" width="11.140625" style="892" bestFit="1" customWidth="1"/>
    <col min="1030" max="1280" width="9.140625" style="892"/>
    <col min="1281" max="1281" width="64.140625" style="892" customWidth="1"/>
    <col min="1282" max="1283" width="35.5703125" style="892" customWidth="1"/>
    <col min="1284" max="1284" width="3.7109375" style="892" customWidth="1"/>
    <col min="1285" max="1285" width="11.140625" style="892" bestFit="1" customWidth="1"/>
    <col min="1286" max="1536" width="9.140625" style="892"/>
    <col min="1537" max="1537" width="64.140625" style="892" customWidth="1"/>
    <col min="1538" max="1539" width="35.5703125" style="892" customWidth="1"/>
    <col min="1540" max="1540" width="3.7109375" style="892" customWidth="1"/>
    <col min="1541" max="1541" width="11.140625" style="892" bestFit="1" customWidth="1"/>
    <col min="1542" max="1792" width="9.140625" style="892"/>
    <col min="1793" max="1793" width="64.140625" style="892" customWidth="1"/>
    <col min="1794" max="1795" width="35.5703125" style="892" customWidth="1"/>
    <col min="1796" max="1796" width="3.7109375" style="892" customWidth="1"/>
    <col min="1797" max="1797" width="11.140625" style="892" bestFit="1" customWidth="1"/>
    <col min="1798" max="2048" width="9.140625" style="892"/>
    <col min="2049" max="2049" width="64.140625" style="892" customWidth="1"/>
    <col min="2050" max="2051" width="35.5703125" style="892" customWidth="1"/>
    <col min="2052" max="2052" width="3.7109375" style="892" customWidth="1"/>
    <col min="2053" max="2053" width="11.140625" style="892" bestFit="1" customWidth="1"/>
    <col min="2054" max="2304" width="9.140625" style="892"/>
    <col min="2305" max="2305" width="64.140625" style="892" customWidth="1"/>
    <col min="2306" max="2307" width="35.5703125" style="892" customWidth="1"/>
    <col min="2308" max="2308" width="3.7109375" style="892" customWidth="1"/>
    <col min="2309" max="2309" width="11.140625" style="892" bestFit="1" customWidth="1"/>
    <col min="2310" max="2560" width="9.140625" style="892"/>
    <col min="2561" max="2561" width="64.140625" style="892" customWidth="1"/>
    <col min="2562" max="2563" width="35.5703125" style="892" customWidth="1"/>
    <col min="2564" max="2564" width="3.7109375" style="892" customWidth="1"/>
    <col min="2565" max="2565" width="11.140625" style="892" bestFit="1" customWidth="1"/>
    <col min="2566" max="2816" width="9.140625" style="892"/>
    <col min="2817" max="2817" width="64.140625" style="892" customWidth="1"/>
    <col min="2818" max="2819" width="35.5703125" style="892" customWidth="1"/>
    <col min="2820" max="2820" width="3.7109375" style="892" customWidth="1"/>
    <col min="2821" max="2821" width="11.140625" style="892" bestFit="1" customWidth="1"/>
    <col min="2822" max="3072" width="9.140625" style="892"/>
    <col min="3073" max="3073" width="64.140625" style="892" customWidth="1"/>
    <col min="3074" max="3075" width="35.5703125" style="892" customWidth="1"/>
    <col min="3076" max="3076" width="3.7109375" style="892" customWidth="1"/>
    <col min="3077" max="3077" width="11.140625" style="892" bestFit="1" customWidth="1"/>
    <col min="3078" max="3328" width="9.140625" style="892"/>
    <col min="3329" max="3329" width="64.140625" style="892" customWidth="1"/>
    <col min="3330" max="3331" width="35.5703125" style="892" customWidth="1"/>
    <col min="3332" max="3332" width="3.7109375" style="892" customWidth="1"/>
    <col min="3333" max="3333" width="11.140625" style="892" bestFit="1" customWidth="1"/>
    <col min="3334" max="3584" width="9.140625" style="892"/>
    <col min="3585" max="3585" width="64.140625" style="892" customWidth="1"/>
    <col min="3586" max="3587" width="35.5703125" style="892" customWidth="1"/>
    <col min="3588" max="3588" width="3.7109375" style="892" customWidth="1"/>
    <col min="3589" max="3589" width="11.140625" style="892" bestFit="1" customWidth="1"/>
    <col min="3590" max="3840" width="9.140625" style="892"/>
    <col min="3841" max="3841" width="64.140625" style="892" customWidth="1"/>
    <col min="3842" max="3843" width="35.5703125" style="892" customWidth="1"/>
    <col min="3844" max="3844" width="3.7109375" style="892" customWidth="1"/>
    <col min="3845" max="3845" width="11.140625" style="892" bestFit="1" customWidth="1"/>
    <col min="3846" max="4096" width="9.140625" style="892"/>
    <col min="4097" max="4097" width="64.140625" style="892" customWidth="1"/>
    <col min="4098" max="4099" width="35.5703125" style="892" customWidth="1"/>
    <col min="4100" max="4100" width="3.7109375" style="892" customWidth="1"/>
    <col min="4101" max="4101" width="11.140625" style="892" bestFit="1" customWidth="1"/>
    <col min="4102" max="4352" width="9.140625" style="892"/>
    <col min="4353" max="4353" width="64.140625" style="892" customWidth="1"/>
    <col min="4354" max="4355" width="35.5703125" style="892" customWidth="1"/>
    <col min="4356" max="4356" width="3.7109375" style="892" customWidth="1"/>
    <col min="4357" max="4357" width="11.140625" style="892" bestFit="1" customWidth="1"/>
    <col min="4358" max="4608" width="9.140625" style="892"/>
    <col min="4609" max="4609" width="64.140625" style="892" customWidth="1"/>
    <col min="4610" max="4611" width="35.5703125" style="892" customWidth="1"/>
    <col min="4612" max="4612" width="3.7109375" style="892" customWidth="1"/>
    <col min="4613" max="4613" width="11.140625" style="892" bestFit="1" customWidth="1"/>
    <col min="4614" max="4864" width="9.140625" style="892"/>
    <col min="4865" max="4865" width="64.140625" style="892" customWidth="1"/>
    <col min="4866" max="4867" width="35.5703125" style="892" customWidth="1"/>
    <col min="4868" max="4868" width="3.7109375" style="892" customWidth="1"/>
    <col min="4869" max="4869" width="11.140625" style="892" bestFit="1" customWidth="1"/>
    <col min="4870" max="5120" width="9.140625" style="892"/>
    <col min="5121" max="5121" width="64.140625" style="892" customWidth="1"/>
    <col min="5122" max="5123" width="35.5703125" style="892" customWidth="1"/>
    <col min="5124" max="5124" width="3.7109375" style="892" customWidth="1"/>
    <col min="5125" max="5125" width="11.140625" style="892" bestFit="1" customWidth="1"/>
    <col min="5126" max="5376" width="9.140625" style="892"/>
    <col min="5377" max="5377" width="64.140625" style="892" customWidth="1"/>
    <col min="5378" max="5379" width="35.5703125" style="892" customWidth="1"/>
    <col min="5380" max="5380" width="3.7109375" style="892" customWidth="1"/>
    <col min="5381" max="5381" width="11.140625" style="892" bestFit="1" customWidth="1"/>
    <col min="5382" max="5632" width="9.140625" style="892"/>
    <col min="5633" max="5633" width="64.140625" style="892" customWidth="1"/>
    <col min="5634" max="5635" width="35.5703125" style="892" customWidth="1"/>
    <col min="5636" max="5636" width="3.7109375" style="892" customWidth="1"/>
    <col min="5637" max="5637" width="11.140625" style="892" bestFit="1" customWidth="1"/>
    <col min="5638" max="5888" width="9.140625" style="892"/>
    <col min="5889" max="5889" width="64.140625" style="892" customWidth="1"/>
    <col min="5890" max="5891" width="35.5703125" style="892" customWidth="1"/>
    <col min="5892" max="5892" width="3.7109375" style="892" customWidth="1"/>
    <col min="5893" max="5893" width="11.140625" style="892" bestFit="1" customWidth="1"/>
    <col min="5894" max="6144" width="9.140625" style="892"/>
    <col min="6145" max="6145" width="64.140625" style="892" customWidth="1"/>
    <col min="6146" max="6147" width="35.5703125" style="892" customWidth="1"/>
    <col min="6148" max="6148" width="3.7109375" style="892" customWidth="1"/>
    <col min="6149" max="6149" width="11.140625" style="892" bestFit="1" customWidth="1"/>
    <col min="6150" max="6400" width="9.140625" style="892"/>
    <col min="6401" max="6401" width="64.140625" style="892" customWidth="1"/>
    <col min="6402" max="6403" width="35.5703125" style="892" customWidth="1"/>
    <col min="6404" max="6404" width="3.7109375" style="892" customWidth="1"/>
    <col min="6405" max="6405" width="11.140625" style="892" bestFit="1" customWidth="1"/>
    <col min="6406" max="6656" width="9.140625" style="892"/>
    <col min="6657" max="6657" width="64.140625" style="892" customWidth="1"/>
    <col min="6658" max="6659" width="35.5703125" style="892" customWidth="1"/>
    <col min="6660" max="6660" width="3.7109375" style="892" customWidth="1"/>
    <col min="6661" max="6661" width="11.140625" style="892" bestFit="1" customWidth="1"/>
    <col min="6662" max="6912" width="9.140625" style="892"/>
    <col min="6913" max="6913" width="64.140625" style="892" customWidth="1"/>
    <col min="6914" max="6915" width="35.5703125" style="892" customWidth="1"/>
    <col min="6916" max="6916" width="3.7109375" style="892" customWidth="1"/>
    <col min="6917" max="6917" width="11.140625" style="892" bestFit="1" customWidth="1"/>
    <col min="6918" max="7168" width="9.140625" style="892"/>
    <col min="7169" max="7169" width="64.140625" style="892" customWidth="1"/>
    <col min="7170" max="7171" width="35.5703125" style="892" customWidth="1"/>
    <col min="7172" max="7172" width="3.7109375" style="892" customWidth="1"/>
    <col min="7173" max="7173" width="11.140625" style="892" bestFit="1" customWidth="1"/>
    <col min="7174" max="7424" width="9.140625" style="892"/>
    <col min="7425" max="7425" width="64.140625" style="892" customWidth="1"/>
    <col min="7426" max="7427" width="35.5703125" style="892" customWidth="1"/>
    <col min="7428" max="7428" width="3.7109375" style="892" customWidth="1"/>
    <col min="7429" max="7429" width="11.140625" style="892" bestFit="1" customWidth="1"/>
    <col min="7430" max="7680" width="9.140625" style="892"/>
    <col min="7681" max="7681" width="64.140625" style="892" customWidth="1"/>
    <col min="7682" max="7683" width="35.5703125" style="892" customWidth="1"/>
    <col min="7684" max="7684" width="3.7109375" style="892" customWidth="1"/>
    <col min="7685" max="7685" width="11.140625" style="892" bestFit="1" customWidth="1"/>
    <col min="7686" max="7936" width="9.140625" style="892"/>
    <col min="7937" max="7937" width="64.140625" style="892" customWidth="1"/>
    <col min="7938" max="7939" width="35.5703125" style="892" customWidth="1"/>
    <col min="7940" max="7940" width="3.7109375" style="892" customWidth="1"/>
    <col min="7941" max="7941" width="11.140625" style="892" bestFit="1" customWidth="1"/>
    <col min="7942" max="8192" width="9.140625" style="892"/>
    <col min="8193" max="8193" width="64.140625" style="892" customWidth="1"/>
    <col min="8194" max="8195" width="35.5703125" style="892" customWidth="1"/>
    <col min="8196" max="8196" width="3.7109375" style="892" customWidth="1"/>
    <col min="8197" max="8197" width="11.140625" style="892" bestFit="1" customWidth="1"/>
    <col min="8198" max="8448" width="9.140625" style="892"/>
    <col min="8449" max="8449" width="64.140625" style="892" customWidth="1"/>
    <col min="8450" max="8451" width="35.5703125" style="892" customWidth="1"/>
    <col min="8452" max="8452" width="3.7109375" style="892" customWidth="1"/>
    <col min="8453" max="8453" width="11.140625" style="892" bestFit="1" customWidth="1"/>
    <col min="8454" max="8704" width="9.140625" style="892"/>
    <col min="8705" max="8705" width="64.140625" style="892" customWidth="1"/>
    <col min="8706" max="8707" width="35.5703125" style="892" customWidth="1"/>
    <col min="8708" max="8708" width="3.7109375" style="892" customWidth="1"/>
    <col min="8709" max="8709" width="11.140625" style="892" bestFit="1" customWidth="1"/>
    <col min="8710" max="8960" width="9.140625" style="892"/>
    <col min="8961" max="8961" width="64.140625" style="892" customWidth="1"/>
    <col min="8962" max="8963" width="35.5703125" style="892" customWidth="1"/>
    <col min="8964" max="8964" width="3.7109375" style="892" customWidth="1"/>
    <col min="8965" max="8965" width="11.140625" style="892" bestFit="1" customWidth="1"/>
    <col min="8966" max="9216" width="9.140625" style="892"/>
    <col min="9217" max="9217" width="64.140625" style="892" customWidth="1"/>
    <col min="9218" max="9219" width="35.5703125" style="892" customWidth="1"/>
    <col min="9220" max="9220" width="3.7109375" style="892" customWidth="1"/>
    <col min="9221" max="9221" width="11.140625" style="892" bestFit="1" customWidth="1"/>
    <col min="9222" max="9472" width="9.140625" style="892"/>
    <col min="9473" max="9473" width="64.140625" style="892" customWidth="1"/>
    <col min="9474" max="9475" width="35.5703125" style="892" customWidth="1"/>
    <col min="9476" max="9476" width="3.7109375" style="892" customWidth="1"/>
    <col min="9477" max="9477" width="11.140625" style="892" bestFit="1" customWidth="1"/>
    <col min="9478" max="9728" width="9.140625" style="892"/>
    <col min="9729" max="9729" width="64.140625" style="892" customWidth="1"/>
    <col min="9730" max="9731" width="35.5703125" style="892" customWidth="1"/>
    <col min="9732" max="9732" width="3.7109375" style="892" customWidth="1"/>
    <col min="9733" max="9733" width="11.140625" style="892" bestFit="1" customWidth="1"/>
    <col min="9734" max="9984" width="9.140625" style="892"/>
    <col min="9985" max="9985" width="64.140625" style="892" customWidth="1"/>
    <col min="9986" max="9987" width="35.5703125" style="892" customWidth="1"/>
    <col min="9988" max="9988" width="3.7109375" style="892" customWidth="1"/>
    <col min="9989" max="9989" width="11.140625" style="892" bestFit="1" customWidth="1"/>
    <col min="9990" max="10240" width="9.140625" style="892"/>
    <col min="10241" max="10241" width="64.140625" style="892" customWidth="1"/>
    <col min="10242" max="10243" width="35.5703125" style="892" customWidth="1"/>
    <col min="10244" max="10244" width="3.7109375" style="892" customWidth="1"/>
    <col min="10245" max="10245" width="11.140625" style="892" bestFit="1" customWidth="1"/>
    <col min="10246" max="10496" width="9.140625" style="892"/>
    <col min="10497" max="10497" width="64.140625" style="892" customWidth="1"/>
    <col min="10498" max="10499" width="35.5703125" style="892" customWidth="1"/>
    <col min="10500" max="10500" width="3.7109375" style="892" customWidth="1"/>
    <col min="10501" max="10501" width="11.140625" style="892" bestFit="1" customWidth="1"/>
    <col min="10502" max="10752" width="9.140625" style="892"/>
    <col min="10753" max="10753" width="64.140625" style="892" customWidth="1"/>
    <col min="10754" max="10755" width="35.5703125" style="892" customWidth="1"/>
    <col min="10756" max="10756" width="3.7109375" style="892" customWidth="1"/>
    <col min="10757" max="10757" width="11.140625" style="892" bestFit="1" customWidth="1"/>
    <col min="10758" max="11008" width="9.140625" style="892"/>
    <col min="11009" max="11009" width="64.140625" style="892" customWidth="1"/>
    <col min="11010" max="11011" width="35.5703125" style="892" customWidth="1"/>
    <col min="11012" max="11012" width="3.7109375" style="892" customWidth="1"/>
    <col min="11013" max="11013" width="11.140625" style="892" bestFit="1" customWidth="1"/>
    <col min="11014" max="11264" width="9.140625" style="892"/>
    <col min="11265" max="11265" width="64.140625" style="892" customWidth="1"/>
    <col min="11266" max="11267" width="35.5703125" style="892" customWidth="1"/>
    <col min="11268" max="11268" width="3.7109375" style="892" customWidth="1"/>
    <col min="11269" max="11269" width="11.140625" style="892" bestFit="1" customWidth="1"/>
    <col min="11270" max="11520" width="9.140625" style="892"/>
    <col min="11521" max="11521" width="64.140625" style="892" customWidth="1"/>
    <col min="11522" max="11523" width="35.5703125" style="892" customWidth="1"/>
    <col min="11524" max="11524" width="3.7109375" style="892" customWidth="1"/>
    <col min="11525" max="11525" width="11.140625" style="892" bestFit="1" customWidth="1"/>
    <col min="11526" max="11776" width="9.140625" style="892"/>
    <col min="11777" max="11777" width="64.140625" style="892" customWidth="1"/>
    <col min="11778" max="11779" width="35.5703125" style="892" customWidth="1"/>
    <col min="11780" max="11780" width="3.7109375" style="892" customWidth="1"/>
    <col min="11781" max="11781" width="11.140625" style="892" bestFit="1" customWidth="1"/>
    <col min="11782" max="12032" width="9.140625" style="892"/>
    <col min="12033" max="12033" width="64.140625" style="892" customWidth="1"/>
    <col min="12034" max="12035" width="35.5703125" style="892" customWidth="1"/>
    <col min="12036" max="12036" width="3.7109375" style="892" customWidth="1"/>
    <col min="12037" max="12037" width="11.140625" style="892" bestFit="1" customWidth="1"/>
    <col min="12038" max="12288" width="9.140625" style="892"/>
    <col min="12289" max="12289" width="64.140625" style="892" customWidth="1"/>
    <col min="12290" max="12291" width="35.5703125" style="892" customWidth="1"/>
    <col min="12292" max="12292" width="3.7109375" style="892" customWidth="1"/>
    <col min="12293" max="12293" width="11.140625" style="892" bestFit="1" customWidth="1"/>
    <col min="12294" max="12544" width="9.140625" style="892"/>
    <col min="12545" max="12545" width="64.140625" style="892" customWidth="1"/>
    <col min="12546" max="12547" width="35.5703125" style="892" customWidth="1"/>
    <col min="12548" max="12548" width="3.7109375" style="892" customWidth="1"/>
    <col min="12549" max="12549" width="11.140625" style="892" bestFit="1" customWidth="1"/>
    <col min="12550" max="12800" width="9.140625" style="892"/>
    <col min="12801" max="12801" width="64.140625" style="892" customWidth="1"/>
    <col min="12802" max="12803" width="35.5703125" style="892" customWidth="1"/>
    <col min="12804" max="12804" width="3.7109375" style="892" customWidth="1"/>
    <col min="12805" max="12805" width="11.140625" style="892" bestFit="1" customWidth="1"/>
    <col min="12806" max="13056" width="9.140625" style="892"/>
    <col min="13057" max="13057" width="64.140625" style="892" customWidth="1"/>
    <col min="13058" max="13059" width="35.5703125" style="892" customWidth="1"/>
    <col min="13060" max="13060" width="3.7109375" style="892" customWidth="1"/>
    <col min="13061" max="13061" width="11.140625" style="892" bestFit="1" customWidth="1"/>
    <col min="13062" max="13312" width="9.140625" style="892"/>
    <col min="13313" max="13313" width="64.140625" style="892" customWidth="1"/>
    <col min="13314" max="13315" width="35.5703125" style="892" customWidth="1"/>
    <col min="13316" max="13316" width="3.7109375" style="892" customWidth="1"/>
    <col min="13317" max="13317" width="11.140625" style="892" bestFit="1" customWidth="1"/>
    <col min="13318" max="13568" width="9.140625" style="892"/>
    <col min="13569" max="13569" width="64.140625" style="892" customWidth="1"/>
    <col min="13570" max="13571" width="35.5703125" style="892" customWidth="1"/>
    <col min="13572" max="13572" width="3.7109375" style="892" customWidth="1"/>
    <col min="13573" max="13573" width="11.140625" style="892" bestFit="1" customWidth="1"/>
    <col min="13574" max="13824" width="9.140625" style="892"/>
    <col min="13825" max="13825" width="64.140625" style="892" customWidth="1"/>
    <col min="13826" max="13827" width="35.5703125" style="892" customWidth="1"/>
    <col min="13828" max="13828" width="3.7109375" style="892" customWidth="1"/>
    <col min="13829" max="13829" width="11.140625" style="892" bestFit="1" customWidth="1"/>
    <col min="13830" max="14080" width="9.140625" style="892"/>
    <col min="14081" max="14081" width="64.140625" style="892" customWidth="1"/>
    <col min="14082" max="14083" width="35.5703125" style="892" customWidth="1"/>
    <col min="14084" max="14084" width="3.7109375" style="892" customWidth="1"/>
    <col min="14085" max="14085" width="11.140625" style="892" bestFit="1" customWidth="1"/>
    <col min="14086" max="14336" width="9.140625" style="892"/>
    <col min="14337" max="14337" width="64.140625" style="892" customWidth="1"/>
    <col min="14338" max="14339" width="35.5703125" style="892" customWidth="1"/>
    <col min="14340" max="14340" width="3.7109375" style="892" customWidth="1"/>
    <col min="14341" max="14341" width="11.140625" style="892" bestFit="1" customWidth="1"/>
    <col min="14342" max="14592" width="9.140625" style="892"/>
    <col min="14593" max="14593" width="64.140625" style="892" customWidth="1"/>
    <col min="14594" max="14595" width="35.5703125" style="892" customWidth="1"/>
    <col min="14596" max="14596" width="3.7109375" style="892" customWidth="1"/>
    <col min="14597" max="14597" width="11.140625" style="892" bestFit="1" customWidth="1"/>
    <col min="14598" max="14848" width="9.140625" style="892"/>
    <col min="14849" max="14849" width="64.140625" style="892" customWidth="1"/>
    <col min="14850" max="14851" width="35.5703125" style="892" customWidth="1"/>
    <col min="14852" max="14852" width="3.7109375" style="892" customWidth="1"/>
    <col min="14853" max="14853" width="11.140625" style="892" bestFit="1" customWidth="1"/>
    <col min="14854" max="15104" width="9.140625" style="892"/>
    <col min="15105" max="15105" width="64.140625" style="892" customWidth="1"/>
    <col min="15106" max="15107" width="35.5703125" style="892" customWidth="1"/>
    <col min="15108" max="15108" width="3.7109375" style="892" customWidth="1"/>
    <col min="15109" max="15109" width="11.140625" style="892" bestFit="1" customWidth="1"/>
    <col min="15110" max="15360" width="9.140625" style="892"/>
    <col min="15361" max="15361" width="64.140625" style="892" customWidth="1"/>
    <col min="15362" max="15363" width="35.5703125" style="892" customWidth="1"/>
    <col min="15364" max="15364" width="3.7109375" style="892" customWidth="1"/>
    <col min="15365" max="15365" width="11.140625" style="892" bestFit="1" customWidth="1"/>
    <col min="15366" max="15616" width="9.140625" style="892"/>
    <col min="15617" max="15617" width="64.140625" style="892" customWidth="1"/>
    <col min="15618" max="15619" width="35.5703125" style="892" customWidth="1"/>
    <col min="15620" max="15620" width="3.7109375" style="892" customWidth="1"/>
    <col min="15621" max="15621" width="11.140625" style="892" bestFit="1" customWidth="1"/>
    <col min="15622" max="15872" width="9.140625" style="892"/>
    <col min="15873" max="15873" width="64.140625" style="892" customWidth="1"/>
    <col min="15874" max="15875" width="35.5703125" style="892" customWidth="1"/>
    <col min="15876" max="15876" width="3.7109375" style="892" customWidth="1"/>
    <col min="15877" max="15877" width="11.140625" style="892" bestFit="1" customWidth="1"/>
    <col min="15878" max="16128" width="9.140625" style="892"/>
    <col min="16129" max="16129" width="64.140625" style="892" customWidth="1"/>
    <col min="16130" max="16131" width="35.5703125" style="892" customWidth="1"/>
    <col min="16132" max="16132" width="3.7109375" style="892" customWidth="1"/>
    <col min="16133" max="16133" width="11.140625" style="892" bestFit="1" customWidth="1"/>
    <col min="16134" max="16384" width="9.140625" style="892"/>
  </cols>
  <sheetData>
    <row r="1" spans="1:4" ht="20.25" hidden="1">
      <c r="A1" s="460"/>
      <c r="B1" s="470"/>
      <c r="C1" s="470"/>
      <c r="D1" s="892"/>
    </row>
    <row r="2" spans="1:4" ht="69" customHeight="1">
      <c r="A2" s="1087" t="s">
        <v>1333</v>
      </c>
      <c r="B2" s="1088"/>
      <c r="C2" s="1088"/>
      <c r="D2" s="892"/>
    </row>
    <row r="3" spans="1:4" ht="44.25" customHeight="1">
      <c r="A3" s="1087" t="s">
        <v>678</v>
      </c>
      <c r="B3" s="1088"/>
      <c r="C3" s="1088"/>
      <c r="D3" s="892"/>
    </row>
    <row r="4" spans="1:4" ht="44.25" customHeight="1">
      <c r="A4" s="1087" t="s">
        <v>1527</v>
      </c>
      <c r="B4" s="1088"/>
      <c r="C4" s="1088"/>
      <c r="D4" s="892"/>
    </row>
    <row r="5" spans="1:4" s="87" customFormat="1" ht="51.75" customHeight="1">
      <c r="A5" s="1089" t="s">
        <v>1254</v>
      </c>
      <c r="B5" s="1090"/>
      <c r="C5" s="1090"/>
    </row>
    <row r="6" spans="1:4" ht="3" customHeight="1">
      <c r="A6" s="461"/>
      <c r="B6" s="731"/>
      <c r="C6" s="731"/>
      <c r="D6" s="892"/>
    </row>
    <row r="7" spans="1:4" ht="11.25" customHeight="1" thickBot="1">
      <c r="D7" s="892"/>
    </row>
    <row r="8" spans="1:4" s="28" customFormat="1" ht="51.75" customHeight="1" thickTop="1" thickBot="1">
      <c r="A8" s="463"/>
      <c r="B8" s="471" t="s">
        <v>961</v>
      </c>
      <c r="C8" s="471" t="s">
        <v>309</v>
      </c>
    </row>
    <row r="9" spans="1:4" s="125" customFormat="1" ht="36.75" customHeight="1" thickTop="1" thickBot="1">
      <c r="A9" s="124" t="s">
        <v>679</v>
      </c>
      <c r="B9" s="974">
        <v>0.25090000000000001</v>
      </c>
      <c r="C9" s="974">
        <v>0.25090000000000001</v>
      </c>
    </row>
    <row r="10" spans="1:4" s="87" customFormat="1" ht="36.75" customHeight="1" thickTop="1">
      <c r="A10" s="130" t="s">
        <v>680</v>
      </c>
      <c r="B10" s="765">
        <v>10111039094.52</v>
      </c>
      <c r="C10" s="765">
        <v>10111039094.52</v>
      </c>
    </row>
    <row r="11" spans="1:4" s="87" customFormat="1" ht="36.75" customHeight="1">
      <c r="A11" s="130" t="s">
        <v>681</v>
      </c>
      <c r="B11" s="765">
        <v>0</v>
      </c>
      <c r="C11" s="765">
        <v>0</v>
      </c>
    </row>
    <row r="12" spans="1:4" s="126" customFormat="1" ht="36.75" customHeight="1">
      <c r="A12" s="130" t="s">
        <v>682</v>
      </c>
      <c r="B12" s="765">
        <v>3583477247.46</v>
      </c>
      <c r="C12" s="765">
        <v>3583477247.46</v>
      </c>
    </row>
    <row r="13" spans="1:4" s="126" customFormat="1" ht="36.75" customHeight="1">
      <c r="A13" s="130" t="s">
        <v>683</v>
      </c>
      <c r="B13" s="765">
        <v>0</v>
      </c>
      <c r="C13" s="765">
        <v>0</v>
      </c>
    </row>
    <row r="14" spans="1:4" s="126" customFormat="1" ht="36.75" customHeight="1">
      <c r="A14" s="130" t="s">
        <v>684</v>
      </c>
      <c r="B14" s="765">
        <v>833256375.04999995</v>
      </c>
      <c r="C14" s="765">
        <v>833256375.04999995</v>
      </c>
    </row>
    <row r="15" spans="1:4" s="126" customFormat="1" ht="36.75" customHeight="1" thickBot="1">
      <c r="A15" s="130" t="s">
        <v>685</v>
      </c>
      <c r="B15" s="765">
        <v>627550025.73000002</v>
      </c>
      <c r="C15" s="765">
        <v>627550025.73000002</v>
      </c>
    </row>
    <row r="16" spans="1:4" s="126" customFormat="1" ht="36.75" customHeight="1" thickTop="1" thickBot="1">
      <c r="A16" s="738" t="s">
        <v>686</v>
      </c>
      <c r="B16" s="761">
        <v>15155322742.76</v>
      </c>
      <c r="C16" s="761">
        <v>15155322742.76</v>
      </c>
    </row>
    <row r="17" spans="1:3" s="127" customFormat="1" ht="36.75" customHeight="1" thickTop="1">
      <c r="A17" s="464" t="s">
        <v>687</v>
      </c>
      <c r="B17" s="766">
        <v>1969187756.5095</v>
      </c>
      <c r="C17" s="766">
        <v>1969187756.5095</v>
      </c>
    </row>
    <row r="18" spans="1:3" s="129" customFormat="1" ht="36.75" customHeight="1" thickBot="1">
      <c r="A18" s="128" t="s">
        <v>688</v>
      </c>
      <c r="B18" s="975">
        <v>0.12989999999999999</v>
      </c>
      <c r="C18" s="975">
        <v>0.12989999999999999</v>
      </c>
    </row>
    <row r="19" spans="1:3" s="126" customFormat="1" ht="36.75" customHeight="1" thickTop="1" thickBot="1">
      <c r="A19" s="738" t="s">
        <v>689</v>
      </c>
      <c r="B19" s="761">
        <v>196918775.65099999</v>
      </c>
      <c r="C19" s="761">
        <v>196918775.65099999</v>
      </c>
    </row>
    <row r="20" spans="1:3" s="126" customFormat="1" ht="36.75" customHeight="1" thickTop="1">
      <c r="A20" s="130" t="s">
        <v>690</v>
      </c>
      <c r="B20" s="765">
        <v>538267197</v>
      </c>
      <c r="C20" s="765">
        <v>538267197</v>
      </c>
    </row>
    <row r="21" spans="1:3" s="126" customFormat="1" ht="36.75" customHeight="1">
      <c r="A21" s="130" t="s">
        <v>691</v>
      </c>
      <c r="B21" s="765">
        <v>0</v>
      </c>
      <c r="C21" s="765">
        <v>0</v>
      </c>
    </row>
    <row r="22" spans="1:3" s="126" customFormat="1" ht="36.75" customHeight="1">
      <c r="A22" s="132" t="s">
        <v>692</v>
      </c>
      <c r="B22" s="765">
        <v>0</v>
      </c>
      <c r="C22" s="765">
        <v>0</v>
      </c>
    </row>
    <row r="23" spans="1:3" s="126" customFormat="1" ht="36.75" customHeight="1" thickBot="1">
      <c r="A23" s="130" t="s">
        <v>693</v>
      </c>
      <c r="B23" s="765">
        <v>0</v>
      </c>
      <c r="C23" s="765">
        <v>0</v>
      </c>
    </row>
    <row r="24" spans="1:3" s="126" customFormat="1" ht="36.75" customHeight="1" thickTop="1" thickBot="1">
      <c r="A24" s="738" t="s">
        <v>694</v>
      </c>
      <c r="B24" s="761">
        <v>538267197</v>
      </c>
      <c r="C24" s="761">
        <v>538267197</v>
      </c>
    </row>
    <row r="25" spans="1:3" s="126" customFormat="1" ht="36.75" customHeight="1" thickTop="1">
      <c r="A25" s="130" t="s">
        <v>695</v>
      </c>
      <c r="B25" s="765">
        <v>0</v>
      </c>
      <c r="C25" s="765">
        <v>0</v>
      </c>
    </row>
    <row r="26" spans="1:3" s="126" customFormat="1" ht="36.75" customHeight="1">
      <c r="A26" s="130" t="s">
        <v>696</v>
      </c>
      <c r="B26" s="765">
        <v>0</v>
      </c>
      <c r="C26" s="765">
        <v>0</v>
      </c>
    </row>
    <row r="27" spans="1:3" s="131" customFormat="1" ht="36.75" customHeight="1">
      <c r="A27" s="130" t="s">
        <v>697</v>
      </c>
      <c r="B27" s="765">
        <v>0</v>
      </c>
      <c r="C27" s="765">
        <v>0</v>
      </c>
    </row>
    <row r="28" spans="1:3" s="126" customFormat="1" ht="36.75" customHeight="1">
      <c r="A28" s="130" t="s">
        <v>698</v>
      </c>
      <c r="B28" s="765">
        <v>0</v>
      </c>
      <c r="C28" s="765">
        <v>0</v>
      </c>
    </row>
    <row r="29" spans="1:3" s="332" customFormat="1" ht="36.75" customHeight="1">
      <c r="A29" s="132" t="s">
        <v>699</v>
      </c>
      <c r="B29" s="765">
        <v>4817617</v>
      </c>
      <c r="C29" s="765">
        <v>4817617</v>
      </c>
    </row>
    <row r="30" spans="1:3" s="963" customFormat="1" ht="36.75" customHeight="1" thickBot="1">
      <c r="A30" s="132" t="s">
        <v>700</v>
      </c>
      <c r="B30" s="765">
        <v>0</v>
      </c>
      <c r="C30" s="765">
        <v>0</v>
      </c>
    </row>
    <row r="31" spans="1:3" s="126" customFormat="1" ht="36.75" customHeight="1" thickTop="1" thickBot="1">
      <c r="A31" s="133" t="s">
        <v>701</v>
      </c>
      <c r="B31" s="761">
        <v>4817617</v>
      </c>
      <c r="C31" s="761">
        <v>4817617</v>
      </c>
    </row>
    <row r="32" spans="1:3" s="126" customFormat="1" ht="36.75" customHeight="1" thickTop="1">
      <c r="A32" s="132" t="s">
        <v>702</v>
      </c>
      <c r="B32" s="765">
        <v>0</v>
      </c>
      <c r="C32" s="765">
        <v>0</v>
      </c>
    </row>
    <row r="33" spans="1:4" s="126" customFormat="1" ht="36.75" customHeight="1" thickBot="1">
      <c r="A33" s="132" t="s">
        <v>703</v>
      </c>
      <c r="B33" s="765">
        <v>49102441</v>
      </c>
      <c r="C33" s="765">
        <v>49102441</v>
      </c>
    </row>
    <row r="34" spans="1:4" s="126" customFormat="1" ht="36.75" customHeight="1" thickTop="1" thickBot="1">
      <c r="A34" s="738" t="s">
        <v>1257</v>
      </c>
      <c r="B34" s="761">
        <v>493982373</v>
      </c>
      <c r="C34" s="761">
        <v>493982373</v>
      </c>
    </row>
    <row r="35" spans="1:4" s="87" customFormat="1" ht="36.75" customHeight="1" thickTop="1">
      <c r="A35" s="130" t="s">
        <v>705</v>
      </c>
      <c r="B35" s="765">
        <v>297063597.34909999</v>
      </c>
      <c r="C35" s="765">
        <v>297063597.34909999</v>
      </c>
    </row>
    <row r="36" spans="1:4" s="135" customFormat="1" ht="36.75" customHeight="1">
      <c r="A36" s="134" t="s">
        <v>706</v>
      </c>
      <c r="B36" s="976">
        <v>0.13639999999999999</v>
      </c>
      <c r="C36" s="976">
        <v>0.13639999999999999</v>
      </c>
    </row>
    <row r="37" spans="1:4" ht="6" customHeight="1" thickBot="1">
      <c r="A37" s="465"/>
      <c r="B37" s="380"/>
      <c r="C37" s="380"/>
      <c r="D37" s="892"/>
    </row>
    <row r="38" spans="1:4" ht="28.5" customHeight="1" thickTop="1">
      <c r="A38" s="137" t="s">
        <v>707</v>
      </c>
      <c r="D38" s="892"/>
    </row>
    <row r="39" spans="1:4" ht="16.5" customHeight="1">
      <c r="A39" s="137"/>
      <c r="D39" s="892"/>
    </row>
    <row r="40" spans="1:4" ht="15.75">
      <c r="A40" s="137"/>
      <c r="D40" s="892"/>
    </row>
    <row r="41" spans="1:4">
      <c r="D41" s="892"/>
    </row>
    <row r="42" spans="1:4">
      <c r="B42" s="472"/>
      <c r="C42" s="472"/>
      <c r="D42" s="892"/>
    </row>
    <row r="43" spans="1:4">
      <c r="B43" s="472"/>
      <c r="C43" s="472"/>
      <c r="D43" s="892"/>
    </row>
    <row r="44" spans="1:4">
      <c r="D44" s="892"/>
    </row>
    <row r="45" spans="1:4">
      <c r="D45" s="892"/>
    </row>
    <row r="46" spans="1:4">
      <c r="D46" s="892"/>
    </row>
    <row r="47" spans="1:4">
      <c r="D47" s="892"/>
    </row>
    <row r="48" spans="1:4">
      <c r="D48" s="892"/>
    </row>
    <row r="49" spans="4:4">
      <c r="D49" s="892"/>
    </row>
    <row r="50" spans="4:4">
      <c r="D50" s="892"/>
    </row>
    <row r="51" spans="4:4">
      <c r="D51" s="892"/>
    </row>
    <row r="52" spans="4:4">
      <c r="D52" s="892"/>
    </row>
    <row r="53" spans="4:4">
      <c r="D53" s="892"/>
    </row>
    <row r="54" spans="4:4">
      <c r="D54" s="892"/>
    </row>
    <row r="55" spans="4:4">
      <c r="D55" s="892"/>
    </row>
    <row r="56" spans="4:4">
      <c r="D56" s="892"/>
    </row>
    <row r="57" spans="4:4">
      <c r="D57" s="892"/>
    </row>
    <row r="58" spans="4:4">
      <c r="D58" s="892"/>
    </row>
    <row r="59" spans="4:4">
      <c r="D59" s="892"/>
    </row>
    <row r="60" spans="4:4">
      <c r="D60" s="892"/>
    </row>
    <row r="61" spans="4:4">
      <c r="D61" s="892"/>
    </row>
    <row r="62" spans="4:4">
      <c r="D62" s="892"/>
    </row>
    <row r="63" spans="4:4">
      <c r="D63" s="892"/>
    </row>
    <row r="64" spans="4:4">
      <c r="D64" s="892"/>
    </row>
    <row r="65" spans="4:4">
      <c r="D65" s="892"/>
    </row>
    <row r="66" spans="4:4">
      <c r="D66" s="892"/>
    </row>
    <row r="67" spans="4:4">
      <c r="D67" s="892"/>
    </row>
    <row r="68" spans="4:4">
      <c r="D68" s="892"/>
    </row>
    <row r="69" spans="4:4">
      <c r="D69" s="892"/>
    </row>
    <row r="70" spans="4:4">
      <c r="D70" s="892"/>
    </row>
    <row r="71" spans="4:4">
      <c r="D71" s="892"/>
    </row>
    <row r="72" spans="4:4">
      <c r="D72" s="892"/>
    </row>
    <row r="73" spans="4:4">
      <c r="D73" s="892"/>
    </row>
    <row r="74" spans="4:4">
      <c r="D74" s="892"/>
    </row>
    <row r="75" spans="4:4">
      <c r="D75" s="892"/>
    </row>
    <row r="76" spans="4:4">
      <c r="D76" s="892"/>
    </row>
    <row r="77" spans="4:4">
      <c r="D77" s="892"/>
    </row>
    <row r="78" spans="4:4">
      <c r="D78" s="892"/>
    </row>
    <row r="79" spans="4:4">
      <c r="D79" s="892"/>
    </row>
    <row r="80" spans="4:4">
      <c r="D80" s="892"/>
    </row>
    <row r="81" spans="4:4">
      <c r="D81" s="892"/>
    </row>
    <row r="82" spans="4:4">
      <c r="D82" s="892"/>
    </row>
    <row r="83" spans="4:4">
      <c r="D83" s="892"/>
    </row>
    <row r="84" spans="4:4">
      <c r="D84" s="892"/>
    </row>
    <row r="85" spans="4:4">
      <c r="D85" s="892"/>
    </row>
    <row r="86" spans="4:4">
      <c r="D86" s="892"/>
    </row>
    <row r="87" spans="4:4">
      <c r="D87" s="892"/>
    </row>
    <row r="88" spans="4:4">
      <c r="D88" s="892"/>
    </row>
    <row r="89" spans="4:4">
      <c r="D89" s="892"/>
    </row>
    <row r="90" spans="4:4">
      <c r="D90" s="892"/>
    </row>
    <row r="91" spans="4:4">
      <c r="D91" s="892"/>
    </row>
    <row r="92" spans="4:4">
      <c r="D92" s="892"/>
    </row>
    <row r="93" spans="4:4">
      <c r="D93" s="892"/>
    </row>
    <row r="94" spans="4:4">
      <c r="D94" s="892"/>
    </row>
    <row r="95" spans="4:4">
      <c r="D95" s="892"/>
    </row>
    <row r="96" spans="4:4">
      <c r="D96" s="892"/>
    </row>
    <row r="97" spans="4:4">
      <c r="D97" s="892"/>
    </row>
    <row r="98" spans="4:4">
      <c r="D98" s="892"/>
    </row>
    <row r="99" spans="4:4">
      <c r="D99" s="892"/>
    </row>
    <row r="100" spans="4:4">
      <c r="D100" s="892"/>
    </row>
    <row r="101" spans="4:4">
      <c r="D101" s="892"/>
    </row>
    <row r="102" spans="4:4">
      <c r="D102" s="892"/>
    </row>
    <row r="103" spans="4:4">
      <c r="D103" s="892"/>
    </row>
    <row r="104" spans="4:4">
      <c r="D104" s="892"/>
    </row>
    <row r="105" spans="4:4">
      <c r="D105" s="892"/>
    </row>
    <row r="106" spans="4:4">
      <c r="D106" s="892"/>
    </row>
    <row r="107" spans="4:4">
      <c r="D107" s="892"/>
    </row>
    <row r="108" spans="4:4">
      <c r="D108" s="892"/>
    </row>
    <row r="109" spans="4:4">
      <c r="D109" s="892"/>
    </row>
    <row r="110" spans="4:4">
      <c r="D110" s="892"/>
    </row>
    <row r="111" spans="4:4">
      <c r="D111" s="892"/>
    </row>
    <row r="112" spans="4:4">
      <c r="D112" s="892"/>
    </row>
    <row r="113" spans="4:4">
      <c r="D113" s="892"/>
    </row>
    <row r="114" spans="4:4">
      <c r="D114" s="892"/>
    </row>
    <row r="115" spans="4:4">
      <c r="D115" s="892"/>
    </row>
    <row r="116" spans="4:4">
      <c r="D116" s="892"/>
    </row>
    <row r="117" spans="4:4">
      <c r="D117" s="892"/>
    </row>
    <row r="118" spans="4:4">
      <c r="D118" s="892"/>
    </row>
    <row r="119" spans="4:4">
      <c r="D119" s="892"/>
    </row>
    <row r="120" spans="4:4">
      <c r="D120" s="892"/>
    </row>
    <row r="121" spans="4:4">
      <c r="D121" s="892"/>
    </row>
    <row r="122" spans="4:4">
      <c r="D122" s="892"/>
    </row>
    <row r="123" spans="4:4">
      <c r="D123" s="892"/>
    </row>
    <row r="124" spans="4:4">
      <c r="D124" s="892"/>
    </row>
    <row r="125" spans="4:4">
      <c r="D125" s="892"/>
    </row>
    <row r="126" spans="4:4">
      <c r="D126" s="892"/>
    </row>
    <row r="127" spans="4:4">
      <c r="D127" s="892"/>
    </row>
    <row r="128" spans="4:4">
      <c r="D128" s="892"/>
    </row>
    <row r="129" spans="4:4">
      <c r="D129" s="892"/>
    </row>
    <row r="130" spans="4:4">
      <c r="D130" s="892"/>
    </row>
    <row r="131" spans="4:4">
      <c r="D131" s="892"/>
    </row>
    <row r="132" spans="4:4">
      <c r="D132" s="892"/>
    </row>
    <row r="133" spans="4:4">
      <c r="D133" s="892"/>
    </row>
    <row r="134" spans="4:4">
      <c r="D134" s="892"/>
    </row>
    <row r="135" spans="4:4">
      <c r="D135" s="892"/>
    </row>
    <row r="136" spans="4:4">
      <c r="D136" s="892"/>
    </row>
    <row r="137" spans="4:4">
      <c r="D137" s="892"/>
    </row>
    <row r="138" spans="4:4">
      <c r="D138" s="892"/>
    </row>
    <row r="139" spans="4:4">
      <c r="D139" s="892"/>
    </row>
    <row r="140" spans="4:4">
      <c r="D140" s="892"/>
    </row>
    <row r="141" spans="4:4">
      <c r="D141" s="892"/>
    </row>
    <row r="142" spans="4:4">
      <c r="D142" s="892"/>
    </row>
    <row r="143" spans="4:4">
      <c r="D143" s="892"/>
    </row>
    <row r="144" spans="4:4">
      <c r="D144" s="892"/>
    </row>
    <row r="145" spans="4:4">
      <c r="D145" s="892"/>
    </row>
    <row r="146" spans="4:4">
      <c r="D146" s="892"/>
    </row>
    <row r="147" spans="4:4">
      <c r="D147" s="892"/>
    </row>
    <row r="148" spans="4:4">
      <c r="D148" s="892"/>
    </row>
    <row r="149" spans="4:4">
      <c r="D149" s="892"/>
    </row>
    <row r="150" spans="4:4">
      <c r="D150" s="892"/>
    </row>
    <row r="151" spans="4:4">
      <c r="D151" s="892"/>
    </row>
    <row r="152" spans="4:4">
      <c r="D152" s="892"/>
    </row>
    <row r="153" spans="4:4">
      <c r="D153" s="892"/>
    </row>
    <row r="154" spans="4:4">
      <c r="D154" s="892"/>
    </row>
    <row r="155" spans="4:4">
      <c r="D155" s="892"/>
    </row>
    <row r="156" spans="4:4">
      <c r="D156" s="892"/>
    </row>
    <row r="157" spans="4:4">
      <c r="D157" s="892"/>
    </row>
    <row r="158" spans="4:4">
      <c r="D158" s="892"/>
    </row>
    <row r="159" spans="4:4">
      <c r="D159" s="892"/>
    </row>
    <row r="160" spans="4:4">
      <c r="D160" s="892"/>
    </row>
    <row r="161" spans="4:4">
      <c r="D161" s="892"/>
    </row>
    <row r="162" spans="4:4">
      <c r="D162" s="892"/>
    </row>
    <row r="163" spans="4:4">
      <c r="D163" s="892"/>
    </row>
    <row r="164" spans="4:4">
      <c r="D164" s="892"/>
    </row>
    <row r="165" spans="4:4">
      <c r="D165" s="892"/>
    </row>
    <row r="166" spans="4:4">
      <c r="D166" s="892"/>
    </row>
    <row r="167" spans="4:4">
      <c r="D167" s="892"/>
    </row>
    <row r="168" spans="4:4">
      <c r="D168" s="892"/>
    </row>
    <row r="169" spans="4:4">
      <c r="D169" s="892"/>
    </row>
    <row r="170" spans="4:4">
      <c r="D170" s="892"/>
    </row>
    <row r="171" spans="4:4">
      <c r="D171" s="892"/>
    </row>
    <row r="172" spans="4:4">
      <c r="D172" s="892"/>
    </row>
    <row r="173" spans="4:4">
      <c r="D173" s="892"/>
    </row>
    <row r="174" spans="4:4">
      <c r="D174" s="892"/>
    </row>
    <row r="175" spans="4:4">
      <c r="D175" s="892"/>
    </row>
    <row r="176" spans="4:4">
      <c r="D176" s="892"/>
    </row>
    <row r="177" spans="4:4">
      <c r="D177" s="892"/>
    </row>
    <row r="178" spans="4:4">
      <c r="D178" s="892"/>
    </row>
    <row r="179" spans="4:4">
      <c r="D179" s="892"/>
    </row>
    <row r="180" spans="4:4">
      <c r="D180" s="892"/>
    </row>
    <row r="181" spans="4:4">
      <c r="D181" s="892"/>
    </row>
    <row r="182" spans="4:4">
      <c r="D182" s="892"/>
    </row>
    <row r="183" spans="4:4">
      <c r="D183" s="892"/>
    </row>
    <row r="184" spans="4:4">
      <c r="D184" s="892"/>
    </row>
    <row r="185" spans="4:4">
      <c r="D185" s="892"/>
    </row>
    <row r="186" spans="4:4">
      <c r="D186" s="892"/>
    </row>
    <row r="187" spans="4:4">
      <c r="D187" s="892"/>
    </row>
    <row r="188" spans="4:4">
      <c r="D188" s="892"/>
    </row>
    <row r="189" spans="4:4">
      <c r="D189" s="892"/>
    </row>
    <row r="190" spans="4:4">
      <c r="D190" s="892"/>
    </row>
    <row r="191" spans="4:4">
      <c r="D191" s="892"/>
    </row>
    <row r="192" spans="4:4">
      <c r="D192" s="892"/>
    </row>
    <row r="193" spans="4:4">
      <c r="D193" s="892"/>
    </row>
    <row r="194" spans="4:4">
      <c r="D194" s="892"/>
    </row>
    <row r="195" spans="4:4">
      <c r="D195" s="892"/>
    </row>
    <row r="196" spans="4:4">
      <c r="D196" s="892"/>
    </row>
    <row r="197" spans="4:4">
      <c r="D197" s="892"/>
    </row>
    <row r="198" spans="4:4">
      <c r="D198" s="892"/>
    </row>
    <row r="199" spans="4:4">
      <c r="D199" s="892"/>
    </row>
    <row r="200" spans="4:4">
      <c r="D200" s="892"/>
    </row>
  </sheetData>
  <mergeCells count="4">
    <mergeCell ref="A2:C2"/>
    <mergeCell ref="A3:C3"/>
    <mergeCell ref="A4:C4"/>
    <mergeCell ref="A5:C5"/>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6"/>
  <sheetViews>
    <sheetView showGridLines="0" zoomScale="85" zoomScaleNormal="85" workbookViewId="0">
      <selection activeCell="G13" sqref="G13"/>
    </sheetView>
  </sheetViews>
  <sheetFormatPr baseColWidth="10" defaultRowHeight="15"/>
  <cols>
    <col min="1" max="1" width="38.28515625" style="56" customWidth="1"/>
    <col min="2" max="2" width="13.85546875" style="892" customWidth="1"/>
    <col min="3" max="3" width="17.28515625" style="892" customWidth="1"/>
    <col min="4" max="4" width="15.5703125" style="892" customWidth="1"/>
    <col min="5" max="5" width="2.5703125" style="60" customWidth="1"/>
    <col min="6" max="256" width="11.42578125" style="892"/>
    <col min="257" max="257" width="38.28515625" style="892" customWidth="1"/>
    <col min="258" max="258" width="13.85546875" style="892" customWidth="1"/>
    <col min="259" max="259" width="17.28515625" style="892" customWidth="1"/>
    <col min="260" max="260" width="15.5703125" style="892" customWidth="1"/>
    <col min="261" max="261" width="2.5703125" style="892" customWidth="1"/>
    <col min="262" max="512" width="11.42578125" style="892"/>
    <col min="513" max="513" width="38.28515625" style="892" customWidth="1"/>
    <col min="514" max="514" width="13.85546875" style="892" customWidth="1"/>
    <col min="515" max="515" width="17.28515625" style="892" customWidth="1"/>
    <col min="516" max="516" width="15.5703125" style="892" customWidth="1"/>
    <col min="517" max="517" width="2.5703125" style="892" customWidth="1"/>
    <col min="518" max="768" width="11.42578125" style="892"/>
    <col min="769" max="769" width="38.28515625" style="892" customWidth="1"/>
    <col min="770" max="770" width="13.85546875" style="892" customWidth="1"/>
    <col min="771" max="771" width="17.28515625" style="892" customWidth="1"/>
    <col min="772" max="772" width="15.5703125" style="892" customWidth="1"/>
    <col min="773" max="773" width="2.5703125" style="892" customWidth="1"/>
    <col min="774" max="1024" width="11.42578125" style="892"/>
    <col min="1025" max="1025" width="38.28515625" style="892" customWidth="1"/>
    <col min="1026" max="1026" width="13.85546875" style="892" customWidth="1"/>
    <col min="1027" max="1027" width="17.28515625" style="892" customWidth="1"/>
    <col min="1028" max="1028" width="15.5703125" style="892" customWidth="1"/>
    <col min="1029" max="1029" width="2.5703125" style="892" customWidth="1"/>
    <col min="1030" max="1280" width="11.42578125" style="892"/>
    <col min="1281" max="1281" width="38.28515625" style="892" customWidth="1"/>
    <col min="1282" max="1282" width="13.85546875" style="892" customWidth="1"/>
    <col min="1283" max="1283" width="17.28515625" style="892" customWidth="1"/>
    <col min="1284" max="1284" width="15.5703125" style="892" customWidth="1"/>
    <col min="1285" max="1285" width="2.5703125" style="892" customWidth="1"/>
    <col min="1286" max="1536" width="11.42578125" style="892"/>
    <col min="1537" max="1537" width="38.28515625" style="892" customWidth="1"/>
    <col min="1538" max="1538" width="13.85546875" style="892" customWidth="1"/>
    <col min="1539" max="1539" width="17.28515625" style="892" customWidth="1"/>
    <col min="1540" max="1540" width="15.5703125" style="892" customWidth="1"/>
    <col min="1541" max="1541" width="2.5703125" style="892" customWidth="1"/>
    <col min="1542" max="1792" width="11.42578125" style="892"/>
    <col min="1793" max="1793" width="38.28515625" style="892" customWidth="1"/>
    <col min="1794" max="1794" width="13.85546875" style="892" customWidth="1"/>
    <col min="1795" max="1795" width="17.28515625" style="892" customWidth="1"/>
    <col min="1796" max="1796" width="15.5703125" style="892" customWidth="1"/>
    <col min="1797" max="1797" width="2.5703125" style="892" customWidth="1"/>
    <col min="1798" max="2048" width="11.42578125" style="892"/>
    <col min="2049" max="2049" width="38.28515625" style="892" customWidth="1"/>
    <col min="2050" max="2050" width="13.85546875" style="892" customWidth="1"/>
    <col min="2051" max="2051" width="17.28515625" style="892" customWidth="1"/>
    <col min="2052" max="2052" width="15.5703125" style="892" customWidth="1"/>
    <col min="2053" max="2053" width="2.5703125" style="892" customWidth="1"/>
    <col min="2054" max="2304" width="11.42578125" style="892"/>
    <col min="2305" max="2305" width="38.28515625" style="892" customWidth="1"/>
    <col min="2306" max="2306" width="13.85546875" style="892" customWidth="1"/>
    <col min="2307" max="2307" width="17.28515625" style="892" customWidth="1"/>
    <col min="2308" max="2308" width="15.5703125" style="892" customWidth="1"/>
    <col min="2309" max="2309" width="2.5703125" style="892" customWidth="1"/>
    <col min="2310" max="2560" width="11.42578125" style="892"/>
    <col min="2561" max="2561" width="38.28515625" style="892" customWidth="1"/>
    <col min="2562" max="2562" width="13.85546875" style="892" customWidth="1"/>
    <col min="2563" max="2563" width="17.28515625" style="892" customWidth="1"/>
    <col min="2564" max="2564" width="15.5703125" style="892" customWidth="1"/>
    <col min="2565" max="2565" width="2.5703125" style="892" customWidth="1"/>
    <col min="2566" max="2816" width="11.42578125" style="892"/>
    <col min="2817" max="2817" width="38.28515625" style="892" customWidth="1"/>
    <col min="2818" max="2818" width="13.85546875" style="892" customWidth="1"/>
    <col min="2819" max="2819" width="17.28515625" style="892" customWidth="1"/>
    <col min="2820" max="2820" width="15.5703125" style="892" customWidth="1"/>
    <col min="2821" max="2821" width="2.5703125" style="892" customWidth="1"/>
    <col min="2822" max="3072" width="11.42578125" style="892"/>
    <col min="3073" max="3073" width="38.28515625" style="892" customWidth="1"/>
    <col min="3074" max="3074" width="13.85546875" style="892" customWidth="1"/>
    <col min="3075" max="3075" width="17.28515625" style="892" customWidth="1"/>
    <col min="3076" max="3076" width="15.5703125" style="892" customWidth="1"/>
    <col min="3077" max="3077" width="2.5703125" style="892" customWidth="1"/>
    <col min="3078" max="3328" width="11.42578125" style="892"/>
    <col min="3329" max="3329" width="38.28515625" style="892" customWidth="1"/>
    <col min="3330" max="3330" width="13.85546875" style="892" customWidth="1"/>
    <col min="3331" max="3331" width="17.28515625" style="892" customWidth="1"/>
    <col min="3332" max="3332" width="15.5703125" style="892" customWidth="1"/>
    <col min="3333" max="3333" width="2.5703125" style="892" customWidth="1"/>
    <col min="3334" max="3584" width="11.42578125" style="892"/>
    <col min="3585" max="3585" width="38.28515625" style="892" customWidth="1"/>
    <col min="3586" max="3586" width="13.85546875" style="892" customWidth="1"/>
    <col min="3587" max="3587" width="17.28515625" style="892" customWidth="1"/>
    <col min="3588" max="3588" width="15.5703125" style="892" customWidth="1"/>
    <col min="3589" max="3589" width="2.5703125" style="892" customWidth="1"/>
    <col min="3590" max="3840" width="11.42578125" style="892"/>
    <col min="3841" max="3841" width="38.28515625" style="892" customWidth="1"/>
    <col min="3842" max="3842" width="13.85546875" style="892" customWidth="1"/>
    <col min="3843" max="3843" width="17.28515625" style="892" customWidth="1"/>
    <col min="3844" max="3844" width="15.5703125" style="892" customWidth="1"/>
    <col min="3845" max="3845" width="2.5703125" style="892" customWidth="1"/>
    <col min="3846" max="4096" width="11.42578125" style="892"/>
    <col min="4097" max="4097" width="38.28515625" style="892" customWidth="1"/>
    <col min="4098" max="4098" width="13.85546875" style="892" customWidth="1"/>
    <col min="4099" max="4099" width="17.28515625" style="892" customWidth="1"/>
    <col min="4100" max="4100" width="15.5703125" style="892" customWidth="1"/>
    <col min="4101" max="4101" width="2.5703125" style="892" customWidth="1"/>
    <col min="4102" max="4352" width="11.42578125" style="892"/>
    <col min="4353" max="4353" width="38.28515625" style="892" customWidth="1"/>
    <col min="4354" max="4354" width="13.85546875" style="892" customWidth="1"/>
    <col min="4355" max="4355" width="17.28515625" style="892" customWidth="1"/>
    <col min="4356" max="4356" width="15.5703125" style="892" customWidth="1"/>
    <col min="4357" max="4357" width="2.5703125" style="892" customWidth="1"/>
    <col min="4358" max="4608" width="11.42578125" style="892"/>
    <col min="4609" max="4609" width="38.28515625" style="892" customWidth="1"/>
    <col min="4610" max="4610" width="13.85546875" style="892" customWidth="1"/>
    <col min="4611" max="4611" width="17.28515625" style="892" customWidth="1"/>
    <col min="4612" max="4612" width="15.5703125" style="892" customWidth="1"/>
    <col min="4613" max="4613" width="2.5703125" style="892" customWidth="1"/>
    <col min="4614" max="4864" width="11.42578125" style="892"/>
    <col min="4865" max="4865" width="38.28515625" style="892" customWidth="1"/>
    <col min="4866" max="4866" width="13.85546875" style="892" customWidth="1"/>
    <col min="4867" max="4867" width="17.28515625" style="892" customWidth="1"/>
    <col min="4868" max="4868" width="15.5703125" style="892" customWidth="1"/>
    <col min="4869" max="4869" width="2.5703125" style="892" customWidth="1"/>
    <col min="4870" max="5120" width="11.42578125" style="892"/>
    <col min="5121" max="5121" width="38.28515625" style="892" customWidth="1"/>
    <col min="5122" max="5122" width="13.85546875" style="892" customWidth="1"/>
    <col min="5123" max="5123" width="17.28515625" style="892" customWidth="1"/>
    <col min="5124" max="5124" width="15.5703125" style="892" customWidth="1"/>
    <col min="5125" max="5125" width="2.5703125" style="892" customWidth="1"/>
    <col min="5126" max="5376" width="11.42578125" style="892"/>
    <col min="5377" max="5377" width="38.28515625" style="892" customWidth="1"/>
    <col min="5378" max="5378" width="13.85546875" style="892" customWidth="1"/>
    <col min="5379" max="5379" width="17.28515625" style="892" customWidth="1"/>
    <col min="5380" max="5380" width="15.5703125" style="892" customWidth="1"/>
    <col min="5381" max="5381" width="2.5703125" style="892" customWidth="1"/>
    <col min="5382" max="5632" width="11.42578125" style="892"/>
    <col min="5633" max="5633" width="38.28515625" style="892" customWidth="1"/>
    <col min="5634" max="5634" width="13.85546875" style="892" customWidth="1"/>
    <col min="5635" max="5635" width="17.28515625" style="892" customWidth="1"/>
    <col min="5636" max="5636" width="15.5703125" style="892" customWidth="1"/>
    <col min="5637" max="5637" width="2.5703125" style="892" customWidth="1"/>
    <col min="5638" max="5888" width="11.42578125" style="892"/>
    <col min="5889" max="5889" width="38.28515625" style="892" customWidth="1"/>
    <col min="5890" max="5890" width="13.85546875" style="892" customWidth="1"/>
    <col min="5891" max="5891" width="17.28515625" style="892" customWidth="1"/>
    <col min="5892" max="5892" width="15.5703125" style="892" customWidth="1"/>
    <col min="5893" max="5893" width="2.5703125" style="892" customWidth="1"/>
    <col min="5894" max="6144" width="11.42578125" style="892"/>
    <col min="6145" max="6145" width="38.28515625" style="892" customWidth="1"/>
    <col min="6146" max="6146" width="13.85546875" style="892" customWidth="1"/>
    <col min="6147" max="6147" width="17.28515625" style="892" customWidth="1"/>
    <col min="6148" max="6148" width="15.5703125" style="892" customWidth="1"/>
    <col min="6149" max="6149" width="2.5703125" style="892" customWidth="1"/>
    <col min="6150" max="6400" width="11.42578125" style="892"/>
    <col min="6401" max="6401" width="38.28515625" style="892" customWidth="1"/>
    <col min="6402" max="6402" width="13.85546875" style="892" customWidth="1"/>
    <col min="6403" max="6403" width="17.28515625" style="892" customWidth="1"/>
    <col min="6404" max="6404" width="15.5703125" style="892" customWidth="1"/>
    <col min="6405" max="6405" width="2.5703125" style="892" customWidth="1"/>
    <col min="6406" max="6656" width="11.42578125" style="892"/>
    <col min="6657" max="6657" width="38.28515625" style="892" customWidth="1"/>
    <col min="6658" max="6658" width="13.85546875" style="892" customWidth="1"/>
    <col min="6659" max="6659" width="17.28515625" style="892" customWidth="1"/>
    <col min="6660" max="6660" width="15.5703125" style="892" customWidth="1"/>
    <col min="6661" max="6661" width="2.5703125" style="892" customWidth="1"/>
    <col min="6662" max="6912" width="11.42578125" style="892"/>
    <col min="6913" max="6913" width="38.28515625" style="892" customWidth="1"/>
    <col min="6914" max="6914" width="13.85546875" style="892" customWidth="1"/>
    <col min="6915" max="6915" width="17.28515625" style="892" customWidth="1"/>
    <col min="6916" max="6916" width="15.5703125" style="892" customWidth="1"/>
    <col min="6917" max="6917" width="2.5703125" style="892" customWidth="1"/>
    <col min="6918" max="7168" width="11.42578125" style="892"/>
    <col min="7169" max="7169" width="38.28515625" style="892" customWidth="1"/>
    <col min="7170" max="7170" width="13.85546875" style="892" customWidth="1"/>
    <col min="7171" max="7171" width="17.28515625" style="892" customWidth="1"/>
    <col min="7172" max="7172" width="15.5703125" style="892" customWidth="1"/>
    <col min="7173" max="7173" width="2.5703125" style="892" customWidth="1"/>
    <col min="7174" max="7424" width="11.42578125" style="892"/>
    <col min="7425" max="7425" width="38.28515625" style="892" customWidth="1"/>
    <col min="7426" max="7426" width="13.85546875" style="892" customWidth="1"/>
    <col min="7427" max="7427" width="17.28515625" style="892" customWidth="1"/>
    <col min="7428" max="7428" width="15.5703125" style="892" customWidth="1"/>
    <col min="7429" max="7429" width="2.5703125" style="892" customWidth="1"/>
    <col min="7430" max="7680" width="11.42578125" style="892"/>
    <col min="7681" max="7681" width="38.28515625" style="892" customWidth="1"/>
    <col min="7682" max="7682" width="13.85546875" style="892" customWidth="1"/>
    <col min="7683" max="7683" width="17.28515625" style="892" customWidth="1"/>
    <col min="7684" max="7684" width="15.5703125" style="892" customWidth="1"/>
    <col min="7685" max="7685" width="2.5703125" style="892" customWidth="1"/>
    <col min="7686" max="7936" width="11.42578125" style="892"/>
    <col min="7937" max="7937" width="38.28515625" style="892" customWidth="1"/>
    <col min="7938" max="7938" width="13.85546875" style="892" customWidth="1"/>
    <col min="7939" max="7939" width="17.28515625" style="892" customWidth="1"/>
    <col min="7940" max="7940" width="15.5703125" style="892" customWidth="1"/>
    <col min="7941" max="7941" width="2.5703125" style="892" customWidth="1"/>
    <col min="7942" max="8192" width="11.42578125" style="892"/>
    <col min="8193" max="8193" width="38.28515625" style="892" customWidth="1"/>
    <col min="8194" max="8194" width="13.85546875" style="892" customWidth="1"/>
    <col min="8195" max="8195" width="17.28515625" style="892" customWidth="1"/>
    <col min="8196" max="8196" width="15.5703125" style="892" customWidth="1"/>
    <col min="8197" max="8197" width="2.5703125" style="892" customWidth="1"/>
    <col min="8198" max="8448" width="11.42578125" style="892"/>
    <col min="8449" max="8449" width="38.28515625" style="892" customWidth="1"/>
    <col min="8450" max="8450" width="13.85546875" style="892" customWidth="1"/>
    <col min="8451" max="8451" width="17.28515625" style="892" customWidth="1"/>
    <col min="8452" max="8452" width="15.5703125" style="892" customWidth="1"/>
    <col min="8453" max="8453" width="2.5703125" style="892" customWidth="1"/>
    <col min="8454" max="8704" width="11.42578125" style="892"/>
    <col min="8705" max="8705" width="38.28515625" style="892" customWidth="1"/>
    <col min="8706" max="8706" width="13.85546875" style="892" customWidth="1"/>
    <col min="8707" max="8707" width="17.28515625" style="892" customWidth="1"/>
    <col min="8708" max="8708" width="15.5703125" style="892" customWidth="1"/>
    <col min="8709" max="8709" width="2.5703125" style="892" customWidth="1"/>
    <col min="8710" max="8960" width="11.42578125" style="892"/>
    <col min="8961" max="8961" width="38.28515625" style="892" customWidth="1"/>
    <col min="8962" max="8962" width="13.85546875" style="892" customWidth="1"/>
    <col min="8963" max="8963" width="17.28515625" style="892" customWidth="1"/>
    <col min="8964" max="8964" width="15.5703125" style="892" customWidth="1"/>
    <col min="8965" max="8965" width="2.5703125" style="892" customWidth="1"/>
    <col min="8966" max="9216" width="11.42578125" style="892"/>
    <col min="9217" max="9217" width="38.28515625" style="892" customWidth="1"/>
    <col min="9218" max="9218" width="13.85546875" style="892" customWidth="1"/>
    <col min="9219" max="9219" width="17.28515625" style="892" customWidth="1"/>
    <col min="9220" max="9220" width="15.5703125" style="892" customWidth="1"/>
    <col min="9221" max="9221" width="2.5703125" style="892" customWidth="1"/>
    <col min="9222" max="9472" width="11.42578125" style="892"/>
    <col min="9473" max="9473" width="38.28515625" style="892" customWidth="1"/>
    <col min="9474" max="9474" width="13.85546875" style="892" customWidth="1"/>
    <col min="9475" max="9475" width="17.28515625" style="892" customWidth="1"/>
    <col min="9476" max="9476" width="15.5703125" style="892" customWidth="1"/>
    <col min="9477" max="9477" width="2.5703125" style="892" customWidth="1"/>
    <col min="9478" max="9728" width="11.42578125" style="892"/>
    <col min="9729" max="9729" width="38.28515625" style="892" customWidth="1"/>
    <col min="9730" max="9730" width="13.85546875" style="892" customWidth="1"/>
    <col min="9731" max="9731" width="17.28515625" style="892" customWidth="1"/>
    <col min="9732" max="9732" width="15.5703125" style="892" customWidth="1"/>
    <col min="9733" max="9733" width="2.5703125" style="892" customWidth="1"/>
    <col min="9734" max="9984" width="11.42578125" style="892"/>
    <col min="9985" max="9985" width="38.28515625" style="892" customWidth="1"/>
    <col min="9986" max="9986" width="13.85546875" style="892" customWidth="1"/>
    <col min="9987" max="9987" width="17.28515625" style="892" customWidth="1"/>
    <col min="9988" max="9988" width="15.5703125" style="892" customWidth="1"/>
    <col min="9989" max="9989" width="2.5703125" style="892" customWidth="1"/>
    <col min="9990" max="10240" width="11.42578125" style="892"/>
    <col min="10241" max="10241" width="38.28515625" style="892" customWidth="1"/>
    <col min="10242" max="10242" width="13.85546875" style="892" customWidth="1"/>
    <col min="10243" max="10243" width="17.28515625" style="892" customWidth="1"/>
    <col min="10244" max="10244" width="15.5703125" style="892" customWidth="1"/>
    <col min="10245" max="10245" width="2.5703125" style="892" customWidth="1"/>
    <col min="10246" max="10496" width="11.42578125" style="892"/>
    <col min="10497" max="10497" width="38.28515625" style="892" customWidth="1"/>
    <col min="10498" max="10498" width="13.85546875" style="892" customWidth="1"/>
    <col min="10499" max="10499" width="17.28515625" style="892" customWidth="1"/>
    <col min="10500" max="10500" width="15.5703125" style="892" customWidth="1"/>
    <col min="10501" max="10501" width="2.5703125" style="892" customWidth="1"/>
    <col min="10502" max="10752" width="11.42578125" style="892"/>
    <col min="10753" max="10753" width="38.28515625" style="892" customWidth="1"/>
    <col min="10754" max="10754" width="13.85546875" style="892" customWidth="1"/>
    <col min="10755" max="10755" width="17.28515625" style="892" customWidth="1"/>
    <col min="10756" max="10756" width="15.5703125" style="892" customWidth="1"/>
    <col min="10757" max="10757" width="2.5703125" style="892" customWidth="1"/>
    <col min="10758" max="11008" width="11.42578125" style="892"/>
    <col min="11009" max="11009" width="38.28515625" style="892" customWidth="1"/>
    <col min="11010" max="11010" width="13.85546875" style="892" customWidth="1"/>
    <col min="11011" max="11011" width="17.28515625" style="892" customWidth="1"/>
    <col min="11012" max="11012" width="15.5703125" style="892" customWidth="1"/>
    <col min="11013" max="11013" width="2.5703125" style="892" customWidth="1"/>
    <col min="11014" max="11264" width="11.42578125" style="892"/>
    <col min="11265" max="11265" width="38.28515625" style="892" customWidth="1"/>
    <col min="11266" max="11266" width="13.85546875" style="892" customWidth="1"/>
    <col min="11267" max="11267" width="17.28515625" style="892" customWidth="1"/>
    <col min="11268" max="11268" width="15.5703125" style="892" customWidth="1"/>
    <col min="11269" max="11269" width="2.5703125" style="892" customWidth="1"/>
    <col min="11270" max="11520" width="11.42578125" style="892"/>
    <col min="11521" max="11521" width="38.28515625" style="892" customWidth="1"/>
    <col min="11522" max="11522" width="13.85546875" style="892" customWidth="1"/>
    <col min="11523" max="11523" width="17.28515625" style="892" customWidth="1"/>
    <col min="11524" max="11524" width="15.5703125" style="892" customWidth="1"/>
    <col min="11525" max="11525" width="2.5703125" style="892" customWidth="1"/>
    <col min="11526" max="11776" width="11.42578125" style="892"/>
    <col min="11777" max="11777" width="38.28515625" style="892" customWidth="1"/>
    <col min="11778" max="11778" width="13.85546875" style="892" customWidth="1"/>
    <col min="11779" max="11779" width="17.28515625" style="892" customWidth="1"/>
    <col min="11780" max="11780" width="15.5703125" style="892" customWidth="1"/>
    <col min="11781" max="11781" width="2.5703125" style="892" customWidth="1"/>
    <col min="11782" max="12032" width="11.42578125" style="892"/>
    <col min="12033" max="12033" width="38.28515625" style="892" customWidth="1"/>
    <col min="12034" max="12034" width="13.85546875" style="892" customWidth="1"/>
    <col min="12035" max="12035" width="17.28515625" style="892" customWidth="1"/>
    <col min="12036" max="12036" width="15.5703125" style="892" customWidth="1"/>
    <col min="12037" max="12037" width="2.5703125" style="892" customWidth="1"/>
    <col min="12038" max="12288" width="11.42578125" style="892"/>
    <col min="12289" max="12289" width="38.28515625" style="892" customWidth="1"/>
    <col min="12290" max="12290" width="13.85546875" style="892" customWidth="1"/>
    <col min="12291" max="12291" width="17.28515625" style="892" customWidth="1"/>
    <col min="12292" max="12292" width="15.5703125" style="892" customWidth="1"/>
    <col min="12293" max="12293" width="2.5703125" style="892" customWidth="1"/>
    <col min="12294" max="12544" width="11.42578125" style="892"/>
    <col min="12545" max="12545" width="38.28515625" style="892" customWidth="1"/>
    <col min="12546" max="12546" width="13.85546875" style="892" customWidth="1"/>
    <col min="12547" max="12547" width="17.28515625" style="892" customWidth="1"/>
    <col min="12548" max="12548" width="15.5703125" style="892" customWidth="1"/>
    <col min="12549" max="12549" width="2.5703125" style="892" customWidth="1"/>
    <col min="12550" max="12800" width="11.42578125" style="892"/>
    <col min="12801" max="12801" width="38.28515625" style="892" customWidth="1"/>
    <col min="12802" max="12802" width="13.85546875" style="892" customWidth="1"/>
    <col min="12803" max="12803" width="17.28515625" style="892" customWidth="1"/>
    <col min="12804" max="12804" width="15.5703125" style="892" customWidth="1"/>
    <col min="12805" max="12805" width="2.5703125" style="892" customWidth="1"/>
    <col min="12806" max="13056" width="11.42578125" style="892"/>
    <col min="13057" max="13057" width="38.28515625" style="892" customWidth="1"/>
    <col min="13058" max="13058" width="13.85546875" style="892" customWidth="1"/>
    <col min="13059" max="13059" width="17.28515625" style="892" customWidth="1"/>
    <col min="13060" max="13060" width="15.5703125" style="892" customWidth="1"/>
    <col min="13061" max="13061" width="2.5703125" style="892" customWidth="1"/>
    <col min="13062" max="13312" width="11.42578125" style="892"/>
    <col min="13313" max="13313" width="38.28515625" style="892" customWidth="1"/>
    <col min="13314" max="13314" width="13.85546875" style="892" customWidth="1"/>
    <col min="13315" max="13315" width="17.28515625" style="892" customWidth="1"/>
    <col min="13316" max="13316" width="15.5703125" style="892" customWidth="1"/>
    <col min="13317" max="13317" width="2.5703125" style="892" customWidth="1"/>
    <col min="13318" max="13568" width="11.42578125" style="892"/>
    <col min="13569" max="13569" width="38.28515625" style="892" customWidth="1"/>
    <col min="13570" max="13570" width="13.85546875" style="892" customWidth="1"/>
    <col min="13571" max="13571" width="17.28515625" style="892" customWidth="1"/>
    <col min="13572" max="13572" width="15.5703125" style="892" customWidth="1"/>
    <col min="13573" max="13573" width="2.5703125" style="892" customWidth="1"/>
    <col min="13574" max="13824" width="11.42578125" style="892"/>
    <col min="13825" max="13825" width="38.28515625" style="892" customWidth="1"/>
    <col min="13826" max="13826" width="13.85546875" style="892" customWidth="1"/>
    <col min="13827" max="13827" width="17.28515625" style="892" customWidth="1"/>
    <col min="13828" max="13828" width="15.5703125" style="892" customWidth="1"/>
    <col min="13829" max="13829" width="2.5703125" style="892" customWidth="1"/>
    <col min="13830" max="14080" width="11.42578125" style="892"/>
    <col min="14081" max="14081" width="38.28515625" style="892" customWidth="1"/>
    <col min="14082" max="14082" width="13.85546875" style="892" customWidth="1"/>
    <col min="14083" max="14083" width="17.28515625" style="892" customWidth="1"/>
    <col min="14084" max="14084" width="15.5703125" style="892" customWidth="1"/>
    <col min="14085" max="14085" width="2.5703125" style="892" customWidth="1"/>
    <col min="14086" max="14336" width="11.42578125" style="892"/>
    <col min="14337" max="14337" width="38.28515625" style="892" customWidth="1"/>
    <col min="14338" max="14338" width="13.85546875" style="892" customWidth="1"/>
    <col min="14339" max="14339" width="17.28515625" style="892" customWidth="1"/>
    <col min="14340" max="14340" width="15.5703125" style="892" customWidth="1"/>
    <col min="14341" max="14341" width="2.5703125" style="892" customWidth="1"/>
    <col min="14342" max="14592" width="11.42578125" style="892"/>
    <col min="14593" max="14593" width="38.28515625" style="892" customWidth="1"/>
    <col min="14594" max="14594" width="13.85546875" style="892" customWidth="1"/>
    <col min="14595" max="14595" width="17.28515625" style="892" customWidth="1"/>
    <col min="14596" max="14596" width="15.5703125" style="892" customWidth="1"/>
    <col min="14597" max="14597" width="2.5703125" style="892" customWidth="1"/>
    <col min="14598" max="14848" width="11.42578125" style="892"/>
    <col min="14849" max="14849" width="38.28515625" style="892" customWidth="1"/>
    <col min="14850" max="14850" width="13.85546875" style="892" customWidth="1"/>
    <col min="14851" max="14851" width="17.28515625" style="892" customWidth="1"/>
    <col min="14852" max="14852" width="15.5703125" style="892" customWidth="1"/>
    <col min="14853" max="14853" width="2.5703125" style="892" customWidth="1"/>
    <col min="14854" max="15104" width="11.42578125" style="892"/>
    <col min="15105" max="15105" width="38.28515625" style="892" customWidth="1"/>
    <col min="15106" max="15106" width="13.85546875" style="892" customWidth="1"/>
    <col min="15107" max="15107" width="17.28515625" style="892" customWidth="1"/>
    <col min="15108" max="15108" width="15.5703125" style="892" customWidth="1"/>
    <col min="15109" max="15109" width="2.5703125" style="892" customWidth="1"/>
    <col min="15110" max="15360" width="11.42578125" style="892"/>
    <col min="15361" max="15361" width="38.28515625" style="892" customWidth="1"/>
    <col min="15362" max="15362" width="13.85546875" style="892" customWidth="1"/>
    <col min="15363" max="15363" width="17.28515625" style="892" customWidth="1"/>
    <col min="15364" max="15364" width="15.5703125" style="892" customWidth="1"/>
    <col min="15365" max="15365" width="2.5703125" style="892" customWidth="1"/>
    <col min="15366" max="15616" width="11.42578125" style="892"/>
    <col min="15617" max="15617" width="38.28515625" style="892" customWidth="1"/>
    <col min="15618" max="15618" width="13.85546875" style="892" customWidth="1"/>
    <col min="15619" max="15619" width="17.28515625" style="892" customWidth="1"/>
    <col min="15620" max="15620" width="15.5703125" style="892" customWidth="1"/>
    <col min="15621" max="15621" width="2.5703125" style="892" customWidth="1"/>
    <col min="15622" max="15872" width="11.42578125" style="892"/>
    <col min="15873" max="15873" width="38.28515625" style="892" customWidth="1"/>
    <col min="15874" max="15874" width="13.85546875" style="892" customWidth="1"/>
    <col min="15875" max="15875" width="17.28515625" style="892" customWidth="1"/>
    <col min="15876" max="15876" width="15.5703125" style="892" customWidth="1"/>
    <col min="15877" max="15877" width="2.5703125" style="892" customWidth="1"/>
    <col min="15878" max="16128" width="11.42578125" style="892"/>
    <col min="16129" max="16129" width="38.28515625" style="892" customWidth="1"/>
    <col min="16130" max="16130" width="13.85546875" style="892" customWidth="1"/>
    <col min="16131" max="16131" width="17.28515625" style="892" customWidth="1"/>
    <col min="16132" max="16132" width="15.5703125" style="892" customWidth="1"/>
    <col min="16133" max="16133" width="2.5703125" style="892" customWidth="1"/>
    <col min="16134" max="16384" width="11.42578125" style="892"/>
  </cols>
  <sheetData>
    <row r="1" spans="1:5" s="59" customFormat="1" ht="3.75" customHeight="1">
      <c r="A1" s="139">
        <v>0</v>
      </c>
      <c r="B1" s="524"/>
      <c r="C1" s="524"/>
      <c r="D1" s="524"/>
    </row>
    <row r="2" spans="1:5" s="59" customFormat="1" ht="38.25" customHeight="1">
      <c r="A2" s="1093" t="s">
        <v>1333</v>
      </c>
      <c r="B2" s="1093"/>
      <c r="C2" s="1093"/>
      <c r="D2" s="1093"/>
    </row>
    <row r="3" spans="1:5" s="59" customFormat="1" ht="20.25" customHeight="1">
      <c r="A3" s="1093" t="s">
        <v>708</v>
      </c>
      <c r="B3" s="1093"/>
      <c r="C3" s="1093"/>
      <c r="D3" s="1093"/>
    </row>
    <row r="4" spans="1:5" s="59" customFormat="1" ht="20.25" customHeight="1">
      <c r="A4" s="1093" t="s">
        <v>1527</v>
      </c>
      <c r="B4" s="1093"/>
      <c r="C4" s="1093"/>
      <c r="D4" s="1093"/>
    </row>
    <row r="5" spans="1:5" s="140" customFormat="1" ht="39" customHeight="1">
      <c r="A5" s="1094" t="s">
        <v>1253</v>
      </c>
      <c r="B5" s="1094"/>
      <c r="C5" s="1094"/>
      <c r="D5" s="1094"/>
    </row>
    <row r="6" spans="1:5" ht="7.5" customHeight="1">
      <c r="A6" s="141"/>
      <c r="E6" s="892"/>
    </row>
    <row r="7" spans="1:5" ht="10.5" customHeight="1" thickBot="1">
      <c r="A7" s="142"/>
      <c r="B7" s="143"/>
      <c r="C7" s="144"/>
      <c r="D7" s="144"/>
      <c r="E7" s="892"/>
    </row>
    <row r="8" spans="1:5" ht="25.5" customHeight="1" thickTop="1" thickBot="1">
      <c r="A8" s="145"/>
      <c r="B8" s="145" t="s">
        <v>961</v>
      </c>
      <c r="C8" s="801" t="s">
        <v>309</v>
      </c>
      <c r="D8" s="802" t="s">
        <v>709</v>
      </c>
      <c r="E8" s="892"/>
    </row>
    <row r="9" spans="1:5" ht="25.5" customHeight="1" thickTop="1">
      <c r="A9" s="146" t="s">
        <v>710</v>
      </c>
      <c r="B9" s="147">
        <v>2917295.8495300002</v>
      </c>
      <c r="C9" s="147">
        <v>2917295.8495300002</v>
      </c>
      <c r="D9" s="148">
        <v>0.99430816683250467</v>
      </c>
      <c r="E9" s="892"/>
    </row>
    <row r="10" spans="1:5" ht="25.5" customHeight="1">
      <c r="A10" s="146" t="s">
        <v>711</v>
      </c>
      <c r="B10" s="147">
        <v>0</v>
      </c>
      <c r="C10" s="147">
        <v>0</v>
      </c>
      <c r="D10" s="148">
        <v>0</v>
      </c>
      <c r="E10" s="892"/>
    </row>
    <row r="11" spans="1:5" ht="25.5" customHeight="1">
      <c r="A11" s="146" t="s">
        <v>712</v>
      </c>
      <c r="B11" s="147">
        <v>4311.4499599999999</v>
      </c>
      <c r="C11" s="147">
        <v>4311.4499599999999</v>
      </c>
      <c r="D11" s="148">
        <v>1.4694806859607095E-3</v>
      </c>
      <c r="E11" s="892"/>
    </row>
    <row r="12" spans="1:5" ht="25.5" customHeight="1">
      <c r="A12" s="146" t="s">
        <v>713</v>
      </c>
      <c r="B12" s="147">
        <v>100.07380999999999</v>
      </c>
      <c r="C12" s="147">
        <v>100.07380999999999</v>
      </c>
      <c r="D12" s="148">
        <v>3.410837011442473E-5</v>
      </c>
      <c r="E12" s="892"/>
    </row>
    <row r="13" spans="1:5" ht="25.5" customHeight="1">
      <c r="A13" s="146" t="s">
        <v>714</v>
      </c>
      <c r="B13" s="147">
        <v>1369.58521</v>
      </c>
      <c r="C13" s="147">
        <v>1369.58521</v>
      </c>
      <c r="D13" s="148">
        <v>4.6679864837685425E-4</v>
      </c>
      <c r="E13" s="892"/>
    </row>
    <row r="14" spans="1:5" ht="25.5" customHeight="1">
      <c r="A14" s="146" t="s">
        <v>715</v>
      </c>
      <c r="B14" s="147">
        <v>273.91703999999999</v>
      </c>
      <c r="C14" s="147">
        <v>273.91703999999999</v>
      </c>
      <c r="D14" s="148">
        <v>9.3359728993706585E-5</v>
      </c>
      <c r="E14" s="892"/>
    </row>
    <row r="15" spans="1:5" ht="25.5" customHeight="1">
      <c r="A15" s="146" t="s">
        <v>716</v>
      </c>
      <c r="B15" s="147">
        <v>315.36824000000001</v>
      </c>
      <c r="C15" s="147">
        <v>315.36824000000001</v>
      </c>
      <c r="D15" s="148">
        <v>1.0748762990291593E-4</v>
      </c>
      <c r="E15" s="892"/>
    </row>
    <row r="16" spans="1:5" ht="25.5" customHeight="1">
      <c r="A16" s="146" t="s">
        <v>717</v>
      </c>
      <c r="B16" s="147">
        <v>157.68414000000001</v>
      </c>
      <c r="C16" s="147">
        <v>157.68414000000001</v>
      </c>
      <c r="D16" s="148">
        <v>5.3743821768100626E-5</v>
      </c>
      <c r="E16" s="892"/>
    </row>
    <row r="17" spans="1:5" ht="25.5" customHeight="1">
      <c r="A17" s="146" t="s">
        <v>718</v>
      </c>
      <c r="B17" s="147">
        <v>1276.8773600000002</v>
      </c>
      <c r="C17" s="147">
        <v>1276.8773600000002</v>
      </c>
      <c r="D17" s="148">
        <v>4.3520083412043132E-4</v>
      </c>
      <c r="E17" s="892"/>
    </row>
    <row r="18" spans="1:5" ht="25.5" customHeight="1">
      <c r="A18" s="146" t="s">
        <v>719</v>
      </c>
      <c r="B18" s="147">
        <v>925.50184999999999</v>
      </c>
      <c r="C18" s="147">
        <v>925.50184999999999</v>
      </c>
      <c r="D18" s="148">
        <v>3.1544076958181966E-4</v>
      </c>
      <c r="E18" s="892"/>
    </row>
    <row r="19" spans="1:5" ht="25.5" customHeight="1">
      <c r="A19" s="146" t="s">
        <v>720</v>
      </c>
      <c r="B19" s="147">
        <v>9426.5330599999998</v>
      </c>
      <c r="C19" s="147">
        <v>9426.5330599999998</v>
      </c>
      <c r="D19" s="148">
        <v>3.2128653691344492E-3</v>
      </c>
      <c r="E19" s="892"/>
    </row>
    <row r="20" spans="1:5" ht="25.5" customHeight="1" thickBot="1">
      <c r="A20" s="146" t="s">
        <v>721</v>
      </c>
      <c r="B20" s="147">
        <v>8066.3095800000001</v>
      </c>
      <c r="C20" s="147">
        <v>8066.3095800000001</v>
      </c>
      <c r="D20" s="148">
        <v>2.7492574991615682E-3</v>
      </c>
      <c r="E20" s="892"/>
    </row>
    <row r="21" spans="1:5" ht="25.5" customHeight="1" thickTop="1" thickBot="1">
      <c r="A21" s="149" t="s">
        <v>722</v>
      </c>
      <c r="B21" s="375">
        <v>2933995.6633600001</v>
      </c>
      <c r="C21" s="375">
        <v>2933995.6633600001</v>
      </c>
      <c r="D21" s="150">
        <v>1</v>
      </c>
      <c r="E21" s="892"/>
    </row>
    <row r="22" spans="1:5" ht="25.5" customHeight="1" thickTop="1">
      <c r="A22" s="151" t="s">
        <v>723</v>
      </c>
      <c r="B22" s="376">
        <v>9523.4864200000011</v>
      </c>
      <c r="C22" s="376">
        <v>9523.4864200000011</v>
      </c>
      <c r="D22" s="525"/>
      <c r="E22" s="892"/>
    </row>
    <row r="23" spans="1:5" s="154" customFormat="1" ht="25.5" customHeight="1" thickBot="1">
      <c r="A23" s="152" t="s">
        <v>724</v>
      </c>
      <c r="B23" s="153">
        <v>1</v>
      </c>
      <c r="C23" s="153">
        <v>1</v>
      </c>
      <c r="D23" s="526"/>
    </row>
    <row r="24" spans="1:5" ht="15.75" thickTop="1">
      <c r="A24" s="1149" t="s">
        <v>725</v>
      </c>
      <c r="B24" s="1149"/>
      <c r="C24" s="1149"/>
      <c r="D24" s="1149"/>
      <c r="E24" s="892"/>
    </row>
    <row r="25" spans="1:5" ht="108" customHeight="1">
      <c r="A25" s="1146" t="s">
        <v>354</v>
      </c>
      <c r="B25" s="1147"/>
      <c r="C25" s="1147"/>
      <c r="D25" s="1147"/>
      <c r="E25" s="892"/>
    </row>
    <row r="26" spans="1:5" ht="90" customHeight="1">
      <c r="A26" s="1146" t="s">
        <v>355</v>
      </c>
      <c r="B26" s="1148"/>
      <c r="C26" s="1148"/>
      <c r="D26" s="1148"/>
      <c r="E26" s="892"/>
    </row>
    <row r="27" spans="1:5" ht="12" customHeight="1">
      <c r="A27" s="1055" t="s">
        <v>726</v>
      </c>
      <c r="B27" s="1056"/>
      <c r="C27" s="1057"/>
      <c r="D27" s="1057"/>
      <c r="E27" s="892"/>
    </row>
    <row r="28" spans="1:5" ht="9" customHeight="1">
      <c r="A28" s="157"/>
      <c r="B28" s="158"/>
      <c r="C28" s="61"/>
      <c r="D28" s="61"/>
      <c r="E28" s="892"/>
    </row>
    <row r="29" spans="1:5" ht="9" customHeight="1">
      <c r="A29" s="157"/>
      <c r="B29" s="158"/>
      <c r="C29" s="61"/>
      <c r="D29" s="61"/>
      <c r="E29" s="892"/>
    </row>
    <row r="30" spans="1:5" ht="9" customHeight="1">
      <c r="A30" s="157"/>
      <c r="B30" s="158"/>
      <c r="C30" s="61"/>
      <c r="D30" s="61"/>
      <c r="E30" s="892"/>
    </row>
    <row r="31" spans="1:5" ht="9" customHeight="1">
      <c r="A31" s="157"/>
      <c r="B31" s="158"/>
      <c r="C31" s="61"/>
      <c r="D31" s="61"/>
      <c r="E31" s="892"/>
    </row>
    <row r="32" spans="1:5" ht="9" customHeight="1">
      <c r="A32" s="157"/>
      <c r="B32" s="158"/>
      <c r="C32" s="61"/>
      <c r="D32" s="61"/>
      <c r="E32" s="892"/>
    </row>
    <row r="33" spans="1:5" ht="9" customHeight="1">
      <c r="A33" s="159"/>
      <c r="B33" s="158"/>
      <c r="C33" s="61"/>
      <c r="D33" s="61"/>
      <c r="E33" s="892"/>
    </row>
    <row r="34" spans="1:5" ht="9" customHeight="1">
      <c r="A34" s="157"/>
      <c r="B34" s="158"/>
      <c r="C34" s="61"/>
      <c r="D34" s="61"/>
      <c r="E34" s="892"/>
    </row>
    <row r="35" spans="1:5" ht="9" customHeight="1">
      <c r="A35" s="157"/>
      <c r="B35" s="158"/>
      <c r="C35" s="61"/>
      <c r="D35" s="61"/>
      <c r="E35" s="892"/>
    </row>
    <row r="36" spans="1:5" ht="9" customHeight="1">
      <c r="A36" s="157"/>
      <c r="B36" s="158"/>
      <c r="C36" s="61"/>
      <c r="D36" s="61"/>
      <c r="E36" s="892"/>
    </row>
    <row r="37" spans="1:5" ht="9" customHeight="1">
      <c r="A37" s="157"/>
      <c r="B37" s="158"/>
      <c r="C37" s="61"/>
      <c r="D37" s="61"/>
      <c r="E37" s="892"/>
    </row>
    <row r="38" spans="1:5" ht="9" customHeight="1">
      <c r="A38" s="157"/>
      <c r="B38" s="158"/>
      <c r="C38" s="61"/>
      <c r="D38" s="61"/>
      <c r="E38" s="892"/>
    </row>
    <row r="39" spans="1:5" ht="9" customHeight="1">
      <c r="A39" s="159"/>
      <c r="B39" s="158"/>
      <c r="C39" s="61"/>
      <c r="D39" s="61"/>
      <c r="E39" s="892"/>
    </row>
    <row r="40" spans="1:5" ht="9" customHeight="1">
      <c r="A40" s="157"/>
      <c r="B40" s="158"/>
      <c r="C40" s="61"/>
      <c r="D40" s="61"/>
      <c r="E40" s="892"/>
    </row>
    <row r="41" spans="1:5" ht="9" customHeight="1">
      <c r="A41" s="157"/>
      <c r="B41" s="158"/>
      <c r="C41" s="61"/>
      <c r="D41" s="61"/>
      <c r="E41" s="892"/>
    </row>
    <row r="42" spans="1:5" ht="9" customHeight="1">
      <c r="A42" s="157"/>
      <c r="B42" s="158"/>
      <c r="C42" s="61"/>
      <c r="D42" s="61"/>
      <c r="E42" s="892"/>
    </row>
    <row r="43" spans="1:5" ht="9" customHeight="1">
      <c r="A43" s="157"/>
      <c r="B43" s="158"/>
      <c r="C43" s="61"/>
      <c r="D43" s="61"/>
      <c r="E43" s="892"/>
    </row>
    <row r="44" spans="1:5" ht="9" customHeight="1">
      <c r="A44" s="157"/>
      <c r="B44" s="158"/>
      <c r="C44" s="61"/>
      <c r="D44" s="61"/>
      <c r="E44" s="892"/>
    </row>
    <row r="45" spans="1:5" ht="9" customHeight="1">
      <c r="A45" s="159"/>
      <c r="B45" s="158"/>
      <c r="C45" s="61"/>
      <c r="D45" s="61"/>
      <c r="E45" s="892"/>
    </row>
    <row r="46" spans="1:5" ht="9" customHeight="1">
      <c r="A46" s="157"/>
      <c r="B46" s="158"/>
      <c r="C46" s="61"/>
      <c r="D46" s="61"/>
      <c r="E46" s="892"/>
    </row>
    <row r="47" spans="1:5" ht="9" customHeight="1">
      <c r="A47" s="157"/>
      <c r="B47" s="158"/>
      <c r="C47" s="61"/>
      <c r="D47" s="61"/>
      <c r="E47" s="892"/>
    </row>
    <row r="48" spans="1:5" ht="9" customHeight="1">
      <c r="A48" s="157"/>
      <c r="B48" s="158"/>
      <c r="C48" s="61"/>
      <c r="D48" s="61"/>
      <c r="E48" s="892"/>
    </row>
    <row r="49" spans="1:5" ht="9" customHeight="1">
      <c r="A49" s="157"/>
      <c r="B49" s="158"/>
      <c r="C49" s="61"/>
      <c r="D49" s="61"/>
      <c r="E49" s="892"/>
    </row>
    <row r="50" spans="1:5" ht="9" customHeight="1">
      <c r="A50" s="159"/>
      <c r="B50" s="158"/>
      <c r="C50" s="61"/>
      <c r="D50" s="61"/>
      <c r="E50" s="892"/>
    </row>
    <row r="51" spans="1:5" ht="9" customHeight="1">
      <c r="A51" s="160"/>
      <c r="B51" s="158"/>
      <c r="C51" s="61"/>
      <c r="D51" s="61"/>
      <c r="E51" s="892"/>
    </row>
    <row r="52" spans="1:5" ht="9" customHeight="1">
      <c r="A52" s="160"/>
      <c r="B52" s="158"/>
      <c r="C52" s="61"/>
      <c r="D52" s="61"/>
      <c r="E52" s="892"/>
    </row>
    <row r="53" spans="1:5" ht="9" customHeight="1">
      <c r="A53" s="160"/>
      <c r="B53" s="158"/>
      <c r="C53" s="61"/>
      <c r="D53" s="61"/>
      <c r="E53" s="892"/>
    </row>
    <row r="54" spans="1:5" ht="9" customHeight="1">
      <c r="A54" s="160"/>
      <c r="B54" s="158"/>
      <c r="C54" s="61"/>
      <c r="D54" s="61"/>
      <c r="E54" s="892"/>
    </row>
    <row r="55" spans="1:5" ht="9" customHeight="1">
      <c r="A55" s="161"/>
      <c r="B55" s="158"/>
      <c r="C55" s="61"/>
      <c r="D55" s="61"/>
      <c r="E55" s="892"/>
    </row>
    <row r="56" spans="1:5" ht="9" customHeight="1">
      <c r="A56" s="161"/>
      <c r="B56" s="158"/>
      <c r="C56" s="61"/>
      <c r="D56" s="61"/>
      <c r="E56" s="892"/>
    </row>
    <row r="57" spans="1:5" ht="9" customHeight="1">
      <c r="A57" s="162"/>
      <c r="B57" s="158"/>
      <c r="C57" s="61"/>
      <c r="D57" s="61"/>
      <c r="E57" s="892"/>
    </row>
    <row r="58" spans="1:5" ht="9" customHeight="1">
      <c r="A58" s="157"/>
      <c r="B58" s="158"/>
      <c r="C58" s="61"/>
      <c r="D58" s="61"/>
      <c r="E58" s="892"/>
    </row>
    <row r="59" spans="1:5" ht="9" customHeight="1">
      <c r="A59" s="157"/>
      <c r="B59" s="158"/>
      <c r="C59" s="61"/>
      <c r="D59" s="61"/>
      <c r="E59" s="892"/>
    </row>
    <row r="60" spans="1:5" ht="9" customHeight="1">
      <c r="A60" s="157"/>
      <c r="B60" s="158"/>
      <c r="C60" s="61"/>
      <c r="D60" s="61"/>
      <c r="E60" s="892"/>
    </row>
    <row r="61" spans="1:5" ht="9" customHeight="1">
      <c r="A61" s="157"/>
      <c r="B61" s="158"/>
      <c r="C61" s="61"/>
      <c r="D61" s="61"/>
      <c r="E61" s="892"/>
    </row>
    <row r="62" spans="1:5" ht="9" customHeight="1">
      <c r="A62" s="160"/>
      <c r="B62" s="158"/>
      <c r="C62" s="61"/>
      <c r="D62" s="61"/>
      <c r="E62" s="892"/>
    </row>
    <row r="63" spans="1:5" ht="9" customHeight="1">
      <c r="A63" s="162"/>
      <c r="B63" s="158"/>
      <c r="C63" s="61"/>
      <c r="D63" s="61"/>
      <c r="E63" s="892"/>
    </row>
    <row r="64" spans="1:5" ht="9" customHeight="1">
      <c r="A64" s="157"/>
      <c r="B64" s="158"/>
      <c r="C64" s="61"/>
      <c r="D64" s="61"/>
      <c r="E64" s="892"/>
    </row>
    <row r="65" spans="1:5" ht="9" customHeight="1">
      <c r="A65" s="157"/>
      <c r="B65" s="158"/>
      <c r="C65" s="61"/>
      <c r="D65" s="61"/>
      <c r="E65" s="892"/>
    </row>
    <row r="66" spans="1:5" ht="9" customHeight="1">
      <c r="A66" s="157"/>
      <c r="B66" s="158"/>
      <c r="C66" s="61"/>
      <c r="D66" s="61"/>
      <c r="E66" s="892"/>
    </row>
    <row r="67" spans="1:5" ht="9" customHeight="1">
      <c r="A67" s="157"/>
      <c r="B67" s="158"/>
      <c r="C67" s="61"/>
      <c r="D67" s="61"/>
      <c r="E67" s="892"/>
    </row>
    <row r="68" spans="1:5" ht="9" customHeight="1">
      <c r="A68" s="160"/>
      <c r="B68" s="158"/>
      <c r="C68" s="61"/>
      <c r="D68" s="61"/>
      <c r="E68" s="892"/>
    </row>
    <row r="69" spans="1:5" ht="9" customHeight="1">
      <c r="A69" s="162"/>
      <c r="B69" s="158"/>
      <c r="C69" s="61"/>
      <c r="D69" s="61"/>
      <c r="E69" s="892"/>
    </row>
    <row r="70" spans="1:5" ht="9" customHeight="1">
      <c r="A70" s="157"/>
      <c r="B70" s="158"/>
      <c r="C70" s="61"/>
      <c r="D70" s="61"/>
      <c r="E70" s="892"/>
    </row>
    <row r="71" spans="1:5" ht="9" customHeight="1">
      <c r="A71" s="157"/>
      <c r="B71" s="158"/>
      <c r="C71" s="61"/>
      <c r="D71" s="61"/>
      <c r="E71" s="892"/>
    </row>
    <row r="72" spans="1:5" ht="9" customHeight="1">
      <c r="A72" s="157"/>
      <c r="B72" s="62"/>
      <c r="E72" s="892"/>
    </row>
    <row r="73" spans="1:5" ht="9" customHeight="1">
      <c r="A73" s="157"/>
      <c r="B73" s="62"/>
      <c r="E73" s="892"/>
    </row>
    <row r="74" spans="1:5" ht="9" customHeight="1">
      <c r="A74" s="157"/>
      <c r="B74" s="62"/>
      <c r="E74" s="892"/>
    </row>
    <row r="75" spans="1:5" ht="9" customHeight="1">
      <c r="A75" s="157"/>
      <c r="B75" s="62"/>
      <c r="E75" s="892"/>
    </row>
    <row r="76" spans="1:5" ht="9" customHeight="1">
      <c r="A76" s="157"/>
      <c r="B76" s="62"/>
      <c r="E76" s="892"/>
    </row>
    <row r="77" spans="1:5" ht="9" customHeight="1">
      <c r="A77" s="157"/>
      <c r="B77" s="62"/>
      <c r="E77" s="892"/>
    </row>
    <row r="78" spans="1:5" ht="9" customHeight="1">
      <c r="A78" s="160"/>
      <c r="B78" s="62"/>
      <c r="E78" s="892"/>
    </row>
    <row r="79" spans="1:5" ht="9" customHeight="1">
      <c r="A79" s="162"/>
      <c r="B79" s="62"/>
      <c r="E79" s="892"/>
    </row>
    <row r="80" spans="1:5" ht="9" customHeight="1">
      <c r="A80" s="157"/>
      <c r="B80" s="62"/>
      <c r="E80" s="892"/>
    </row>
    <row r="81" spans="1:5" ht="9" customHeight="1">
      <c r="A81" s="157"/>
      <c r="B81" s="62"/>
      <c r="E81" s="892"/>
    </row>
    <row r="82" spans="1:5" ht="9" customHeight="1">
      <c r="A82" s="157"/>
      <c r="B82" s="62"/>
      <c r="E82" s="892"/>
    </row>
    <row r="83" spans="1:5" ht="9" customHeight="1">
      <c r="A83" s="157"/>
      <c r="B83" s="62"/>
      <c r="E83" s="892"/>
    </row>
    <row r="84" spans="1:5" ht="9" customHeight="1">
      <c r="A84" s="157"/>
      <c r="B84" s="62"/>
      <c r="E84" s="892"/>
    </row>
    <row r="85" spans="1:5" ht="9" customHeight="1">
      <c r="A85" s="157"/>
      <c r="B85" s="62"/>
      <c r="E85" s="892"/>
    </row>
    <row r="86" spans="1:5" ht="9" customHeight="1">
      <c r="A86" s="157"/>
      <c r="B86" s="62"/>
      <c r="E86" s="892"/>
    </row>
    <row r="87" spans="1:5" ht="9" customHeight="1">
      <c r="A87" s="157"/>
      <c r="B87" s="62"/>
      <c r="E87" s="892"/>
    </row>
    <row r="88" spans="1:5" ht="9" customHeight="1">
      <c r="A88" s="157"/>
      <c r="B88" s="62"/>
      <c r="E88" s="892"/>
    </row>
    <row r="89" spans="1:5" ht="9" customHeight="1">
      <c r="A89" s="162"/>
      <c r="B89" s="62"/>
      <c r="E89" s="892"/>
    </row>
    <row r="90" spans="1:5" ht="9" customHeight="1">
      <c r="A90" s="157"/>
      <c r="B90" s="62"/>
      <c r="E90" s="892"/>
    </row>
    <row r="91" spans="1:5" ht="9" customHeight="1">
      <c r="A91" s="157"/>
      <c r="B91" s="62"/>
      <c r="E91" s="892"/>
    </row>
    <row r="92" spans="1:5" ht="9" customHeight="1">
      <c r="A92" s="157"/>
      <c r="B92" s="62"/>
      <c r="E92" s="892"/>
    </row>
    <row r="93" spans="1:5">
      <c r="A93" s="163"/>
      <c r="B93" s="62"/>
      <c r="E93" s="892"/>
    </row>
    <row r="94" spans="1:5">
      <c r="A94" s="163"/>
      <c r="B94" s="62"/>
      <c r="E94" s="892"/>
    </row>
    <row r="95" spans="1:5">
      <c r="A95" s="163"/>
      <c r="B95" s="62"/>
      <c r="E95" s="892"/>
    </row>
    <row r="96" spans="1:5">
      <c r="A96" s="163"/>
      <c r="B96" s="62"/>
      <c r="E96" s="892"/>
    </row>
    <row r="97" spans="1:5">
      <c r="A97" s="163"/>
      <c r="B97" s="62"/>
      <c r="E97" s="892"/>
    </row>
    <row r="98" spans="1:5">
      <c r="A98" s="163"/>
      <c r="B98" s="62"/>
      <c r="E98" s="892"/>
    </row>
    <row r="99" spans="1:5">
      <c r="A99" s="163"/>
      <c r="B99" s="62"/>
      <c r="E99" s="892"/>
    </row>
    <row r="100" spans="1:5" ht="15.75">
      <c r="A100" s="164"/>
      <c r="B100" s="62"/>
      <c r="E100" s="892"/>
    </row>
    <row r="101" spans="1:5" ht="15.75">
      <c r="A101" s="164"/>
      <c r="B101" s="62"/>
      <c r="E101" s="892"/>
    </row>
    <row r="102" spans="1:5" ht="15.75">
      <c r="A102" s="164"/>
      <c r="B102" s="62"/>
      <c r="E102" s="892"/>
    </row>
    <row r="103" spans="1:5" ht="15.75">
      <c r="A103" s="164"/>
      <c r="B103" s="62"/>
      <c r="E103" s="892"/>
    </row>
    <row r="104" spans="1:5" ht="15.75">
      <c r="A104" s="164"/>
      <c r="B104" s="62"/>
      <c r="E104" s="892"/>
    </row>
    <row r="105" spans="1:5" ht="15.75">
      <c r="A105" s="164"/>
      <c r="B105" s="62"/>
      <c r="E105" s="892"/>
    </row>
    <row r="106" spans="1:5" ht="15.75">
      <c r="A106" s="164"/>
      <c r="B106" s="62"/>
      <c r="E106" s="892"/>
    </row>
    <row r="107" spans="1:5" ht="15.75">
      <c r="A107" s="164"/>
      <c r="B107" s="62"/>
      <c r="E107" s="892"/>
    </row>
    <row r="108" spans="1:5" ht="15.75">
      <c r="A108" s="164"/>
      <c r="B108" s="62"/>
      <c r="E108" s="892"/>
    </row>
    <row r="109" spans="1:5" ht="15.75">
      <c r="A109" s="164"/>
      <c r="B109" s="62"/>
      <c r="E109" s="892"/>
    </row>
    <row r="110" spans="1:5" ht="15.75">
      <c r="A110" s="164"/>
      <c r="B110" s="62"/>
      <c r="E110" s="892"/>
    </row>
    <row r="111" spans="1:5" ht="15.75">
      <c r="A111" s="164"/>
      <c r="B111" s="62"/>
      <c r="E111" s="892"/>
    </row>
    <row r="112" spans="1:5" ht="15.75">
      <c r="A112" s="164"/>
      <c r="B112" s="62"/>
      <c r="E112" s="892"/>
    </row>
    <row r="113" spans="1:5" ht="15.75">
      <c r="A113" s="164"/>
      <c r="B113" s="62"/>
      <c r="E113" s="892"/>
    </row>
    <row r="114" spans="1:5" ht="15.75">
      <c r="A114" s="164"/>
      <c r="B114" s="62"/>
      <c r="E114" s="892"/>
    </row>
    <row r="115" spans="1:5" ht="15.75">
      <c r="A115" s="164"/>
      <c r="B115" s="62"/>
      <c r="E115" s="892"/>
    </row>
    <row r="116" spans="1:5" ht="15.75">
      <c r="A116" s="164"/>
      <c r="B116" s="62"/>
      <c r="E116" s="892"/>
    </row>
    <row r="117" spans="1:5" ht="15.75">
      <c r="A117" s="164"/>
      <c r="B117" s="62"/>
      <c r="E117" s="892"/>
    </row>
    <row r="118" spans="1:5" ht="15.75">
      <c r="A118" s="164"/>
      <c r="B118" s="62"/>
      <c r="E118" s="892"/>
    </row>
    <row r="119" spans="1:5" ht="15.75">
      <c r="A119" s="164"/>
      <c r="B119" s="62"/>
      <c r="E119" s="892"/>
    </row>
    <row r="120" spans="1:5" ht="15.75">
      <c r="A120" s="164"/>
      <c r="B120" s="62"/>
      <c r="E120" s="892"/>
    </row>
    <row r="121" spans="1:5" ht="15.75">
      <c r="A121" s="164"/>
      <c r="B121" s="62"/>
      <c r="E121" s="892"/>
    </row>
    <row r="122" spans="1:5" ht="15.75">
      <c r="A122" s="164"/>
      <c r="B122" s="62"/>
      <c r="E122" s="892"/>
    </row>
    <row r="123" spans="1:5" ht="15.75">
      <c r="A123" s="164"/>
      <c r="B123" s="62"/>
      <c r="E123" s="892"/>
    </row>
    <row r="124" spans="1:5" ht="15.75">
      <c r="A124" s="164"/>
      <c r="B124" s="62"/>
      <c r="E124" s="892"/>
    </row>
    <row r="125" spans="1:5" ht="15.75">
      <c r="A125" s="164"/>
      <c r="B125" s="62"/>
      <c r="E125" s="892"/>
    </row>
    <row r="126" spans="1:5" ht="15.75">
      <c r="A126" s="164"/>
      <c r="B126" s="62"/>
      <c r="E126" s="892"/>
    </row>
    <row r="127" spans="1:5" ht="15.75">
      <c r="A127" s="164"/>
      <c r="B127" s="62"/>
      <c r="E127" s="892"/>
    </row>
    <row r="128" spans="1:5" ht="15.75">
      <c r="A128" s="164"/>
      <c r="B128" s="62"/>
      <c r="E128" s="892"/>
    </row>
    <row r="129" spans="1:5" ht="15.75">
      <c r="A129" s="164"/>
      <c r="B129" s="62"/>
      <c r="E129" s="892"/>
    </row>
    <row r="130" spans="1:5" ht="15.75">
      <c r="A130" s="164"/>
      <c r="B130" s="62"/>
      <c r="E130" s="892"/>
    </row>
    <row r="131" spans="1:5" ht="15.75">
      <c r="A131" s="164"/>
      <c r="B131" s="62"/>
      <c r="E131" s="892"/>
    </row>
    <row r="132" spans="1:5" ht="15.75">
      <c r="A132" s="164"/>
      <c r="B132" s="62"/>
      <c r="E132" s="892"/>
    </row>
    <row r="133" spans="1:5" ht="15.75">
      <c r="A133" s="164"/>
      <c r="B133" s="62"/>
      <c r="E133" s="892"/>
    </row>
    <row r="134" spans="1:5" ht="15.75">
      <c r="A134" s="164"/>
      <c r="B134" s="62"/>
      <c r="E134" s="892"/>
    </row>
    <row r="135" spans="1:5" ht="15.75">
      <c r="A135" s="164"/>
      <c r="B135" s="62"/>
      <c r="E135" s="892"/>
    </row>
    <row r="136" spans="1:5" ht="15.75">
      <c r="A136" s="164"/>
      <c r="B136" s="62"/>
      <c r="E136" s="892"/>
    </row>
    <row r="137" spans="1:5" ht="15.75">
      <c r="A137" s="164"/>
      <c r="B137" s="62"/>
      <c r="E137" s="892"/>
    </row>
    <row r="138" spans="1:5" ht="15.75">
      <c r="A138" s="164"/>
      <c r="B138" s="62"/>
      <c r="E138" s="892"/>
    </row>
    <row r="139" spans="1:5" ht="15.75">
      <c r="A139" s="164"/>
      <c r="B139" s="62"/>
      <c r="E139" s="892"/>
    </row>
    <row r="140" spans="1:5" ht="15.75">
      <c r="A140" s="164"/>
      <c r="B140" s="62"/>
      <c r="E140" s="892"/>
    </row>
    <row r="141" spans="1:5" ht="15.75">
      <c r="A141" s="164"/>
      <c r="B141" s="62"/>
      <c r="E141" s="892"/>
    </row>
    <row r="142" spans="1:5" ht="15.75">
      <c r="A142" s="164"/>
      <c r="B142" s="62"/>
      <c r="E142" s="892"/>
    </row>
    <row r="143" spans="1:5" ht="15.75">
      <c r="A143" s="164"/>
      <c r="B143" s="62"/>
      <c r="E143" s="892"/>
    </row>
    <row r="144" spans="1:5" ht="15.75">
      <c r="A144" s="164"/>
      <c r="B144" s="62"/>
      <c r="E144" s="892"/>
    </row>
    <row r="145" spans="1:5" ht="15.75">
      <c r="A145" s="164"/>
      <c r="B145" s="62"/>
      <c r="E145" s="892"/>
    </row>
    <row r="146" spans="1:5" ht="15.75">
      <c r="A146" s="164"/>
      <c r="B146" s="62"/>
      <c r="E146" s="892"/>
    </row>
    <row r="147" spans="1:5" ht="15.75">
      <c r="A147" s="164"/>
      <c r="B147" s="62"/>
      <c r="E147" s="892"/>
    </row>
    <row r="148" spans="1:5" ht="15.75">
      <c r="A148" s="164"/>
      <c r="B148" s="62"/>
      <c r="E148" s="892"/>
    </row>
    <row r="149" spans="1:5" ht="15.75">
      <c r="A149" s="164"/>
      <c r="B149" s="62"/>
      <c r="E149" s="892"/>
    </row>
    <row r="150" spans="1:5" ht="15.75">
      <c r="A150" s="164"/>
      <c r="B150" s="62"/>
      <c r="E150" s="892"/>
    </row>
    <row r="151" spans="1:5" ht="15.75">
      <c r="A151" s="164"/>
      <c r="B151" s="62"/>
      <c r="E151" s="892"/>
    </row>
    <row r="152" spans="1:5" ht="15.75">
      <c r="A152" s="164"/>
      <c r="B152" s="62"/>
      <c r="E152" s="892"/>
    </row>
    <row r="153" spans="1:5" ht="15.75">
      <c r="A153" s="164"/>
      <c r="B153" s="62"/>
      <c r="E153" s="892"/>
    </row>
    <row r="154" spans="1:5" ht="15.75">
      <c r="A154" s="164"/>
      <c r="B154" s="62"/>
      <c r="E154" s="892"/>
    </row>
    <row r="155" spans="1:5" ht="15.75">
      <c r="A155" s="164"/>
      <c r="B155" s="62"/>
      <c r="E155" s="892"/>
    </row>
    <row r="156" spans="1:5" ht="15.75">
      <c r="A156" s="164"/>
      <c r="B156" s="62"/>
      <c r="E156" s="892"/>
    </row>
    <row r="157" spans="1:5" ht="15.75">
      <c r="A157" s="164"/>
      <c r="B157" s="62"/>
      <c r="E157" s="892"/>
    </row>
    <row r="158" spans="1:5" ht="15.75">
      <c r="A158" s="164"/>
      <c r="B158" s="62"/>
      <c r="E158" s="892"/>
    </row>
    <row r="159" spans="1:5" ht="15.75">
      <c r="A159" s="164"/>
      <c r="B159" s="62"/>
      <c r="E159" s="892"/>
    </row>
    <row r="160" spans="1:5" ht="15.75">
      <c r="A160" s="164"/>
      <c r="B160" s="62"/>
      <c r="E160" s="892"/>
    </row>
    <row r="161" spans="1:5" ht="15.75">
      <c r="A161" s="164"/>
      <c r="B161" s="62"/>
      <c r="E161" s="892"/>
    </row>
    <row r="162" spans="1:5" ht="15.75">
      <c r="A162" s="164"/>
      <c r="B162" s="62"/>
      <c r="E162" s="892"/>
    </row>
    <row r="163" spans="1:5" ht="15.75">
      <c r="A163" s="164"/>
      <c r="B163" s="62"/>
      <c r="E163" s="892"/>
    </row>
    <row r="164" spans="1:5" ht="15.75">
      <c r="A164" s="164"/>
      <c r="B164" s="62"/>
      <c r="E164" s="892"/>
    </row>
    <row r="165" spans="1:5" ht="15.75">
      <c r="A165" s="164"/>
      <c r="B165" s="62"/>
      <c r="E165" s="892"/>
    </row>
    <row r="166" spans="1:5" ht="15.75">
      <c r="A166" s="164"/>
      <c r="B166" s="62"/>
      <c r="E166" s="892"/>
    </row>
    <row r="167" spans="1:5" ht="15.75">
      <c r="A167" s="164"/>
      <c r="B167" s="62"/>
      <c r="E167" s="892"/>
    </row>
    <row r="168" spans="1:5" ht="15.75">
      <c r="A168" s="164"/>
      <c r="B168" s="62"/>
      <c r="E168" s="892"/>
    </row>
    <row r="169" spans="1:5" ht="15.75">
      <c r="A169" s="164"/>
      <c r="B169" s="62"/>
      <c r="E169" s="892"/>
    </row>
    <row r="170" spans="1:5" ht="15.75">
      <c r="A170" s="164"/>
      <c r="B170" s="62"/>
      <c r="E170" s="892"/>
    </row>
    <row r="171" spans="1:5" ht="15.75">
      <c r="A171" s="164"/>
      <c r="B171" s="62"/>
      <c r="E171" s="892"/>
    </row>
    <row r="172" spans="1:5" ht="15.75">
      <c r="A172" s="164"/>
      <c r="B172" s="62"/>
      <c r="E172" s="892"/>
    </row>
    <row r="173" spans="1:5" ht="15.75">
      <c r="A173" s="164"/>
      <c r="B173" s="62"/>
      <c r="E173" s="892"/>
    </row>
    <row r="174" spans="1:5" ht="15.75">
      <c r="A174" s="164"/>
      <c r="B174" s="62"/>
      <c r="E174" s="892"/>
    </row>
    <row r="175" spans="1:5" ht="15.75">
      <c r="A175" s="164"/>
      <c r="B175" s="62"/>
      <c r="E175" s="892"/>
    </row>
    <row r="176" spans="1:5" ht="15.75">
      <c r="A176" s="164"/>
      <c r="B176" s="62"/>
      <c r="E176" s="892"/>
    </row>
    <row r="177" spans="1:5" ht="15.75">
      <c r="A177" s="164"/>
      <c r="B177" s="62"/>
      <c r="E177" s="892"/>
    </row>
    <row r="178" spans="1:5" ht="15.75">
      <c r="A178" s="164"/>
      <c r="B178" s="62"/>
      <c r="E178" s="892"/>
    </row>
    <row r="179" spans="1:5" ht="15.75">
      <c r="A179" s="164"/>
      <c r="B179" s="62"/>
      <c r="E179" s="892"/>
    </row>
    <row r="180" spans="1:5" ht="15.75">
      <c r="A180" s="164"/>
      <c r="B180" s="62"/>
      <c r="E180" s="892"/>
    </row>
    <row r="181" spans="1:5" ht="15.75">
      <c r="A181" s="164"/>
      <c r="B181" s="62"/>
      <c r="E181" s="892"/>
    </row>
    <row r="182" spans="1:5" ht="15.75">
      <c r="A182" s="164"/>
      <c r="B182" s="62"/>
      <c r="E182" s="892"/>
    </row>
    <row r="183" spans="1:5" ht="15.75">
      <c r="A183" s="164"/>
      <c r="B183" s="62"/>
      <c r="E183" s="892"/>
    </row>
    <row r="184" spans="1:5" ht="15.75">
      <c r="A184" s="164"/>
      <c r="B184" s="62"/>
      <c r="E184" s="892"/>
    </row>
    <row r="185" spans="1:5" ht="15.75">
      <c r="A185" s="164"/>
      <c r="B185" s="62"/>
      <c r="E185" s="892"/>
    </row>
    <row r="186" spans="1:5" ht="15.75">
      <c r="A186" s="164"/>
      <c r="B186" s="62"/>
      <c r="E186" s="892"/>
    </row>
    <row r="187" spans="1:5" ht="15.75">
      <c r="A187" s="164"/>
      <c r="B187" s="62"/>
      <c r="E187" s="892"/>
    </row>
    <row r="188" spans="1:5" ht="15.75">
      <c r="A188" s="164"/>
      <c r="B188" s="62"/>
      <c r="E188" s="892"/>
    </row>
    <row r="189" spans="1:5" ht="15.75">
      <c r="A189" s="164"/>
      <c r="B189" s="62"/>
      <c r="E189" s="892"/>
    </row>
    <row r="190" spans="1:5" ht="15.75">
      <c r="A190" s="164"/>
      <c r="B190" s="62"/>
      <c r="E190" s="892"/>
    </row>
    <row r="191" spans="1:5" ht="15.75">
      <c r="A191" s="54"/>
      <c r="B191" s="62"/>
      <c r="E191" s="892"/>
    </row>
    <row r="192" spans="1:5" ht="15.75">
      <c r="A192" s="54"/>
      <c r="B192" s="62"/>
      <c r="E192" s="892"/>
    </row>
    <row r="193" spans="1:5" ht="15.75">
      <c r="A193" s="54"/>
      <c r="B193" s="62"/>
      <c r="E193" s="892"/>
    </row>
    <row r="194" spans="1:5" ht="15.75">
      <c r="A194" s="54"/>
      <c r="B194" s="62"/>
      <c r="E194" s="892"/>
    </row>
    <row r="195" spans="1:5" ht="15.75">
      <c r="A195" s="54"/>
      <c r="B195" s="62"/>
      <c r="E195" s="892"/>
    </row>
    <row r="196" spans="1:5" ht="15.75">
      <c r="A196" s="54"/>
      <c r="B196" s="62"/>
      <c r="E196" s="892"/>
    </row>
    <row r="197" spans="1:5" ht="15.75">
      <c r="A197" s="54"/>
      <c r="B197" s="62"/>
      <c r="E197" s="892"/>
    </row>
    <row r="198" spans="1:5" ht="15.75">
      <c r="A198" s="54"/>
      <c r="B198" s="62"/>
      <c r="E198" s="892"/>
    </row>
    <row r="199" spans="1:5" ht="15.75">
      <c r="A199" s="54"/>
      <c r="B199" s="62"/>
      <c r="E199" s="892"/>
    </row>
    <row r="200" spans="1:5" ht="15.75">
      <c r="A200" s="54"/>
      <c r="B200" s="62"/>
      <c r="E200" s="892"/>
    </row>
    <row r="201" spans="1:5" ht="15.75">
      <c r="A201" s="54"/>
      <c r="B201" s="62"/>
    </row>
    <row r="202" spans="1:5" ht="15.75">
      <c r="A202" s="54"/>
      <c r="B202" s="62"/>
    </row>
    <row r="203" spans="1:5" ht="15.75">
      <c r="A203" s="54"/>
      <c r="B203" s="62"/>
    </row>
    <row r="204" spans="1:5" ht="15.75">
      <c r="A204" s="54"/>
      <c r="B204" s="62"/>
    </row>
    <row r="205" spans="1:5" ht="15.75">
      <c r="A205" s="54"/>
      <c r="B205" s="62"/>
    </row>
    <row r="206" spans="1:5" ht="15.75">
      <c r="A206" s="54"/>
      <c r="B206" s="62"/>
    </row>
    <row r="207" spans="1:5" ht="15.75">
      <c r="A207" s="54"/>
      <c r="B207" s="62"/>
    </row>
    <row r="208" spans="1:5" ht="15.75">
      <c r="A208" s="54"/>
      <c r="B208" s="62"/>
    </row>
    <row r="209" spans="1:2" ht="15.75">
      <c r="A209" s="54"/>
      <c r="B209" s="62"/>
    </row>
    <row r="210" spans="1:2" ht="15.75">
      <c r="A210" s="54"/>
      <c r="B210" s="62"/>
    </row>
    <row r="211" spans="1:2" ht="15.75">
      <c r="A211" s="54"/>
      <c r="B211" s="62"/>
    </row>
    <row r="212" spans="1:2" ht="15.75">
      <c r="A212" s="54"/>
      <c r="B212" s="62"/>
    </row>
    <row r="213" spans="1:2" ht="15.75">
      <c r="A213" s="54"/>
      <c r="B213" s="62"/>
    </row>
    <row r="214" spans="1:2" ht="15.75">
      <c r="A214" s="54"/>
      <c r="B214" s="62"/>
    </row>
    <row r="215" spans="1:2" ht="15.75">
      <c r="A215" s="54"/>
      <c r="B215" s="62"/>
    </row>
    <row r="216" spans="1:2" ht="15.75">
      <c r="A216" s="54"/>
      <c r="B216" s="62"/>
    </row>
    <row r="217" spans="1:2" ht="15.75">
      <c r="A217" s="54"/>
      <c r="B217" s="62"/>
    </row>
    <row r="218" spans="1:2" ht="15.75">
      <c r="A218" s="54"/>
      <c r="B218" s="62"/>
    </row>
    <row r="219" spans="1:2" ht="15.75">
      <c r="A219" s="54"/>
      <c r="B219" s="62"/>
    </row>
    <row r="220" spans="1:2" ht="15.75">
      <c r="A220" s="54"/>
      <c r="B220" s="62"/>
    </row>
    <row r="221" spans="1:2" ht="15.75">
      <c r="A221" s="54"/>
      <c r="B221" s="62"/>
    </row>
    <row r="222" spans="1:2" ht="15.75">
      <c r="A222" s="54"/>
      <c r="B222" s="62"/>
    </row>
    <row r="223" spans="1:2" ht="15.75">
      <c r="A223" s="54"/>
      <c r="B223" s="62"/>
    </row>
    <row r="224" spans="1:2" ht="15.75">
      <c r="A224" s="54"/>
      <c r="B224" s="62"/>
    </row>
    <row r="225" spans="1:2" ht="15.75">
      <c r="A225" s="54"/>
      <c r="B225" s="62"/>
    </row>
    <row r="226" spans="1:2" ht="15.75">
      <c r="A226" s="54"/>
      <c r="B226" s="62"/>
    </row>
    <row r="227" spans="1:2" ht="15.75">
      <c r="A227" s="54"/>
      <c r="B227" s="62"/>
    </row>
    <row r="228" spans="1:2" ht="15.75">
      <c r="A228" s="54"/>
      <c r="B228" s="62"/>
    </row>
    <row r="229" spans="1:2" ht="15.75">
      <c r="A229" s="54"/>
      <c r="B229" s="62"/>
    </row>
    <row r="230" spans="1:2" ht="15.75">
      <c r="A230" s="54"/>
      <c r="B230" s="62"/>
    </row>
    <row r="231" spans="1:2" ht="15.75">
      <c r="A231" s="54"/>
      <c r="B231" s="62"/>
    </row>
    <row r="232" spans="1:2" ht="15.75">
      <c r="A232" s="54"/>
      <c r="B232" s="62"/>
    </row>
    <row r="233" spans="1:2" ht="15.75">
      <c r="A233" s="54"/>
      <c r="B233" s="62"/>
    </row>
    <row r="234" spans="1:2" ht="15.75">
      <c r="A234" s="54"/>
      <c r="B234" s="62"/>
    </row>
    <row r="235" spans="1:2" ht="15.75">
      <c r="A235" s="54"/>
      <c r="B235" s="62"/>
    </row>
    <row r="236" spans="1:2" ht="15.75">
      <c r="A236" s="54"/>
      <c r="B236" s="62"/>
    </row>
    <row r="237" spans="1:2" ht="15.75">
      <c r="A237" s="54"/>
      <c r="B237" s="62"/>
    </row>
    <row r="238" spans="1:2" ht="15.75">
      <c r="A238" s="54"/>
      <c r="B238" s="62"/>
    </row>
    <row r="239" spans="1:2" ht="15.75">
      <c r="A239" s="54"/>
      <c r="B239" s="62"/>
    </row>
    <row r="240" spans="1:2" ht="15.75">
      <c r="A240" s="54"/>
      <c r="B240" s="62"/>
    </row>
    <row r="241" spans="1:2" ht="15.75">
      <c r="A241" s="54"/>
      <c r="B241" s="62"/>
    </row>
    <row r="242" spans="1:2" ht="15.75">
      <c r="A242" s="54"/>
      <c r="B242" s="62"/>
    </row>
    <row r="243" spans="1:2" ht="15.75">
      <c r="A243" s="54"/>
      <c r="B243" s="62"/>
    </row>
    <row r="244" spans="1:2" ht="15.75">
      <c r="A244" s="54"/>
      <c r="B244" s="62"/>
    </row>
    <row r="245" spans="1:2" ht="15.75">
      <c r="A245" s="54"/>
      <c r="B245" s="62"/>
    </row>
    <row r="246" spans="1:2" ht="15.75">
      <c r="A246" s="54"/>
      <c r="B246" s="62"/>
    </row>
    <row r="247" spans="1:2" ht="15.75">
      <c r="A247" s="54"/>
      <c r="B247" s="62"/>
    </row>
    <row r="248" spans="1:2" ht="15.75">
      <c r="A248" s="54"/>
      <c r="B248" s="62"/>
    </row>
    <row r="249" spans="1:2" ht="15.75">
      <c r="A249" s="54"/>
      <c r="B249" s="62"/>
    </row>
    <row r="250" spans="1:2" ht="15.75">
      <c r="A250" s="54"/>
      <c r="B250" s="62"/>
    </row>
    <row r="251" spans="1:2" ht="15.75">
      <c r="A251" s="54"/>
      <c r="B251" s="62"/>
    </row>
    <row r="252" spans="1:2" ht="15.75">
      <c r="A252" s="54"/>
      <c r="B252" s="62"/>
    </row>
    <row r="253" spans="1:2" ht="15.75">
      <c r="A253" s="54"/>
      <c r="B253" s="62"/>
    </row>
    <row r="254" spans="1:2" ht="15.75">
      <c r="A254" s="54"/>
      <c r="B254" s="62"/>
    </row>
    <row r="255" spans="1:2" ht="15.75">
      <c r="A255" s="54"/>
      <c r="B255" s="62"/>
    </row>
    <row r="256" spans="1:2" ht="15.75">
      <c r="A256" s="54"/>
      <c r="B256" s="62"/>
    </row>
    <row r="257" spans="1:2" ht="15.75">
      <c r="A257" s="54"/>
      <c r="B257" s="62"/>
    </row>
    <row r="258" spans="1:2" ht="15.75">
      <c r="A258" s="54"/>
      <c r="B258" s="62"/>
    </row>
    <row r="259" spans="1:2" ht="15.75">
      <c r="A259" s="54"/>
      <c r="B259" s="62"/>
    </row>
    <row r="260" spans="1:2" ht="15.75">
      <c r="A260" s="54"/>
      <c r="B260" s="62"/>
    </row>
    <row r="261" spans="1:2" ht="15.75">
      <c r="A261" s="54"/>
      <c r="B261" s="62"/>
    </row>
    <row r="262" spans="1:2" ht="15.75">
      <c r="A262" s="54"/>
      <c r="B262" s="62"/>
    </row>
    <row r="263" spans="1:2" ht="15.75">
      <c r="A263" s="54"/>
    </row>
    <row r="264" spans="1:2" ht="15.75">
      <c r="A264" s="54"/>
    </row>
    <row r="265" spans="1:2" ht="15.75">
      <c r="A265" s="54"/>
    </row>
    <row r="266" spans="1:2" ht="15.75">
      <c r="A266" s="54"/>
    </row>
    <row r="267" spans="1:2" ht="15.75">
      <c r="A267" s="54"/>
    </row>
    <row r="268" spans="1:2" ht="15.75">
      <c r="A268" s="54"/>
    </row>
    <row r="269" spans="1:2" ht="15.75">
      <c r="A269" s="54"/>
    </row>
    <row r="270" spans="1:2" ht="15.75">
      <c r="A270" s="54"/>
    </row>
    <row r="271" spans="1:2" ht="15.75">
      <c r="A271" s="54"/>
    </row>
    <row r="272" spans="1:2"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sheetData>
  <mergeCells count="7">
    <mergeCell ref="A26:D26"/>
    <mergeCell ref="A2:D2"/>
    <mergeCell ref="A3:D3"/>
    <mergeCell ref="A4:D4"/>
    <mergeCell ref="A5:D5"/>
    <mergeCell ref="A25:D25"/>
    <mergeCell ref="A24:D2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9"/>
  <sheetViews>
    <sheetView showGridLines="0" zoomScale="70" zoomScaleNormal="70" workbookViewId="0">
      <selection activeCell="H8" sqref="H8"/>
    </sheetView>
  </sheetViews>
  <sheetFormatPr baseColWidth="10" defaultRowHeight="15"/>
  <cols>
    <col min="1" max="1" width="54.5703125" style="462" customWidth="1"/>
    <col min="2" max="3" width="19.5703125" style="892" customWidth="1"/>
    <col min="4" max="4" width="19.5703125" style="60" customWidth="1"/>
    <col min="5" max="5" width="2.5703125" style="892" customWidth="1"/>
    <col min="6" max="256" width="11.42578125" style="892"/>
    <col min="257" max="257" width="54.5703125" style="892" customWidth="1"/>
    <col min="258" max="260" width="19.5703125" style="892" customWidth="1"/>
    <col min="261" max="261" width="2.5703125" style="892" customWidth="1"/>
    <col min="262" max="512" width="11.42578125" style="892"/>
    <col min="513" max="513" width="54.5703125" style="892" customWidth="1"/>
    <col min="514" max="516" width="19.5703125" style="892" customWidth="1"/>
    <col min="517" max="517" width="2.5703125" style="892" customWidth="1"/>
    <col min="518" max="768" width="11.42578125" style="892"/>
    <col min="769" max="769" width="54.5703125" style="892" customWidth="1"/>
    <col min="770" max="772" width="19.5703125" style="892" customWidth="1"/>
    <col min="773" max="773" width="2.5703125" style="892" customWidth="1"/>
    <col min="774" max="1024" width="11.42578125" style="892"/>
    <col min="1025" max="1025" width="54.5703125" style="892" customWidth="1"/>
    <col min="1026" max="1028" width="19.5703125" style="892" customWidth="1"/>
    <col min="1029" max="1029" width="2.5703125" style="892" customWidth="1"/>
    <col min="1030" max="1280" width="11.42578125" style="892"/>
    <col min="1281" max="1281" width="54.5703125" style="892" customWidth="1"/>
    <col min="1282" max="1284" width="19.5703125" style="892" customWidth="1"/>
    <col min="1285" max="1285" width="2.5703125" style="892" customWidth="1"/>
    <col min="1286" max="1536" width="11.42578125" style="892"/>
    <col min="1537" max="1537" width="54.5703125" style="892" customWidth="1"/>
    <col min="1538" max="1540" width="19.5703125" style="892" customWidth="1"/>
    <col min="1541" max="1541" width="2.5703125" style="892" customWidth="1"/>
    <col min="1542" max="1792" width="11.42578125" style="892"/>
    <col min="1793" max="1793" width="54.5703125" style="892" customWidth="1"/>
    <col min="1794" max="1796" width="19.5703125" style="892" customWidth="1"/>
    <col min="1797" max="1797" width="2.5703125" style="892" customWidth="1"/>
    <col min="1798" max="2048" width="11.42578125" style="892"/>
    <col min="2049" max="2049" width="54.5703125" style="892" customWidth="1"/>
    <col min="2050" max="2052" width="19.5703125" style="892" customWidth="1"/>
    <col min="2053" max="2053" width="2.5703125" style="892" customWidth="1"/>
    <col min="2054" max="2304" width="11.42578125" style="892"/>
    <col min="2305" max="2305" width="54.5703125" style="892" customWidth="1"/>
    <col min="2306" max="2308" width="19.5703125" style="892" customWidth="1"/>
    <col min="2309" max="2309" width="2.5703125" style="892" customWidth="1"/>
    <col min="2310" max="2560" width="11.42578125" style="892"/>
    <col min="2561" max="2561" width="54.5703125" style="892" customWidth="1"/>
    <col min="2562" max="2564" width="19.5703125" style="892" customWidth="1"/>
    <col min="2565" max="2565" width="2.5703125" style="892" customWidth="1"/>
    <col min="2566" max="2816" width="11.42578125" style="892"/>
    <col min="2817" max="2817" width="54.5703125" style="892" customWidth="1"/>
    <col min="2818" max="2820" width="19.5703125" style="892" customWidth="1"/>
    <col min="2821" max="2821" width="2.5703125" style="892" customWidth="1"/>
    <col min="2822" max="3072" width="11.42578125" style="892"/>
    <col min="3073" max="3073" width="54.5703125" style="892" customWidth="1"/>
    <col min="3074" max="3076" width="19.5703125" style="892" customWidth="1"/>
    <col min="3077" max="3077" width="2.5703125" style="892" customWidth="1"/>
    <col min="3078" max="3328" width="11.42578125" style="892"/>
    <col min="3329" max="3329" width="54.5703125" style="892" customWidth="1"/>
    <col min="3330" max="3332" width="19.5703125" style="892" customWidth="1"/>
    <col min="3333" max="3333" width="2.5703125" style="892" customWidth="1"/>
    <col min="3334" max="3584" width="11.42578125" style="892"/>
    <col min="3585" max="3585" width="54.5703125" style="892" customWidth="1"/>
    <col min="3586" max="3588" width="19.5703125" style="892" customWidth="1"/>
    <col min="3589" max="3589" width="2.5703125" style="892" customWidth="1"/>
    <col min="3590" max="3840" width="11.42578125" style="892"/>
    <col min="3841" max="3841" width="54.5703125" style="892" customWidth="1"/>
    <col min="3842" max="3844" width="19.5703125" style="892" customWidth="1"/>
    <col min="3845" max="3845" width="2.5703125" style="892" customWidth="1"/>
    <col min="3846" max="4096" width="11.42578125" style="892"/>
    <col min="4097" max="4097" width="54.5703125" style="892" customWidth="1"/>
    <col min="4098" max="4100" width="19.5703125" style="892" customWidth="1"/>
    <col min="4101" max="4101" width="2.5703125" style="892" customWidth="1"/>
    <col min="4102" max="4352" width="11.42578125" style="892"/>
    <col min="4353" max="4353" width="54.5703125" style="892" customWidth="1"/>
    <col min="4354" max="4356" width="19.5703125" style="892" customWidth="1"/>
    <col min="4357" max="4357" width="2.5703125" style="892" customWidth="1"/>
    <col min="4358" max="4608" width="11.42578125" style="892"/>
    <col min="4609" max="4609" width="54.5703125" style="892" customWidth="1"/>
    <col min="4610" max="4612" width="19.5703125" style="892" customWidth="1"/>
    <col min="4613" max="4613" width="2.5703125" style="892" customWidth="1"/>
    <col min="4614" max="4864" width="11.42578125" style="892"/>
    <col min="4865" max="4865" width="54.5703125" style="892" customWidth="1"/>
    <col min="4866" max="4868" width="19.5703125" style="892" customWidth="1"/>
    <col min="4869" max="4869" width="2.5703125" style="892" customWidth="1"/>
    <col min="4870" max="5120" width="11.42578125" style="892"/>
    <col min="5121" max="5121" width="54.5703125" style="892" customWidth="1"/>
    <col min="5122" max="5124" width="19.5703125" style="892" customWidth="1"/>
    <col min="5125" max="5125" width="2.5703125" style="892" customWidth="1"/>
    <col min="5126" max="5376" width="11.42578125" style="892"/>
    <col min="5377" max="5377" width="54.5703125" style="892" customWidth="1"/>
    <col min="5378" max="5380" width="19.5703125" style="892" customWidth="1"/>
    <col min="5381" max="5381" width="2.5703125" style="892" customWidth="1"/>
    <col min="5382" max="5632" width="11.42578125" style="892"/>
    <col min="5633" max="5633" width="54.5703125" style="892" customWidth="1"/>
    <col min="5634" max="5636" width="19.5703125" style="892" customWidth="1"/>
    <col min="5637" max="5637" width="2.5703125" style="892" customWidth="1"/>
    <col min="5638" max="5888" width="11.42578125" style="892"/>
    <col min="5889" max="5889" width="54.5703125" style="892" customWidth="1"/>
    <col min="5890" max="5892" width="19.5703125" style="892" customWidth="1"/>
    <col min="5893" max="5893" width="2.5703125" style="892" customWidth="1"/>
    <col min="5894" max="6144" width="11.42578125" style="892"/>
    <col min="6145" max="6145" width="54.5703125" style="892" customWidth="1"/>
    <col min="6146" max="6148" width="19.5703125" style="892" customWidth="1"/>
    <col min="6149" max="6149" width="2.5703125" style="892" customWidth="1"/>
    <col min="6150" max="6400" width="11.42578125" style="892"/>
    <col min="6401" max="6401" width="54.5703125" style="892" customWidth="1"/>
    <col min="6402" max="6404" width="19.5703125" style="892" customWidth="1"/>
    <col min="6405" max="6405" width="2.5703125" style="892" customWidth="1"/>
    <col min="6406" max="6656" width="11.42578125" style="892"/>
    <col min="6657" max="6657" width="54.5703125" style="892" customWidth="1"/>
    <col min="6658" max="6660" width="19.5703125" style="892" customWidth="1"/>
    <col min="6661" max="6661" width="2.5703125" style="892" customWidth="1"/>
    <col min="6662" max="6912" width="11.42578125" style="892"/>
    <col min="6913" max="6913" width="54.5703125" style="892" customWidth="1"/>
    <col min="6914" max="6916" width="19.5703125" style="892" customWidth="1"/>
    <col min="6917" max="6917" width="2.5703125" style="892" customWidth="1"/>
    <col min="6918" max="7168" width="11.42578125" style="892"/>
    <col min="7169" max="7169" width="54.5703125" style="892" customWidth="1"/>
    <col min="7170" max="7172" width="19.5703125" style="892" customWidth="1"/>
    <col min="7173" max="7173" width="2.5703125" style="892" customWidth="1"/>
    <col min="7174" max="7424" width="11.42578125" style="892"/>
    <col min="7425" max="7425" width="54.5703125" style="892" customWidth="1"/>
    <col min="7426" max="7428" width="19.5703125" style="892" customWidth="1"/>
    <col min="7429" max="7429" width="2.5703125" style="892" customWidth="1"/>
    <col min="7430" max="7680" width="11.42578125" style="892"/>
    <col min="7681" max="7681" width="54.5703125" style="892" customWidth="1"/>
    <col min="7682" max="7684" width="19.5703125" style="892" customWidth="1"/>
    <col min="7685" max="7685" width="2.5703125" style="892" customWidth="1"/>
    <col min="7686" max="7936" width="11.42578125" style="892"/>
    <col min="7937" max="7937" width="54.5703125" style="892" customWidth="1"/>
    <col min="7938" max="7940" width="19.5703125" style="892" customWidth="1"/>
    <col min="7941" max="7941" width="2.5703125" style="892" customWidth="1"/>
    <col min="7942" max="8192" width="11.42578125" style="892"/>
    <col min="8193" max="8193" width="54.5703125" style="892" customWidth="1"/>
    <col min="8194" max="8196" width="19.5703125" style="892" customWidth="1"/>
    <col min="8197" max="8197" width="2.5703125" style="892" customWidth="1"/>
    <col min="8198" max="8448" width="11.42578125" style="892"/>
    <col min="8449" max="8449" width="54.5703125" style="892" customWidth="1"/>
    <col min="8450" max="8452" width="19.5703125" style="892" customWidth="1"/>
    <col min="8453" max="8453" width="2.5703125" style="892" customWidth="1"/>
    <col min="8454" max="8704" width="11.42578125" style="892"/>
    <col min="8705" max="8705" width="54.5703125" style="892" customWidth="1"/>
    <col min="8706" max="8708" width="19.5703125" style="892" customWidth="1"/>
    <col min="8709" max="8709" width="2.5703125" style="892" customWidth="1"/>
    <col min="8710" max="8960" width="11.42578125" style="892"/>
    <col min="8961" max="8961" width="54.5703125" style="892" customWidth="1"/>
    <col min="8962" max="8964" width="19.5703125" style="892" customWidth="1"/>
    <col min="8965" max="8965" width="2.5703125" style="892" customWidth="1"/>
    <col min="8966" max="9216" width="11.42578125" style="892"/>
    <col min="9217" max="9217" width="54.5703125" style="892" customWidth="1"/>
    <col min="9218" max="9220" width="19.5703125" style="892" customWidth="1"/>
    <col min="9221" max="9221" width="2.5703125" style="892" customWidth="1"/>
    <col min="9222" max="9472" width="11.42578125" style="892"/>
    <col min="9473" max="9473" width="54.5703125" style="892" customWidth="1"/>
    <col min="9474" max="9476" width="19.5703125" style="892" customWidth="1"/>
    <col min="9477" max="9477" width="2.5703125" style="892" customWidth="1"/>
    <col min="9478" max="9728" width="11.42578125" style="892"/>
    <col min="9729" max="9729" width="54.5703125" style="892" customWidth="1"/>
    <col min="9730" max="9732" width="19.5703125" style="892" customWidth="1"/>
    <col min="9733" max="9733" width="2.5703125" style="892" customWidth="1"/>
    <col min="9734" max="9984" width="11.42578125" style="892"/>
    <col min="9985" max="9985" width="54.5703125" style="892" customWidth="1"/>
    <col min="9986" max="9988" width="19.5703125" style="892" customWidth="1"/>
    <col min="9989" max="9989" width="2.5703125" style="892" customWidth="1"/>
    <col min="9990" max="10240" width="11.42578125" style="892"/>
    <col min="10241" max="10241" width="54.5703125" style="892" customWidth="1"/>
    <col min="10242" max="10244" width="19.5703125" style="892" customWidth="1"/>
    <col min="10245" max="10245" width="2.5703125" style="892" customWidth="1"/>
    <col min="10246" max="10496" width="11.42578125" style="892"/>
    <col min="10497" max="10497" width="54.5703125" style="892" customWidth="1"/>
    <col min="10498" max="10500" width="19.5703125" style="892" customWidth="1"/>
    <col min="10501" max="10501" width="2.5703125" style="892" customWidth="1"/>
    <col min="10502" max="10752" width="11.42578125" style="892"/>
    <col min="10753" max="10753" width="54.5703125" style="892" customWidth="1"/>
    <col min="10754" max="10756" width="19.5703125" style="892" customWidth="1"/>
    <col min="10757" max="10757" width="2.5703125" style="892" customWidth="1"/>
    <col min="10758" max="11008" width="11.42578125" style="892"/>
    <col min="11009" max="11009" width="54.5703125" style="892" customWidth="1"/>
    <col min="11010" max="11012" width="19.5703125" style="892" customWidth="1"/>
    <col min="11013" max="11013" width="2.5703125" style="892" customWidth="1"/>
    <col min="11014" max="11264" width="11.42578125" style="892"/>
    <col min="11265" max="11265" width="54.5703125" style="892" customWidth="1"/>
    <col min="11266" max="11268" width="19.5703125" style="892" customWidth="1"/>
    <col min="11269" max="11269" width="2.5703125" style="892" customWidth="1"/>
    <col min="11270" max="11520" width="11.42578125" style="892"/>
    <col min="11521" max="11521" width="54.5703125" style="892" customWidth="1"/>
    <col min="11522" max="11524" width="19.5703125" style="892" customWidth="1"/>
    <col min="11525" max="11525" width="2.5703125" style="892" customWidth="1"/>
    <col min="11526" max="11776" width="11.42578125" style="892"/>
    <col min="11777" max="11777" width="54.5703125" style="892" customWidth="1"/>
    <col min="11778" max="11780" width="19.5703125" style="892" customWidth="1"/>
    <col min="11781" max="11781" width="2.5703125" style="892" customWidth="1"/>
    <col min="11782" max="12032" width="11.42578125" style="892"/>
    <col min="12033" max="12033" width="54.5703125" style="892" customWidth="1"/>
    <col min="12034" max="12036" width="19.5703125" style="892" customWidth="1"/>
    <col min="12037" max="12037" width="2.5703125" style="892" customWidth="1"/>
    <col min="12038" max="12288" width="11.42578125" style="892"/>
    <col min="12289" max="12289" width="54.5703125" style="892" customWidth="1"/>
    <col min="12290" max="12292" width="19.5703125" style="892" customWidth="1"/>
    <col min="12293" max="12293" width="2.5703125" style="892" customWidth="1"/>
    <col min="12294" max="12544" width="11.42578125" style="892"/>
    <col min="12545" max="12545" width="54.5703125" style="892" customWidth="1"/>
    <col min="12546" max="12548" width="19.5703125" style="892" customWidth="1"/>
    <col min="12549" max="12549" width="2.5703125" style="892" customWidth="1"/>
    <col min="12550" max="12800" width="11.42578125" style="892"/>
    <col min="12801" max="12801" width="54.5703125" style="892" customWidth="1"/>
    <col min="12802" max="12804" width="19.5703125" style="892" customWidth="1"/>
    <col min="12805" max="12805" width="2.5703125" style="892" customWidth="1"/>
    <col min="12806" max="13056" width="11.42578125" style="892"/>
    <col min="13057" max="13057" width="54.5703125" style="892" customWidth="1"/>
    <col min="13058" max="13060" width="19.5703125" style="892" customWidth="1"/>
    <col min="13061" max="13061" width="2.5703125" style="892" customWidth="1"/>
    <col min="13062" max="13312" width="11.42578125" style="892"/>
    <col min="13313" max="13313" width="54.5703125" style="892" customWidth="1"/>
    <col min="13314" max="13316" width="19.5703125" style="892" customWidth="1"/>
    <col min="13317" max="13317" width="2.5703125" style="892" customWidth="1"/>
    <col min="13318" max="13568" width="11.42578125" style="892"/>
    <col min="13569" max="13569" width="54.5703125" style="892" customWidth="1"/>
    <col min="13570" max="13572" width="19.5703125" style="892" customWidth="1"/>
    <col min="13573" max="13573" width="2.5703125" style="892" customWidth="1"/>
    <col min="13574" max="13824" width="11.42578125" style="892"/>
    <col min="13825" max="13825" width="54.5703125" style="892" customWidth="1"/>
    <col min="13826" max="13828" width="19.5703125" style="892" customWidth="1"/>
    <col min="13829" max="13829" width="2.5703125" style="892" customWidth="1"/>
    <col min="13830" max="14080" width="11.42578125" style="892"/>
    <col min="14081" max="14081" width="54.5703125" style="892" customWidth="1"/>
    <col min="14082" max="14084" width="19.5703125" style="892" customWidth="1"/>
    <col min="14085" max="14085" width="2.5703125" style="892" customWidth="1"/>
    <col min="14086" max="14336" width="11.42578125" style="892"/>
    <col min="14337" max="14337" width="54.5703125" style="892" customWidth="1"/>
    <col min="14338" max="14340" width="19.5703125" style="892" customWidth="1"/>
    <col min="14341" max="14341" width="2.5703125" style="892" customWidth="1"/>
    <col min="14342" max="14592" width="11.42578125" style="892"/>
    <col min="14593" max="14593" width="54.5703125" style="892" customWidth="1"/>
    <col min="14594" max="14596" width="19.5703125" style="892" customWidth="1"/>
    <col min="14597" max="14597" width="2.5703125" style="892" customWidth="1"/>
    <col min="14598" max="14848" width="11.42578125" style="892"/>
    <col min="14849" max="14849" width="54.5703125" style="892" customWidth="1"/>
    <col min="14850" max="14852" width="19.5703125" style="892" customWidth="1"/>
    <col min="14853" max="14853" width="2.5703125" style="892" customWidth="1"/>
    <col min="14854" max="15104" width="11.42578125" style="892"/>
    <col min="15105" max="15105" width="54.5703125" style="892" customWidth="1"/>
    <col min="15106" max="15108" width="19.5703125" style="892" customWidth="1"/>
    <col min="15109" max="15109" width="2.5703125" style="892" customWidth="1"/>
    <col min="15110" max="15360" width="11.42578125" style="892"/>
    <col min="15361" max="15361" width="54.5703125" style="892" customWidth="1"/>
    <col min="15362" max="15364" width="19.5703125" style="892" customWidth="1"/>
    <col min="15365" max="15365" width="2.5703125" style="892" customWidth="1"/>
    <col min="15366" max="15616" width="11.42578125" style="892"/>
    <col min="15617" max="15617" width="54.5703125" style="892" customWidth="1"/>
    <col min="15618" max="15620" width="19.5703125" style="892" customWidth="1"/>
    <col min="15621" max="15621" width="2.5703125" style="892" customWidth="1"/>
    <col min="15622" max="15872" width="11.42578125" style="892"/>
    <col min="15873" max="15873" width="54.5703125" style="892" customWidth="1"/>
    <col min="15874" max="15876" width="19.5703125" style="892" customWidth="1"/>
    <col min="15877" max="15877" width="2.5703125" style="892" customWidth="1"/>
    <col min="15878" max="16128" width="11.42578125" style="892"/>
    <col min="16129" max="16129" width="54.5703125" style="892" customWidth="1"/>
    <col min="16130" max="16132" width="19.5703125" style="892" customWidth="1"/>
    <col min="16133" max="16133" width="2.5703125" style="892" customWidth="1"/>
    <col min="16134" max="16384" width="11.42578125" style="892"/>
  </cols>
  <sheetData>
    <row r="1" spans="1:4" s="59" customFormat="1" ht="3.75" customHeight="1">
      <c r="A1" s="948"/>
      <c r="B1" s="828"/>
      <c r="C1" s="828"/>
      <c r="D1" s="524"/>
    </row>
    <row r="2" spans="1:4" s="49" customFormat="1" ht="47.25" customHeight="1">
      <c r="A2" s="1102" t="s">
        <v>1333</v>
      </c>
      <c r="B2" s="1102"/>
      <c r="C2" s="1102"/>
      <c r="D2" s="1102"/>
    </row>
    <row r="3" spans="1:4" s="49" customFormat="1" ht="56.25" customHeight="1">
      <c r="A3" s="1150" t="s">
        <v>1337</v>
      </c>
      <c r="B3" s="1102"/>
      <c r="C3" s="1102"/>
      <c r="D3" s="1102"/>
    </row>
    <row r="4" spans="1:4" s="49" customFormat="1" ht="27.95" customHeight="1">
      <c r="A4" s="1102" t="s">
        <v>1527</v>
      </c>
      <c r="B4" s="1102"/>
      <c r="C4" s="1102"/>
      <c r="D4" s="1102"/>
    </row>
    <row r="5" spans="1:4" s="50" customFormat="1" ht="46.5" customHeight="1">
      <c r="A5" s="1101" t="s">
        <v>1253</v>
      </c>
      <c r="B5" s="1101"/>
      <c r="C5" s="1101"/>
      <c r="D5" s="1101"/>
    </row>
    <row r="6" spans="1:4" ht="2.25" customHeight="1" thickBot="1">
      <c r="A6" s="950"/>
      <c r="B6" s="829"/>
      <c r="C6" s="829"/>
      <c r="D6" s="830"/>
    </row>
    <row r="7" spans="1:4" ht="14.25" hidden="1" customHeight="1">
      <c r="A7" s="952"/>
      <c r="B7" s="831"/>
      <c r="C7" s="831"/>
      <c r="D7" s="834"/>
    </row>
    <row r="8" spans="1:4" ht="21.75" customHeight="1" thickTop="1" thickBot="1">
      <c r="A8" s="491" t="s">
        <v>795</v>
      </c>
      <c r="B8" s="770" t="s">
        <v>961</v>
      </c>
      <c r="C8" s="835" t="s">
        <v>309</v>
      </c>
      <c r="D8" s="770" t="s">
        <v>796</v>
      </c>
    </row>
    <row r="9" spans="1:4" ht="21.75" customHeight="1" thickTop="1">
      <c r="A9" s="492" t="s">
        <v>797</v>
      </c>
      <c r="B9" s="215">
        <v>1380000</v>
      </c>
      <c r="C9" s="215">
        <v>1380000</v>
      </c>
      <c r="D9" s="216">
        <v>0.51179350244770805</v>
      </c>
    </row>
    <row r="10" spans="1:4" ht="21.75" customHeight="1">
      <c r="A10" s="492" t="s">
        <v>798</v>
      </c>
      <c r="B10" s="215">
        <v>537000</v>
      </c>
      <c r="C10" s="215">
        <v>537000</v>
      </c>
      <c r="D10" s="216">
        <v>0.19915442812639075</v>
      </c>
    </row>
    <row r="11" spans="1:4" ht="21.75" customHeight="1">
      <c r="A11" s="492" t="s">
        <v>799</v>
      </c>
      <c r="B11" s="215">
        <v>596980</v>
      </c>
      <c r="C11" s="215">
        <v>596980</v>
      </c>
      <c r="D11" s="216">
        <v>0.22139890224002373</v>
      </c>
    </row>
    <row r="12" spans="1:4" ht="21.75" customHeight="1">
      <c r="A12" s="492" t="s">
        <v>800</v>
      </c>
      <c r="B12" s="215">
        <v>119580</v>
      </c>
      <c r="C12" s="215">
        <v>119580</v>
      </c>
      <c r="D12" s="216">
        <v>4.4348019581664441E-2</v>
      </c>
    </row>
    <row r="13" spans="1:4" ht="21.75" customHeight="1">
      <c r="A13" s="492" t="s">
        <v>801</v>
      </c>
      <c r="B13" s="215">
        <v>47140</v>
      </c>
      <c r="C13" s="215">
        <v>47140</v>
      </c>
      <c r="D13" s="216">
        <v>1.748256935172823E-2</v>
      </c>
    </row>
    <row r="14" spans="1:4" ht="21.75" customHeight="1">
      <c r="A14" s="492" t="s">
        <v>802</v>
      </c>
      <c r="B14" s="215">
        <v>8200</v>
      </c>
      <c r="C14" s="215">
        <v>8200</v>
      </c>
      <c r="D14" s="216">
        <v>3.0410918261385552E-3</v>
      </c>
    </row>
    <row r="15" spans="1:4" ht="21.75" customHeight="1">
      <c r="A15" s="492" t="s">
        <v>803</v>
      </c>
      <c r="B15" s="215">
        <v>5000</v>
      </c>
      <c r="C15" s="215">
        <v>5000</v>
      </c>
      <c r="D15" s="216">
        <v>1.8543242842308262E-3</v>
      </c>
    </row>
    <row r="16" spans="1:4" ht="21.75" customHeight="1">
      <c r="A16" s="492" t="s">
        <v>804</v>
      </c>
      <c r="B16" s="215">
        <v>0</v>
      </c>
      <c r="C16" s="215">
        <v>0</v>
      </c>
      <c r="D16" s="216">
        <v>0</v>
      </c>
    </row>
    <row r="17" spans="1:4" ht="21.75" customHeight="1">
      <c r="A17" s="492" t="s">
        <v>805</v>
      </c>
      <c r="B17" s="215">
        <v>0</v>
      </c>
      <c r="C17" s="215">
        <v>0</v>
      </c>
      <c r="D17" s="216">
        <v>0</v>
      </c>
    </row>
    <row r="18" spans="1:4" ht="21.75" customHeight="1">
      <c r="A18" s="492" t="s">
        <v>806</v>
      </c>
      <c r="B18" s="215">
        <v>2500</v>
      </c>
      <c r="C18" s="215">
        <v>2500</v>
      </c>
      <c r="D18" s="216">
        <v>9.2716214211541312E-4</v>
      </c>
    </row>
    <row r="19" spans="1:4" ht="21.75" customHeight="1">
      <c r="A19" s="492" t="s">
        <v>807</v>
      </c>
      <c r="B19" s="215">
        <v>0</v>
      </c>
      <c r="C19" s="215">
        <v>0</v>
      </c>
      <c r="D19" s="216">
        <v>0</v>
      </c>
    </row>
    <row r="20" spans="1:4" ht="21.75" customHeight="1">
      <c r="A20" s="492" t="s">
        <v>808</v>
      </c>
      <c r="B20" s="215">
        <v>0</v>
      </c>
      <c r="C20" s="215">
        <v>0</v>
      </c>
      <c r="D20" s="216">
        <v>0</v>
      </c>
    </row>
    <row r="21" spans="1:4" ht="21.75" customHeight="1">
      <c r="A21" s="492" t="s">
        <v>809</v>
      </c>
      <c r="B21" s="215">
        <v>0</v>
      </c>
      <c r="C21" s="215">
        <v>0</v>
      </c>
      <c r="D21" s="216">
        <v>0</v>
      </c>
    </row>
    <row r="22" spans="1:4" ht="21.75" customHeight="1" thickBot="1">
      <c r="A22" s="492" t="s">
        <v>810</v>
      </c>
      <c r="B22" s="215">
        <v>0</v>
      </c>
      <c r="C22" s="215">
        <v>0</v>
      </c>
      <c r="D22" s="216">
        <v>0</v>
      </c>
    </row>
    <row r="23" spans="1:4" ht="21.75" customHeight="1" thickTop="1" thickBot="1">
      <c r="A23" s="491"/>
      <c r="B23" s="770">
        <v>2696400</v>
      </c>
      <c r="C23" s="770">
        <v>2696400</v>
      </c>
      <c r="D23" s="839">
        <v>1</v>
      </c>
    </row>
    <row r="24" spans="1:4" ht="21.75" customHeight="1" thickTop="1" thickBot="1">
      <c r="A24" s="493" t="s">
        <v>811</v>
      </c>
      <c r="B24" s="216">
        <v>1</v>
      </c>
      <c r="C24" s="216">
        <v>1</v>
      </c>
      <c r="D24" s="338"/>
    </row>
    <row r="25" spans="1:4" ht="21.75" customHeight="1" thickTop="1" thickBot="1">
      <c r="A25" s="494" t="s">
        <v>815</v>
      </c>
      <c r="B25" s="770" t="s">
        <v>961</v>
      </c>
      <c r="C25" s="835" t="s">
        <v>309</v>
      </c>
      <c r="D25" s="770" t="s">
        <v>709</v>
      </c>
    </row>
    <row r="26" spans="1:4" ht="21.75" customHeight="1" thickTop="1">
      <c r="A26" s="492" t="s">
        <v>797</v>
      </c>
      <c r="B26" s="215">
        <v>77</v>
      </c>
      <c r="C26" s="215">
        <v>77</v>
      </c>
      <c r="D26" s="216">
        <v>0.18826405867970661</v>
      </c>
    </row>
    <row r="27" spans="1:4" ht="21.75" customHeight="1">
      <c r="A27" s="492" t="s">
        <v>798</v>
      </c>
      <c r="B27" s="215">
        <v>54</v>
      </c>
      <c r="C27" s="215">
        <v>54</v>
      </c>
      <c r="D27" s="216">
        <v>0.13202933985330073</v>
      </c>
    </row>
    <row r="28" spans="1:4" ht="21.75" customHeight="1">
      <c r="A28" s="492" t="s">
        <v>799</v>
      </c>
      <c r="B28" s="215">
        <v>121</v>
      </c>
      <c r="C28" s="215">
        <v>121</v>
      </c>
      <c r="D28" s="216">
        <v>0.29584352078239606</v>
      </c>
    </row>
    <row r="29" spans="1:4" ht="21.75" customHeight="1">
      <c r="A29" s="492" t="s">
        <v>800</v>
      </c>
      <c r="B29" s="215">
        <v>50</v>
      </c>
      <c r="C29" s="215">
        <v>50</v>
      </c>
      <c r="D29" s="216">
        <v>0.12224938875305623</v>
      </c>
    </row>
    <row r="30" spans="1:4" ht="21.75" customHeight="1">
      <c r="A30" s="492" t="s">
        <v>801</v>
      </c>
      <c r="B30" s="215">
        <v>46</v>
      </c>
      <c r="C30" s="215">
        <v>46</v>
      </c>
      <c r="D30" s="216">
        <v>0.11246943765281174</v>
      </c>
    </row>
    <row r="31" spans="1:4" ht="21.75" customHeight="1">
      <c r="A31" s="492" t="s">
        <v>802</v>
      </c>
      <c r="B31" s="215">
        <v>16</v>
      </c>
      <c r="C31" s="215">
        <v>16</v>
      </c>
      <c r="D31" s="216">
        <v>3.9119804400977995E-2</v>
      </c>
    </row>
    <row r="32" spans="1:4" ht="21.75" customHeight="1">
      <c r="A32" s="492" t="s">
        <v>803</v>
      </c>
      <c r="B32" s="215">
        <v>20</v>
      </c>
      <c r="C32" s="215">
        <v>20</v>
      </c>
      <c r="D32" s="216">
        <v>4.8899755501222497E-2</v>
      </c>
    </row>
    <row r="33" spans="1:4" ht="21.75" customHeight="1">
      <c r="A33" s="492" t="s">
        <v>804</v>
      </c>
      <c r="B33" s="215">
        <v>0</v>
      </c>
      <c r="C33" s="215">
        <v>0</v>
      </c>
      <c r="D33" s="216">
        <v>0</v>
      </c>
    </row>
    <row r="34" spans="1:4" ht="21.75" customHeight="1">
      <c r="A34" s="492" t="s">
        <v>805</v>
      </c>
      <c r="B34" s="215">
        <v>0</v>
      </c>
      <c r="C34" s="215">
        <v>0</v>
      </c>
      <c r="D34" s="216">
        <v>0</v>
      </c>
    </row>
    <row r="35" spans="1:4" ht="21.75" customHeight="1">
      <c r="A35" s="492" t="s">
        <v>806</v>
      </c>
      <c r="B35" s="215">
        <v>25</v>
      </c>
      <c r="C35" s="215">
        <v>25</v>
      </c>
      <c r="D35" s="216">
        <v>6.1124694376528114E-2</v>
      </c>
    </row>
    <row r="36" spans="1:4" ht="21.75" customHeight="1">
      <c r="A36" s="492" t="s">
        <v>807</v>
      </c>
      <c r="B36" s="215">
        <v>0</v>
      </c>
      <c r="C36" s="215">
        <v>0</v>
      </c>
      <c r="D36" s="216">
        <v>0</v>
      </c>
    </row>
    <row r="37" spans="1:4" ht="21.75" customHeight="1">
      <c r="A37" s="492" t="s">
        <v>808</v>
      </c>
      <c r="B37" s="215">
        <v>0</v>
      </c>
      <c r="C37" s="215">
        <v>0</v>
      </c>
      <c r="D37" s="216">
        <v>0</v>
      </c>
    </row>
    <row r="38" spans="1:4" ht="21.75" customHeight="1">
      <c r="A38" s="492" t="s">
        <v>809</v>
      </c>
      <c r="B38" s="215">
        <v>0</v>
      </c>
      <c r="C38" s="215">
        <v>0</v>
      </c>
      <c r="D38" s="216">
        <v>0</v>
      </c>
    </row>
    <row r="39" spans="1:4" ht="21.75" customHeight="1" thickBot="1">
      <c r="A39" s="492" t="s">
        <v>810</v>
      </c>
      <c r="B39" s="215">
        <v>0</v>
      </c>
      <c r="C39" s="215">
        <v>0</v>
      </c>
      <c r="D39" s="216">
        <v>0</v>
      </c>
    </row>
    <row r="40" spans="1:4" ht="21.75" customHeight="1" thickTop="1" thickBot="1">
      <c r="A40" s="491" t="s">
        <v>6</v>
      </c>
      <c r="B40" s="770">
        <v>409</v>
      </c>
      <c r="C40" s="770">
        <v>409</v>
      </c>
      <c r="D40" s="839">
        <v>1</v>
      </c>
    </row>
    <row r="41" spans="1:4" ht="21.75" customHeight="1" thickTop="1">
      <c r="A41" s="493" t="s">
        <v>811</v>
      </c>
      <c r="B41" s="216">
        <v>1</v>
      </c>
      <c r="C41" s="216">
        <v>1</v>
      </c>
      <c r="D41" s="339"/>
    </row>
    <row r="42" spans="1:4" ht="9" customHeight="1" thickBot="1">
      <c r="A42" s="495"/>
      <c r="B42" s="836"/>
      <c r="C42" s="837"/>
      <c r="D42" s="837"/>
    </row>
    <row r="43" spans="1:4" s="116" customFormat="1" ht="38.25" customHeight="1" thickTop="1">
      <c r="A43" s="1103" t="s">
        <v>813</v>
      </c>
      <c r="B43" s="1104"/>
      <c r="C43" s="1104"/>
      <c r="D43" s="1104"/>
    </row>
    <row r="44" spans="1:4" ht="20.25" customHeight="1">
      <c r="A44" s="960"/>
      <c r="B44" s="61"/>
      <c r="C44" s="225"/>
      <c r="D44" s="243"/>
    </row>
    <row r="45" spans="1:4" ht="36.75" customHeight="1">
      <c r="A45" s="1102" t="s">
        <v>1333</v>
      </c>
      <c r="B45" s="1102"/>
      <c r="C45" s="1102"/>
      <c r="D45" s="1102"/>
    </row>
    <row r="46" spans="1:4" ht="36.75" customHeight="1">
      <c r="A46" s="1102" t="s">
        <v>818</v>
      </c>
      <c r="B46" s="1102"/>
      <c r="C46" s="1102"/>
      <c r="D46" s="1102"/>
    </row>
    <row r="47" spans="1:4" ht="36.75" customHeight="1">
      <c r="A47" s="1102" t="s">
        <v>1527</v>
      </c>
      <c r="B47" s="1102"/>
      <c r="C47" s="1102"/>
      <c r="D47" s="1102"/>
    </row>
    <row r="48" spans="1:4" ht="36.75" customHeight="1">
      <c r="A48" s="1101" t="s">
        <v>1253</v>
      </c>
      <c r="B48" s="1101"/>
      <c r="C48" s="1101"/>
      <c r="D48" s="1101"/>
    </row>
    <row r="49" spans="1:4" ht="19.5" customHeight="1">
      <c r="A49" s="962"/>
    </row>
    <row r="50" spans="1:4" ht="19.5" customHeight="1" thickBot="1">
      <c r="A50" s="952"/>
      <c r="B50" s="831"/>
      <c r="C50" s="831"/>
      <c r="D50" s="834"/>
    </row>
    <row r="51" spans="1:4" ht="19.5" customHeight="1" thickTop="1" thickBot="1">
      <c r="A51" s="491" t="s">
        <v>795</v>
      </c>
      <c r="B51" s="770" t="s">
        <v>961</v>
      </c>
      <c r="C51" s="835" t="s">
        <v>309</v>
      </c>
      <c r="D51" s="839" t="s">
        <v>796</v>
      </c>
    </row>
    <row r="52" spans="1:4" ht="19.5" customHeight="1" thickTop="1">
      <c r="A52" s="492" t="s">
        <v>797</v>
      </c>
      <c r="B52" s="215">
        <v>1380000</v>
      </c>
      <c r="C52" s="215">
        <v>1380000</v>
      </c>
      <c r="D52" s="771">
        <v>0.51179350244770805</v>
      </c>
    </row>
    <row r="53" spans="1:4" ht="19.5" customHeight="1">
      <c r="A53" s="492" t="s">
        <v>798</v>
      </c>
      <c r="B53" s="215">
        <v>537000</v>
      </c>
      <c r="C53" s="215">
        <v>537000</v>
      </c>
      <c r="D53" s="771">
        <v>0.19915442812639075</v>
      </c>
    </row>
    <row r="54" spans="1:4" ht="19.5" customHeight="1">
      <c r="A54" s="492" t="s">
        <v>799</v>
      </c>
      <c r="B54" s="215">
        <v>596980</v>
      </c>
      <c r="C54" s="215">
        <v>596980</v>
      </c>
      <c r="D54" s="771">
        <v>0.22139890224002373</v>
      </c>
    </row>
    <row r="55" spans="1:4" ht="19.5" customHeight="1">
      <c r="A55" s="492" t="s">
        <v>800</v>
      </c>
      <c r="B55" s="215">
        <v>119580</v>
      </c>
      <c r="C55" s="215">
        <v>119580</v>
      </c>
      <c r="D55" s="771">
        <v>4.4348019581664441E-2</v>
      </c>
    </row>
    <row r="56" spans="1:4" ht="19.5" customHeight="1">
      <c r="A56" s="492" t="s">
        <v>801</v>
      </c>
      <c r="B56" s="215">
        <v>47140</v>
      </c>
      <c r="C56" s="215">
        <v>47140</v>
      </c>
      <c r="D56" s="771">
        <v>1.748256935172823E-2</v>
      </c>
    </row>
    <row r="57" spans="1:4" ht="19.5" customHeight="1">
      <c r="A57" s="492" t="s">
        <v>802</v>
      </c>
      <c r="B57" s="215">
        <v>8200</v>
      </c>
      <c r="C57" s="215">
        <v>8200</v>
      </c>
      <c r="D57" s="771">
        <v>3.0410918261385552E-3</v>
      </c>
    </row>
    <row r="58" spans="1:4" ht="19.5" customHeight="1">
      <c r="A58" s="492" t="s">
        <v>803</v>
      </c>
      <c r="B58" s="215">
        <v>5000</v>
      </c>
      <c r="C58" s="215">
        <v>5000</v>
      </c>
      <c r="D58" s="771">
        <v>1.8543242842308262E-3</v>
      </c>
    </row>
    <row r="59" spans="1:4" ht="19.5" customHeight="1">
      <c r="A59" s="492" t="s">
        <v>804</v>
      </c>
      <c r="B59" s="215">
        <v>0</v>
      </c>
      <c r="C59" s="215">
        <v>0</v>
      </c>
      <c r="D59" s="771">
        <v>0</v>
      </c>
    </row>
    <row r="60" spans="1:4" ht="19.5" customHeight="1">
      <c r="A60" s="492" t="s">
        <v>805</v>
      </c>
      <c r="B60" s="215">
        <v>0</v>
      </c>
      <c r="C60" s="215">
        <v>0</v>
      </c>
      <c r="D60" s="771">
        <v>0</v>
      </c>
    </row>
    <row r="61" spans="1:4" ht="19.5" customHeight="1">
      <c r="A61" s="492" t="s">
        <v>806</v>
      </c>
      <c r="B61" s="215">
        <v>2500</v>
      </c>
      <c r="C61" s="215">
        <v>2500</v>
      </c>
      <c r="D61" s="771">
        <v>9.2716214211541312E-4</v>
      </c>
    </row>
    <row r="62" spans="1:4" ht="19.5" customHeight="1">
      <c r="A62" s="492" t="s">
        <v>807</v>
      </c>
      <c r="B62" s="215">
        <v>0</v>
      </c>
      <c r="C62" s="215">
        <v>0</v>
      </c>
      <c r="D62" s="771">
        <v>0</v>
      </c>
    </row>
    <row r="63" spans="1:4" ht="19.5" customHeight="1">
      <c r="A63" s="492" t="s">
        <v>808</v>
      </c>
      <c r="B63" s="215">
        <v>0</v>
      </c>
      <c r="C63" s="215">
        <v>0</v>
      </c>
      <c r="D63" s="771">
        <v>0</v>
      </c>
    </row>
    <row r="64" spans="1:4" ht="19.5" customHeight="1">
      <c r="A64" s="492" t="s">
        <v>809</v>
      </c>
      <c r="B64" s="215">
        <v>0</v>
      </c>
      <c r="C64" s="215">
        <v>0</v>
      </c>
      <c r="D64" s="771">
        <v>0</v>
      </c>
    </row>
    <row r="65" spans="1:4" ht="19.5" customHeight="1" thickBot="1">
      <c r="A65" s="492" t="s">
        <v>810</v>
      </c>
      <c r="B65" s="215">
        <v>0</v>
      </c>
      <c r="C65" s="215">
        <v>0</v>
      </c>
      <c r="D65" s="771">
        <v>0</v>
      </c>
    </row>
    <row r="66" spans="1:4" ht="19.5" customHeight="1" thickTop="1" thickBot="1">
      <c r="A66" s="491" t="s">
        <v>6</v>
      </c>
      <c r="B66" s="336">
        <v>2696400</v>
      </c>
      <c r="C66" s="336">
        <v>2696400</v>
      </c>
      <c r="D66" s="772">
        <v>1</v>
      </c>
    </row>
    <row r="67" spans="1:4" ht="19.5" customHeight="1" thickTop="1" thickBot="1">
      <c r="A67" s="493" t="s">
        <v>811</v>
      </c>
      <c r="B67" s="216">
        <v>1</v>
      </c>
      <c r="C67" s="216">
        <v>1</v>
      </c>
      <c r="D67" s="339"/>
    </row>
    <row r="68" spans="1:4" ht="19.5" customHeight="1" thickTop="1" thickBot="1">
      <c r="A68" s="491" t="s">
        <v>815</v>
      </c>
      <c r="B68" s="770" t="s">
        <v>961</v>
      </c>
      <c r="C68" s="835" t="s">
        <v>309</v>
      </c>
      <c r="D68" s="839" t="s">
        <v>709</v>
      </c>
    </row>
    <row r="69" spans="1:4" ht="21" customHeight="1" thickTop="1">
      <c r="A69" s="492" t="s">
        <v>797</v>
      </c>
      <c r="B69" s="215">
        <v>77</v>
      </c>
      <c r="C69" s="215">
        <v>77</v>
      </c>
      <c r="D69" s="216">
        <v>0.18826405867970661</v>
      </c>
    </row>
    <row r="70" spans="1:4" ht="21" customHeight="1">
      <c r="A70" s="492" t="s">
        <v>798</v>
      </c>
      <c r="B70" s="215">
        <v>54</v>
      </c>
      <c r="C70" s="215">
        <v>54</v>
      </c>
      <c r="D70" s="216">
        <v>0.13202933985330073</v>
      </c>
    </row>
    <row r="71" spans="1:4" ht="21" customHeight="1">
      <c r="A71" s="492" t="s">
        <v>799</v>
      </c>
      <c r="B71" s="215">
        <v>121</v>
      </c>
      <c r="C71" s="215">
        <v>121</v>
      </c>
      <c r="D71" s="216">
        <v>0.29584352078239606</v>
      </c>
    </row>
    <row r="72" spans="1:4" ht="21" customHeight="1">
      <c r="A72" s="492" t="s">
        <v>800</v>
      </c>
      <c r="B72" s="215">
        <v>50</v>
      </c>
      <c r="C72" s="215">
        <v>50</v>
      </c>
      <c r="D72" s="216">
        <v>0.12224938875305623</v>
      </c>
    </row>
    <row r="73" spans="1:4" ht="21" customHeight="1">
      <c r="A73" s="492" t="s">
        <v>801</v>
      </c>
      <c r="B73" s="215">
        <v>46</v>
      </c>
      <c r="C73" s="215">
        <v>46</v>
      </c>
      <c r="D73" s="216">
        <v>0.11246943765281174</v>
      </c>
    </row>
    <row r="74" spans="1:4" ht="21" customHeight="1">
      <c r="A74" s="492" t="s">
        <v>802</v>
      </c>
      <c r="B74" s="215">
        <v>16</v>
      </c>
      <c r="C74" s="215">
        <v>16</v>
      </c>
      <c r="D74" s="216">
        <v>3.9119804400977995E-2</v>
      </c>
    </row>
    <row r="75" spans="1:4" ht="21" customHeight="1">
      <c r="A75" s="492" t="s">
        <v>803</v>
      </c>
      <c r="B75" s="215">
        <v>20</v>
      </c>
      <c r="C75" s="215">
        <v>20</v>
      </c>
      <c r="D75" s="216">
        <v>4.8899755501222497E-2</v>
      </c>
    </row>
    <row r="76" spans="1:4" ht="21" customHeight="1">
      <c r="A76" s="492" t="s">
        <v>804</v>
      </c>
      <c r="B76" s="215">
        <v>0</v>
      </c>
      <c r="C76" s="215">
        <v>0</v>
      </c>
      <c r="D76" s="216">
        <v>0</v>
      </c>
    </row>
    <row r="77" spans="1:4" ht="21" customHeight="1">
      <c r="A77" s="492" t="s">
        <v>805</v>
      </c>
      <c r="B77" s="215">
        <v>0</v>
      </c>
      <c r="C77" s="215">
        <v>0</v>
      </c>
      <c r="D77" s="216">
        <v>0</v>
      </c>
    </row>
    <row r="78" spans="1:4" ht="21" customHeight="1">
      <c r="A78" s="492" t="s">
        <v>806</v>
      </c>
      <c r="B78" s="215">
        <v>25</v>
      </c>
      <c r="C78" s="215">
        <v>25</v>
      </c>
      <c r="D78" s="216">
        <v>6.1124694376528114E-2</v>
      </c>
    </row>
    <row r="79" spans="1:4" ht="21" customHeight="1">
      <c r="A79" s="492" t="s">
        <v>807</v>
      </c>
      <c r="B79" s="215">
        <v>0</v>
      </c>
      <c r="C79" s="215">
        <v>0</v>
      </c>
      <c r="D79" s="216">
        <v>0</v>
      </c>
    </row>
    <row r="80" spans="1:4" ht="21" customHeight="1">
      <c r="A80" s="492" t="s">
        <v>808</v>
      </c>
      <c r="B80" s="215">
        <v>0</v>
      </c>
      <c r="C80" s="215">
        <v>0</v>
      </c>
      <c r="D80" s="216">
        <v>0</v>
      </c>
    </row>
    <row r="81" spans="1:4" ht="21" customHeight="1">
      <c r="A81" s="492" t="s">
        <v>809</v>
      </c>
      <c r="B81" s="215">
        <v>0</v>
      </c>
      <c r="C81" s="215">
        <v>0</v>
      </c>
      <c r="D81" s="216">
        <v>0</v>
      </c>
    </row>
    <row r="82" spans="1:4" ht="21" customHeight="1" thickBot="1">
      <c r="A82" s="492" t="s">
        <v>810</v>
      </c>
      <c r="B82" s="215">
        <v>0</v>
      </c>
      <c r="C82" s="215">
        <v>0</v>
      </c>
      <c r="D82" s="216">
        <v>0</v>
      </c>
    </row>
    <row r="83" spans="1:4" ht="21" customHeight="1" thickTop="1" thickBot="1">
      <c r="A83" s="491" t="s">
        <v>6</v>
      </c>
      <c r="B83" s="336">
        <v>409</v>
      </c>
      <c r="C83" s="336">
        <v>409</v>
      </c>
      <c r="D83" s="337">
        <v>1</v>
      </c>
    </row>
    <row r="84" spans="1:4" ht="21" customHeight="1" thickTop="1">
      <c r="A84" s="493" t="s">
        <v>811</v>
      </c>
      <c r="B84" s="216">
        <v>1</v>
      </c>
      <c r="C84" s="216">
        <v>1</v>
      </c>
      <c r="D84" s="339"/>
    </row>
    <row r="85" spans="1:4" ht="21" customHeight="1" thickBot="1">
      <c r="A85" s="495"/>
      <c r="B85" s="836"/>
      <c r="C85" s="837"/>
      <c r="D85" s="837"/>
    </row>
    <row r="86" spans="1:4" ht="21" customHeight="1" thickTop="1">
      <c r="A86" s="968" t="s">
        <v>820</v>
      </c>
      <c r="B86" s="61"/>
      <c r="C86" s="225"/>
      <c r="D86" s="490"/>
    </row>
    <row r="87" spans="1:4" ht="21" customHeight="1">
      <c r="A87" s="960"/>
      <c r="C87" s="154"/>
    </row>
    <row r="88" spans="1:4" ht="21" customHeight="1">
      <c r="A88" s="960"/>
      <c r="C88" s="154"/>
    </row>
    <row r="89" spans="1:4" ht="21" customHeight="1">
      <c r="A89" s="960"/>
      <c r="C89" s="154"/>
    </row>
    <row r="90" spans="1:4" ht="9" customHeight="1">
      <c r="A90" s="960"/>
      <c r="C90" s="154"/>
    </row>
    <row r="91" spans="1:4" ht="9" customHeight="1">
      <c r="A91" s="960"/>
      <c r="C91" s="154"/>
    </row>
    <row r="92" spans="1:4" ht="9" customHeight="1">
      <c r="A92" s="1058"/>
      <c r="C92" s="154"/>
    </row>
    <row r="93" spans="1:4" ht="9" customHeight="1">
      <c r="A93" s="960"/>
      <c r="C93" s="154"/>
    </row>
    <row r="94" spans="1:4" ht="9" customHeight="1">
      <c r="A94" s="960"/>
      <c r="C94" s="154"/>
    </row>
    <row r="95" spans="1:4" ht="9" customHeight="1">
      <c r="A95" s="960"/>
      <c r="C95" s="154"/>
    </row>
    <row r="96" spans="1:4">
      <c r="A96" s="1059"/>
      <c r="C96" s="154"/>
    </row>
    <row r="97" spans="1:3">
      <c r="A97" s="1059"/>
      <c r="C97" s="154"/>
    </row>
    <row r="98" spans="1:3">
      <c r="A98" s="1059"/>
      <c r="C98" s="154"/>
    </row>
    <row r="99" spans="1:3">
      <c r="A99" s="1059"/>
      <c r="C99" s="154"/>
    </row>
    <row r="100" spans="1:3">
      <c r="A100" s="1059"/>
      <c r="C100" s="154"/>
    </row>
    <row r="101" spans="1:3">
      <c r="A101" s="1059"/>
      <c r="C101" s="154"/>
    </row>
    <row r="102" spans="1:3">
      <c r="A102" s="1059"/>
      <c r="C102" s="154"/>
    </row>
    <row r="103" spans="1:3" ht="15.75">
      <c r="A103" s="164"/>
      <c r="C103" s="154"/>
    </row>
    <row r="104" spans="1:3" ht="15.75">
      <c r="A104" s="164"/>
      <c r="C104" s="154"/>
    </row>
    <row r="105" spans="1:3" ht="15.75">
      <c r="A105" s="164"/>
      <c r="C105" s="154"/>
    </row>
    <row r="106" spans="1:3" ht="15.75">
      <c r="A106" s="164"/>
      <c r="C106" s="154"/>
    </row>
    <row r="107" spans="1:3" ht="15.75">
      <c r="A107" s="164"/>
      <c r="C107" s="154"/>
    </row>
    <row r="108" spans="1:3" ht="15.75">
      <c r="A108" s="164"/>
      <c r="C108" s="154"/>
    </row>
    <row r="109" spans="1:3" ht="15.75">
      <c r="A109" s="164"/>
      <c r="C109" s="154"/>
    </row>
    <row r="110" spans="1:3" ht="15.75">
      <c r="A110" s="164"/>
      <c r="C110" s="154"/>
    </row>
    <row r="111" spans="1:3" ht="15.75">
      <c r="A111" s="164"/>
      <c r="C111" s="154"/>
    </row>
    <row r="112" spans="1:3" ht="15.75">
      <c r="A112" s="164"/>
      <c r="C112" s="154"/>
    </row>
    <row r="113" spans="1:3" ht="15.75">
      <c r="A113" s="164"/>
      <c r="C113" s="154"/>
    </row>
    <row r="114" spans="1:3" ht="15.75">
      <c r="A114" s="164"/>
      <c r="C114" s="154"/>
    </row>
    <row r="115" spans="1:3" ht="15.75">
      <c r="A115" s="164"/>
      <c r="C115" s="154"/>
    </row>
    <row r="116" spans="1:3" ht="15.75">
      <c r="A116" s="164"/>
      <c r="C116" s="154"/>
    </row>
    <row r="117" spans="1:3" ht="15.75">
      <c r="A117" s="164"/>
      <c r="C117" s="154"/>
    </row>
    <row r="118" spans="1:3" ht="15.75">
      <c r="A118" s="164"/>
      <c r="C118" s="154"/>
    </row>
    <row r="119" spans="1:3" ht="15.75">
      <c r="A119" s="164"/>
      <c r="C119" s="154"/>
    </row>
    <row r="120" spans="1:3" ht="15.75">
      <c r="A120" s="164"/>
      <c r="C120" s="154"/>
    </row>
    <row r="121" spans="1:3" ht="15.75">
      <c r="A121" s="164"/>
      <c r="C121" s="154"/>
    </row>
    <row r="122" spans="1:3" ht="15.75">
      <c r="A122" s="164"/>
      <c r="C122" s="154"/>
    </row>
    <row r="123" spans="1:3" ht="15.75">
      <c r="A123" s="164"/>
      <c r="C123" s="154"/>
    </row>
    <row r="124" spans="1:3" ht="15.75">
      <c r="A124" s="164"/>
      <c r="C124" s="154"/>
    </row>
    <row r="125" spans="1:3" ht="15.75">
      <c r="A125" s="164"/>
      <c r="C125" s="154"/>
    </row>
    <row r="126" spans="1:3" ht="15.75">
      <c r="A126" s="164"/>
      <c r="C126" s="154"/>
    </row>
    <row r="127" spans="1:3" ht="15.75">
      <c r="A127" s="164"/>
      <c r="C127" s="154"/>
    </row>
    <row r="128" spans="1:3" ht="15.75">
      <c r="A128" s="164"/>
      <c r="C128" s="154"/>
    </row>
    <row r="129" spans="1:3" ht="15.75">
      <c r="A129" s="164"/>
      <c r="C129" s="154"/>
    </row>
    <row r="130" spans="1:3" ht="15.75">
      <c r="A130" s="164"/>
      <c r="C130" s="154"/>
    </row>
    <row r="131" spans="1:3" ht="15.75">
      <c r="A131" s="164"/>
      <c r="C131" s="154"/>
    </row>
    <row r="132" spans="1:3" ht="15.75">
      <c r="A132" s="164"/>
      <c r="C132" s="154"/>
    </row>
    <row r="133" spans="1:3" ht="15.75">
      <c r="A133" s="164"/>
      <c r="C133" s="154"/>
    </row>
    <row r="134" spans="1:3" ht="15.75">
      <c r="A134" s="164"/>
      <c r="C134" s="154"/>
    </row>
    <row r="135" spans="1:3" ht="15.75">
      <c r="A135" s="164"/>
      <c r="C135" s="154"/>
    </row>
    <row r="136" spans="1:3" ht="15.75">
      <c r="A136" s="164"/>
      <c r="C136" s="154"/>
    </row>
    <row r="137" spans="1:3" ht="15.75">
      <c r="A137" s="164"/>
      <c r="C137" s="154"/>
    </row>
    <row r="138" spans="1:3" ht="15.75">
      <c r="A138" s="164"/>
      <c r="C138" s="154"/>
    </row>
    <row r="139" spans="1:3" ht="15.75">
      <c r="A139" s="164"/>
      <c r="C139" s="154"/>
    </row>
    <row r="140" spans="1:3" ht="15.75">
      <c r="A140" s="164"/>
      <c r="C140" s="154"/>
    </row>
    <row r="141" spans="1:3" ht="15.75">
      <c r="A141" s="164"/>
      <c r="C141" s="154"/>
    </row>
    <row r="142" spans="1:3" ht="15.75">
      <c r="A142" s="164"/>
      <c r="C142" s="154"/>
    </row>
    <row r="143" spans="1:3" ht="15.75">
      <c r="A143" s="164"/>
      <c r="C143" s="154"/>
    </row>
    <row r="144" spans="1:3" ht="15.75">
      <c r="A144" s="164"/>
      <c r="C144" s="154"/>
    </row>
    <row r="145" spans="1:3" ht="15.75">
      <c r="A145" s="164"/>
      <c r="C145" s="154"/>
    </row>
    <row r="146" spans="1:3" ht="15.75">
      <c r="A146" s="164"/>
      <c r="C146" s="154"/>
    </row>
    <row r="147" spans="1:3" ht="15.75">
      <c r="A147" s="164"/>
      <c r="C147" s="154"/>
    </row>
    <row r="148" spans="1:3" ht="15.75">
      <c r="A148" s="164"/>
      <c r="C148" s="154"/>
    </row>
    <row r="149" spans="1:3" ht="15.75">
      <c r="A149" s="164"/>
      <c r="C149" s="154"/>
    </row>
    <row r="150" spans="1:3" ht="15.75">
      <c r="A150" s="164"/>
      <c r="C150" s="154"/>
    </row>
    <row r="151" spans="1:3" ht="15.75">
      <c r="A151" s="164"/>
      <c r="C151" s="154"/>
    </row>
    <row r="152" spans="1:3" ht="15.75">
      <c r="A152" s="164"/>
      <c r="C152" s="154"/>
    </row>
    <row r="153" spans="1:3" ht="15.75">
      <c r="A153" s="164"/>
      <c r="C153" s="154"/>
    </row>
    <row r="154" spans="1:3" ht="15.75">
      <c r="A154" s="164"/>
      <c r="C154" s="154"/>
    </row>
    <row r="155" spans="1:3" ht="15.75">
      <c r="A155" s="164"/>
      <c r="C155" s="154"/>
    </row>
    <row r="156" spans="1:3" ht="15.75">
      <c r="A156" s="164"/>
      <c r="C156" s="154"/>
    </row>
    <row r="157" spans="1:3" ht="15.75">
      <c r="A157" s="164"/>
      <c r="C157" s="154"/>
    </row>
    <row r="158" spans="1:3" ht="15.75">
      <c r="A158" s="164"/>
      <c r="C158" s="154"/>
    </row>
    <row r="159" spans="1:3" ht="15.75">
      <c r="A159" s="164"/>
      <c r="C159" s="154"/>
    </row>
    <row r="160" spans="1:3" ht="15.75">
      <c r="A160" s="164"/>
      <c r="C160" s="154"/>
    </row>
    <row r="161" spans="1:3" ht="15.75">
      <c r="A161" s="164"/>
      <c r="C161" s="154"/>
    </row>
    <row r="162" spans="1:3" ht="15.75">
      <c r="A162" s="164"/>
      <c r="C162" s="154"/>
    </row>
    <row r="163" spans="1:3" ht="15.75">
      <c r="A163" s="164"/>
      <c r="C163" s="154"/>
    </row>
    <row r="164" spans="1:3" ht="15.75">
      <c r="A164" s="164"/>
      <c r="C164" s="154"/>
    </row>
    <row r="165" spans="1:3" ht="15.75">
      <c r="A165" s="164"/>
      <c r="C165" s="154"/>
    </row>
    <row r="166" spans="1:3" ht="15.75">
      <c r="A166" s="164"/>
      <c r="C166" s="154"/>
    </row>
    <row r="167" spans="1:3" ht="15.75">
      <c r="A167" s="164"/>
      <c r="C167" s="154"/>
    </row>
    <row r="168" spans="1:3" ht="15.75">
      <c r="A168" s="164"/>
      <c r="C168" s="154"/>
    </row>
    <row r="169" spans="1:3" ht="15.75">
      <c r="A169" s="164"/>
      <c r="C169" s="154"/>
    </row>
    <row r="170" spans="1:3" ht="15.75">
      <c r="A170" s="164"/>
      <c r="C170" s="154"/>
    </row>
    <row r="171" spans="1:3" ht="15.75">
      <c r="A171" s="164"/>
      <c r="C171" s="154"/>
    </row>
    <row r="172" spans="1:3" ht="15.75">
      <c r="A172" s="164"/>
      <c r="C172" s="154"/>
    </row>
    <row r="173" spans="1:3" ht="15.75">
      <c r="A173" s="164"/>
      <c r="C173" s="154"/>
    </row>
    <row r="174" spans="1:3" ht="15.75">
      <c r="A174" s="164"/>
      <c r="C174" s="154"/>
    </row>
    <row r="175" spans="1:3" ht="15.75">
      <c r="A175" s="164"/>
      <c r="C175" s="154"/>
    </row>
    <row r="176" spans="1:3" ht="15.75">
      <c r="A176" s="164"/>
      <c r="C176" s="154"/>
    </row>
    <row r="177" spans="1:3" ht="15.75">
      <c r="A177" s="164"/>
      <c r="C177" s="154"/>
    </row>
    <row r="178" spans="1:3" ht="15.75">
      <c r="A178" s="164"/>
      <c r="C178" s="154"/>
    </row>
    <row r="179" spans="1:3" ht="15.75">
      <c r="A179" s="164"/>
      <c r="C179" s="154"/>
    </row>
    <row r="180" spans="1:3" ht="15.75">
      <c r="A180" s="164"/>
      <c r="C180" s="154"/>
    </row>
    <row r="181" spans="1:3" ht="15.75">
      <c r="A181" s="164"/>
      <c r="C181" s="154"/>
    </row>
    <row r="182" spans="1:3" ht="15.75">
      <c r="A182" s="164"/>
      <c r="C182" s="154"/>
    </row>
    <row r="183" spans="1:3" ht="15.75">
      <c r="A183" s="164"/>
      <c r="C183" s="154"/>
    </row>
    <row r="184" spans="1:3" ht="15.75">
      <c r="A184" s="164"/>
      <c r="C184" s="154"/>
    </row>
    <row r="185" spans="1:3" ht="15.75">
      <c r="A185" s="164"/>
      <c r="C185" s="154"/>
    </row>
    <row r="186" spans="1:3" ht="15.75">
      <c r="A186" s="164"/>
      <c r="C186" s="154"/>
    </row>
    <row r="187" spans="1:3" ht="15.75">
      <c r="A187" s="164"/>
      <c r="C187" s="154"/>
    </row>
    <row r="188" spans="1:3" ht="15.75">
      <c r="A188" s="164"/>
      <c r="C188" s="154"/>
    </row>
    <row r="189" spans="1:3" ht="15.75">
      <c r="A189" s="164"/>
      <c r="C189" s="154"/>
    </row>
    <row r="190" spans="1:3" ht="15.75">
      <c r="A190" s="164"/>
      <c r="C190" s="154"/>
    </row>
    <row r="191" spans="1:3" ht="15.75">
      <c r="A191" s="164"/>
      <c r="C191" s="154"/>
    </row>
    <row r="192" spans="1:3" ht="15.75">
      <c r="A192" s="164"/>
      <c r="C192" s="154"/>
    </row>
    <row r="193" spans="1:3" ht="15.75">
      <c r="A193" s="164"/>
      <c r="C193" s="154"/>
    </row>
    <row r="194" spans="1:3" ht="15.75">
      <c r="A194" s="54"/>
      <c r="C194" s="154"/>
    </row>
    <row r="195" spans="1:3" ht="15.75">
      <c r="A195" s="54"/>
      <c r="C195" s="154"/>
    </row>
    <row r="196" spans="1:3" ht="15.75">
      <c r="A196" s="54"/>
      <c r="C196" s="154"/>
    </row>
    <row r="197" spans="1:3" ht="15.75">
      <c r="A197" s="54"/>
    </row>
    <row r="198" spans="1:3" ht="15.75">
      <c r="A198" s="54"/>
    </row>
    <row r="199" spans="1:3" ht="15.75">
      <c r="A199" s="54"/>
    </row>
    <row r="200" spans="1:3" ht="15.75">
      <c r="A200" s="54"/>
    </row>
    <row r="201" spans="1:3" ht="15.75">
      <c r="A201" s="54"/>
    </row>
    <row r="202" spans="1:3" ht="15.75">
      <c r="A202" s="54"/>
    </row>
    <row r="203" spans="1:3" ht="15.75">
      <c r="A203" s="54"/>
    </row>
    <row r="204" spans="1:3" ht="15.75">
      <c r="A204" s="54"/>
    </row>
    <row r="205" spans="1:3" ht="15.75">
      <c r="A205" s="54"/>
    </row>
    <row r="206" spans="1:3" ht="15.75">
      <c r="A206" s="54"/>
    </row>
    <row r="207" spans="1:3" ht="15.75">
      <c r="A207" s="54"/>
    </row>
    <row r="208" spans="1:3" ht="15.75">
      <c r="A208" s="54"/>
    </row>
    <row r="209" spans="1:1" ht="15.75">
      <c r="A209" s="54"/>
    </row>
    <row r="210" spans="1:1" ht="15.75">
      <c r="A210" s="54"/>
    </row>
    <row r="211" spans="1:1" ht="15.75">
      <c r="A211" s="54"/>
    </row>
    <row r="212" spans="1:1" ht="15.75">
      <c r="A212" s="54"/>
    </row>
    <row r="213" spans="1:1" ht="15.75">
      <c r="A213" s="54"/>
    </row>
    <row r="214" spans="1:1" ht="15.75">
      <c r="A214" s="54"/>
    </row>
    <row r="215" spans="1:1" ht="15.75">
      <c r="A215" s="54"/>
    </row>
    <row r="216" spans="1:1" ht="15.75">
      <c r="A216" s="54"/>
    </row>
    <row r="217" spans="1:1" ht="15.75">
      <c r="A217" s="54"/>
    </row>
    <row r="218" spans="1:1" ht="15.75">
      <c r="A218" s="54"/>
    </row>
    <row r="219" spans="1:1" ht="15.75">
      <c r="A219" s="54"/>
    </row>
    <row r="220" spans="1:1" ht="15.75">
      <c r="A220" s="54"/>
    </row>
    <row r="221" spans="1:1" ht="15.75">
      <c r="A221" s="54"/>
    </row>
    <row r="222" spans="1:1" ht="15.75">
      <c r="A222" s="54"/>
    </row>
    <row r="223" spans="1:1" ht="15.75">
      <c r="A223" s="54"/>
    </row>
    <row r="224" spans="1:1" ht="15.75">
      <c r="A224" s="54"/>
    </row>
    <row r="225" spans="1:1" ht="15.75">
      <c r="A225" s="54"/>
    </row>
    <row r="226" spans="1:1" ht="15.75">
      <c r="A226" s="54"/>
    </row>
    <row r="227" spans="1:1" ht="15.75">
      <c r="A227" s="54"/>
    </row>
    <row r="228" spans="1:1" ht="15.75">
      <c r="A228" s="54"/>
    </row>
    <row r="229" spans="1:1" ht="15.75">
      <c r="A229" s="54"/>
    </row>
    <row r="230" spans="1:1" ht="15.75">
      <c r="A230" s="54"/>
    </row>
    <row r="231" spans="1:1" ht="15.75">
      <c r="A231" s="54"/>
    </row>
    <row r="232" spans="1:1" ht="15.75">
      <c r="A232" s="54"/>
    </row>
    <row r="233" spans="1:1" ht="15.75">
      <c r="A233" s="54"/>
    </row>
    <row r="234" spans="1:1" ht="15.75">
      <c r="A234" s="54"/>
    </row>
    <row r="235" spans="1:1" ht="15.75">
      <c r="A235" s="54"/>
    </row>
    <row r="236" spans="1:1" ht="15.75">
      <c r="A236" s="54"/>
    </row>
    <row r="237" spans="1:1" ht="15.75">
      <c r="A237" s="54"/>
    </row>
    <row r="238" spans="1:1" ht="15.75">
      <c r="A238" s="54"/>
    </row>
    <row r="239" spans="1:1" ht="15.75">
      <c r="A239" s="54"/>
    </row>
    <row r="240" spans="1:1" ht="15.75">
      <c r="A240" s="54"/>
    </row>
    <row r="241" spans="1:1" ht="15.75">
      <c r="A241" s="54"/>
    </row>
    <row r="242" spans="1:1" ht="15.75">
      <c r="A242" s="54"/>
    </row>
    <row r="243" spans="1:1" ht="15.75">
      <c r="A243" s="54"/>
    </row>
    <row r="244" spans="1:1" ht="15.75">
      <c r="A244" s="54"/>
    </row>
    <row r="245" spans="1:1" ht="15.75">
      <c r="A245" s="54"/>
    </row>
    <row r="246" spans="1:1" ht="15.75">
      <c r="A246" s="54"/>
    </row>
    <row r="247" spans="1:1" ht="15.75">
      <c r="A247" s="54"/>
    </row>
    <row r="248" spans="1:1" ht="15.75">
      <c r="A248" s="54"/>
    </row>
    <row r="249" spans="1:1" ht="15.75">
      <c r="A249" s="54"/>
    </row>
    <row r="250" spans="1:1" ht="15.75">
      <c r="A250" s="54"/>
    </row>
    <row r="251" spans="1:1" ht="15.75">
      <c r="A251" s="54"/>
    </row>
    <row r="252" spans="1:1" ht="15.75">
      <c r="A252" s="54"/>
    </row>
    <row r="253" spans="1:1" ht="15.75">
      <c r="A253" s="54"/>
    </row>
    <row r="254" spans="1:1" ht="15.75">
      <c r="A254" s="54"/>
    </row>
    <row r="255" spans="1:1" ht="15.75">
      <c r="A255" s="54"/>
    </row>
    <row r="256" spans="1:1" ht="15.75">
      <c r="A256" s="54"/>
    </row>
    <row r="257" spans="1:1" ht="15.75">
      <c r="A257" s="54"/>
    </row>
    <row r="258" spans="1:1" ht="15.75">
      <c r="A258" s="54"/>
    </row>
    <row r="259" spans="1:1" ht="15.75">
      <c r="A259" s="54"/>
    </row>
    <row r="260" spans="1:1" ht="15.75">
      <c r="A260" s="54"/>
    </row>
    <row r="261" spans="1:1" ht="15.75">
      <c r="A261" s="54"/>
    </row>
    <row r="262" spans="1:1" ht="15.75">
      <c r="A262" s="54"/>
    </row>
    <row r="263" spans="1:1" ht="15.75">
      <c r="A263" s="54"/>
    </row>
    <row r="264" spans="1:1" ht="15.75">
      <c r="A264" s="54"/>
    </row>
    <row r="265" spans="1:1" ht="15.75">
      <c r="A265" s="54"/>
    </row>
    <row r="266" spans="1:1" ht="15.75">
      <c r="A266" s="54"/>
    </row>
    <row r="267" spans="1:1" ht="15.75">
      <c r="A267" s="54"/>
    </row>
    <row r="268" spans="1:1" ht="15.75">
      <c r="A268" s="54"/>
    </row>
    <row r="269" spans="1:1" ht="15.75">
      <c r="A269" s="54"/>
    </row>
    <row r="270" spans="1:1" ht="15.75">
      <c r="A270" s="54"/>
    </row>
    <row r="271" spans="1:1" ht="15.75">
      <c r="A271" s="54"/>
    </row>
    <row r="272" spans="1:1"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row r="648" spans="1:1" ht="15.75">
      <c r="A648" s="54"/>
    </row>
    <row r="649" spans="1:1" ht="15.75">
      <c r="A649" s="54"/>
    </row>
  </sheetData>
  <mergeCells count="9">
    <mergeCell ref="A46:D46"/>
    <mergeCell ref="A47:D47"/>
    <mergeCell ref="A48:D48"/>
    <mergeCell ref="A2:D2"/>
    <mergeCell ref="A3:D3"/>
    <mergeCell ref="A4:D4"/>
    <mergeCell ref="A5:D5"/>
    <mergeCell ref="A43:D43"/>
    <mergeCell ref="A45:D45"/>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5"/>
  <sheetViews>
    <sheetView showGridLines="0" zoomScale="70" zoomScaleNormal="70" workbookViewId="0">
      <selection activeCell="D10" sqref="D10"/>
    </sheetView>
  </sheetViews>
  <sheetFormatPr baseColWidth="10" defaultColWidth="9.140625" defaultRowHeight="15"/>
  <cols>
    <col min="1" max="1" width="104.5703125" style="56" bestFit="1" customWidth="1"/>
    <col min="2" max="4" width="14.7109375" style="62" bestFit="1" customWidth="1"/>
    <col min="5" max="5" width="16.7109375" style="62" bestFit="1" customWidth="1"/>
    <col min="6" max="6" width="3.7109375" style="138" customWidth="1"/>
    <col min="7" max="7" width="9.140625" style="138" customWidth="1"/>
    <col min="8" max="8" width="9.140625" style="892" customWidth="1"/>
    <col min="9" max="10" width="18.42578125" style="892" bestFit="1" customWidth="1"/>
    <col min="11" max="11" width="18.5703125" style="892" customWidth="1"/>
    <col min="12" max="256" width="9.140625" style="892"/>
    <col min="257" max="257" width="104.5703125" style="892" bestFit="1" customWidth="1"/>
    <col min="258" max="260" width="14.7109375" style="892" bestFit="1" customWidth="1"/>
    <col min="261" max="261" width="16.7109375" style="892" bestFit="1" customWidth="1"/>
    <col min="262" max="262" width="3.7109375" style="892" customWidth="1"/>
    <col min="263" max="264" width="9.140625" style="892" customWidth="1"/>
    <col min="265" max="266" width="18.42578125" style="892" bestFit="1" customWidth="1"/>
    <col min="267" max="267" width="18.5703125" style="892" customWidth="1"/>
    <col min="268" max="512" width="9.140625" style="892"/>
    <col min="513" max="513" width="104.5703125" style="892" bestFit="1" customWidth="1"/>
    <col min="514" max="516" width="14.7109375" style="892" bestFit="1" customWidth="1"/>
    <col min="517" max="517" width="16.7109375" style="892" bestFit="1" customWidth="1"/>
    <col min="518" max="518" width="3.7109375" style="892" customWidth="1"/>
    <col min="519" max="520" width="9.140625" style="892" customWidth="1"/>
    <col min="521" max="522" width="18.42578125" style="892" bestFit="1" customWidth="1"/>
    <col min="523" max="523" width="18.5703125" style="892" customWidth="1"/>
    <col min="524" max="768" width="9.140625" style="892"/>
    <col min="769" max="769" width="104.5703125" style="892" bestFit="1" customWidth="1"/>
    <col min="770" max="772" width="14.7109375" style="892" bestFit="1" customWidth="1"/>
    <col min="773" max="773" width="16.7109375" style="892" bestFit="1" customWidth="1"/>
    <col min="774" max="774" width="3.7109375" style="892" customWidth="1"/>
    <col min="775" max="776" width="9.140625" style="892" customWidth="1"/>
    <col min="777" max="778" width="18.42578125" style="892" bestFit="1" customWidth="1"/>
    <col min="779" max="779" width="18.5703125" style="892" customWidth="1"/>
    <col min="780" max="1024" width="9.140625" style="892"/>
    <col min="1025" max="1025" width="104.5703125" style="892" bestFit="1" customWidth="1"/>
    <col min="1026" max="1028" width="14.7109375" style="892" bestFit="1" customWidth="1"/>
    <col min="1029" max="1029" width="16.7109375" style="892" bestFit="1" customWidth="1"/>
    <col min="1030" max="1030" width="3.7109375" style="892" customWidth="1"/>
    <col min="1031" max="1032" width="9.140625" style="892" customWidth="1"/>
    <col min="1033" max="1034" width="18.42578125" style="892" bestFit="1" customWidth="1"/>
    <col min="1035" max="1035" width="18.5703125" style="892" customWidth="1"/>
    <col min="1036" max="1280" width="9.140625" style="892"/>
    <col min="1281" max="1281" width="104.5703125" style="892" bestFit="1" customWidth="1"/>
    <col min="1282" max="1284" width="14.7109375" style="892" bestFit="1" customWidth="1"/>
    <col min="1285" max="1285" width="16.7109375" style="892" bestFit="1" customWidth="1"/>
    <col min="1286" max="1286" width="3.7109375" style="892" customWidth="1"/>
    <col min="1287" max="1288" width="9.140625" style="892" customWidth="1"/>
    <col min="1289" max="1290" width="18.42578125" style="892" bestFit="1" customWidth="1"/>
    <col min="1291" max="1291" width="18.5703125" style="892" customWidth="1"/>
    <col min="1292" max="1536" width="9.140625" style="892"/>
    <col min="1537" max="1537" width="104.5703125" style="892" bestFit="1" customWidth="1"/>
    <col min="1538" max="1540" width="14.7109375" style="892" bestFit="1" customWidth="1"/>
    <col min="1541" max="1541" width="16.7109375" style="892" bestFit="1" customWidth="1"/>
    <col min="1542" max="1542" width="3.7109375" style="892" customWidth="1"/>
    <col min="1543" max="1544" width="9.140625" style="892" customWidth="1"/>
    <col min="1545" max="1546" width="18.42578125" style="892" bestFit="1" customWidth="1"/>
    <col min="1547" max="1547" width="18.5703125" style="892" customWidth="1"/>
    <col min="1548" max="1792" width="9.140625" style="892"/>
    <col min="1793" max="1793" width="104.5703125" style="892" bestFit="1" customWidth="1"/>
    <col min="1794" max="1796" width="14.7109375" style="892" bestFit="1" customWidth="1"/>
    <col min="1797" max="1797" width="16.7109375" style="892" bestFit="1" customWidth="1"/>
    <col min="1798" max="1798" width="3.7109375" style="892" customWidth="1"/>
    <col min="1799" max="1800" width="9.140625" style="892" customWidth="1"/>
    <col min="1801" max="1802" width="18.42578125" style="892" bestFit="1" customWidth="1"/>
    <col min="1803" max="1803" width="18.5703125" style="892" customWidth="1"/>
    <col min="1804" max="2048" width="9.140625" style="892"/>
    <col min="2049" max="2049" width="104.5703125" style="892" bestFit="1" customWidth="1"/>
    <col min="2050" max="2052" width="14.7109375" style="892" bestFit="1" customWidth="1"/>
    <col min="2053" max="2053" width="16.7109375" style="892" bestFit="1" customWidth="1"/>
    <col min="2054" max="2054" width="3.7109375" style="892" customWidth="1"/>
    <col min="2055" max="2056" width="9.140625" style="892" customWidth="1"/>
    <col min="2057" max="2058" width="18.42578125" style="892" bestFit="1" customWidth="1"/>
    <col min="2059" max="2059" width="18.5703125" style="892" customWidth="1"/>
    <col min="2060" max="2304" width="9.140625" style="892"/>
    <col min="2305" max="2305" width="104.5703125" style="892" bestFit="1" customWidth="1"/>
    <col min="2306" max="2308" width="14.7109375" style="892" bestFit="1" customWidth="1"/>
    <col min="2309" max="2309" width="16.7109375" style="892" bestFit="1" customWidth="1"/>
    <col min="2310" max="2310" width="3.7109375" style="892" customWidth="1"/>
    <col min="2311" max="2312" width="9.140625" style="892" customWidth="1"/>
    <col min="2313" max="2314" width="18.42578125" style="892" bestFit="1" customWidth="1"/>
    <col min="2315" max="2315" width="18.5703125" style="892" customWidth="1"/>
    <col min="2316" max="2560" width="9.140625" style="892"/>
    <col min="2561" max="2561" width="104.5703125" style="892" bestFit="1" customWidth="1"/>
    <col min="2562" max="2564" width="14.7109375" style="892" bestFit="1" customWidth="1"/>
    <col min="2565" max="2565" width="16.7109375" style="892" bestFit="1" customWidth="1"/>
    <col min="2566" max="2566" width="3.7109375" style="892" customWidth="1"/>
    <col min="2567" max="2568" width="9.140625" style="892" customWidth="1"/>
    <col min="2569" max="2570" width="18.42578125" style="892" bestFit="1" customWidth="1"/>
    <col min="2571" max="2571" width="18.5703125" style="892" customWidth="1"/>
    <col min="2572" max="2816" width="9.140625" style="892"/>
    <col min="2817" max="2817" width="104.5703125" style="892" bestFit="1" customWidth="1"/>
    <col min="2818" max="2820" width="14.7109375" style="892" bestFit="1" customWidth="1"/>
    <col min="2821" max="2821" width="16.7109375" style="892" bestFit="1" customWidth="1"/>
    <col min="2822" max="2822" width="3.7109375" style="892" customWidth="1"/>
    <col min="2823" max="2824" width="9.140625" style="892" customWidth="1"/>
    <col min="2825" max="2826" width="18.42578125" style="892" bestFit="1" customWidth="1"/>
    <col min="2827" max="2827" width="18.5703125" style="892" customWidth="1"/>
    <col min="2828" max="3072" width="9.140625" style="892"/>
    <col min="3073" max="3073" width="104.5703125" style="892" bestFit="1" customWidth="1"/>
    <col min="3074" max="3076" width="14.7109375" style="892" bestFit="1" customWidth="1"/>
    <col min="3077" max="3077" width="16.7109375" style="892" bestFit="1" customWidth="1"/>
    <col min="3078" max="3078" width="3.7109375" style="892" customWidth="1"/>
    <col min="3079" max="3080" width="9.140625" style="892" customWidth="1"/>
    <col min="3081" max="3082" width="18.42578125" style="892" bestFit="1" customWidth="1"/>
    <col min="3083" max="3083" width="18.5703125" style="892" customWidth="1"/>
    <col min="3084" max="3328" width="9.140625" style="892"/>
    <col min="3329" max="3329" width="104.5703125" style="892" bestFit="1" customWidth="1"/>
    <col min="3330" max="3332" width="14.7109375" style="892" bestFit="1" customWidth="1"/>
    <col min="3333" max="3333" width="16.7109375" style="892" bestFit="1" customWidth="1"/>
    <col min="3334" max="3334" width="3.7109375" style="892" customWidth="1"/>
    <col min="3335" max="3336" width="9.140625" style="892" customWidth="1"/>
    <col min="3337" max="3338" width="18.42578125" style="892" bestFit="1" customWidth="1"/>
    <col min="3339" max="3339" width="18.5703125" style="892" customWidth="1"/>
    <col min="3340" max="3584" width="9.140625" style="892"/>
    <col min="3585" max="3585" width="104.5703125" style="892" bestFit="1" customWidth="1"/>
    <col min="3586" max="3588" width="14.7109375" style="892" bestFit="1" customWidth="1"/>
    <col min="3589" max="3589" width="16.7109375" style="892" bestFit="1" customWidth="1"/>
    <col min="3590" max="3590" width="3.7109375" style="892" customWidth="1"/>
    <col min="3591" max="3592" width="9.140625" style="892" customWidth="1"/>
    <col min="3593" max="3594" width="18.42578125" style="892" bestFit="1" customWidth="1"/>
    <col min="3595" max="3595" width="18.5703125" style="892" customWidth="1"/>
    <col min="3596" max="3840" width="9.140625" style="892"/>
    <col min="3841" max="3841" width="104.5703125" style="892" bestFit="1" customWidth="1"/>
    <col min="3842" max="3844" width="14.7109375" style="892" bestFit="1" customWidth="1"/>
    <col min="3845" max="3845" width="16.7109375" style="892" bestFit="1" customWidth="1"/>
    <col min="3846" max="3846" width="3.7109375" style="892" customWidth="1"/>
    <col min="3847" max="3848" width="9.140625" style="892" customWidth="1"/>
    <col min="3849" max="3850" width="18.42578125" style="892" bestFit="1" customWidth="1"/>
    <col min="3851" max="3851" width="18.5703125" style="892" customWidth="1"/>
    <col min="3852" max="4096" width="9.140625" style="892"/>
    <col min="4097" max="4097" width="104.5703125" style="892" bestFit="1" customWidth="1"/>
    <col min="4098" max="4100" width="14.7109375" style="892" bestFit="1" customWidth="1"/>
    <col min="4101" max="4101" width="16.7109375" style="892" bestFit="1" customWidth="1"/>
    <col min="4102" max="4102" width="3.7109375" style="892" customWidth="1"/>
    <col min="4103" max="4104" width="9.140625" style="892" customWidth="1"/>
    <col min="4105" max="4106" width="18.42578125" style="892" bestFit="1" customWidth="1"/>
    <col min="4107" max="4107" width="18.5703125" style="892" customWidth="1"/>
    <col min="4108" max="4352" width="9.140625" style="892"/>
    <col min="4353" max="4353" width="104.5703125" style="892" bestFit="1" customWidth="1"/>
    <col min="4354" max="4356" width="14.7109375" style="892" bestFit="1" customWidth="1"/>
    <col min="4357" max="4357" width="16.7109375" style="892" bestFit="1" customWidth="1"/>
    <col min="4358" max="4358" width="3.7109375" style="892" customWidth="1"/>
    <col min="4359" max="4360" width="9.140625" style="892" customWidth="1"/>
    <col min="4361" max="4362" width="18.42578125" style="892" bestFit="1" customWidth="1"/>
    <col min="4363" max="4363" width="18.5703125" style="892" customWidth="1"/>
    <col min="4364" max="4608" width="9.140625" style="892"/>
    <col min="4609" max="4609" width="104.5703125" style="892" bestFit="1" customWidth="1"/>
    <col min="4610" max="4612" width="14.7109375" style="892" bestFit="1" customWidth="1"/>
    <col min="4613" max="4613" width="16.7109375" style="892" bestFit="1" customWidth="1"/>
    <col min="4614" max="4614" width="3.7109375" style="892" customWidth="1"/>
    <col min="4615" max="4616" width="9.140625" style="892" customWidth="1"/>
    <col min="4617" max="4618" width="18.42578125" style="892" bestFit="1" customWidth="1"/>
    <col min="4619" max="4619" width="18.5703125" style="892" customWidth="1"/>
    <col min="4620" max="4864" width="9.140625" style="892"/>
    <col min="4865" max="4865" width="104.5703125" style="892" bestFit="1" customWidth="1"/>
    <col min="4866" max="4868" width="14.7109375" style="892" bestFit="1" customWidth="1"/>
    <col min="4869" max="4869" width="16.7109375" style="892" bestFit="1" customWidth="1"/>
    <col min="4870" max="4870" width="3.7109375" style="892" customWidth="1"/>
    <col min="4871" max="4872" width="9.140625" style="892" customWidth="1"/>
    <col min="4873" max="4874" width="18.42578125" style="892" bestFit="1" customWidth="1"/>
    <col min="4875" max="4875" width="18.5703125" style="892" customWidth="1"/>
    <col min="4876" max="5120" width="9.140625" style="892"/>
    <col min="5121" max="5121" width="104.5703125" style="892" bestFit="1" customWidth="1"/>
    <col min="5122" max="5124" width="14.7109375" style="892" bestFit="1" customWidth="1"/>
    <col min="5125" max="5125" width="16.7109375" style="892" bestFit="1" customWidth="1"/>
    <col min="5126" max="5126" width="3.7109375" style="892" customWidth="1"/>
    <col min="5127" max="5128" width="9.140625" style="892" customWidth="1"/>
    <col min="5129" max="5130" width="18.42578125" style="892" bestFit="1" customWidth="1"/>
    <col min="5131" max="5131" width="18.5703125" style="892" customWidth="1"/>
    <col min="5132" max="5376" width="9.140625" style="892"/>
    <col min="5377" max="5377" width="104.5703125" style="892" bestFit="1" customWidth="1"/>
    <col min="5378" max="5380" width="14.7109375" style="892" bestFit="1" customWidth="1"/>
    <col min="5381" max="5381" width="16.7109375" style="892" bestFit="1" customWidth="1"/>
    <col min="5382" max="5382" width="3.7109375" style="892" customWidth="1"/>
    <col min="5383" max="5384" width="9.140625" style="892" customWidth="1"/>
    <col min="5385" max="5386" width="18.42578125" style="892" bestFit="1" customWidth="1"/>
    <col min="5387" max="5387" width="18.5703125" style="892" customWidth="1"/>
    <col min="5388" max="5632" width="9.140625" style="892"/>
    <col min="5633" max="5633" width="104.5703125" style="892" bestFit="1" customWidth="1"/>
    <col min="5634" max="5636" width="14.7109375" style="892" bestFit="1" customWidth="1"/>
    <col min="5637" max="5637" width="16.7109375" style="892" bestFit="1" customWidth="1"/>
    <col min="5638" max="5638" width="3.7109375" style="892" customWidth="1"/>
    <col min="5639" max="5640" width="9.140625" style="892" customWidth="1"/>
    <col min="5641" max="5642" width="18.42578125" style="892" bestFit="1" customWidth="1"/>
    <col min="5643" max="5643" width="18.5703125" style="892" customWidth="1"/>
    <col min="5644" max="5888" width="9.140625" style="892"/>
    <col min="5889" max="5889" width="104.5703125" style="892" bestFit="1" customWidth="1"/>
    <col min="5890" max="5892" width="14.7109375" style="892" bestFit="1" customWidth="1"/>
    <col min="5893" max="5893" width="16.7109375" style="892" bestFit="1" customWidth="1"/>
    <col min="5894" max="5894" width="3.7109375" style="892" customWidth="1"/>
    <col min="5895" max="5896" width="9.140625" style="892" customWidth="1"/>
    <col min="5897" max="5898" width="18.42578125" style="892" bestFit="1" customWidth="1"/>
    <col min="5899" max="5899" width="18.5703125" style="892" customWidth="1"/>
    <col min="5900" max="6144" width="9.140625" style="892"/>
    <col min="6145" max="6145" width="104.5703125" style="892" bestFit="1" customWidth="1"/>
    <col min="6146" max="6148" width="14.7109375" style="892" bestFit="1" customWidth="1"/>
    <col min="6149" max="6149" width="16.7109375" style="892" bestFit="1" customWidth="1"/>
    <col min="6150" max="6150" width="3.7109375" style="892" customWidth="1"/>
    <col min="6151" max="6152" width="9.140625" style="892" customWidth="1"/>
    <col min="6153" max="6154" width="18.42578125" style="892" bestFit="1" customWidth="1"/>
    <col min="6155" max="6155" width="18.5703125" style="892" customWidth="1"/>
    <col min="6156" max="6400" width="9.140625" style="892"/>
    <col min="6401" max="6401" width="104.5703125" style="892" bestFit="1" customWidth="1"/>
    <col min="6402" max="6404" width="14.7109375" style="892" bestFit="1" customWidth="1"/>
    <col min="6405" max="6405" width="16.7109375" style="892" bestFit="1" customWidth="1"/>
    <col min="6406" max="6406" width="3.7109375" style="892" customWidth="1"/>
    <col min="6407" max="6408" width="9.140625" style="892" customWidth="1"/>
    <col min="6409" max="6410" width="18.42578125" style="892" bestFit="1" customWidth="1"/>
    <col min="6411" max="6411" width="18.5703125" style="892" customWidth="1"/>
    <col min="6412" max="6656" width="9.140625" style="892"/>
    <col min="6657" max="6657" width="104.5703125" style="892" bestFit="1" customWidth="1"/>
    <col min="6658" max="6660" width="14.7109375" style="892" bestFit="1" customWidth="1"/>
    <col min="6661" max="6661" width="16.7109375" style="892" bestFit="1" customWidth="1"/>
    <col min="6662" max="6662" width="3.7109375" style="892" customWidth="1"/>
    <col min="6663" max="6664" width="9.140625" style="892" customWidth="1"/>
    <col min="6665" max="6666" width="18.42578125" style="892" bestFit="1" customWidth="1"/>
    <col min="6667" max="6667" width="18.5703125" style="892" customWidth="1"/>
    <col min="6668" max="6912" width="9.140625" style="892"/>
    <col min="6913" max="6913" width="104.5703125" style="892" bestFit="1" customWidth="1"/>
    <col min="6914" max="6916" width="14.7109375" style="892" bestFit="1" customWidth="1"/>
    <col min="6917" max="6917" width="16.7109375" style="892" bestFit="1" customWidth="1"/>
    <col min="6918" max="6918" width="3.7109375" style="892" customWidth="1"/>
    <col min="6919" max="6920" width="9.140625" style="892" customWidth="1"/>
    <col min="6921" max="6922" width="18.42578125" style="892" bestFit="1" customWidth="1"/>
    <col min="6923" max="6923" width="18.5703125" style="892" customWidth="1"/>
    <col min="6924" max="7168" width="9.140625" style="892"/>
    <col min="7169" max="7169" width="104.5703125" style="892" bestFit="1" customWidth="1"/>
    <col min="7170" max="7172" width="14.7109375" style="892" bestFit="1" customWidth="1"/>
    <col min="7173" max="7173" width="16.7109375" style="892" bestFit="1" customWidth="1"/>
    <col min="7174" max="7174" width="3.7109375" style="892" customWidth="1"/>
    <col min="7175" max="7176" width="9.140625" style="892" customWidth="1"/>
    <col min="7177" max="7178" width="18.42578125" style="892" bestFit="1" customWidth="1"/>
    <col min="7179" max="7179" width="18.5703125" style="892" customWidth="1"/>
    <col min="7180" max="7424" width="9.140625" style="892"/>
    <col min="7425" max="7425" width="104.5703125" style="892" bestFit="1" customWidth="1"/>
    <col min="7426" max="7428" width="14.7109375" style="892" bestFit="1" customWidth="1"/>
    <col min="7429" max="7429" width="16.7109375" style="892" bestFit="1" customWidth="1"/>
    <col min="7430" max="7430" width="3.7109375" style="892" customWidth="1"/>
    <col min="7431" max="7432" width="9.140625" style="892" customWidth="1"/>
    <col min="7433" max="7434" width="18.42578125" style="892" bestFit="1" customWidth="1"/>
    <col min="7435" max="7435" width="18.5703125" style="892" customWidth="1"/>
    <col min="7436" max="7680" width="9.140625" style="892"/>
    <col min="7681" max="7681" width="104.5703125" style="892" bestFit="1" customWidth="1"/>
    <col min="7682" max="7684" width="14.7109375" style="892" bestFit="1" customWidth="1"/>
    <col min="7685" max="7685" width="16.7109375" style="892" bestFit="1" customWidth="1"/>
    <col min="7686" max="7686" width="3.7109375" style="892" customWidth="1"/>
    <col min="7687" max="7688" width="9.140625" style="892" customWidth="1"/>
    <col min="7689" max="7690" width="18.42578125" style="892" bestFit="1" customWidth="1"/>
    <col min="7691" max="7691" width="18.5703125" style="892" customWidth="1"/>
    <col min="7692" max="7936" width="9.140625" style="892"/>
    <col min="7937" max="7937" width="104.5703125" style="892" bestFit="1" customWidth="1"/>
    <col min="7938" max="7940" width="14.7109375" style="892" bestFit="1" customWidth="1"/>
    <col min="7941" max="7941" width="16.7109375" style="892" bestFit="1" customWidth="1"/>
    <col min="7942" max="7942" width="3.7109375" style="892" customWidth="1"/>
    <col min="7943" max="7944" width="9.140625" style="892" customWidth="1"/>
    <col min="7945" max="7946" width="18.42578125" style="892" bestFit="1" customWidth="1"/>
    <col min="7947" max="7947" width="18.5703125" style="892" customWidth="1"/>
    <col min="7948" max="8192" width="9.140625" style="892"/>
    <col min="8193" max="8193" width="104.5703125" style="892" bestFit="1" customWidth="1"/>
    <col min="8194" max="8196" width="14.7109375" style="892" bestFit="1" customWidth="1"/>
    <col min="8197" max="8197" width="16.7109375" style="892" bestFit="1" customWidth="1"/>
    <col min="8198" max="8198" width="3.7109375" style="892" customWidth="1"/>
    <col min="8199" max="8200" width="9.140625" style="892" customWidth="1"/>
    <col min="8201" max="8202" width="18.42578125" style="892" bestFit="1" customWidth="1"/>
    <col min="8203" max="8203" width="18.5703125" style="892" customWidth="1"/>
    <col min="8204" max="8448" width="9.140625" style="892"/>
    <col min="8449" max="8449" width="104.5703125" style="892" bestFit="1" customWidth="1"/>
    <col min="8450" max="8452" width="14.7109375" style="892" bestFit="1" customWidth="1"/>
    <col min="8453" max="8453" width="16.7109375" style="892" bestFit="1" customWidth="1"/>
    <col min="8454" max="8454" width="3.7109375" style="892" customWidth="1"/>
    <col min="8455" max="8456" width="9.140625" style="892" customWidth="1"/>
    <col min="8457" max="8458" width="18.42578125" style="892" bestFit="1" customWidth="1"/>
    <col min="8459" max="8459" width="18.5703125" style="892" customWidth="1"/>
    <col min="8460" max="8704" width="9.140625" style="892"/>
    <col min="8705" max="8705" width="104.5703125" style="892" bestFit="1" customWidth="1"/>
    <col min="8706" max="8708" width="14.7109375" style="892" bestFit="1" customWidth="1"/>
    <col min="8709" max="8709" width="16.7109375" style="892" bestFit="1" customWidth="1"/>
    <col min="8710" max="8710" width="3.7109375" style="892" customWidth="1"/>
    <col min="8711" max="8712" width="9.140625" style="892" customWidth="1"/>
    <col min="8713" max="8714" width="18.42578125" style="892" bestFit="1" customWidth="1"/>
    <col min="8715" max="8715" width="18.5703125" style="892" customWidth="1"/>
    <col min="8716" max="8960" width="9.140625" style="892"/>
    <col min="8961" max="8961" width="104.5703125" style="892" bestFit="1" customWidth="1"/>
    <col min="8962" max="8964" width="14.7109375" style="892" bestFit="1" customWidth="1"/>
    <col min="8965" max="8965" width="16.7109375" style="892" bestFit="1" customWidth="1"/>
    <col min="8966" max="8966" width="3.7109375" style="892" customWidth="1"/>
    <col min="8967" max="8968" width="9.140625" style="892" customWidth="1"/>
    <col min="8969" max="8970" width="18.42578125" style="892" bestFit="1" customWidth="1"/>
    <col min="8971" max="8971" width="18.5703125" style="892" customWidth="1"/>
    <col min="8972" max="9216" width="9.140625" style="892"/>
    <col min="9217" max="9217" width="104.5703125" style="892" bestFit="1" customWidth="1"/>
    <col min="9218" max="9220" width="14.7109375" style="892" bestFit="1" customWidth="1"/>
    <col min="9221" max="9221" width="16.7109375" style="892" bestFit="1" customWidth="1"/>
    <col min="9222" max="9222" width="3.7109375" style="892" customWidth="1"/>
    <col min="9223" max="9224" width="9.140625" style="892" customWidth="1"/>
    <col min="9225" max="9226" width="18.42578125" style="892" bestFit="1" customWidth="1"/>
    <col min="9227" max="9227" width="18.5703125" style="892" customWidth="1"/>
    <col min="9228" max="9472" width="9.140625" style="892"/>
    <col min="9473" max="9473" width="104.5703125" style="892" bestFit="1" customWidth="1"/>
    <col min="9474" max="9476" width="14.7109375" style="892" bestFit="1" customWidth="1"/>
    <col min="9477" max="9477" width="16.7109375" style="892" bestFit="1" customWidth="1"/>
    <col min="9478" max="9478" width="3.7109375" style="892" customWidth="1"/>
    <col min="9479" max="9480" width="9.140625" style="892" customWidth="1"/>
    <col min="9481" max="9482" width="18.42578125" style="892" bestFit="1" customWidth="1"/>
    <col min="9483" max="9483" width="18.5703125" style="892" customWidth="1"/>
    <col min="9484" max="9728" width="9.140625" style="892"/>
    <col min="9729" max="9729" width="104.5703125" style="892" bestFit="1" customWidth="1"/>
    <col min="9730" max="9732" width="14.7109375" style="892" bestFit="1" customWidth="1"/>
    <col min="9733" max="9733" width="16.7109375" style="892" bestFit="1" customWidth="1"/>
    <col min="9734" max="9734" width="3.7109375" style="892" customWidth="1"/>
    <col min="9735" max="9736" width="9.140625" style="892" customWidth="1"/>
    <col min="9737" max="9738" width="18.42578125" style="892" bestFit="1" customWidth="1"/>
    <col min="9739" max="9739" width="18.5703125" style="892" customWidth="1"/>
    <col min="9740" max="9984" width="9.140625" style="892"/>
    <col min="9985" max="9985" width="104.5703125" style="892" bestFit="1" customWidth="1"/>
    <col min="9986" max="9988" width="14.7109375" style="892" bestFit="1" customWidth="1"/>
    <col min="9989" max="9989" width="16.7109375" style="892" bestFit="1" customWidth="1"/>
    <col min="9990" max="9990" width="3.7109375" style="892" customWidth="1"/>
    <col min="9991" max="9992" width="9.140625" style="892" customWidth="1"/>
    <col min="9993" max="9994" width="18.42578125" style="892" bestFit="1" customWidth="1"/>
    <col min="9995" max="9995" width="18.5703125" style="892" customWidth="1"/>
    <col min="9996" max="10240" width="9.140625" style="892"/>
    <col min="10241" max="10241" width="104.5703125" style="892" bestFit="1" customWidth="1"/>
    <col min="10242" max="10244" width="14.7109375" style="892" bestFit="1" customWidth="1"/>
    <col min="10245" max="10245" width="16.7109375" style="892" bestFit="1" customWidth="1"/>
    <col min="10246" max="10246" width="3.7109375" style="892" customWidth="1"/>
    <col min="10247" max="10248" width="9.140625" style="892" customWidth="1"/>
    <col min="10249" max="10250" width="18.42578125" style="892" bestFit="1" customWidth="1"/>
    <col min="10251" max="10251" width="18.5703125" style="892" customWidth="1"/>
    <col min="10252" max="10496" width="9.140625" style="892"/>
    <col min="10497" max="10497" width="104.5703125" style="892" bestFit="1" customWidth="1"/>
    <col min="10498" max="10500" width="14.7109375" style="892" bestFit="1" customWidth="1"/>
    <col min="10501" max="10501" width="16.7109375" style="892" bestFit="1" customWidth="1"/>
    <col min="10502" max="10502" width="3.7109375" style="892" customWidth="1"/>
    <col min="10503" max="10504" width="9.140625" style="892" customWidth="1"/>
    <col min="10505" max="10506" width="18.42578125" style="892" bestFit="1" customWidth="1"/>
    <col min="10507" max="10507" width="18.5703125" style="892" customWidth="1"/>
    <col min="10508" max="10752" width="9.140625" style="892"/>
    <col min="10753" max="10753" width="104.5703125" style="892" bestFit="1" customWidth="1"/>
    <col min="10754" max="10756" width="14.7109375" style="892" bestFit="1" customWidth="1"/>
    <col min="10757" max="10757" width="16.7109375" style="892" bestFit="1" customWidth="1"/>
    <col min="10758" max="10758" width="3.7109375" style="892" customWidth="1"/>
    <col min="10759" max="10760" width="9.140625" style="892" customWidth="1"/>
    <col min="10761" max="10762" width="18.42578125" style="892" bestFit="1" customWidth="1"/>
    <col min="10763" max="10763" width="18.5703125" style="892" customWidth="1"/>
    <col min="10764" max="11008" width="9.140625" style="892"/>
    <col min="11009" max="11009" width="104.5703125" style="892" bestFit="1" customWidth="1"/>
    <col min="11010" max="11012" width="14.7109375" style="892" bestFit="1" customWidth="1"/>
    <col min="11013" max="11013" width="16.7109375" style="892" bestFit="1" customWidth="1"/>
    <col min="11014" max="11014" width="3.7109375" style="892" customWidth="1"/>
    <col min="11015" max="11016" width="9.140625" style="892" customWidth="1"/>
    <col min="11017" max="11018" width="18.42578125" style="892" bestFit="1" customWidth="1"/>
    <col min="11019" max="11019" width="18.5703125" style="892" customWidth="1"/>
    <col min="11020" max="11264" width="9.140625" style="892"/>
    <col min="11265" max="11265" width="104.5703125" style="892" bestFit="1" customWidth="1"/>
    <col min="11266" max="11268" width="14.7109375" style="892" bestFit="1" customWidth="1"/>
    <col min="11269" max="11269" width="16.7109375" style="892" bestFit="1" customWidth="1"/>
    <col min="11270" max="11270" width="3.7109375" style="892" customWidth="1"/>
    <col min="11271" max="11272" width="9.140625" style="892" customWidth="1"/>
    <col min="11273" max="11274" width="18.42578125" style="892" bestFit="1" customWidth="1"/>
    <col min="11275" max="11275" width="18.5703125" style="892" customWidth="1"/>
    <col min="11276" max="11520" width="9.140625" style="892"/>
    <col min="11521" max="11521" width="104.5703125" style="892" bestFit="1" customWidth="1"/>
    <col min="11522" max="11524" width="14.7109375" style="892" bestFit="1" customWidth="1"/>
    <col min="11525" max="11525" width="16.7109375" style="892" bestFit="1" customWidth="1"/>
    <col min="11526" max="11526" width="3.7109375" style="892" customWidth="1"/>
    <col min="11527" max="11528" width="9.140625" style="892" customWidth="1"/>
    <col min="11529" max="11530" width="18.42578125" style="892" bestFit="1" customWidth="1"/>
    <col min="11531" max="11531" width="18.5703125" style="892" customWidth="1"/>
    <col min="11532" max="11776" width="9.140625" style="892"/>
    <col min="11777" max="11777" width="104.5703125" style="892" bestFit="1" customWidth="1"/>
    <col min="11778" max="11780" width="14.7109375" style="892" bestFit="1" customWidth="1"/>
    <col min="11781" max="11781" width="16.7109375" style="892" bestFit="1" customWidth="1"/>
    <col min="11782" max="11782" width="3.7109375" style="892" customWidth="1"/>
    <col min="11783" max="11784" width="9.140625" style="892" customWidth="1"/>
    <col min="11785" max="11786" width="18.42578125" style="892" bestFit="1" customWidth="1"/>
    <col min="11787" max="11787" width="18.5703125" style="892" customWidth="1"/>
    <col min="11788" max="12032" width="9.140625" style="892"/>
    <col min="12033" max="12033" width="104.5703125" style="892" bestFit="1" customWidth="1"/>
    <col min="12034" max="12036" width="14.7109375" style="892" bestFit="1" customWidth="1"/>
    <col min="12037" max="12037" width="16.7109375" style="892" bestFit="1" customWidth="1"/>
    <col min="12038" max="12038" width="3.7109375" style="892" customWidth="1"/>
    <col min="12039" max="12040" width="9.140625" style="892" customWidth="1"/>
    <col min="12041" max="12042" width="18.42578125" style="892" bestFit="1" customWidth="1"/>
    <col min="12043" max="12043" width="18.5703125" style="892" customWidth="1"/>
    <col min="12044" max="12288" width="9.140625" style="892"/>
    <col min="12289" max="12289" width="104.5703125" style="892" bestFit="1" customWidth="1"/>
    <col min="12290" max="12292" width="14.7109375" style="892" bestFit="1" customWidth="1"/>
    <col min="12293" max="12293" width="16.7109375" style="892" bestFit="1" customWidth="1"/>
    <col min="12294" max="12294" width="3.7109375" style="892" customWidth="1"/>
    <col min="12295" max="12296" width="9.140625" style="892" customWidth="1"/>
    <col min="12297" max="12298" width="18.42578125" style="892" bestFit="1" customWidth="1"/>
    <col min="12299" max="12299" width="18.5703125" style="892" customWidth="1"/>
    <col min="12300" max="12544" width="9.140625" style="892"/>
    <col min="12545" max="12545" width="104.5703125" style="892" bestFit="1" customWidth="1"/>
    <col min="12546" max="12548" width="14.7109375" style="892" bestFit="1" customWidth="1"/>
    <col min="12549" max="12549" width="16.7109375" style="892" bestFit="1" customWidth="1"/>
    <col min="12550" max="12550" width="3.7109375" style="892" customWidth="1"/>
    <col min="12551" max="12552" width="9.140625" style="892" customWidth="1"/>
    <col min="12553" max="12554" width="18.42578125" style="892" bestFit="1" customWidth="1"/>
    <col min="12555" max="12555" width="18.5703125" style="892" customWidth="1"/>
    <col min="12556" max="12800" width="9.140625" style="892"/>
    <col min="12801" max="12801" width="104.5703125" style="892" bestFit="1" customWidth="1"/>
    <col min="12802" max="12804" width="14.7109375" style="892" bestFit="1" customWidth="1"/>
    <col min="12805" max="12805" width="16.7109375" style="892" bestFit="1" customWidth="1"/>
    <col min="12806" max="12806" width="3.7109375" style="892" customWidth="1"/>
    <col min="12807" max="12808" width="9.140625" style="892" customWidth="1"/>
    <col min="12809" max="12810" width="18.42578125" style="892" bestFit="1" customWidth="1"/>
    <col min="12811" max="12811" width="18.5703125" style="892" customWidth="1"/>
    <col min="12812" max="13056" width="9.140625" style="892"/>
    <col min="13057" max="13057" width="104.5703125" style="892" bestFit="1" customWidth="1"/>
    <col min="13058" max="13060" width="14.7109375" style="892" bestFit="1" customWidth="1"/>
    <col min="13061" max="13061" width="16.7109375" style="892" bestFit="1" customWidth="1"/>
    <col min="13062" max="13062" width="3.7109375" style="892" customWidth="1"/>
    <col min="13063" max="13064" width="9.140625" style="892" customWidth="1"/>
    <col min="13065" max="13066" width="18.42578125" style="892" bestFit="1" customWidth="1"/>
    <col min="13067" max="13067" width="18.5703125" style="892" customWidth="1"/>
    <col min="13068" max="13312" width="9.140625" style="892"/>
    <col min="13313" max="13313" width="104.5703125" style="892" bestFit="1" customWidth="1"/>
    <col min="13314" max="13316" width="14.7109375" style="892" bestFit="1" customWidth="1"/>
    <col min="13317" max="13317" width="16.7109375" style="892" bestFit="1" customWidth="1"/>
    <col min="13318" max="13318" width="3.7109375" style="892" customWidth="1"/>
    <col min="13319" max="13320" width="9.140625" style="892" customWidth="1"/>
    <col min="13321" max="13322" width="18.42578125" style="892" bestFit="1" customWidth="1"/>
    <col min="13323" max="13323" width="18.5703125" style="892" customWidth="1"/>
    <col min="13324" max="13568" width="9.140625" style="892"/>
    <col min="13569" max="13569" width="104.5703125" style="892" bestFit="1" customWidth="1"/>
    <col min="13570" max="13572" width="14.7109375" style="892" bestFit="1" customWidth="1"/>
    <col min="13573" max="13573" width="16.7109375" style="892" bestFit="1" customWidth="1"/>
    <col min="13574" max="13574" width="3.7109375" style="892" customWidth="1"/>
    <col min="13575" max="13576" width="9.140625" style="892" customWidth="1"/>
    <col min="13577" max="13578" width="18.42578125" style="892" bestFit="1" customWidth="1"/>
    <col min="13579" max="13579" width="18.5703125" style="892" customWidth="1"/>
    <col min="13580" max="13824" width="9.140625" style="892"/>
    <col min="13825" max="13825" width="104.5703125" style="892" bestFit="1" customWidth="1"/>
    <col min="13826" max="13828" width="14.7109375" style="892" bestFit="1" customWidth="1"/>
    <col min="13829" max="13829" width="16.7109375" style="892" bestFit="1" customWidth="1"/>
    <col min="13830" max="13830" width="3.7109375" style="892" customWidth="1"/>
    <col min="13831" max="13832" width="9.140625" style="892" customWidth="1"/>
    <col min="13833" max="13834" width="18.42578125" style="892" bestFit="1" customWidth="1"/>
    <col min="13835" max="13835" width="18.5703125" style="892" customWidth="1"/>
    <col min="13836" max="14080" width="9.140625" style="892"/>
    <col min="14081" max="14081" width="104.5703125" style="892" bestFit="1" customWidth="1"/>
    <col min="14082" max="14084" width="14.7109375" style="892" bestFit="1" customWidth="1"/>
    <col min="14085" max="14085" width="16.7109375" style="892" bestFit="1" customWidth="1"/>
    <col min="14086" max="14086" width="3.7109375" style="892" customWidth="1"/>
    <col min="14087" max="14088" width="9.140625" style="892" customWidth="1"/>
    <col min="14089" max="14090" width="18.42578125" style="892" bestFit="1" customWidth="1"/>
    <col min="14091" max="14091" width="18.5703125" style="892" customWidth="1"/>
    <col min="14092" max="14336" width="9.140625" style="892"/>
    <col min="14337" max="14337" width="104.5703125" style="892" bestFit="1" customWidth="1"/>
    <col min="14338" max="14340" width="14.7109375" style="892" bestFit="1" customWidth="1"/>
    <col min="14341" max="14341" width="16.7109375" style="892" bestFit="1" customWidth="1"/>
    <col min="14342" max="14342" width="3.7109375" style="892" customWidth="1"/>
    <col min="14343" max="14344" width="9.140625" style="892" customWidth="1"/>
    <col min="14345" max="14346" width="18.42578125" style="892" bestFit="1" customWidth="1"/>
    <col min="14347" max="14347" width="18.5703125" style="892" customWidth="1"/>
    <col min="14348" max="14592" width="9.140625" style="892"/>
    <col min="14593" max="14593" width="104.5703125" style="892" bestFit="1" customWidth="1"/>
    <col min="14594" max="14596" width="14.7109375" style="892" bestFit="1" customWidth="1"/>
    <col min="14597" max="14597" width="16.7109375" style="892" bestFit="1" customWidth="1"/>
    <col min="14598" max="14598" width="3.7109375" style="892" customWidth="1"/>
    <col min="14599" max="14600" width="9.140625" style="892" customWidth="1"/>
    <col min="14601" max="14602" width="18.42578125" style="892" bestFit="1" customWidth="1"/>
    <col min="14603" max="14603" width="18.5703125" style="892" customWidth="1"/>
    <col min="14604" max="14848" width="9.140625" style="892"/>
    <col min="14849" max="14849" width="104.5703125" style="892" bestFit="1" customWidth="1"/>
    <col min="14850" max="14852" width="14.7109375" style="892" bestFit="1" customWidth="1"/>
    <col min="14853" max="14853" width="16.7109375" style="892" bestFit="1" customWidth="1"/>
    <col min="14854" max="14854" width="3.7109375" style="892" customWidth="1"/>
    <col min="14855" max="14856" width="9.140625" style="892" customWidth="1"/>
    <col min="14857" max="14858" width="18.42578125" style="892" bestFit="1" customWidth="1"/>
    <col min="14859" max="14859" width="18.5703125" style="892" customWidth="1"/>
    <col min="14860" max="15104" width="9.140625" style="892"/>
    <col min="15105" max="15105" width="104.5703125" style="892" bestFit="1" customWidth="1"/>
    <col min="15106" max="15108" width="14.7109375" style="892" bestFit="1" customWidth="1"/>
    <col min="15109" max="15109" width="16.7109375" style="892" bestFit="1" customWidth="1"/>
    <col min="15110" max="15110" width="3.7109375" style="892" customWidth="1"/>
    <col min="15111" max="15112" width="9.140625" style="892" customWidth="1"/>
    <col min="15113" max="15114" width="18.42578125" style="892" bestFit="1" customWidth="1"/>
    <col min="15115" max="15115" width="18.5703125" style="892" customWidth="1"/>
    <col min="15116" max="15360" width="9.140625" style="892"/>
    <col min="15361" max="15361" width="104.5703125" style="892" bestFit="1" customWidth="1"/>
    <col min="15362" max="15364" width="14.7109375" style="892" bestFit="1" customWidth="1"/>
    <col min="15365" max="15365" width="16.7109375" style="892" bestFit="1" customWidth="1"/>
    <col min="15366" max="15366" width="3.7109375" style="892" customWidth="1"/>
    <col min="15367" max="15368" width="9.140625" style="892" customWidth="1"/>
    <col min="15369" max="15370" width="18.42578125" style="892" bestFit="1" customWidth="1"/>
    <col min="15371" max="15371" width="18.5703125" style="892" customWidth="1"/>
    <col min="15372" max="15616" width="9.140625" style="892"/>
    <col min="15617" max="15617" width="104.5703125" style="892" bestFit="1" customWidth="1"/>
    <col min="15618" max="15620" width="14.7109375" style="892" bestFit="1" customWidth="1"/>
    <col min="15621" max="15621" width="16.7109375" style="892" bestFit="1" customWidth="1"/>
    <col min="15622" max="15622" width="3.7109375" style="892" customWidth="1"/>
    <col min="15623" max="15624" width="9.140625" style="892" customWidth="1"/>
    <col min="15625" max="15626" width="18.42578125" style="892" bestFit="1" customWidth="1"/>
    <col min="15627" max="15627" width="18.5703125" style="892" customWidth="1"/>
    <col min="15628" max="15872" width="9.140625" style="892"/>
    <col min="15873" max="15873" width="104.5703125" style="892" bestFit="1" customWidth="1"/>
    <col min="15874" max="15876" width="14.7109375" style="892" bestFit="1" customWidth="1"/>
    <col min="15877" max="15877" width="16.7109375" style="892" bestFit="1" customWidth="1"/>
    <col min="15878" max="15878" width="3.7109375" style="892" customWidth="1"/>
    <col min="15879" max="15880" width="9.140625" style="892" customWidth="1"/>
    <col min="15881" max="15882" width="18.42578125" style="892" bestFit="1" customWidth="1"/>
    <col min="15883" max="15883" width="18.5703125" style="892" customWidth="1"/>
    <col min="15884" max="16128" width="9.140625" style="892"/>
    <col min="16129" max="16129" width="104.5703125" style="892" bestFit="1" customWidth="1"/>
    <col min="16130" max="16132" width="14.7109375" style="892" bestFit="1" customWidth="1"/>
    <col min="16133" max="16133" width="16.7109375" style="892" bestFit="1" customWidth="1"/>
    <col min="16134" max="16134" width="3.7109375" style="892" customWidth="1"/>
    <col min="16135" max="16136" width="9.140625" style="892" customWidth="1"/>
    <col min="16137" max="16138" width="18.42578125" style="892" bestFit="1" customWidth="1"/>
    <col min="16139" max="16139" width="18.5703125" style="892" customWidth="1"/>
    <col min="16140" max="16384" width="9.140625" style="892"/>
  </cols>
  <sheetData>
    <row r="1" spans="1:5" s="59" customFormat="1" ht="2.25" customHeight="1">
      <c r="A1" s="139"/>
      <c r="B1" s="878"/>
      <c r="C1" s="878"/>
      <c r="D1" s="878"/>
      <c r="E1" s="878"/>
    </row>
    <row r="2" spans="1:5" s="49" customFormat="1" ht="50.25" customHeight="1">
      <c r="A2" s="1111" t="s">
        <v>886</v>
      </c>
      <c r="B2" s="1111"/>
      <c r="C2" s="1111"/>
      <c r="D2" s="1111"/>
      <c r="E2" s="1111"/>
    </row>
    <row r="3" spans="1:5" s="49" customFormat="1" ht="34.5" customHeight="1">
      <c r="A3" s="1111" t="s">
        <v>1165</v>
      </c>
      <c r="B3" s="1111"/>
      <c r="C3" s="1111"/>
      <c r="D3" s="1111"/>
      <c r="E3" s="1151"/>
    </row>
    <row r="4" spans="1:5" s="49" customFormat="1" ht="34.5" customHeight="1">
      <c r="A4" s="1111" t="s">
        <v>1527</v>
      </c>
      <c r="B4" s="1111"/>
      <c r="C4" s="1111"/>
      <c r="D4" s="1111"/>
      <c r="E4" s="1111"/>
    </row>
    <row r="5" spans="1:5" s="50" customFormat="1" ht="54.75" customHeight="1">
      <c r="A5" s="1112" t="s">
        <v>1254</v>
      </c>
      <c r="B5" s="1112"/>
      <c r="C5" s="1112"/>
      <c r="D5" s="1112"/>
      <c r="E5" s="1112"/>
    </row>
    <row r="6" spans="1:5" s="892" customFormat="1" ht="6" customHeight="1">
      <c r="A6" s="56"/>
      <c r="B6" s="62"/>
      <c r="C6" s="62"/>
      <c r="D6" s="62"/>
      <c r="E6" s="62"/>
    </row>
    <row r="7" spans="1:5" s="892" customFormat="1" ht="4.5" customHeight="1" thickBot="1">
      <c r="A7" s="369"/>
      <c r="B7" s="879"/>
      <c r="C7" s="879"/>
      <c r="D7" s="879"/>
      <c r="E7" s="879"/>
    </row>
    <row r="8" spans="1:5" s="117" customFormat="1" ht="27.75" customHeight="1" thickTop="1" thickBot="1">
      <c r="A8" s="249"/>
      <c r="B8" s="880" t="s">
        <v>887</v>
      </c>
      <c r="C8" s="880" t="s">
        <v>888</v>
      </c>
      <c r="D8" s="880" t="s">
        <v>889</v>
      </c>
      <c r="E8" s="881" t="s">
        <v>890</v>
      </c>
    </row>
    <row r="9" spans="1:5" s="117" customFormat="1" ht="27.75" customHeight="1" thickTop="1" thickBot="1">
      <c r="A9" s="250" t="s">
        <v>296</v>
      </c>
      <c r="B9" s="880"/>
      <c r="C9" s="880"/>
      <c r="D9" s="880"/>
      <c r="E9" s="881"/>
    </row>
    <row r="10" spans="1:5" s="87" customFormat="1" ht="27.75" customHeight="1" thickTop="1" thickBot="1">
      <c r="A10" s="251" t="s">
        <v>7</v>
      </c>
      <c r="B10" s="882">
        <v>498418521.85000002</v>
      </c>
      <c r="C10" s="882">
        <v>148756954.63999999</v>
      </c>
      <c r="D10" s="882">
        <v>142038427.47999999</v>
      </c>
      <c r="E10" s="882">
        <f>SUM(B10:D10)</f>
        <v>789213903.97000003</v>
      </c>
    </row>
    <row r="11" spans="1:5" s="87" customFormat="1" ht="21.75" customHeight="1" thickTop="1">
      <c r="A11" s="95" t="s">
        <v>8</v>
      </c>
      <c r="B11" s="883">
        <v>31354588.050000001</v>
      </c>
      <c r="C11" s="883">
        <v>4868439.1100000003</v>
      </c>
      <c r="D11" s="883">
        <v>1356155.11</v>
      </c>
      <c r="E11" s="883">
        <f t="shared" ref="E11:E76" si="0">SUM(B11:D11)</f>
        <v>37579182.270000003</v>
      </c>
    </row>
    <row r="12" spans="1:5" s="72" customFormat="1" ht="20.25" customHeight="1">
      <c r="A12" s="252" t="s">
        <v>17</v>
      </c>
      <c r="B12" s="884">
        <v>213422.07</v>
      </c>
      <c r="C12" s="884">
        <v>2327512.9</v>
      </c>
      <c r="D12" s="884">
        <v>129726.38</v>
      </c>
      <c r="E12" s="883">
        <f t="shared" si="0"/>
        <v>2670661.3499999996</v>
      </c>
    </row>
    <row r="13" spans="1:5" s="72" customFormat="1" ht="20.25" customHeight="1">
      <c r="A13" s="252" t="s">
        <v>26</v>
      </c>
      <c r="B13" s="884">
        <v>386845321.64999998</v>
      </c>
      <c r="C13" s="884">
        <v>129485559.14</v>
      </c>
      <c r="D13" s="884">
        <v>134696245.12</v>
      </c>
      <c r="E13" s="883">
        <f t="shared" si="0"/>
        <v>651027125.90999997</v>
      </c>
    </row>
    <row r="14" spans="1:5" s="72" customFormat="1" ht="20.25" customHeight="1">
      <c r="A14" s="252" t="s">
        <v>28</v>
      </c>
      <c r="B14" s="884">
        <v>307394796.76999998</v>
      </c>
      <c r="C14" s="884">
        <v>112588258.61</v>
      </c>
      <c r="D14" s="884">
        <v>128677308.61</v>
      </c>
      <c r="E14" s="883">
        <f t="shared" si="0"/>
        <v>548660363.99000001</v>
      </c>
    </row>
    <row r="15" spans="1:5" s="72" customFormat="1" ht="20.25" customHeight="1">
      <c r="A15" s="252" t="s">
        <v>875</v>
      </c>
      <c r="B15" s="884">
        <v>54541251.259999998</v>
      </c>
      <c r="C15" s="884">
        <v>13877523.33</v>
      </c>
      <c r="D15" s="884">
        <v>4469837.83</v>
      </c>
      <c r="E15" s="883">
        <f t="shared" si="0"/>
        <v>72888612.420000002</v>
      </c>
    </row>
    <row r="16" spans="1:5" s="72" customFormat="1" ht="20.25" customHeight="1">
      <c r="A16" s="252" t="s">
        <v>32</v>
      </c>
      <c r="B16" s="884">
        <v>901643.99</v>
      </c>
      <c r="C16" s="884">
        <v>0.04</v>
      </c>
      <c r="D16" s="884">
        <v>1139015.7</v>
      </c>
      <c r="E16" s="883">
        <f t="shared" si="0"/>
        <v>2040659.73</v>
      </c>
    </row>
    <row r="17" spans="1:5" s="72" customFormat="1" ht="20.25" customHeight="1">
      <c r="A17" s="252" t="s">
        <v>876</v>
      </c>
      <c r="B17" s="884">
        <v>15111764.890000001</v>
      </c>
      <c r="C17" s="884">
        <v>239782.04</v>
      </c>
      <c r="D17" s="884">
        <v>2263737.02</v>
      </c>
      <c r="E17" s="883">
        <f t="shared" si="0"/>
        <v>17615283.949999999</v>
      </c>
    </row>
    <row r="18" spans="1:5" s="72" customFormat="1" ht="20.25" customHeight="1">
      <c r="A18" s="252" t="s">
        <v>36</v>
      </c>
      <c r="B18" s="884">
        <v>786410.4</v>
      </c>
      <c r="C18" s="884">
        <v>1699980.08</v>
      </c>
      <c r="D18" s="884">
        <v>1258510.1499999999</v>
      </c>
      <c r="E18" s="883">
        <f t="shared" si="0"/>
        <v>3744900.63</v>
      </c>
    </row>
    <row r="19" spans="1:5" s="72" customFormat="1" ht="20.25" customHeight="1">
      <c r="A19" s="252" t="s">
        <v>877</v>
      </c>
      <c r="B19" s="884">
        <v>5897002.6699999999</v>
      </c>
      <c r="C19" s="884">
        <v>3048012.22</v>
      </c>
      <c r="D19" s="884">
        <v>583267.22</v>
      </c>
      <c r="E19" s="883">
        <f t="shared" si="0"/>
        <v>9528282.1100000013</v>
      </c>
    </row>
    <row r="20" spans="1:5" s="72" customFormat="1" ht="20.25" customHeight="1">
      <c r="A20" s="252" t="s">
        <v>39</v>
      </c>
      <c r="B20" s="884">
        <v>5759967.8799999999</v>
      </c>
      <c r="C20" s="884">
        <v>1566718.52</v>
      </c>
      <c r="D20" s="884">
        <v>938753.48</v>
      </c>
      <c r="E20" s="883">
        <f t="shared" si="0"/>
        <v>8265439.8800000008</v>
      </c>
    </row>
    <row r="21" spans="1:5" s="72" customFormat="1" ht="20.25" customHeight="1">
      <c r="A21" s="252" t="s">
        <v>46</v>
      </c>
      <c r="B21" s="884">
        <v>-3547516.21</v>
      </c>
      <c r="C21" s="884">
        <v>-3534715.7</v>
      </c>
      <c r="D21" s="884">
        <v>-4634184.8899999997</v>
      </c>
      <c r="E21" s="883">
        <f t="shared" si="0"/>
        <v>-11716416.800000001</v>
      </c>
    </row>
    <row r="22" spans="1:5" s="72" customFormat="1" ht="20.25" customHeight="1">
      <c r="A22" s="252" t="s">
        <v>57</v>
      </c>
      <c r="B22" s="884">
        <v>71261900.530000001</v>
      </c>
      <c r="C22" s="884">
        <v>7808718.4299999997</v>
      </c>
      <c r="D22" s="884">
        <v>3119473.71</v>
      </c>
      <c r="E22" s="883">
        <f t="shared" si="0"/>
        <v>82190092.670000002</v>
      </c>
    </row>
    <row r="23" spans="1:5" s="72" customFormat="1" ht="20.25" customHeight="1">
      <c r="A23" s="252" t="s">
        <v>63</v>
      </c>
      <c r="B23" s="884">
        <v>4384768.51</v>
      </c>
      <c r="C23" s="884">
        <v>1878590.5</v>
      </c>
      <c r="D23" s="884">
        <v>1784509.57</v>
      </c>
      <c r="E23" s="883">
        <f t="shared" si="0"/>
        <v>8047868.5800000001</v>
      </c>
    </row>
    <row r="24" spans="1:5" s="72" customFormat="1" ht="20.25" customHeight="1">
      <c r="A24" s="252" t="s">
        <v>69</v>
      </c>
      <c r="B24" s="884">
        <v>30991.61</v>
      </c>
      <c r="C24" s="884">
        <v>2219973.59</v>
      </c>
      <c r="D24" s="884">
        <v>678285.7</v>
      </c>
      <c r="E24" s="883">
        <f t="shared" si="0"/>
        <v>2929250.8999999994</v>
      </c>
    </row>
    <row r="25" spans="1:5" s="72" customFormat="1" ht="20.25" customHeight="1">
      <c r="A25" s="252" t="s">
        <v>74</v>
      </c>
      <c r="B25" s="884">
        <v>4311389.1100000003</v>
      </c>
      <c r="C25" s="884">
        <v>161575.54999999999</v>
      </c>
      <c r="D25" s="884">
        <v>274031.89</v>
      </c>
      <c r="E25" s="883">
        <f t="shared" si="0"/>
        <v>4746996.55</v>
      </c>
    </row>
    <row r="26" spans="1:5" s="72" customFormat="1" ht="22.5" customHeight="1">
      <c r="A26" s="252" t="s">
        <v>84</v>
      </c>
      <c r="B26" s="884">
        <v>16140.32</v>
      </c>
      <c r="C26" s="884">
        <v>6585.42</v>
      </c>
      <c r="D26" s="884">
        <v>0</v>
      </c>
      <c r="E26" s="883">
        <f t="shared" si="0"/>
        <v>22725.739999999998</v>
      </c>
    </row>
    <row r="27" spans="1:5" s="87" customFormat="1" ht="50.25" customHeight="1" thickBot="1">
      <c r="A27" s="252" t="s">
        <v>1356</v>
      </c>
      <c r="B27" s="884">
        <v>0</v>
      </c>
      <c r="C27" s="884">
        <v>0</v>
      </c>
      <c r="D27" s="884">
        <v>0</v>
      </c>
      <c r="E27" s="884">
        <f t="shared" si="0"/>
        <v>0</v>
      </c>
    </row>
    <row r="28" spans="1:5" s="892" customFormat="1" ht="25.5" customHeight="1" thickTop="1" thickBot="1">
      <c r="A28" s="649" t="s">
        <v>90</v>
      </c>
      <c r="B28" s="885">
        <v>451603006.13999999</v>
      </c>
      <c r="C28" s="885">
        <v>135955417.88999999</v>
      </c>
      <c r="D28" s="885">
        <v>114386189.05</v>
      </c>
      <c r="E28" s="882">
        <f t="shared" si="0"/>
        <v>701944613.07999992</v>
      </c>
    </row>
    <row r="29" spans="1:5" s="892" customFormat="1" ht="20.25" customHeight="1" thickTop="1">
      <c r="A29" s="28" t="s">
        <v>743</v>
      </c>
      <c r="B29" s="886">
        <v>0</v>
      </c>
      <c r="C29" s="886">
        <v>0</v>
      </c>
      <c r="D29" s="886">
        <v>0</v>
      </c>
      <c r="E29" s="883">
        <f t="shared" si="0"/>
        <v>0</v>
      </c>
    </row>
    <row r="30" spans="1:5" s="892" customFormat="1" ht="20.25" customHeight="1">
      <c r="A30" s="28" t="s">
        <v>92</v>
      </c>
      <c r="B30" s="886">
        <v>0</v>
      </c>
      <c r="C30" s="886">
        <v>0</v>
      </c>
      <c r="D30" s="886">
        <v>0</v>
      </c>
      <c r="E30" s="883">
        <f t="shared" si="0"/>
        <v>0</v>
      </c>
    </row>
    <row r="31" spans="1:5" s="892" customFormat="1" ht="20.25" customHeight="1">
      <c r="A31" s="28" t="s">
        <v>95</v>
      </c>
      <c r="B31" s="886">
        <v>0</v>
      </c>
      <c r="C31" s="886">
        <v>0</v>
      </c>
      <c r="D31" s="886">
        <v>0</v>
      </c>
      <c r="E31" s="883">
        <f t="shared" si="0"/>
        <v>0</v>
      </c>
    </row>
    <row r="32" spans="1:5" s="892" customFormat="1" ht="20.25" customHeight="1">
      <c r="A32" s="28" t="s">
        <v>96</v>
      </c>
      <c r="B32" s="886">
        <v>0</v>
      </c>
      <c r="C32" s="886">
        <v>0</v>
      </c>
      <c r="D32" s="886">
        <v>0</v>
      </c>
      <c r="E32" s="883">
        <f t="shared" si="0"/>
        <v>0</v>
      </c>
    </row>
    <row r="33" spans="1:5" s="892" customFormat="1" ht="20.25" customHeight="1">
      <c r="A33" s="28" t="s">
        <v>105</v>
      </c>
      <c r="B33" s="886">
        <v>0</v>
      </c>
      <c r="C33" s="886">
        <v>0</v>
      </c>
      <c r="D33" s="886">
        <v>0</v>
      </c>
      <c r="E33" s="883">
        <f t="shared" si="0"/>
        <v>0</v>
      </c>
    </row>
    <row r="34" spans="1:5" s="892" customFormat="1" ht="20.25" customHeight="1">
      <c r="A34" s="28" t="s">
        <v>106</v>
      </c>
      <c r="B34" s="886">
        <v>0</v>
      </c>
      <c r="C34" s="886">
        <v>0</v>
      </c>
      <c r="D34" s="886">
        <v>0</v>
      </c>
      <c r="E34" s="883">
        <f t="shared" si="0"/>
        <v>0</v>
      </c>
    </row>
    <row r="35" spans="1:5" s="892" customFormat="1" ht="20.25" customHeight="1">
      <c r="A35" s="28" t="s">
        <v>107</v>
      </c>
      <c r="B35" s="886">
        <v>0</v>
      </c>
      <c r="C35" s="886">
        <v>0</v>
      </c>
      <c r="D35" s="886">
        <v>0</v>
      </c>
      <c r="E35" s="883">
        <f t="shared" si="0"/>
        <v>0</v>
      </c>
    </row>
    <row r="36" spans="1:5" s="892" customFormat="1" ht="20.25" customHeight="1">
      <c r="A36" s="98" t="s">
        <v>108</v>
      </c>
      <c r="B36" s="886">
        <v>0</v>
      </c>
      <c r="C36" s="886">
        <v>0</v>
      </c>
      <c r="D36" s="886">
        <v>0</v>
      </c>
      <c r="E36" s="883">
        <f t="shared" si="0"/>
        <v>0</v>
      </c>
    </row>
    <row r="37" spans="1:5" s="892" customFormat="1" ht="20.25" customHeight="1">
      <c r="A37" s="98" t="s">
        <v>116</v>
      </c>
      <c r="B37" s="886">
        <v>65160280.960000001</v>
      </c>
      <c r="C37" s="886">
        <v>116588896.2</v>
      </c>
      <c r="D37" s="886">
        <v>34105131.509999998</v>
      </c>
      <c r="E37" s="883">
        <f t="shared" si="0"/>
        <v>215854308.66999999</v>
      </c>
    </row>
    <row r="38" spans="1:5" s="892" customFormat="1" ht="20.25" customHeight="1">
      <c r="A38" s="98" t="s">
        <v>124</v>
      </c>
      <c r="B38" s="886">
        <v>35778598.270000003</v>
      </c>
      <c r="C38" s="886">
        <v>17054059.91</v>
      </c>
      <c r="D38" s="886">
        <v>5868634.3700000001</v>
      </c>
      <c r="E38" s="883">
        <f t="shared" si="0"/>
        <v>58701292.550000004</v>
      </c>
    </row>
    <row r="39" spans="1:5" s="892" customFormat="1" ht="20.25" customHeight="1">
      <c r="A39" s="98" t="s">
        <v>127</v>
      </c>
      <c r="B39" s="886">
        <v>8377942.1500000004</v>
      </c>
      <c r="C39" s="886">
        <v>2312461.7799999998</v>
      </c>
      <c r="D39" s="886">
        <v>2124510.84</v>
      </c>
      <c r="E39" s="883">
        <f t="shared" si="0"/>
        <v>12814914.77</v>
      </c>
    </row>
    <row r="40" spans="1:5" s="892" customFormat="1" ht="20.25" customHeight="1">
      <c r="A40" s="98" t="s">
        <v>133</v>
      </c>
      <c r="B40" s="886">
        <v>342286184.75999999</v>
      </c>
      <c r="C40" s="886">
        <v>0</v>
      </c>
      <c r="D40" s="886">
        <v>60540000</v>
      </c>
      <c r="E40" s="883">
        <f t="shared" si="0"/>
        <v>402826184.75999999</v>
      </c>
    </row>
    <row r="41" spans="1:5" s="87" customFormat="1" ht="26.25" customHeight="1">
      <c r="A41" s="95" t="s">
        <v>138</v>
      </c>
      <c r="B41" s="883">
        <v>0</v>
      </c>
      <c r="C41" s="883">
        <v>0</v>
      </c>
      <c r="D41" s="883">
        <v>11747912.33</v>
      </c>
      <c r="E41" s="883">
        <f t="shared" si="0"/>
        <v>11747912.33</v>
      </c>
    </row>
    <row r="42" spans="1:5" s="87" customFormat="1" ht="23.25" customHeight="1" thickBot="1">
      <c r="A42" s="95" t="s">
        <v>109</v>
      </c>
      <c r="B42" s="883">
        <v>0</v>
      </c>
      <c r="C42" s="883">
        <v>0</v>
      </c>
      <c r="D42" s="883">
        <v>0</v>
      </c>
      <c r="E42" s="883">
        <f t="shared" si="0"/>
        <v>0</v>
      </c>
    </row>
    <row r="43" spans="1:5" s="892" customFormat="1" ht="20.25" customHeight="1" thickTop="1" thickBot="1">
      <c r="A43" s="649" t="s">
        <v>147</v>
      </c>
      <c r="B43" s="885">
        <v>46815515.710000001</v>
      </c>
      <c r="C43" s="885">
        <v>12801536.970000001</v>
      </c>
      <c r="D43" s="885">
        <v>27652238.440000001</v>
      </c>
      <c r="E43" s="882">
        <f t="shared" si="0"/>
        <v>87269291.120000005</v>
      </c>
    </row>
    <row r="44" spans="1:5" s="892" customFormat="1" ht="20.25" customHeight="1" thickTop="1">
      <c r="A44" s="98" t="s">
        <v>148</v>
      </c>
      <c r="B44" s="886">
        <v>17000000</v>
      </c>
      <c r="C44" s="886">
        <v>16637400.000000002</v>
      </c>
      <c r="D44" s="886">
        <v>14861600</v>
      </c>
      <c r="E44" s="883">
        <f t="shared" si="0"/>
        <v>48499000</v>
      </c>
    </row>
    <row r="45" spans="1:5" s="892" customFormat="1" ht="20.25" customHeight="1">
      <c r="A45" s="98" t="s">
        <v>152</v>
      </c>
      <c r="B45" s="886">
        <v>0</v>
      </c>
      <c r="C45" s="886">
        <v>0</v>
      </c>
      <c r="D45" s="886">
        <v>0</v>
      </c>
      <c r="E45" s="883">
        <f t="shared" si="0"/>
        <v>0</v>
      </c>
    </row>
    <row r="46" spans="1:5" s="892" customFormat="1" ht="20.25" customHeight="1">
      <c r="A46" s="98" t="s">
        <v>156</v>
      </c>
      <c r="B46" s="886">
        <v>0</v>
      </c>
      <c r="C46" s="886">
        <v>0</v>
      </c>
      <c r="D46" s="886">
        <v>0</v>
      </c>
      <c r="E46" s="883">
        <f t="shared" si="0"/>
        <v>0</v>
      </c>
    </row>
    <row r="47" spans="1:5" s="892" customFormat="1" ht="20.25" customHeight="1">
      <c r="A47" s="98" t="s">
        <v>160</v>
      </c>
      <c r="B47" s="886">
        <v>23417963.800000001</v>
      </c>
      <c r="C47" s="886">
        <v>619200</v>
      </c>
      <c r="D47" s="886">
        <v>11083155.43</v>
      </c>
      <c r="E47" s="883">
        <f t="shared" si="0"/>
        <v>35120319.230000004</v>
      </c>
    </row>
    <row r="48" spans="1:5" s="892" customFormat="1" ht="20.25" customHeight="1">
      <c r="A48" s="28" t="s">
        <v>164</v>
      </c>
      <c r="B48" s="886">
        <v>6397551.9100000001</v>
      </c>
      <c r="C48" s="886">
        <v>-4455063.03</v>
      </c>
      <c r="D48" s="886">
        <v>1707483.01</v>
      </c>
      <c r="E48" s="883">
        <f t="shared" si="0"/>
        <v>3649971.8899999997</v>
      </c>
    </row>
    <row r="49" spans="1:5" s="892" customFormat="1" ht="20.25" customHeight="1">
      <c r="A49" s="28" t="s">
        <v>165</v>
      </c>
      <c r="B49" s="886">
        <v>42.97</v>
      </c>
      <c r="C49" s="886">
        <v>-3309916.98</v>
      </c>
      <c r="D49" s="886">
        <v>0</v>
      </c>
      <c r="E49" s="883">
        <f t="shared" si="0"/>
        <v>-3309874.01</v>
      </c>
    </row>
    <row r="50" spans="1:5" s="87" customFormat="1" ht="23.25" customHeight="1" thickBot="1">
      <c r="A50" s="92" t="s">
        <v>166</v>
      </c>
      <c r="B50" s="883">
        <v>6397508.9400000004</v>
      </c>
      <c r="C50" s="883">
        <v>-1145146.05</v>
      </c>
      <c r="D50" s="883">
        <v>1707483.01</v>
      </c>
      <c r="E50" s="883">
        <f t="shared" si="0"/>
        <v>6959845.9000000004</v>
      </c>
    </row>
    <row r="51" spans="1:5" s="892" customFormat="1" ht="20.25" customHeight="1" thickTop="1" thickBot="1">
      <c r="A51" s="649" t="s">
        <v>167</v>
      </c>
      <c r="B51" s="885">
        <v>498418521.85000002</v>
      </c>
      <c r="C51" s="885">
        <v>148756954.86000001</v>
      </c>
      <c r="D51" s="885">
        <v>142038427.49000001</v>
      </c>
      <c r="E51" s="882">
        <f t="shared" si="0"/>
        <v>789213904.20000005</v>
      </c>
    </row>
    <row r="52" spans="1:5" s="892" customFormat="1" ht="20.25" customHeight="1" thickTop="1">
      <c r="A52" s="28" t="s">
        <v>168</v>
      </c>
      <c r="B52" s="886">
        <v>0</v>
      </c>
      <c r="C52" s="886">
        <v>0</v>
      </c>
      <c r="D52" s="886">
        <v>0</v>
      </c>
      <c r="E52" s="883">
        <f t="shared" si="0"/>
        <v>0</v>
      </c>
    </row>
    <row r="53" spans="1:5" s="892" customFormat="1" ht="20.25" customHeight="1">
      <c r="A53" s="28" t="s">
        <v>188</v>
      </c>
      <c r="B53" s="886">
        <v>415543389.41000003</v>
      </c>
      <c r="C53" s="886">
        <v>518866855.86000001</v>
      </c>
      <c r="D53" s="886">
        <v>547650518.55999994</v>
      </c>
      <c r="E53" s="883">
        <f t="shared" si="0"/>
        <v>1482060763.8299999</v>
      </c>
    </row>
    <row r="54" spans="1:5" s="892" customFormat="1" ht="20.25" customHeight="1" thickBot="1">
      <c r="A54" s="28"/>
      <c r="B54" s="886"/>
      <c r="C54" s="886"/>
      <c r="D54" s="886"/>
      <c r="E54" s="883"/>
    </row>
    <row r="55" spans="1:5" s="87" customFormat="1" ht="24" customHeight="1" thickTop="1" thickBot="1">
      <c r="A55" s="253" t="s">
        <v>463</v>
      </c>
      <c r="B55" s="882"/>
      <c r="C55" s="882"/>
      <c r="D55" s="882"/>
      <c r="E55" s="882"/>
    </row>
    <row r="56" spans="1:5" s="892" customFormat="1" ht="20.25" customHeight="1" thickTop="1">
      <c r="A56" s="28" t="s">
        <v>222</v>
      </c>
      <c r="B56" s="886">
        <v>26845436.68</v>
      </c>
      <c r="C56" s="886">
        <v>8699442.6099999994</v>
      </c>
      <c r="D56" s="886">
        <v>7485420.7800000003</v>
      </c>
      <c r="E56" s="883">
        <f t="shared" si="0"/>
        <v>43030300.07</v>
      </c>
    </row>
    <row r="57" spans="1:5" s="892" customFormat="1" ht="20.25" customHeight="1">
      <c r="A57" s="28" t="s">
        <v>234</v>
      </c>
      <c r="B57" s="886">
        <v>-11664837.52</v>
      </c>
      <c r="C57" s="886">
        <v>-4107975.62</v>
      </c>
      <c r="D57" s="886">
        <v>-2678197.2799999998</v>
      </c>
      <c r="E57" s="883">
        <f t="shared" si="0"/>
        <v>-18451010.420000002</v>
      </c>
    </row>
    <row r="58" spans="1:5" s="892" customFormat="1" ht="20.25" customHeight="1">
      <c r="A58" s="98" t="s">
        <v>242</v>
      </c>
      <c r="B58" s="886">
        <v>15180599.16</v>
      </c>
      <c r="C58" s="886">
        <v>4591466.99</v>
      </c>
      <c r="D58" s="886">
        <v>4807223.5</v>
      </c>
      <c r="E58" s="883">
        <f t="shared" si="0"/>
        <v>24579289.649999999</v>
      </c>
    </row>
    <row r="59" spans="1:5" s="892" customFormat="1" ht="20.25" customHeight="1">
      <c r="A59" s="28" t="s">
        <v>243</v>
      </c>
      <c r="B59" s="886">
        <v>2603848.4700000002</v>
      </c>
      <c r="C59" s="886">
        <v>2066080.8700000003</v>
      </c>
      <c r="D59" s="886">
        <v>2622704.16</v>
      </c>
      <c r="E59" s="883">
        <f t="shared" si="0"/>
        <v>7292633.5000000009</v>
      </c>
    </row>
    <row r="60" spans="1:5" s="892" customFormat="1" ht="20.25" customHeight="1">
      <c r="A60" s="28" t="s">
        <v>249</v>
      </c>
      <c r="B60" s="886">
        <v>-2491432.87</v>
      </c>
      <c r="C60" s="886">
        <v>-2186351.16</v>
      </c>
      <c r="D60" s="886">
        <v>-1477441.07</v>
      </c>
      <c r="E60" s="883">
        <f t="shared" si="0"/>
        <v>-6155225.1000000006</v>
      </c>
    </row>
    <row r="61" spans="1:5" s="892" customFormat="1" ht="20.25" customHeight="1">
      <c r="A61" s="98" t="s">
        <v>254</v>
      </c>
      <c r="B61" s="886">
        <v>15293014.76</v>
      </c>
      <c r="C61" s="886">
        <v>4471196.7</v>
      </c>
      <c r="D61" s="886">
        <v>5952486.5899999999</v>
      </c>
      <c r="E61" s="883">
        <f t="shared" si="0"/>
        <v>25716698.050000001</v>
      </c>
    </row>
    <row r="62" spans="1:5" s="892" customFormat="1" ht="20.25" customHeight="1">
      <c r="A62" s="28" t="s">
        <v>255</v>
      </c>
      <c r="B62" s="886">
        <v>3440784.76</v>
      </c>
      <c r="C62" s="886">
        <v>4312996.43</v>
      </c>
      <c r="D62" s="886">
        <v>786530.57</v>
      </c>
      <c r="E62" s="883">
        <f t="shared" si="0"/>
        <v>8540311.7599999998</v>
      </c>
    </row>
    <row r="63" spans="1:5" s="892" customFormat="1" ht="20.25" customHeight="1">
      <c r="A63" s="28" t="s">
        <v>262</v>
      </c>
      <c r="B63" s="886">
        <v>-3990525.07</v>
      </c>
      <c r="C63" s="886">
        <v>-7057402.0599999996</v>
      </c>
      <c r="D63" s="886">
        <v>-2663746</v>
      </c>
      <c r="E63" s="883">
        <f t="shared" si="0"/>
        <v>-13711673.129999999</v>
      </c>
    </row>
    <row r="64" spans="1:5" s="892" customFormat="1" ht="20.25" customHeight="1">
      <c r="A64" s="98" t="s">
        <v>269</v>
      </c>
      <c r="B64" s="886">
        <v>14743274.449999999</v>
      </c>
      <c r="C64" s="886">
        <v>1726791.07</v>
      </c>
      <c r="D64" s="886">
        <v>4075271.16</v>
      </c>
      <c r="E64" s="883">
        <f t="shared" si="0"/>
        <v>20545336.68</v>
      </c>
    </row>
    <row r="65" spans="1:5" s="892" customFormat="1" ht="20.25" customHeight="1">
      <c r="A65" s="28" t="s">
        <v>270</v>
      </c>
      <c r="B65" s="886">
        <v>-7979773.7599999998</v>
      </c>
      <c r="C65" s="886">
        <v>-2922965.88</v>
      </c>
      <c r="D65" s="886">
        <v>-3633100.19</v>
      </c>
      <c r="E65" s="883">
        <f t="shared" si="0"/>
        <v>-14535839.83</v>
      </c>
    </row>
    <row r="66" spans="1:5" s="892" customFormat="1" ht="20.25" customHeight="1">
      <c r="A66" s="98" t="s">
        <v>280</v>
      </c>
      <c r="B66" s="886">
        <v>6763500.6900000004</v>
      </c>
      <c r="C66" s="886">
        <v>-1196174.81</v>
      </c>
      <c r="D66" s="886">
        <v>442170.97</v>
      </c>
      <c r="E66" s="883">
        <f t="shared" si="0"/>
        <v>6009496.8500000006</v>
      </c>
    </row>
    <row r="67" spans="1:5" s="892" customFormat="1" ht="20.25" customHeight="1">
      <c r="A67" s="28" t="s">
        <v>281</v>
      </c>
      <c r="B67" s="886">
        <v>502390.39</v>
      </c>
      <c r="C67" s="886">
        <v>0</v>
      </c>
      <c r="D67" s="886">
        <v>211725</v>
      </c>
      <c r="E67" s="883">
        <f t="shared" si="0"/>
        <v>714115.39</v>
      </c>
    </row>
    <row r="68" spans="1:5" s="892" customFormat="1" ht="20.25" customHeight="1">
      <c r="A68" s="28" t="s">
        <v>282</v>
      </c>
      <c r="B68" s="886">
        <v>502390.39</v>
      </c>
      <c r="C68" s="886">
        <v>0</v>
      </c>
      <c r="D68" s="886">
        <v>211725</v>
      </c>
      <c r="E68" s="883">
        <f t="shared" si="0"/>
        <v>714115.39</v>
      </c>
    </row>
    <row r="69" spans="1:5" s="892" customFormat="1" ht="20.25" customHeight="1">
      <c r="A69" s="28" t="s">
        <v>283</v>
      </c>
      <c r="B69" s="886">
        <v>0</v>
      </c>
      <c r="C69" s="886">
        <v>0</v>
      </c>
      <c r="D69" s="886">
        <v>0</v>
      </c>
      <c r="E69" s="883">
        <f t="shared" si="0"/>
        <v>0</v>
      </c>
    </row>
    <row r="70" spans="1:5" s="892" customFormat="1" ht="20.25" customHeight="1">
      <c r="A70" s="28" t="s">
        <v>284</v>
      </c>
      <c r="B70" s="886">
        <v>-20573</v>
      </c>
      <c r="C70" s="886">
        <v>0</v>
      </c>
      <c r="D70" s="886">
        <v>0</v>
      </c>
      <c r="E70" s="883">
        <f t="shared" si="0"/>
        <v>-20573</v>
      </c>
    </row>
    <row r="71" spans="1:5" s="892" customFormat="1" ht="20.25" customHeight="1">
      <c r="A71" s="28" t="s">
        <v>285</v>
      </c>
      <c r="B71" s="886">
        <v>-20573</v>
      </c>
      <c r="C71" s="886">
        <v>0</v>
      </c>
      <c r="D71" s="886">
        <v>0</v>
      </c>
      <c r="E71" s="883">
        <f t="shared" si="0"/>
        <v>-20573</v>
      </c>
    </row>
    <row r="72" spans="1:5" s="892" customFormat="1" ht="20.25" customHeight="1">
      <c r="A72" s="28" t="s">
        <v>286</v>
      </c>
      <c r="B72" s="886">
        <v>0</v>
      </c>
      <c r="C72" s="886">
        <v>0</v>
      </c>
      <c r="D72" s="886">
        <v>0</v>
      </c>
      <c r="E72" s="883">
        <f t="shared" si="0"/>
        <v>0</v>
      </c>
    </row>
    <row r="73" spans="1:5" s="892" customFormat="1" ht="20.25" customHeight="1">
      <c r="A73" s="98" t="s">
        <v>287</v>
      </c>
      <c r="B73" s="886">
        <v>7245318.0800000001</v>
      </c>
      <c r="C73" s="886">
        <v>-1196174.81</v>
      </c>
      <c r="D73" s="886">
        <v>653895.97</v>
      </c>
      <c r="E73" s="883">
        <f t="shared" si="0"/>
        <v>6703039.2399999993</v>
      </c>
    </row>
    <row r="74" spans="1:5" s="892" customFormat="1" ht="20.25" customHeight="1">
      <c r="A74" s="28" t="s">
        <v>878</v>
      </c>
      <c r="B74" s="886">
        <v>1456041.47</v>
      </c>
      <c r="C74" s="886">
        <v>0</v>
      </c>
      <c r="D74" s="886">
        <v>1053587.04</v>
      </c>
      <c r="E74" s="883">
        <f t="shared" si="0"/>
        <v>2509628.5099999998</v>
      </c>
    </row>
    <row r="75" spans="1:5" s="892" customFormat="1" ht="20.25" customHeight="1">
      <c r="A75" s="28" t="s">
        <v>879</v>
      </c>
      <c r="B75" s="886">
        <v>0</v>
      </c>
      <c r="C75" s="886">
        <v>0</v>
      </c>
      <c r="D75" s="886">
        <v>0</v>
      </c>
      <c r="E75" s="883">
        <f t="shared" si="0"/>
        <v>0</v>
      </c>
    </row>
    <row r="76" spans="1:5" s="892" customFormat="1" ht="20.25" customHeight="1">
      <c r="A76" s="98" t="s">
        <v>289</v>
      </c>
      <c r="B76" s="886">
        <v>8701359.5500000007</v>
      </c>
      <c r="C76" s="886">
        <v>-1196174.81</v>
      </c>
      <c r="D76" s="886">
        <v>1707483.01</v>
      </c>
      <c r="E76" s="883">
        <f t="shared" si="0"/>
        <v>9212667.75</v>
      </c>
    </row>
    <row r="77" spans="1:5" s="892" customFormat="1" ht="20.25" customHeight="1">
      <c r="A77" s="28" t="s">
        <v>880</v>
      </c>
      <c r="B77" s="886">
        <v>0</v>
      </c>
      <c r="C77" s="886">
        <v>77848.94</v>
      </c>
      <c r="D77" s="886">
        <v>0</v>
      </c>
      <c r="E77" s="883">
        <f t="shared" ref="E77:E83" si="1">SUM(B77:D77)</f>
        <v>77848.94</v>
      </c>
    </row>
    <row r="78" spans="1:5" s="892" customFormat="1" ht="20.25" customHeight="1">
      <c r="A78" s="28" t="s">
        <v>881</v>
      </c>
      <c r="B78" s="886">
        <v>0</v>
      </c>
      <c r="C78" s="886">
        <v>-26820.18</v>
      </c>
      <c r="D78" s="886">
        <v>0</v>
      </c>
      <c r="E78" s="883">
        <f t="shared" si="1"/>
        <v>-26820.18</v>
      </c>
    </row>
    <row r="79" spans="1:5" s="892" customFormat="1" ht="20.25" customHeight="1">
      <c r="A79" s="98" t="s">
        <v>291</v>
      </c>
      <c r="B79" s="886">
        <v>8701359.5500000007</v>
      </c>
      <c r="C79" s="886">
        <v>-1145146.05</v>
      </c>
      <c r="D79" s="886">
        <v>1707483.01</v>
      </c>
      <c r="E79" s="883">
        <f t="shared" si="1"/>
        <v>9263696.5100000016</v>
      </c>
    </row>
    <row r="80" spans="1:5" s="892" customFormat="1" ht="20.25" customHeight="1">
      <c r="A80" s="28" t="s">
        <v>292</v>
      </c>
      <c r="B80" s="76">
        <v>0</v>
      </c>
      <c r="C80" s="76">
        <v>0</v>
      </c>
      <c r="D80" s="76">
        <v>0</v>
      </c>
      <c r="E80" s="883">
        <f t="shared" si="1"/>
        <v>0</v>
      </c>
    </row>
    <row r="81" spans="1:7" ht="20.25" customHeight="1">
      <c r="A81" s="98" t="s">
        <v>293</v>
      </c>
      <c r="B81" s="76">
        <v>8701359.5500000007</v>
      </c>
      <c r="C81" s="76">
        <v>-1145146.05</v>
      </c>
      <c r="D81" s="76">
        <v>1707483.01</v>
      </c>
      <c r="E81" s="883">
        <f t="shared" si="1"/>
        <v>9263696.5100000016</v>
      </c>
      <c r="F81" s="892"/>
      <c r="G81" s="892"/>
    </row>
    <row r="82" spans="1:7" s="126" customFormat="1" ht="23.25" customHeight="1" thickBot="1">
      <c r="A82" s="774" t="s">
        <v>294</v>
      </c>
      <c r="B82" s="774">
        <v>-2303850.61</v>
      </c>
      <c r="C82" s="774">
        <v>0</v>
      </c>
      <c r="D82" s="774">
        <v>0</v>
      </c>
      <c r="E82" s="883">
        <f t="shared" si="1"/>
        <v>-2303850.61</v>
      </c>
    </row>
    <row r="83" spans="1:7" ht="21.75" customHeight="1" thickTop="1" thickBot="1">
      <c r="A83" s="775" t="s">
        <v>295</v>
      </c>
      <c r="B83" s="885">
        <v>6397508.9400000004</v>
      </c>
      <c r="C83" s="885">
        <v>-1145146.05</v>
      </c>
      <c r="D83" s="885">
        <v>1707483.01</v>
      </c>
      <c r="E83" s="882">
        <f t="shared" si="1"/>
        <v>6959845.9000000004</v>
      </c>
      <c r="F83" s="892"/>
      <c r="G83" s="892"/>
    </row>
    <row r="84" spans="1:7" ht="15.75" thickTop="1">
      <c r="A84" s="892"/>
      <c r="B84" s="887"/>
      <c r="C84" s="720"/>
      <c r="D84" s="720"/>
      <c r="E84" s="720"/>
      <c r="F84" s="892"/>
      <c r="G84" s="892"/>
    </row>
    <row r="85" spans="1:7" s="117" customFormat="1" ht="15.75">
      <c r="B85" s="650"/>
      <c r="C85" s="650"/>
      <c r="D85" s="650"/>
      <c r="E85" s="888"/>
      <c r="F85" s="60"/>
      <c r="G85" s="60"/>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5"/>
  <sheetViews>
    <sheetView showGridLines="0" topLeftCell="C1" zoomScale="50" workbookViewId="0">
      <selection activeCell="P19" sqref="P19"/>
    </sheetView>
  </sheetViews>
  <sheetFormatPr baseColWidth="10" defaultRowHeight="15"/>
  <cols>
    <col min="1" max="1" width="45.7109375" style="892" hidden="1" customWidth="1"/>
    <col min="2" max="2" width="89.42578125" style="892" hidden="1" customWidth="1"/>
    <col min="3" max="3" width="139.5703125" style="56" customWidth="1"/>
    <col min="4" max="4" width="39.42578125" style="892" customWidth="1"/>
    <col min="5" max="5" width="39.140625" style="892" customWidth="1"/>
    <col min="6" max="6" width="40.7109375" style="892" customWidth="1"/>
    <col min="7" max="7" width="3.5703125" style="117" customWidth="1"/>
    <col min="8" max="256" width="11.42578125" style="892"/>
    <col min="257" max="258" width="0" style="892" hidden="1" customWidth="1"/>
    <col min="259" max="259" width="139.5703125" style="892" customWidth="1"/>
    <col min="260" max="260" width="39.42578125" style="892" customWidth="1"/>
    <col min="261" max="261" width="39.140625" style="892" customWidth="1"/>
    <col min="262" max="262" width="40.7109375" style="892" customWidth="1"/>
    <col min="263" max="263" width="3.5703125" style="892" customWidth="1"/>
    <col min="264" max="512" width="11.42578125" style="892"/>
    <col min="513" max="514" width="0" style="892" hidden="1" customWidth="1"/>
    <col min="515" max="515" width="139.5703125" style="892" customWidth="1"/>
    <col min="516" max="516" width="39.42578125" style="892" customWidth="1"/>
    <col min="517" max="517" width="39.140625" style="892" customWidth="1"/>
    <col min="518" max="518" width="40.7109375" style="892" customWidth="1"/>
    <col min="519" max="519" width="3.5703125" style="892" customWidth="1"/>
    <col min="520" max="768" width="11.42578125" style="892"/>
    <col min="769" max="770" width="0" style="892" hidden="1" customWidth="1"/>
    <col min="771" max="771" width="139.5703125" style="892" customWidth="1"/>
    <col min="772" max="772" width="39.42578125" style="892" customWidth="1"/>
    <col min="773" max="773" width="39.140625" style="892" customWidth="1"/>
    <col min="774" max="774" width="40.7109375" style="892" customWidth="1"/>
    <col min="775" max="775" width="3.5703125" style="892" customWidth="1"/>
    <col min="776" max="1024" width="11.42578125" style="892"/>
    <col min="1025" max="1026" width="0" style="892" hidden="1" customWidth="1"/>
    <col min="1027" max="1027" width="139.5703125" style="892" customWidth="1"/>
    <col min="1028" max="1028" width="39.42578125" style="892" customWidth="1"/>
    <col min="1029" max="1029" width="39.140625" style="892" customWidth="1"/>
    <col min="1030" max="1030" width="40.7109375" style="892" customWidth="1"/>
    <col min="1031" max="1031" width="3.5703125" style="892" customWidth="1"/>
    <col min="1032" max="1280" width="11.42578125" style="892"/>
    <col min="1281" max="1282" width="0" style="892" hidden="1" customWidth="1"/>
    <col min="1283" max="1283" width="139.5703125" style="892" customWidth="1"/>
    <col min="1284" max="1284" width="39.42578125" style="892" customWidth="1"/>
    <col min="1285" max="1285" width="39.140625" style="892" customWidth="1"/>
    <col min="1286" max="1286" width="40.7109375" style="892" customWidth="1"/>
    <col min="1287" max="1287" width="3.5703125" style="892" customWidth="1"/>
    <col min="1288" max="1536" width="11.42578125" style="892"/>
    <col min="1537" max="1538" width="0" style="892" hidden="1" customWidth="1"/>
    <col min="1539" max="1539" width="139.5703125" style="892" customWidth="1"/>
    <col min="1540" max="1540" width="39.42578125" style="892" customWidth="1"/>
    <col min="1541" max="1541" width="39.140625" style="892" customWidth="1"/>
    <col min="1542" max="1542" width="40.7109375" style="892" customWidth="1"/>
    <col min="1543" max="1543" width="3.5703125" style="892" customWidth="1"/>
    <col min="1544" max="1792" width="11.42578125" style="892"/>
    <col min="1793" max="1794" width="0" style="892" hidden="1" customWidth="1"/>
    <col min="1795" max="1795" width="139.5703125" style="892" customWidth="1"/>
    <col min="1796" max="1796" width="39.42578125" style="892" customWidth="1"/>
    <col min="1797" max="1797" width="39.140625" style="892" customWidth="1"/>
    <col min="1798" max="1798" width="40.7109375" style="892" customWidth="1"/>
    <col min="1799" max="1799" width="3.5703125" style="892" customWidth="1"/>
    <col min="1800" max="2048" width="11.42578125" style="892"/>
    <col min="2049" max="2050" width="0" style="892" hidden="1" customWidth="1"/>
    <col min="2051" max="2051" width="139.5703125" style="892" customWidth="1"/>
    <col min="2052" max="2052" width="39.42578125" style="892" customWidth="1"/>
    <col min="2053" max="2053" width="39.140625" style="892" customWidth="1"/>
    <col min="2054" max="2054" width="40.7109375" style="892" customWidth="1"/>
    <col min="2055" max="2055" width="3.5703125" style="892" customWidth="1"/>
    <col min="2056" max="2304" width="11.42578125" style="892"/>
    <col min="2305" max="2306" width="0" style="892" hidden="1" customWidth="1"/>
    <col min="2307" max="2307" width="139.5703125" style="892" customWidth="1"/>
    <col min="2308" max="2308" width="39.42578125" style="892" customWidth="1"/>
    <col min="2309" max="2309" width="39.140625" style="892" customWidth="1"/>
    <col min="2310" max="2310" width="40.7109375" style="892" customWidth="1"/>
    <col min="2311" max="2311" width="3.5703125" style="892" customWidth="1"/>
    <col min="2312" max="2560" width="11.42578125" style="892"/>
    <col min="2561" max="2562" width="0" style="892" hidden="1" customWidth="1"/>
    <col min="2563" max="2563" width="139.5703125" style="892" customWidth="1"/>
    <col min="2564" max="2564" width="39.42578125" style="892" customWidth="1"/>
    <col min="2565" max="2565" width="39.140625" style="892" customWidth="1"/>
    <col min="2566" max="2566" width="40.7109375" style="892" customWidth="1"/>
    <col min="2567" max="2567" width="3.5703125" style="892" customWidth="1"/>
    <col min="2568" max="2816" width="11.42578125" style="892"/>
    <col min="2817" max="2818" width="0" style="892" hidden="1" customWidth="1"/>
    <col min="2819" max="2819" width="139.5703125" style="892" customWidth="1"/>
    <col min="2820" max="2820" width="39.42578125" style="892" customWidth="1"/>
    <col min="2821" max="2821" width="39.140625" style="892" customWidth="1"/>
    <col min="2822" max="2822" width="40.7109375" style="892" customWidth="1"/>
    <col min="2823" max="2823" width="3.5703125" style="892" customWidth="1"/>
    <col min="2824" max="3072" width="11.42578125" style="892"/>
    <col min="3073" max="3074" width="0" style="892" hidden="1" customWidth="1"/>
    <col min="3075" max="3075" width="139.5703125" style="892" customWidth="1"/>
    <col min="3076" max="3076" width="39.42578125" style="892" customWidth="1"/>
    <col min="3077" max="3077" width="39.140625" style="892" customWidth="1"/>
    <col min="3078" max="3078" width="40.7109375" style="892" customWidth="1"/>
    <col min="3079" max="3079" width="3.5703125" style="892" customWidth="1"/>
    <col min="3080" max="3328" width="11.42578125" style="892"/>
    <col min="3329" max="3330" width="0" style="892" hidden="1" customWidth="1"/>
    <col min="3331" max="3331" width="139.5703125" style="892" customWidth="1"/>
    <col min="3332" max="3332" width="39.42578125" style="892" customWidth="1"/>
    <col min="3333" max="3333" width="39.140625" style="892" customWidth="1"/>
    <col min="3334" max="3334" width="40.7109375" style="892" customWidth="1"/>
    <col min="3335" max="3335" width="3.5703125" style="892" customWidth="1"/>
    <col min="3336" max="3584" width="11.42578125" style="892"/>
    <col min="3585" max="3586" width="0" style="892" hidden="1" customWidth="1"/>
    <col min="3587" max="3587" width="139.5703125" style="892" customWidth="1"/>
    <col min="3588" max="3588" width="39.42578125" style="892" customWidth="1"/>
    <col min="3589" max="3589" width="39.140625" style="892" customWidth="1"/>
    <col min="3590" max="3590" width="40.7109375" style="892" customWidth="1"/>
    <col min="3591" max="3591" width="3.5703125" style="892" customWidth="1"/>
    <col min="3592" max="3840" width="11.42578125" style="892"/>
    <col min="3841" max="3842" width="0" style="892" hidden="1" customWidth="1"/>
    <col min="3843" max="3843" width="139.5703125" style="892" customWidth="1"/>
    <col min="3844" max="3844" width="39.42578125" style="892" customWidth="1"/>
    <col min="3845" max="3845" width="39.140625" style="892" customWidth="1"/>
    <col min="3846" max="3846" width="40.7109375" style="892" customWidth="1"/>
    <col min="3847" max="3847" width="3.5703125" style="892" customWidth="1"/>
    <col min="3848" max="4096" width="11.42578125" style="892"/>
    <col min="4097" max="4098" width="0" style="892" hidden="1" customWidth="1"/>
    <col min="4099" max="4099" width="139.5703125" style="892" customWidth="1"/>
    <col min="4100" max="4100" width="39.42578125" style="892" customWidth="1"/>
    <col min="4101" max="4101" width="39.140625" style="892" customWidth="1"/>
    <col min="4102" max="4102" width="40.7109375" style="892" customWidth="1"/>
    <col min="4103" max="4103" width="3.5703125" style="892" customWidth="1"/>
    <col min="4104" max="4352" width="11.42578125" style="892"/>
    <col min="4353" max="4354" width="0" style="892" hidden="1" customWidth="1"/>
    <col min="4355" max="4355" width="139.5703125" style="892" customWidth="1"/>
    <col min="4356" max="4356" width="39.42578125" style="892" customWidth="1"/>
    <col min="4357" max="4357" width="39.140625" style="892" customWidth="1"/>
    <col min="4358" max="4358" width="40.7109375" style="892" customWidth="1"/>
    <col min="4359" max="4359" width="3.5703125" style="892" customWidth="1"/>
    <col min="4360" max="4608" width="11.42578125" style="892"/>
    <col min="4609" max="4610" width="0" style="892" hidden="1" customWidth="1"/>
    <col min="4611" max="4611" width="139.5703125" style="892" customWidth="1"/>
    <col min="4612" max="4612" width="39.42578125" style="892" customWidth="1"/>
    <col min="4613" max="4613" width="39.140625" style="892" customWidth="1"/>
    <col min="4614" max="4614" width="40.7109375" style="892" customWidth="1"/>
    <col min="4615" max="4615" width="3.5703125" style="892" customWidth="1"/>
    <col min="4616" max="4864" width="11.42578125" style="892"/>
    <col min="4865" max="4866" width="0" style="892" hidden="1" customWidth="1"/>
    <col min="4867" max="4867" width="139.5703125" style="892" customWidth="1"/>
    <col min="4868" max="4868" width="39.42578125" style="892" customWidth="1"/>
    <col min="4869" max="4869" width="39.140625" style="892" customWidth="1"/>
    <col min="4870" max="4870" width="40.7109375" style="892" customWidth="1"/>
    <col min="4871" max="4871" width="3.5703125" style="892" customWidth="1"/>
    <col min="4872" max="5120" width="11.42578125" style="892"/>
    <col min="5121" max="5122" width="0" style="892" hidden="1" customWidth="1"/>
    <col min="5123" max="5123" width="139.5703125" style="892" customWidth="1"/>
    <col min="5124" max="5124" width="39.42578125" style="892" customWidth="1"/>
    <col min="5125" max="5125" width="39.140625" style="892" customWidth="1"/>
    <col min="5126" max="5126" width="40.7109375" style="892" customWidth="1"/>
    <col min="5127" max="5127" width="3.5703125" style="892" customWidth="1"/>
    <col min="5128" max="5376" width="11.42578125" style="892"/>
    <col min="5377" max="5378" width="0" style="892" hidden="1" customWidth="1"/>
    <col min="5379" max="5379" width="139.5703125" style="892" customWidth="1"/>
    <col min="5380" max="5380" width="39.42578125" style="892" customWidth="1"/>
    <col min="5381" max="5381" width="39.140625" style="892" customWidth="1"/>
    <col min="5382" max="5382" width="40.7109375" style="892" customWidth="1"/>
    <col min="5383" max="5383" width="3.5703125" style="892" customWidth="1"/>
    <col min="5384" max="5632" width="11.42578125" style="892"/>
    <col min="5633" max="5634" width="0" style="892" hidden="1" customWidth="1"/>
    <col min="5635" max="5635" width="139.5703125" style="892" customWidth="1"/>
    <col min="5636" max="5636" width="39.42578125" style="892" customWidth="1"/>
    <col min="5637" max="5637" width="39.140625" style="892" customWidth="1"/>
    <col min="5638" max="5638" width="40.7109375" style="892" customWidth="1"/>
    <col min="5639" max="5639" width="3.5703125" style="892" customWidth="1"/>
    <col min="5640" max="5888" width="11.42578125" style="892"/>
    <col min="5889" max="5890" width="0" style="892" hidden="1" customWidth="1"/>
    <col min="5891" max="5891" width="139.5703125" style="892" customWidth="1"/>
    <col min="5892" max="5892" width="39.42578125" style="892" customWidth="1"/>
    <col min="5893" max="5893" width="39.140625" style="892" customWidth="1"/>
    <col min="5894" max="5894" width="40.7109375" style="892" customWidth="1"/>
    <col min="5895" max="5895" width="3.5703125" style="892" customWidth="1"/>
    <col min="5896" max="6144" width="11.42578125" style="892"/>
    <col min="6145" max="6146" width="0" style="892" hidden="1" customWidth="1"/>
    <col min="6147" max="6147" width="139.5703125" style="892" customWidth="1"/>
    <col min="6148" max="6148" width="39.42578125" style="892" customWidth="1"/>
    <col min="6149" max="6149" width="39.140625" style="892" customWidth="1"/>
    <col min="6150" max="6150" width="40.7109375" style="892" customWidth="1"/>
    <col min="6151" max="6151" width="3.5703125" style="892" customWidth="1"/>
    <col min="6152" max="6400" width="11.42578125" style="892"/>
    <col min="6401" max="6402" width="0" style="892" hidden="1" customWidth="1"/>
    <col min="6403" max="6403" width="139.5703125" style="892" customWidth="1"/>
    <col min="6404" max="6404" width="39.42578125" style="892" customWidth="1"/>
    <col min="6405" max="6405" width="39.140625" style="892" customWidth="1"/>
    <col min="6406" max="6406" width="40.7109375" style="892" customWidth="1"/>
    <col min="6407" max="6407" width="3.5703125" style="892" customWidth="1"/>
    <col min="6408" max="6656" width="11.42578125" style="892"/>
    <col min="6657" max="6658" width="0" style="892" hidden="1" customWidth="1"/>
    <col min="6659" max="6659" width="139.5703125" style="892" customWidth="1"/>
    <col min="6660" max="6660" width="39.42578125" style="892" customWidth="1"/>
    <col min="6661" max="6661" width="39.140625" style="892" customWidth="1"/>
    <col min="6662" max="6662" width="40.7109375" style="892" customWidth="1"/>
    <col min="6663" max="6663" width="3.5703125" style="892" customWidth="1"/>
    <col min="6664" max="6912" width="11.42578125" style="892"/>
    <col min="6913" max="6914" width="0" style="892" hidden="1" customWidth="1"/>
    <col min="6915" max="6915" width="139.5703125" style="892" customWidth="1"/>
    <col min="6916" max="6916" width="39.42578125" style="892" customWidth="1"/>
    <col min="6917" max="6917" width="39.140625" style="892" customWidth="1"/>
    <col min="6918" max="6918" width="40.7109375" style="892" customWidth="1"/>
    <col min="6919" max="6919" width="3.5703125" style="892" customWidth="1"/>
    <col min="6920" max="7168" width="11.42578125" style="892"/>
    <col min="7169" max="7170" width="0" style="892" hidden="1" customWidth="1"/>
    <col min="7171" max="7171" width="139.5703125" style="892" customWidth="1"/>
    <col min="7172" max="7172" width="39.42578125" style="892" customWidth="1"/>
    <col min="7173" max="7173" width="39.140625" style="892" customWidth="1"/>
    <col min="7174" max="7174" width="40.7109375" style="892" customWidth="1"/>
    <col min="7175" max="7175" width="3.5703125" style="892" customWidth="1"/>
    <col min="7176" max="7424" width="11.42578125" style="892"/>
    <col min="7425" max="7426" width="0" style="892" hidden="1" customWidth="1"/>
    <col min="7427" max="7427" width="139.5703125" style="892" customWidth="1"/>
    <col min="7428" max="7428" width="39.42578125" style="892" customWidth="1"/>
    <col min="7429" max="7429" width="39.140625" style="892" customWidth="1"/>
    <col min="7430" max="7430" width="40.7109375" style="892" customWidth="1"/>
    <col min="7431" max="7431" width="3.5703125" style="892" customWidth="1"/>
    <col min="7432" max="7680" width="11.42578125" style="892"/>
    <col min="7681" max="7682" width="0" style="892" hidden="1" customWidth="1"/>
    <col min="7683" max="7683" width="139.5703125" style="892" customWidth="1"/>
    <col min="7684" max="7684" width="39.42578125" style="892" customWidth="1"/>
    <col min="7685" max="7685" width="39.140625" style="892" customWidth="1"/>
    <col min="7686" max="7686" width="40.7109375" style="892" customWidth="1"/>
    <col min="7687" max="7687" width="3.5703125" style="892" customWidth="1"/>
    <col min="7688" max="7936" width="11.42578125" style="892"/>
    <col min="7937" max="7938" width="0" style="892" hidden="1" customWidth="1"/>
    <col min="7939" max="7939" width="139.5703125" style="892" customWidth="1"/>
    <col min="7940" max="7940" width="39.42578125" style="892" customWidth="1"/>
    <col min="7941" max="7941" width="39.140625" style="892" customWidth="1"/>
    <col min="7942" max="7942" width="40.7109375" style="892" customWidth="1"/>
    <col min="7943" max="7943" width="3.5703125" style="892" customWidth="1"/>
    <col min="7944" max="8192" width="11.42578125" style="892"/>
    <col min="8193" max="8194" width="0" style="892" hidden="1" customWidth="1"/>
    <col min="8195" max="8195" width="139.5703125" style="892" customWidth="1"/>
    <col min="8196" max="8196" width="39.42578125" style="892" customWidth="1"/>
    <col min="8197" max="8197" width="39.140625" style="892" customWidth="1"/>
    <col min="8198" max="8198" width="40.7109375" style="892" customWidth="1"/>
    <col min="8199" max="8199" width="3.5703125" style="892" customWidth="1"/>
    <col min="8200" max="8448" width="11.42578125" style="892"/>
    <col min="8449" max="8450" width="0" style="892" hidden="1" customWidth="1"/>
    <col min="8451" max="8451" width="139.5703125" style="892" customWidth="1"/>
    <col min="8452" max="8452" width="39.42578125" style="892" customWidth="1"/>
    <col min="8453" max="8453" width="39.140625" style="892" customWidth="1"/>
    <col min="8454" max="8454" width="40.7109375" style="892" customWidth="1"/>
    <col min="8455" max="8455" width="3.5703125" style="892" customWidth="1"/>
    <col min="8456" max="8704" width="11.42578125" style="892"/>
    <col min="8705" max="8706" width="0" style="892" hidden="1" customWidth="1"/>
    <col min="8707" max="8707" width="139.5703125" style="892" customWidth="1"/>
    <col min="8708" max="8708" width="39.42578125" style="892" customWidth="1"/>
    <col min="8709" max="8709" width="39.140625" style="892" customWidth="1"/>
    <col min="8710" max="8710" width="40.7109375" style="892" customWidth="1"/>
    <col min="8711" max="8711" width="3.5703125" style="892" customWidth="1"/>
    <col min="8712" max="8960" width="11.42578125" style="892"/>
    <col min="8961" max="8962" width="0" style="892" hidden="1" customWidth="1"/>
    <col min="8963" max="8963" width="139.5703125" style="892" customWidth="1"/>
    <col min="8964" max="8964" width="39.42578125" style="892" customWidth="1"/>
    <col min="8965" max="8965" width="39.140625" style="892" customWidth="1"/>
    <col min="8966" max="8966" width="40.7109375" style="892" customWidth="1"/>
    <col min="8967" max="8967" width="3.5703125" style="892" customWidth="1"/>
    <col min="8968" max="9216" width="11.42578125" style="892"/>
    <col min="9217" max="9218" width="0" style="892" hidden="1" customWidth="1"/>
    <col min="9219" max="9219" width="139.5703125" style="892" customWidth="1"/>
    <col min="9220" max="9220" width="39.42578125" style="892" customWidth="1"/>
    <col min="9221" max="9221" width="39.140625" style="892" customWidth="1"/>
    <col min="9222" max="9222" width="40.7109375" style="892" customWidth="1"/>
    <col min="9223" max="9223" width="3.5703125" style="892" customWidth="1"/>
    <col min="9224" max="9472" width="11.42578125" style="892"/>
    <col min="9473" max="9474" width="0" style="892" hidden="1" customWidth="1"/>
    <col min="9475" max="9475" width="139.5703125" style="892" customWidth="1"/>
    <col min="9476" max="9476" width="39.42578125" style="892" customWidth="1"/>
    <col min="9477" max="9477" width="39.140625" style="892" customWidth="1"/>
    <col min="9478" max="9478" width="40.7109375" style="892" customWidth="1"/>
    <col min="9479" max="9479" width="3.5703125" style="892" customWidth="1"/>
    <col min="9480" max="9728" width="11.42578125" style="892"/>
    <col min="9729" max="9730" width="0" style="892" hidden="1" customWidth="1"/>
    <col min="9731" max="9731" width="139.5703125" style="892" customWidth="1"/>
    <col min="9732" max="9732" width="39.42578125" style="892" customWidth="1"/>
    <col min="9733" max="9733" width="39.140625" style="892" customWidth="1"/>
    <col min="9734" max="9734" width="40.7109375" style="892" customWidth="1"/>
    <col min="9735" max="9735" width="3.5703125" style="892" customWidth="1"/>
    <col min="9736" max="9984" width="11.42578125" style="892"/>
    <col min="9985" max="9986" width="0" style="892" hidden="1" customWidth="1"/>
    <col min="9987" max="9987" width="139.5703125" style="892" customWidth="1"/>
    <col min="9988" max="9988" width="39.42578125" style="892" customWidth="1"/>
    <col min="9989" max="9989" width="39.140625" style="892" customWidth="1"/>
    <col min="9990" max="9990" width="40.7109375" style="892" customWidth="1"/>
    <col min="9991" max="9991" width="3.5703125" style="892" customWidth="1"/>
    <col min="9992" max="10240" width="11.42578125" style="892"/>
    <col min="10241" max="10242" width="0" style="892" hidden="1" customWidth="1"/>
    <col min="10243" max="10243" width="139.5703125" style="892" customWidth="1"/>
    <col min="10244" max="10244" width="39.42578125" style="892" customWidth="1"/>
    <col min="10245" max="10245" width="39.140625" style="892" customWidth="1"/>
    <col min="10246" max="10246" width="40.7109375" style="892" customWidth="1"/>
    <col min="10247" max="10247" width="3.5703125" style="892" customWidth="1"/>
    <col min="10248" max="10496" width="11.42578125" style="892"/>
    <col min="10497" max="10498" width="0" style="892" hidden="1" customWidth="1"/>
    <col min="10499" max="10499" width="139.5703125" style="892" customWidth="1"/>
    <col min="10500" max="10500" width="39.42578125" style="892" customWidth="1"/>
    <col min="10501" max="10501" width="39.140625" style="892" customWidth="1"/>
    <col min="10502" max="10502" width="40.7109375" style="892" customWidth="1"/>
    <col min="10503" max="10503" width="3.5703125" style="892" customWidth="1"/>
    <col min="10504" max="10752" width="11.42578125" style="892"/>
    <col min="10753" max="10754" width="0" style="892" hidden="1" customWidth="1"/>
    <col min="10755" max="10755" width="139.5703125" style="892" customWidth="1"/>
    <col min="10756" max="10756" width="39.42578125" style="892" customWidth="1"/>
    <col min="10757" max="10757" width="39.140625" style="892" customWidth="1"/>
    <col min="10758" max="10758" width="40.7109375" style="892" customWidth="1"/>
    <col min="10759" max="10759" width="3.5703125" style="892" customWidth="1"/>
    <col min="10760" max="11008" width="11.42578125" style="892"/>
    <col min="11009" max="11010" width="0" style="892" hidden="1" customWidth="1"/>
    <col min="11011" max="11011" width="139.5703125" style="892" customWidth="1"/>
    <col min="11012" max="11012" width="39.42578125" style="892" customWidth="1"/>
    <col min="11013" max="11013" width="39.140625" style="892" customWidth="1"/>
    <col min="11014" max="11014" width="40.7109375" style="892" customWidth="1"/>
    <col min="11015" max="11015" width="3.5703125" style="892" customWidth="1"/>
    <col min="11016" max="11264" width="11.42578125" style="892"/>
    <col min="11265" max="11266" width="0" style="892" hidden="1" customWidth="1"/>
    <col min="11267" max="11267" width="139.5703125" style="892" customWidth="1"/>
    <col min="11268" max="11268" width="39.42578125" style="892" customWidth="1"/>
    <col min="11269" max="11269" width="39.140625" style="892" customWidth="1"/>
    <col min="11270" max="11270" width="40.7109375" style="892" customWidth="1"/>
    <col min="11271" max="11271" width="3.5703125" style="892" customWidth="1"/>
    <col min="11272" max="11520" width="11.42578125" style="892"/>
    <col min="11521" max="11522" width="0" style="892" hidden="1" customWidth="1"/>
    <col min="11523" max="11523" width="139.5703125" style="892" customWidth="1"/>
    <col min="11524" max="11524" width="39.42578125" style="892" customWidth="1"/>
    <col min="11525" max="11525" width="39.140625" style="892" customWidth="1"/>
    <col min="11526" max="11526" width="40.7109375" style="892" customWidth="1"/>
    <col min="11527" max="11527" width="3.5703125" style="892" customWidth="1"/>
    <col min="11528" max="11776" width="11.42578125" style="892"/>
    <col min="11777" max="11778" width="0" style="892" hidden="1" customWidth="1"/>
    <col min="11779" max="11779" width="139.5703125" style="892" customWidth="1"/>
    <col min="11780" max="11780" width="39.42578125" style="892" customWidth="1"/>
    <col min="11781" max="11781" width="39.140625" style="892" customWidth="1"/>
    <col min="11782" max="11782" width="40.7109375" style="892" customWidth="1"/>
    <col min="11783" max="11783" width="3.5703125" style="892" customWidth="1"/>
    <col min="11784" max="12032" width="11.42578125" style="892"/>
    <col min="12033" max="12034" width="0" style="892" hidden="1" customWidth="1"/>
    <col min="12035" max="12035" width="139.5703125" style="892" customWidth="1"/>
    <col min="12036" max="12036" width="39.42578125" style="892" customWidth="1"/>
    <col min="12037" max="12037" width="39.140625" style="892" customWidth="1"/>
    <col min="12038" max="12038" width="40.7109375" style="892" customWidth="1"/>
    <col min="12039" max="12039" width="3.5703125" style="892" customWidth="1"/>
    <col min="12040" max="12288" width="11.42578125" style="892"/>
    <col min="12289" max="12290" width="0" style="892" hidden="1" customWidth="1"/>
    <col min="12291" max="12291" width="139.5703125" style="892" customWidth="1"/>
    <col min="12292" max="12292" width="39.42578125" style="892" customWidth="1"/>
    <col min="12293" max="12293" width="39.140625" style="892" customWidth="1"/>
    <col min="12294" max="12294" width="40.7109375" style="892" customWidth="1"/>
    <col min="12295" max="12295" width="3.5703125" style="892" customWidth="1"/>
    <col min="12296" max="12544" width="11.42578125" style="892"/>
    <col min="12545" max="12546" width="0" style="892" hidden="1" customWidth="1"/>
    <col min="12547" max="12547" width="139.5703125" style="892" customWidth="1"/>
    <col min="12548" max="12548" width="39.42578125" style="892" customWidth="1"/>
    <col min="12549" max="12549" width="39.140625" style="892" customWidth="1"/>
    <col min="12550" max="12550" width="40.7109375" style="892" customWidth="1"/>
    <col min="12551" max="12551" width="3.5703125" style="892" customWidth="1"/>
    <col min="12552" max="12800" width="11.42578125" style="892"/>
    <col min="12801" max="12802" width="0" style="892" hidden="1" customWidth="1"/>
    <col min="12803" max="12803" width="139.5703125" style="892" customWidth="1"/>
    <col min="12804" max="12804" width="39.42578125" style="892" customWidth="1"/>
    <col min="12805" max="12805" width="39.140625" style="892" customWidth="1"/>
    <col min="12806" max="12806" width="40.7109375" style="892" customWidth="1"/>
    <col min="12807" max="12807" width="3.5703125" style="892" customWidth="1"/>
    <col min="12808" max="13056" width="11.42578125" style="892"/>
    <col min="13057" max="13058" width="0" style="892" hidden="1" customWidth="1"/>
    <col min="13059" max="13059" width="139.5703125" style="892" customWidth="1"/>
    <col min="13060" max="13060" width="39.42578125" style="892" customWidth="1"/>
    <col min="13061" max="13061" width="39.140625" style="892" customWidth="1"/>
    <col min="13062" max="13062" width="40.7109375" style="892" customWidth="1"/>
    <col min="13063" max="13063" width="3.5703125" style="892" customWidth="1"/>
    <col min="13064" max="13312" width="11.42578125" style="892"/>
    <col min="13313" max="13314" width="0" style="892" hidden="1" customWidth="1"/>
    <col min="13315" max="13315" width="139.5703125" style="892" customWidth="1"/>
    <col min="13316" max="13316" width="39.42578125" style="892" customWidth="1"/>
    <col min="13317" max="13317" width="39.140625" style="892" customWidth="1"/>
    <col min="13318" max="13318" width="40.7109375" style="892" customWidth="1"/>
    <col min="13319" max="13319" width="3.5703125" style="892" customWidth="1"/>
    <col min="13320" max="13568" width="11.42578125" style="892"/>
    <col min="13569" max="13570" width="0" style="892" hidden="1" customWidth="1"/>
    <col min="13571" max="13571" width="139.5703125" style="892" customWidth="1"/>
    <col min="13572" max="13572" width="39.42578125" style="892" customWidth="1"/>
    <col min="13573" max="13573" width="39.140625" style="892" customWidth="1"/>
    <col min="13574" max="13574" width="40.7109375" style="892" customWidth="1"/>
    <col min="13575" max="13575" width="3.5703125" style="892" customWidth="1"/>
    <col min="13576" max="13824" width="11.42578125" style="892"/>
    <col min="13825" max="13826" width="0" style="892" hidden="1" customWidth="1"/>
    <col min="13827" max="13827" width="139.5703125" style="892" customWidth="1"/>
    <col min="13828" max="13828" width="39.42578125" style="892" customWidth="1"/>
    <col min="13829" max="13829" width="39.140625" style="892" customWidth="1"/>
    <col min="13830" max="13830" width="40.7109375" style="892" customWidth="1"/>
    <col min="13831" max="13831" width="3.5703125" style="892" customWidth="1"/>
    <col min="13832" max="14080" width="11.42578125" style="892"/>
    <col min="14081" max="14082" width="0" style="892" hidden="1" customWidth="1"/>
    <col min="14083" max="14083" width="139.5703125" style="892" customWidth="1"/>
    <col min="14084" max="14084" width="39.42578125" style="892" customWidth="1"/>
    <col min="14085" max="14085" width="39.140625" style="892" customWidth="1"/>
    <col min="14086" max="14086" width="40.7109375" style="892" customWidth="1"/>
    <col min="14087" max="14087" width="3.5703125" style="892" customWidth="1"/>
    <col min="14088" max="14336" width="11.42578125" style="892"/>
    <col min="14337" max="14338" width="0" style="892" hidden="1" customWidth="1"/>
    <col min="14339" max="14339" width="139.5703125" style="892" customWidth="1"/>
    <col min="14340" max="14340" width="39.42578125" style="892" customWidth="1"/>
    <col min="14341" max="14341" width="39.140625" style="892" customWidth="1"/>
    <col min="14342" max="14342" width="40.7109375" style="892" customWidth="1"/>
    <col min="14343" max="14343" width="3.5703125" style="892" customWidth="1"/>
    <col min="14344" max="14592" width="11.42578125" style="892"/>
    <col min="14593" max="14594" width="0" style="892" hidden="1" customWidth="1"/>
    <col min="14595" max="14595" width="139.5703125" style="892" customWidth="1"/>
    <col min="14596" max="14596" width="39.42578125" style="892" customWidth="1"/>
    <col min="14597" max="14597" width="39.140625" style="892" customWidth="1"/>
    <col min="14598" max="14598" width="40.7109375" style="892" customWidth="1"/>
    <col min="14599" max="14599" width="3.5703125" style="892" customWidth="1"/>
    <col min="14600" max="14848" width="11.42578125" style="892"/>
    <col min="14849" max="14850" width="0" style="892" hidden="1" customWidth="1"/>
    <col min="14851" max="14851" width="139.5703125" style="892" customWidth="1"/>
    <col min="14852" max="14852" width="39.42578125" style="892" customWidth="1"/>
    <col min="14853" max="14853" width="39.140625" style="892" customWidth="1"/>
    <col min="14854" max="14854" width="40.7109375" style="892" customWidth="1"/>
    <col min="14855" max="14855" width="3.5703125" style="892" customWidth="1"/>
    <col min="14856" max="15104" width="11.42578125" style="892"/>
    <col min="15105" max="15106" width="0" style="892" hidden="1" customWidth="1"/>
    <col min="15107" max="15107" width="139.5703125" style="892" customWidth="1"/>
    <col min="15108" max="15108" width="39.42578125" style="892" customWidth="1"/>
    <col min="15109" max="15109" width="39.140625" style="892" customWidth="1"/>
    <col min="15110" max="15110" width="40.7109375" style="892" customWidth="1"/>
    <col min="15111" max="15111" width="3.5703125" style="892" customWidth="1"/>
    <col min="15112" max="15360" width="11.42578125" style="892"/>
    <col min="15361" max="15362" width="0" style="892" hidden="1" customWidth="1"/>
    <col min="15363" max="15363" width="139.5703125" style="892" customWidth="1"/>
    <col min="15364" max="15364" width="39.42578125" style="892" customWidth="1"/>
    <col min="15365" max="15365" width="39.140625" style="892" customWidth="1"/>
    <col min="15366" max="15366" width="40.7109375" style="892" customWidth="1"/>
    <col min="15367" max="15367" width="3.5703125" style="892" customWidth="1"/>
    <col min="15368" max="15616" width="11.42578125" style="892"/>
    <col min="15617" max="15618" width="0" style="892" hidden="1" customWidth="1"/>
    <col min="15619" max="15619" width="139.5703125" style="892" customWidth="1"/>
    <col min="15620" max="15620" width="39.42578125" style="892" customWidth="1"/>
    <col min="15621" max="15621" width="39.140625" style="892" customWidth="1"/>
    <col min="15622" max="15622" width="40.7109375" style="892" customWidth="1"/>
    <col min="15623" max="15623" width="3.5703125" style="892" customWidth="1"/>
    <col min="15624" max="15872" width="11.42578125" style="892"/>
    <col min="15873" max="15874" width="0" style="892" hidden="1" customWidth="1"/>
    <col min="15875" max="15875" width="139.5703125" style="892" customWidth="1"/>
    <col min="15876" max="15876" width="39.42578125" style="892" customWidth="1"/>
    <col min="15877" max="15877" width="39.140625" style="892" customWidth="1"/>
    <col min="15878" max="15878" width="40.7109375" style="892" customWidth="1"/>
    <col min="15879" max="15879" width="3.5703125" style="892" customWidth="1"/>
    <col min="15880" max="16128" width="11.42578125" style="892"/>
    <col min="16129" max="16130" width="0" style="892" hidden="1" customWidth="1"/>
    <col min="16131" max="16131" width="139.5703125" style="892" customWidth="1"/>
    <col min="16132" max="16132" width="39.42578125" style="892" customWidth="1"/>
    <col min="16133" max="16133" width="39.140625" style="892" customWidth="1"/>
    <col min="16134" max="16134" width="40.7109375" style="892" customWidth="1"/>
    <col min="16135" max="16135" width="3.5703125" style="892" customWidth="1"/>
    <col min="16136" max="16384" width="11.42578125" style="892"/>
  </cols>
  <sheetData>
    <row r="1" spans="1:6" s="49" customFormat="1" ht="39.75" customHeight="1">
      <c r="C1" s="1087" t="s">
        <v>1352</v>
      </c>
      <c r="D1" s="1087"/>
      <c r="E1" s="1087"/>
      <c r="F1" s="1087"/>
    </row>
    <row r="2" spans="1:6" s="49" customFormat="1" ht="39.75" customHeight="1">
      <c r="C2" s="1087" t="s">
        <v>874</v>
      </c>
      <c r="D2" s="1087"/>
      <c r="E2" s="1087"/>
      <c r="F2" s="1087"/>
    </row>
    <row r="3" spans="1:6" s="49" customFormat="1" ht="39.75" customHeight="1">
      <c r="C3" s="1087" t="s">
        <v>1527</v>
      </c>
      <c r="D3" s="1087"/>
      <c r="E3" s="1087"/>
      <c r="F3" s="1087"/>
    </row>
    <row r="4" spans="1:6" s="49" customFormat="1" ht="39.75" customHeight="1">
      <c r="A4" s="49" t="s">
        <v>1527</v>
      </c>
      <c r="C4" s="1142" t="s">
        <v>1254</v>
      </c>
      <c r="D4" s="1142"/>
      <c r="E4" s="1142"/>
      <c r="F4" s="1142"/>
    </row>
    <row r="5" spans="1:6" s="892" customFormat="1" ht="6" customHeight="1" thickBot="1">
      <c r="C5" s="56"/>
    </row>
    <row r="6" spans="1:6" s="892" customFormat="1" ht="24.75" thickTop="1" thickBot="1">
      <c r="A6" s="349"/>
      <c r="B6" s="349"/>
      <c r="C6" s="123"/>
      <c r="D6" s="254" t="s">
        <v>891</v>
      </c>
      <c r="E6" s="254" t="s">
        <v>892</v>
      </c>
      <c r="F6" s="254" t="s">
        <v>893</v>
      </c>
    </row>
    <row r="7" spans="1:6" s="892" customFormat="1" ht="25.5" customHeight="1" thickTop="1" thickBot="1">
      <c r="A7" s="350"/>
      <c r="B7" s="350"/>
      <c r="C7" s="255" t="s">
        <v>894</v>
      </c>
      <c r="D7" s="256"/>
      <c r="E7" s="256"/>
      <c r="F7" s="256"/>
    </row>
    <row r="8" spans="1:6" s="892" customFormat="1" ht="15" customHeight="1" thickTop="1" thickBot="1">
      <c r="C8" s="257"/>
      <c r="D8" s="258"/>
      <c r="E8" s="259"/>
      <c r="F8" s="259"/>
    </row>
    <row r="9" spans="1:6" s="87" customFormat="1" ht="24.75" customHeight="1" thickTop="1" thickBot="1">
      <c r="A9" s="370" t="s">
        <v>498</v>
      </c>
      <c r="B9" s="370" t="s">
        <v>1439</v>
      </c>
      <c r="C9" s="260" t="s">
        <v>426</v>
      </c>
      <c r="D9" s="261">
        <v>14588075.359999999</v>
      </c>
      <c r="E9" s="261">
        <v>19386402.149999999</v>
      </c>
      <c r="F9" s="261">
        <v>33974477.509999998</v>
      </c>
    </row>
    <row r="10" spans="1:6" s="87" customFormat="1" ht="24.75" customHeight="1" thickTop="1">
      <c r="A10" s="87" t="s">
        <v>498</v>
      </c>
      <c r="B10" s="87" t="s">
        <v>1440</v>
      </c>
      <c r="C10" s="262" t="s">
        <v>895</v>
      </c>
      <c r="D10" s="263">
        <v>780956.51</v>
      </c>
      <c r="E10" s="263">
        <v>109465.12</v>
      </c>
      <c r="F10" s="263">
        <v>890421.63</v>
      </c>
    </row>
    <row r="11" spans="1:6" s="72" customFormat="1" ht="23.25" customHeight="1">
      <c r="A11" s="72" t="s">
        <v>498</v>
      </c>
      <c r="B11" s="72" t="s">
        <v>1441</v>
      </c>
      <c r="C11" s="264" t="s">
        <v>896</v>
      </c>
      <c r="D11" s="265">
        <v>6377242.04</v>
      </c>
      <c r="E11" s="265">
        <v>549960.94999999995</v>
      </c>
      <c r="F11" s="265">
        <v>6927202.9900000002</v>
      </c>
    </row>
    <row r="12" spans="1:6" s="72" customFormat="1" ht="23.25" customHeight="1">
      <c r="A12" s="72" t="s">
        <v>498</v>
      </c>
      <c r="B12" s="72" t="s">
        <v>1442</v>
      </c>
      <c r="C12" s="264" t="s">
        <v>897</v>
      </c>
      <c r="D12" s="265">
        <v>400262.94</v>
      </c>
      <c r="E12" s="265">
        <v>1291884.56</v>
      </c>
      <c r="F12" s="265">
        <v>1692147.5</v>
      </c>
    </row>
    <row r="13" spans="1:6" s="72" customFormat="1" ht="23.25" customHeight="1">
      <c r="A13" s="72" t="s">
        <v>498</v>
      </c>
      <c r="B13" s="72" t="s">
        <v>1443</v>
      </c>
      <c r="C13" s="264" t="s">
        <v>898</v>
      </c>
      <c r="D13" s="265">
        <v>0</v>
      </c>
      <c r="E13" s="265">
        <v>0</v>
      </c>
      <c r="F13" s="265">
        <v>0</v>
      </c>
    </row>
    <row r="14" spans="1:6" s="72" customFormat="1" ht="23.25" customHeight="1">
      <c r="A14" s="72" t="s">
        <v>498</v>
      </c>
      <c r="B14" s="72" t="s">
        <v>1444</v>
      </c>
      <c r="C14" s="264" t="s">
        <v>899</v>
      </c>
      <c r="D14" s="265">
        <v>6382</v>
      </c>
      <c r="E14" s="265">
        <v>677112.05</v>
      </c>
      <c r="F14" s="265">
        <v>683494.05</v>
      </c>
    </row>
    <row r="15" spans="1:6" s="72" customFormat="1" ht="23.25" customHeight="1">
      <c r="A15" s="72" t="s">
        <v>498</v>
      </c>
      <c r="B15" s="72" t="s">
        <v>1445</v>
      </c>
      <c r="C15" s="264" t="s">
        <v>900</v>
      </c>
      <c r="D15" s="265">
        <v>7000506.6699999999</v>
      </c>
      <c r="E15" s="265">
        <v>16740445.710000001</v>
      </c>
      <c r="F15" s="265">
        <v>23740952.380000003</v>
      </c>
    </row>
    <row r="16" spans="1:6" s="72" customFormat="1" ht="23.25" customHeight="1">
      <c r="A16" s="72" t="s">
        <v>498</v>
      </c>
      <c r="B16" s="72" t="s">
        <v>1446</v>
      </c>
      <c r="C16" s="264" t="s">
        <v>901</v>
      </c>
      <c r="D16" s="265">
        <v>22725.200000000001</v>
      </c>
      <c r="E16" s="265">
        <v>17533.759999999998</v>
      </c>
      <c r="F16" s="265">
        <v>40258.959999999999</v>
      </c>
    </row>
    <row r="17" spans="1:6" s="87" customFormat="1" ht="51" customHeight="1" thickBot="1">
      <c r="A17" s="87" t="s">
        <v>498</v>
      </c>
      <c r="B17" s="87" t="s">
        <v>1447</v>
      </c>
      <c r="C17" s="264" t="s">
        <v>960</v>
      </c>
      <c r="D17" s="265">
        <v>0</v>
      </c>
      <c r="E17" s="265">
        <v>0</v>
      </c>
      <c r="F17" s="265">
        <v>0</v>
      </c>
    </row>
    <row r="18" spans="1:6" s="87" customFormat="1" ht="25.5" customHeight="1" thickTop="1" thickBot="1">
      <c r="A18" s="370" t="s">
        <v>498</v>
      </c>
      <c r="B18" s="370" t="s">
        <v>1448</v>
      </c>
      <c r="C18" s="260" t="s">
        <v>902</v>
      </c>
      <c r="D18" s="261">
        <v>1885148.97</v>
      </c>
      <c r="E18" s="261">
        <v>6146681.0499999998</v>
      </c>
      <c r="F18" s="261">
        <v>8031830.0199999996</v>
      </c>
    </row>
    <row r="19" spans="1:6" s="87" customFormat="1" ht="24.75" customHeight="1" thickTop="1">
      <c r="A19" s="87" t="s">
        <v>498</v>
      </c>
      <c r="B19" s="87" t="s">
        <v>1449</v>
      </c>
      <c r="C19" s="262" t="s">
        <v>903</v>
      </c>
      <c r="D19" s="263">
        <v>0</v>
      </c>
      <c r="E19" s="263">
        <v>0</v>
      </c>
      <c r="F19" s="263">
        <v>0</v>
      </c>
    </row>
    <row r="20" spans="1:6" s="72" customFormat="1" ht="23.25" customHeight="1">
      <c r="A20" s="72" t="s">
        <v>498</v>
      </c>
      <c r="B20" s="72" t="s">
        <v>1450</v>
      </c>
      <c r="C20" s="264" t="s">
        <v>904</v>
      </c>
      <c r="D20" s="265">
        <v>1317570.3400000001</v>
      </c>
      <c r="E20" s="265">
        <v>2387425.0499999998</v>
      </c>
      <c r="F20" s="265">
        <v>3704995.3899999997</v>
      </c>
    </row>
    <row r="21" spans="1:6" s="72" customFormat="1" ht="23.25" customHeight="1">
      <c r="A21" s="72" t="s">
        <v>498</v>
      </c>
      <c r="B21" s="72" t="s">
        <v>1451</v>
      </c>
      <c r="C21" s="264" t="s">
        <v>905</v>
      </c>
      <c r="D21" s="265">
        <v>567578.63</v>
      </c>
      <c r="E21" s="265">
        <v>3759256</v>
      </c>
      <c r="F21" s="265">
        <v>4326834.63</v>
      </c>
    </row>
    <row r="22" spans="1:6" s="72" customFormat="1" ht="23.25" customHeight="1">
      <c r="A22" s="72" t="s">
        <v>498</v>
      </c>
      <c r="B22" s="72" t="s">
        <v>1452</v>
      </c>
      <c r="C22" s="264" t="s">
        <v>906</v>
      </c>
      <c r="D22" s="265">
        <v>0</v>
      </c>
      <c r="E22" s="265">
        <v>0</v>
      </c>
      <c r="F22" s="265">
        <v>0</v>
      </c>
    </row>
    <row r="23" spans="1:6" s="72" customFormat="1" ht="23.25" customHeight="1">
      <c r="A23" s="72" t="s">
        <v>498</v>
      </c>
      <c r="B23" s="72" t="s">
        <v>1453</v>
      </c>
      <c r="C23" s="264" t="s">
        <v>907</v>
      </c>
      <c r="D23" s="265">
        <v>0</v>
      </c>
      <c r="E23" s="265">
        <v>0</v>
      </c>
      <c r="F23" s="265">
        <v>0</v>
      </c>
    </row>
    <row r="24" spans="1:6" s="72" customFormat="1" ht="50.25" customHeight="1" thickBot="1">
      <c r="A24" s="72" t="s">
        <v>498</v>
      </c>
      <c r="B24" s="776" t="s">
        <v>1114</v>
      </c>
      <c r="C24" s="264" t="s">
        <v>908</v>
      </c>
      <c r="D24" s="265">
        <v>0</v>
      </c>
      <c r="E24" s="265">
        <v>0</v>
      </c>
      <c r="F24" s="265">
        <v>0</v>
      </c>
    </row>
    <row r="25" spans="1:6" s="892" customFormat="1" ht="24.75" customHeight="1" thickTop="1" thickBot="1">
      <c r="A25" s="350" t="s">
        <v>498</v>
      </c>
      <c r="B25" s="350" t="s">
        <v>1454</v>
      </c>
      <c r="C25" s="255" t="s">
        <v>451</v>
      </c>
      <c r="D25" s="266">
        <v>12702926.390000001</v>
      </c>
      <c r="E25" s="266">
        <v>13239721.1</v>
      </c>
      <c r="F25" s="266">
        <v>25942647.490000002</v>
      </c>
    </row>
    <row r="26" spans="1:6" s="87" customFormat="1" ht="24.75" customHeight="1" thickTop="1">
      <c r="A26" s="87" t="s">
        <v>498</v>
      </c>
      <c r="B26" s="87" t="s">
        <v>1455</v>
      </c>
      <c r="C26" s="262" t="s">
        <v>909</v>
      </c>
      <c r="D26" s="263">
        <v>9956000</v>
      </c>
      <c r="E26" s="263">
        <v>11000000</v>
      </c>
      <c r="F26" s="263">
        <v>20956000</v>
      </c>
    </row>
    <row r="27" spans="1:6" s="72" customFormat="1" ht="23.25" customHeight="1">
      <c r="A27" s="72" t="s">
        <v>498</v>
      </c>
      <c r="B27" s="72" t="s">
        <v>1456</v>
      </c>
      <c r="C27" s="264" t="s">
        <v>910</v>
      </c>
      <c r="D27" s="265">
        <v>0</v>
      </c>
      <c r="E27" s="265">
        <v>0</v>
      </c>
      <c r="F27" s="265">
        <v>0</v>
      </c>
    </row>
    <row r="28" spans="1:6" s="72" customFormat="1" ht="23.25" customHeight="1">
      <c r="A28" s="72" t="s">
        <v>498</v>
      </c>
      <c r="B28" s="72" t="s">
        <v>1457</v>
      </c>
      <c r="C28" s="264" t="s">
        <v>911</v>
      </c>
      <c r="D28" s="265">
        <v>0</v>
      </c>
      <c r="E28" s="265">
        <v>0</v>
      </c>
      <c r="F28" s="265">
        <v>0</v>
      </c>
    </row>
    <row r="29" spans="1:6" s="72" customFormat="1" ht="23.25" customHeight="1">
      <c r="A29" s="72" t="s">
        <v>498</v>
      </c>
      <c r="B29" s="72" t="s">
        <v>1458</v>
      </c>
      <c r="C29" s="264" t="s">
        <v>912</v>
      </c>
      <c r="D29" s="265">
        <v>1813084.85</v>
      </c>
      <c r="E29" s="265">
        <v>3937845.4</v>
      </c>
      <c r="F29" s="265">
        <v>5750930.25</v>
      </c>
    </row>
    <row r="30" spans="1:6" s="72" customFormat="1" ht="23.25" customHeight="1">
      <c r="A30" s="72" t="s">
        <v>498</v>
      </c>
      <c r="B30" s="72" t="s">
        <v>1459</v>
      </c>
      <c r="C30" s="264" t="s">
        <v>913</v>
      </c>
      <c r="D30" s="265">
        <v>933841.54</v>
      </c>
      <c r="E30" s="265">
        <v>-1698124.3</v>
      </c>
      <c r="F30" s="265">
        <v>-764282.76</v>
      </c>
    </row>
    <row r="31" spans="1:6" s="72" customFormat="1" ht="23.25" customHeight="1">
      <c r="A31" s="72" t="s">
        <v>498</v>
      </c>
      <c r="B31" s="72" t="s">
        <v>1460</v>
      </c>
      <c r="C31" s="267" t="s">
        <v>914</v>
      </c>
      <c r="D31" s="265">
        <v>0</v>
      </c>
      <c r="E31" s="265">
        <v>-1624348.66</v>
      </c>
      <c r="F31" s="265">
        <v>-1624348.66</v>
      </c>
    </row>
    <row r="32" spans="1:6" s="72" customFormat="1" ht="23.25" customHeight="1">
      <c r="A32" s="72" t="s">
        <v>498</v>
      </c>
      <c r="B32" s="72" t="s">
        <v>1461</v>
      </c>
      <c r="C32" s="267" t="s">
        <v>915</v>
      </c>
      <c r="D32" s="265">
        <v>-397624.77</v>
      </c>
      <c r="E32" s="265">
        <v>-73775.64</v>
      </c>
      <c r="F32" s="265">
        <v>-471400.41000000003</v>
      </c>
    </row>
    <row r="33" spans="1:6" s="72" customFormat="1" ht="23.25" customHeight="1">
      <c r="A33" s="72" t="s">
        <v>498</v>
      </c>
      <c r="B33" s="72" t="s">
        <v>1462</v>
      </c>
      <c r="C33" s="268" t="s">
        <v>455</v>
      </c>
      <c r="D33" s="265">
        <v>14588075.359999999</v>
      </c>
      <c r="E33" s="265">
        <v>19386402.149999999</v>
      </c>
      <c r="F33" s="265">
        <v>33974477.509999998</v>
      </c>
    </row>
    <row r="34" spans="1:6" s="72" customFormat="1" ht="23.25" customHeight="1">
      <c r="A34" s="72" t="s">
        <v>498</v>
      </c>
      <c r="B34" s="72" t="s">
        <v>1115</v>
      </c>
      <c r="C34" s="264" t="s">
        <v>916</v>
      </c>
      <c r="D34" s="265">
        <v>0</v>
      </c>
      <c r="E34" s="265">
        <v>0</v>
      </c>
      <c r="F34" s="265">
        <v>0</v>
      </c>
    </row>
    <row r="35" spans="1:6" s="72" customFormat="1" ht="23.25" customHeight="1">
      <c r="A35" s="72" t="s">
        <v>498</v>
      </c>
      <c r="B35" s="72" t="s">
        <v>1463</v>
      </c>
      <c r="C35" s="264" t="s">
        <v>917</v>
      </c>
      <c r="D35" s="265">
        <v>182065193.91999999</v>
      </c>
      <c r="E35" s="265">
        <v>285776769.63</v>
      </c>
      <c r="F35" s="265">
        <v>467841963.54999995</v>
      </c>
    </row>
    <row r="36" spans="1:6" s="72" customFormat="1" ht="23.25" customHeight="1">
      <c r="A36" s="72" t="s">
        <v>498</v>
      </c>
      <c r="B36" s="72" t="s">
        <v>1464</v>
      </c>
      <c r="C36" s="269" t="s">
        <v>918</v>
      </c>
      <c r="D36" s="265">
        <v>56757862.649999999</v>
      </c>
      <c r="E36" s="265">
        <v>277528058.33999997</v>
      </c>
      <c r="F36" s="265">
        <v>334285920.98999995</v>
      </c>
    </row>
    <row r="37" spans="1:6" s="72" customFormat="1" ht="23.25" customHeight="1">
      <c r="A37" s="72" t="s">
        <v>498</v>
      </c>
      <c r="B37" s="72" t="s">
        <v>1465</v>
      </c>
      <c r="C37" s="269" t="s">
        <v>919</v>
      </c>
      <c r="D37" s="265">
        <v>0</v>
      </c>
      <c r="E37" s="265">
        <v>0</v>
      </c>
      <c r="F37" s="265">
        <v>0</v>
      </c>
    </row>
    <row r="38" spans="1:6" s="72" customFormat="1" ht="23.25" customHeight="1">
      <c r="A38" s="72" t="s">
        <v>498</v>
      </c>
      <c r="B38" s="72" t="s">
        <v>1466</v>
      </c>
      <c r="C38" s="269" t="s">
        <v>920</v>
      </c>
      <c r="D38" s="265">
        <v>0</v>
      </c>
      <c r="E38" s="265">
        <v>0</v>
      </c>
      <c r="F38" s="265">
        <v>0</v>
      </c>
    </row>
    <row r="39" spans="1:6" s="72" customFormat="1" ht="23.25" customHeight="1">
      <c r="A39" s="72" t="s">
        <v>498</v>
      </c>
      <c r="B39" s="72" t="s">
        <v>1467</v>
      </c>
      <c r="C39" s="269" t="s">
        <v>921</v>
      </c>
      <c r="D39" s="265">
        <v>0</v>
      </c>
      <c r="E39" s="265">
        <v>0</v>
      </c>
      <c r="F39" s="265">
        <v>0</v>
      </c>
    </row>
    <row r="40" spans="1:6" s="72" customFormat="1" ht="23.25" customHeight="1">
      <c r="A40" s="72" t="s">
        <v>498</v>
      </c>
      <c r="B40" s="72" t="s">
        <v>1468</v>
      </c>
      <c r="C40" s="269" t="s">
        <v>922</v>
      </c>
      <c r="D40" s="265">
        <v>0</v>
      </c>
      <c r="E40" s="265">
        <v>0</v>
      </c>
      <c r="F40" s="265">
        <v>0</v>
      </c>
    </row>
    <row r="41" spans="1:6" s="72" customFormat="1" ht="23.25" customHeight="1">
      <c r="A41" s="72" t="s">
        <v>498</v>
      </c>
      <c r="B41" s="72" t="s">
        <v>1469</v>
      </c>
      <c r="C41" s="269" t="s">
        <v>923</v>
      </c>
      <c r="D41" s="265">
        <v>125307331.27</v>
      </c>
      <c r="E41" s="265">
        <v>8248711.29</v>
      </c>
      <c r="F41" s="265">
        <v>133556042.56</v>
      </c>
    </row>
    <row r="42" spans="1:6" s="72" customFormat="1" ht="47.25" customHeight="1" thickBot="1">
      <c r="A42" s="72" t="s">
        <v>498</v>
      </c>
      <c r="B42" s="72" t="s">
        <v>1470</v>
      </c>
      <c r="C42" s="269" t="s">
        <v>924</v>
      </c>
      <c r="D42" s="265">
        <v>0</v>
      </c>
      <c r="E42" s="265">
        <v>0</v>
      </c>
      <c r="F42" s="265">
        <v>0</v>
      </c>
    </row>
    <row r="43" spans="1:6" s="87" customFormat="1" ht="24.75" customHeight="1" thickTop="1" thickBot="1">
      <c r="A43" s="370" t="s">
        <v>498</v>
      </c>
      <c r="B43" s="370"/>
      <c r="C43" s="270" t="s">
        <v>463</v>
      </c>
      <c r="D43" s="271"/>
      <c r="E43" s="271"/>
      <c r="F43" s="261"/>
    </row>
    <row r="44" spans="1:6" s="87" customFormat="1" ht="23.25" customHeight="1" thickTop="1">
      <c r="A44" s="87" t="s">
        <v>498</v>
      </c>
      <c r="B44" s="92" t="s">
        <v>1471</v>
      </c>
      <c r="C44" s="272" t="s">
        <v>925</v>
      </c>
      <c r="D44" s="263">
        <v>273179.5</v>
      </c>
      <c r="E44" s="263">
        <v>19503.580000000002</v>
      </c>
      <c r="F44" s="263">
        <v>292683.08</v>
      </c>
    </row>
    <row r="45" spans="1:6" s="87" customFormat="1" ht="23.25" customHeight="1">
      <c r="A45" s="87" t="s">
        <v>498</v>
      </c>
      <c r="B45" s="777" t="s">
        <v>1472</v>
      </c>
      <c r="C45" s="273" t="s">
        <v>926</v>
      </c>
      <c r="D45" s="263">
        <v>-13815.84</v>
      </c>
      <c r="E45" s="263">
        <v>-21420.5</v>
      </c>
      <c r="F45" s="263">
        <v>-35236.339999999997</v>
      </c>
    </row>
    <row r="46" spans="1:6" s="87" customFormat="1" ht="23.25" customHeight="1">
      <c r="A46" s="87" t="s">
        <v>498</v>
      </c>
      <c r="B46" s="92" t="s">
        <v>1473</v>
      </c>
      <c r="C46" s="262" t="s">
        <v>466</v>
      </c>
      <c r="D46" s="263">
        <v>259363.66</v>
      </c>
      <c r="E46" s="263">
        <v>-1916.92</v>
      </c>
      <c r="F46" s="263">
        <v>257446.74</v>
      </c>
    </row>
    <row r="47" spans="1:6" s="87" customFormat="1" ht="23.25" customHeight="1">
      <c r="A47" s="87" t="s">
        <v>498</v>
      </c>
      <c r="B47" s="777" t="s">
        <v>1474</v>
      </c>
      <c r="C47" s="272" t="s">
        <v>927</v>
      </c>
      <c r="D47" s="263">
        <v>1416256.77</v>
      </c>
      <c r="E47" s="263">
        <v>3633365.01</v>
      </c>
      <c r="F47" s="263">
        <v>5049621.7799999993</v>
      </c>
    </row>
    <row r="48" spans="1:6" s="87" customFormat="1" ht="23.25" customHeight="1">
      <c r="A48" s="87" t="s">
        <v>498</v>
      </c>
      <c r="B48" s="777" t="s">
        <v>1475</v>
      </c>
      <c r="C48" s="273" t="s">
        <v>928</v>
      </c>
      <c r="D48" s="263">
        <v>0</v>
      </c>
      <c r="E48" s="263">
        <v>-30856.73</v>
      </c>
      <c r="F48" s="263">
        <v>-30856.73</v>
      </c>
    </row>
    <row r="49" spans="1:6" s="87" customFormat="1" ht="23.25" customHeight="1">
      <c r="A49" s="87" t="s">
        <v>498</v>
      </c>
      <c r="B49" s="92" t="s">
        <v>1476</v>
      </c>
      <c r="C49" s="262" t="s">
        <v>929</v>
      </c>
      <c r="D49" s="263">
        <v>1675620.43</v>
      </c>
      <c r="E49" s="263">
        <v>3600591.36</v>
      </c>
      <c r="F49" s="263">
        <v>5276211.79</v>
      </c>
    </row>
    <row r="50" spans="1:6" s="87" customFormat="1" ht="23.25" customHeight="1">
      <c r="A50" s="87" t="s">
        <v>498</v>
      </c>
      <c r="B50" s="92" t="s">
        <v>1477</v>
      </c>
      <c r="C50" s="272" t="s">
        <v>930</v>
      </c>
      <c r="D50" s="263">
        <v>98127.56</v>
      </c>
      <c r="E50" s="263">
        <v>4450879.33</v>
      </c>
      <c r="F50" s="263">
        <v>4549006.8899999997</v>
      </c>
    </row>
    <row r="51" spans="1:6" s="87" customFormat="1" ht="23.25" customHeight="1">
      <c r="A51" s="87" t="s">
        <v>498</v>
      </c>
      <c r="B51" s="777" t="s">
        <v>1478</v>
      </c>
      <c r="C51" s="273" t="s">
        <v>931</v>
      </c>
      <c r="D51" s="263">
        <v>-138750.03</v>
      </c>
      <c r="E51" s="263">
        <v>-4450879.33</v>
      </c>
      <c r="F51" s="263">
        <v>-4589629.3600000003</v>
      </c>
    </row>
    <row r="52" spans="1:6" s="87" customFormat="1" ht="23.25" customHeight="1">
      <c r="A52" s="87" t="s">
        <v>498</v>
      </c>
      <c r="B52" s="92" t="s">
        <v>1479</v>
      </c>
      <c r="C52" s="262" t="s">
        <v>932</v>
      </c>
      <c r="D52" s="263">
        <v>1634997.96</v>
      </c>
      <c r="E52" s="263">
        <v>3600591.36</v>
      </c>
      <c r="F52" s="263">
        <v>5235589.32</v>
      </c>
    </row>
    <row r="53" spans="1:6" s="87" customFormat="1" ht="23.25" customHeight="1">
      <c r="A53" s="87" t="s">
        <v>498</v>
      </c>
      <c r="B53" s="777" t="s">
        <v>1480</v>
      </c>
      <c r="C53" s="272" t="s">
        <v>933</v>
      </c>
      <c r="D53" s="263">
        <v>-1958195.84</v>
      </c>
      <c r="E53" s="263">
        <v>-3655337.45</v>
      </c>
      <c r="F53" s="263">
        <v>-5613533.29</v>
      </c>
    </row>
    <row r="54" spans="1:6" s="87" customFormat="1" ht="23.25" customHeight="1">
      <c r="A54" s="87" t="s">
        <v>498</v>
      </c>
      <c r="B54" s="92" t="s">
        <v>1481</v>
      </c>
      <c r="C54" s="262" t="s">
        <v>934</v>
      </c>
      <c r="D54" s="263">
        <v>-323197.88</v>
      </c>
      <c r="E54" s="263">
        <v>-54746.09</v>
      </c>
      <c r="F54" s="263">
        <v>-377943.97</v>
      </c>
    </row>
    <row r="55" spans="1:6" s="87" customFormat="1" ht="23.25" customHeight="1">
      <c r="A55" s="87" t="s">
        <v>498</v>
      </c>
      <c r="B55" s="777" t="s">
        <v>1482</v>
      </c>
      <c r="C55" s="274" t="s">
        <v>935</v>
      </c>
      <c r="D55" s="263">
        <v>8.64</v>
      </c>
      <c r="E55" s="263">
        <v>14256.63</v>
      </c>
      <c r="F55" s="263">
        <v>14265.269999999999</v>
      </c>
    </row>
    <row r="56" spans="1:6" s="87" customFormat="1" ht="23.25" customHeight="1">
      <c r="A56" s="87" t="s">
        <v>498</v>
      </c>
      <c r="B56" s="92" t="s">
        <v>1483</v>
      </c>
      <c r="C56" s="275" t="s">
        <v>936</v>
      </c>
      <c r="D56" s="263">
        <v>8.64</v>
      </c>
      <c r="E56" s="263">
        <v>14256.63</v>
      </c>
      <c r="F56" s="263">
        <v>14265.269999999999</v>
      </c>
    </row>
    <row r="57" spans="1:6" s="87" customFormat="1" ht="23.25" customHeight="1">
      <c r="A57" s="87" t="s">
        <v>498</v>
      </c>
      <c r="B57" s="92" t="s">
        <v>1484</v>
      </c>
      <c r="C57" s="272" t="s">
        <v>937</v>
      </c>
      <c r="D57" s="263">
        <v>0</v>
      </c>
      <c r="E57" s="263">
        <v>0</v>
      </c>
      <c r="F57" s="263">
        <v>0</v>
      </c>
    </row>
    <row r="58" spans="1:6" s="87" customFormat="1" ht="23.25" customHeight="1">
      <c r="A58" s="87" t="s">
        <v>498</v>
      </c>
      <c r="B58" s="777" t="s">
        <v>1485</v>
      </c>
      <c r="C58" s="262" t="s">
        <v>938</v>
      </c>
      <c r="D58" s="263">
        <v>-87752.320000000007</v>
      </c>
      <c r="E58" s="263">
        <v>-3259.71</v>
      </c>
      <c r="F58" s="263">
        <v>-91012.030000000013</v>
      </c>
    </row>
    <row r="59" spans="1:6" s="87" customFormat="1" ht="23.25" customHeight="1">
      <c r="A59" s="87" t="s">
        <v>498</v>
      </c>
      <c r="B59" s="92" t="s">
        <v>1486</v>
      </c>
      <c r="C59" s="275" t="s">
        <v>939</v>
      </c>
      <c r="D59" s="263">
        <v>87752.320000000007</v>
      </c>
      <c r="E59" s="263">
        <v>3259.71</v>
      </c>
      <c r="F59" s="263">
        <v>91012.030000000013</v>
      </c>
    </row>
    <row r="60" spans="1:6" s="87" customFormat="1" ht="23.25" customHeight="1">
      <c r="A60" s="87" t="s">
        <v>498</v>
      </c>
      <c r="B60" s="92" t="s">
        <v>1487</v>
      </c>
      <c r="C60" s="272" t="s">
        <v>940</v>
      </c>
      <c r="D60" s="263">
        <v>0</v>
      </c>
      <c r="E60" s="263">
        <v>0</v>
      </c>
      <c r="F60" s="263">
        <v>0</v>
      </c>
    </row>
    <row r="61" spans="1:6" s="87" customFormat="1" ht="23.25" customHeight="1">
      <c r="A61" s="87" t="s">
        <v>498</v>
      </c>
      <c r="B61" s="778" t="s">
        <v>1488</v>
      </c>
      <c r="C61" s="262" t="s">
        <v>941</v>
      </c>
      <c r="D61" s="263">
        <v>-410941.56</v>
      </c>
      <c r="E61" s="263">
        <v>-43749.17</v>
      </c>
      <c r="F61" s="263">
        <v>-454690.73</v>
      </c>
    </row>
    <row r="62" spans="1:6" s="87" customFormat="1" ht="23.25" customHeight="1">
      <c r="A62" s="87" t="s">
        <v>498</v>
      </c>
      <c r="B62" s="777" t="s">
        <v>1489</v>
      </c>
      <c r="C62" s="272" t="s">
        <v>942</v>
      </c>
      <c r="D62" s="263">
        <v>0</v>
      </c>
      <c r="E62" s="263">
        <v>0</v>
      </c>
      <c r="F62" s="263">
        <v>0</v>
      </c>
    </row>
    <row r="63" spans="1:6" s="87" customFormat="1" ht="23.25" customHeight="1">
      <c r="A63" s="87" t="s">
        <v>498</v>
      </c>
      <c r="B63" s="778" t="s">
        <v>1490</v>
      </c>
      <c r="C63" s="262" t="s">
        <v>482</v>
      </c>
      <c r="D63" s="263">
        <v>-410941.56</v>
      </c>
      <c r="E63" s="263">
        <v>-43749.17</v>
      </c>
      <c r="F63" s="263">
        <v>-454690.73</v>
      </c>
    </row>
    <row r="64" spans="1:6" s="87" customFormat="1" ht="23.25" customHeight="1">
      <c r="A64" s="87" t="s">
        <v>498</v>
      </c>
      <c r="B64" s="777" t="s">
        <v>1491</v>
      </c>
      <c r="C64" s="272" t="s">
        <v>943</v>
      </c>
      <c r="D64" s="263">
        <v>13316.79</v>
      </c>
      <c r="E64" s="263">
        <v>0</v>
      </c>
      <c r="F64" s="263">
        <v>13316.79</v>
      </c>
    </row>
    <row r="65" spans="1:6" s="87" customFormat="1" ht="23.25" customHeight="1">
      <c r="A65" s="87" t="s">
        <v>498</v>
      </c>
      <c r="B65" s="777" t="s">
        <v>1492</v>
      </c>
      <c r="C65" s="273" t="s">
        <v>944</v>
      </c>
      <c r="D65" s="263">
        <v>0</v>
      </c>
      <c r="E65" s="263">
        <v>-8095.71</v>
      </c>
      <c r="F65" s="263">
        <v>-8095.71</v>
      </c>
    </row>
    <row r="66" spans="1:6" s="87" customFormat="1" ht="23.25" customHeight="1">
      <c r="A66" s="87" t="s">
        <v>498</v>
      </c>
      <c r="B66" s="92" t="s">
        <v>1493</v>
      </c>
      <c r="C66" s="262" t="s">
        <v>484</v>
      </c>
      <c r="D66" s="263">
        <v>-397624.77</v>
      </c>
      <c r="E66" s="263">
        <v>-51844.88</v>
      </c>
      <c r="F66" s="263">
        <v>-449469.65</v>
      </c>
    </row>
    <row r="67" spans="1:6" s="87" customFormat="1" ht="23.25" customHeight="1">
      <c r="A67" s="87" t="s">
        <v>498</v>
      </c>
      <c r="B67" s="92" t="s">
        <v>1494</v>
      </c>
      <c r="C67" s="272" t="s">
        <v>945</v>
      </c>
      <c r="D67" s="263">
        <v>0</v>
      </c>
      <c r="E67" s="263">
        <v>0</v>
      </c>
      <c r="F67" s="263">
        <v>0</v>
      </c>
    </row>
    <row r="68" spans="1:6" s="87" customFormat="1" ht="23.25" customHeight="1">
      <c r="A68" s="87" t="s">
        <v>498</v>
      </c>
      <c r="B68" s="92" t="s">
        <v>1495</v>
      </c>
      <c r="C68" s="262" t="s">
        <v>946</v>
      </c>
      <c r="D68" s="263">
        <v>-397624.77</v>
      </c>
      <c r="E68" s="263">
        <v>-51844.88</v>
      </c>
      <c r="F68" s="263">
        <v>-449469.65</v>
      </c>
    </row>
    <row r="69" spans="1:6" s="87" customFormat="1" ht="23.25" customHeight="1" thickBot="1">
      <c r="A69" s="87" t="s">
        <v>498</v>
      </c>
      <c r="B69" s="777" t="s">
        <v>1496</v>
      </c>
      <c r="C69" s="272" t="s">
        <v>947</v>
      </c>
      <c r="D69" s="263">
        <v>0</v>
      </c>
      <c r="E69" s="263">
        <v>-21930.76</v>
      </c>
      <c r="F69" s="263">
        <v>-21930.76</v>
      </c>
    </row>
    <row r="70" spans="1:6" s="87" customFormat="1" ht="23.25" customHeight="1" thickTop="1" thickBot="1">
      <c r="A70" s="371" t="s">
        <v>498</v>
      </c>
      <c r="B70" s="171" t="s">
        <v>1497</v>
      </c>
      <c r="C70" s="276" t="s">
        <v>948</v>
      </c>
      <c r="D70" s="277">
        <v>-397624.77</v>
      </c>
      <c r="E70" s="277">
        <v>-73775.64</v>
      </c>
      <c r="F70" s="277">
        <v>-471400.41000000003</v>
      </c>
    </row>
    <row r="71" spans="1:6" s="892" customFormat="1" ht="6" customHeight="1" thickTop="1" thickBot="1">
      <c r="A71" s="350"/>
      <c r="B71" s="350"/>
      <c r="C71" s="278"/>
      <c r="D71" s="279"/>
      <c r="E71" s="280"/>
      <c r="F71" s="280"/>
    </row>
    <row r="72" spans="1:6" s="892" customFormat="1" ht="6.75" customHeight="1" thickTop="1">
      <c r="C72" s="53"/>
      <c r="D72" s="281"/>
      <c r="E72" s="281"/>
      <c r="F72" s="281"/>
    </row>
    <row r="73" spans="1:6" s="892" customFormat="1" ht="4.5" customHeight="1">
      <c r="C73" s="53"/>
      <c r="D73" s="62"/>
      <c r="E73" s="62"/>
      <c r="F73" s="62"/>
    </row>
    <row r="74" spans="1:6" s="892" customFormat="1" ht="15.75">
      <c r="C74" s="1152"/>
      <c r="D74" s="1152"/>
      <c r="E74" s="1152"/>
      <c r="F74" s="1152"/>
    </row>
    <row r="75" spans="1:6" s="892" customFormat="1" ht="23.25">
      <c r="C75" s="1097" t="s">
        <v>949</v>
      </c>
      <c r="D75" s="1097"/>
      <c r="E75" s="1097"/>
      <c r="F75" s="1097"/>
    </row>
    <row r="76" spans="1:6" s="892" customFormat="1" ht="15.75">
      <c r="C76" s="1152"/>
      <c r="D76" s="1152"/>
      <c r="E76" s="1152"/>
      <c r="F76" s="1152"/>
    </row>
    <row r="77" spans="1:6" s="892" customFormat="1" ht="8.25" customHeight="1">
      <c r="C77" s="53"/>
      <c r="D77" s="62"/>
      <c r="E77" s="62"/>
      <c r="F77" s="62"/>
    </row>
    <row r="78" spans="1:6" s="892" customFormat="1" ht="23.25">
      <c r="C78" s="282" t="s">
        <v>950</v>
      </c>
      <c r="D78" s="283">
        <v>56757862.640000001</v>
      </c>
      <c r="E78" s="283">
        <v>277528058.27999997</v>
      </c>
      <c r="F78" s="283">
        <v>334285920.91999996</v>
      </c>
    </row>
    <row r="79" spans="1:6" s="892" customFormat="1" ht="5.25" customHeight="1">
      <c r="C79" s="282"/>
      <c r="D79" s="283"/>
      <c r="E79" s="283"/>
      <c r="F79" s="283"/>
    </row>
    <row r="80" spans="1:6" s="892" customFormat="1" ht="23.25">
      <c r="A80" s="892" t="s">
        <v>498</v>
      </c>
      <c r="B80" s="892" t="s">
        <v>1498</v>
      </c>
      <c r="C80" s="284" t="s">
        <v>951</v>
      </c>
      <c r="D80" s="283">
        <v>24014885.690000001</v>
      </c>
      <c r="E80" s="283">
        <v>29265614.77</v>
      </c>
      <c r="F80" s="283">
        <v>53280500.460000001</v>
      </c>
    </row>
    <row r="81" spans="1:6" s="892" customFormat="1" ht="23.25">
      <c r="A81" s="892" t="s">
        <v>498</v>
      </c>
      <c r="B81" s="892" t="s">
        <v>1499</v>
      </c>
      <c r="C81" s="284" t="s">
        <v>952</v>
      </c>
      <c r="D81" s="283">
        <v>32742976.949999999</v>
      </c>
      <c r="E81" s="283">
        <v>248262443.50999999</v>
      </c>
      <c r="F81" s="283">
        <v>281005420.45999998</v>
      </c>
    </row>
    <row r="82" spans="1:6" s="892" customFormat="1" ht="7.5" customHeight="1">
      <c r="C82" s="284"/>
      <c r="D82" s="283"/>
      <c r="E82" s="283"/>
      <c r="F82" s="283"/>
    </row>
    <row r="83" spans="1:6" s="892" customFormat="1" ht="23.25">
      <c r="C83" s="285" t="s">
        <v>953</v>
      </c>
      <c r="D83" s="283">
        <v>56757862.638400003</v>
      </c>
      <c r="E83" s="283">
        <v>277528058.27999997</v>
      </c>
      <c r="F83" s="283">
        <v>334285920.91839999</v>
      </c>
    </row>
    <row r="84" spans="1:6" s="892" customFormat="1" ht="4.5" customHeight="1">
      <c r="C84" s="284"/>
      <c r="D84" s="283"/>
      <c r="E84" s="283"/>
      <c r="F84" s="283">
        <v>0</v>
      </c>
    </row>
    <row r="85" spans="1:6" s="892" customFormat="1" ht="23.25">
      <c r="A85" s="892" t="s">
        <v>498</v>
      </c>
      <c r="B85" s="892" t="s">
        <v>1500</v>
      </c>
      <c r="C85" s="284" t="s">
        <v>954</v>
      </c>
      <c r="D85" s="283">
        <v>8112459.7699999996</v>
      </c>
      <c r="E85" s="283">
        <v>4915716.82</v>
      </c>
      <c r="F85" s="283">
        <v>13028176.59</v>
      </c>
    </row>
    <row r="86" spans="1:6" s="892" customFormat="1" ht="23.25">
      <c r="A86" s="892" t="s">
        <v>498</v>
      </c>
      <c r="B86" s="892" t="s">
        <v>1501</v>
      </c>
      <c r="C86" s="284" t="s">
        <v>955</v>
      </c>
      <c r="D86" s="283">
        <v>48587089.850000001</v>
      </c>
      <c r="E86" s="283">
        <v>271583341.45999998</v>
      </c>
      <c r="F86" s="283">
        <v>320170431.31</v>
      </c>
    </row>
    <row r="87" spans="1:6" s="892" customFormat="1" ht="23.25">
      <c r="A87" s="892" t="s">
        <v>498</v>
      </c>
      <c r="B87" s="892" t="s">
        <v>1502</v>
      </c>
      <c r="C87" s="284" t="s">
        <v>956</v>
      </c>
      <c r="D87" s="283">
        <v>0</v>
      </c>
      <c r="E87" s="283">
        <v>0</v>
      </c>
      <c r="F87" s="283">
        <v>0</v>
      </c>
    </row>
    <row r="88" spans="1:6" s="892" customFormat="1" ht="23.25">
      <c r="A88" s="892" t="s">
        <v>498</v>
      </c>
      <c r="B88" s="892" t="s">
        <v>1503</v>
      </c>
      <c r="C88" s="284" t="s">
        <v>957</v>
      </c>
      <c r="D88" s="283">
        <v>58313.018400000008</v>
      </c>
      <c r="E88" s="283">
        <v>1029000</v>
      </c>
      <c r="F88" s="283">
        <v>1087313.0183999999</v>
      </c>
    </row>
    <row r="89" spans="1:6" s="892" customFormat="1" ht="23.25">
      <c r="A89" s="892" t="s">
        <v>498</v>
      </c>
      <c r="B89" s="892" t="s">
        <v>1504</v>
      </c>
      <c r="C89" s="284" t="s">
        <v>958</v>
      </c>
      <c r="D89" s="283">
        <v>0</v>
      </c>
      <c r="E89" s="283">
        <v>0</v>
      </c>
      <c r="F89" s="283">
        <v>0</v>
      </c>
    </row>
    <row r="90" spans="1:6" s="892" customFormat="1" ht="23.25">
      <c r="C90" s="286"/>
      <c r="D90" s="779"/>
      <c r="E90" s="283"/>
      <c r="F90" s="283">
        <v>0</v>
      </c>
    </row>
    <row r="91" spans="1:6" s="892" customFormat="1" ht="23.25">
      <c r="C91" s="287" t="s">
        <v>959</v>
      </c>
      <c r="D91" s="283">
        <v>56757862.640000001</v>
      </c>
      <c r="E91" s="283">
        <v>277528058.27999997</v>
      </c>
      <c r="F91" s="283">
        <v>334285920.91999996</v>
      </c>
    </row>
    <row r="92" spans="1:6" s="892" customFormat="1" ht="15.75" thickBot="1">
      <c r="C92" s="288"/>
      <c r="D92" s="289"/>
      <c r="E92" s="289"/>
      <c r="F92" s="289"/>
    </row>
    <row r="93" spans="1:6" s="892" customFormat="1" ht="24" customHeight="1">
      <c r="C93" s="780" t="s">
        <v>1334</v>
      </c>
      <c r="D93" s="62"/>
      <c r="E93" s="62"/>
      <c r="F93" s="62"/>
    </row>
    <row r="94" spans="1:6" s="892" customFormat="1" ht="18.75">
      <c r="C94" s="780" t="s">
        <v>1335</v>
      </c>
      <c r="D94" s="62"/>
      <c r="E94" s="62"/>
      <c r="F94" s="62"/>
    </row>
    <row r="95" spans="1:6" s="892" customFormat="1">
      <c r="C95" s="56"/>
      <c r="D95" s="62"/>
      <c r="E95" s="62"/>
      <c r="F95" s="62"/>
    </row>
    <row r="96" spans="1:6" s="892" customFormat="1">
      <c r="C96" s="290"/>
      <c r="D96" s="116"/>
      <c r="E96" s="116"/>
      <c r="F96" s="62"/>
    </row>
    <row r="97" spans="1:6" s="892" customFormat="1">
      <c r="A97" s="892" t="s">
        <v>497</v>
      </c>
      <c r="B97" s="892" t="s">
        <v>497</v>
      </c>
      <c r="C97" s="116"/>
      <c r="E97" s="62"/>
    </row>
    <row r="98" spans="1:6" s="892" customFormat="1">
      <c r="C98" s="116"/>
      <c r="E98" s="62"/>
    </row>
    <row r="99" spans="1:6" s="892" customFormat="1">
      <c r="C99" s="116"/>
      <c r="E99" s="62"/>
    </row>
    <row r="100" spans="1:6" s="892" customFormat="1">
      <c r="C100" s="116"/>
      <c r="E100" s="62"/>
    </row>
    <row r="101" spans="1:6" s="892" customFormat="1">
      <c r="C101" s="116"/>
      <c r="E101" s="62"/>
    </row>
    <row r="102" spans="1:6" s="892" customFormat="1">
      <c r="C102" s="116"/>
      <c r="E102" s="62"/>
    </row>
    <row r="103" spans="1:6" s="892" customFormat="1">
      <c r="C103" s="116"/>
      <c r="E103" s="62"/>
    </row>
    <row r="104" spans="1:6" s="892" customFormat="1">
      <c r="C104" s="116"/>
      <c r="E104" s="62"/>
    </row>
    <row r="105" spans="1:6" s="892" customFormat="1">
      <c r="C105" s="116"/>
      <c r="E105" s="62"/>
    </row>
    <row r="106" spans="1:6" s="892" customFormat="1">
      <c r="C106" s="116"/>
      <c r="E106" s="62"/>
    </row>
    <row r="107" spans="1:6" s="892" customFormat="1">
      <c r="C107" s="116"/>
      <c r="E107" s="62"/>
    </row>
    <row r="108" spans="1:6" s="892" customFormat="1">
      <c r="C108" s="116"/>
      <c r="E108" s="62"/>
    </row>
    <row r="109" spans="1:6" s="892" customFormat="1" ht="15.75">
      <c r="C109" s="54"/>
      <c r="D109" s="116"/>
      <c r="E109" s="116"/>
      <c r="F109" s="62"/>
    </row>
    <row r="110" spans="1:6" s="892" customFormat="1" ht="15.75">
      <c r="C110" s="54"/>
      <c r="D110" s="62"/>
      <c r="E110" s="62"/>
      <c r="F110" s="62"/>
    </row>
    <row r="111" spans="1:6" s="892" customFormat="1" ht="15.75">
      <c r="C111" s="54"/>
      <c r="D111" s="62"/>
      <c r="E111" s="62"/>
      <c r="F111" s="62"/>
    </row>
    <row r="112" spans="1:6" s="892" customFormat="1" ht="15.75">
      <c r="C112" s="54"/>
      <c r="D112" s="62"/>
      <c r="E112" s="62"/>
      <c r="F112" s="62"/>
    </row>
    <row r="113" spans="3:6" s="892" customFormat="1" ht="15.75">
      <c r="C113" s="54"/>
      <c r="D113" s="62"/>
      <c r="E113" s="62"/>
      <c r="F113" s="62"/>
    </row>
    <row r="114" spans="3:6" s="892" customFormat="1" ht="15.75">
      <c r="C114" s="54"/>
      <c r="D114" s="62"/>
      <c r="E114" s="62"/>
      <c r="F114" s="62"/>
    </row>
    <row r="115" spans="3:6" s="892" customFormat="1" ht="15.75">
      <c r="C115" s="54"/>
      <c r="D115" s="62"/>
      <c r="E115" s="62"/>
      <c r="F115" s="62"/>
    </row>
    <row r="116" spans="3:6" s="892" customFormat="1" ht="15.75">
      <c r="C116" s="54"/>
      <c r="D116" s="62"/>
      <c r="E116" s="62"/>
      <c r="F116" s="62"/>
    </row>
    <row r="117" spans="3:6" s="892" customFormat="1" ht="15.75">
      <c r="C117" s="54"/>
      <c r="D117" s="62"/>
      <c r="E117" s="62"/>
      <c r="F117" s="62"/>
    </row>
    <row r="118" spans="3:6" s="892" customFormat="1" ht="15.75">
      <c r="C118" s="54"/>
      <c r="D118" s="62"/>
      <c r="E118" s="62"/>
      <c r="F118" s="62"/>
    </row>
    <row r="119" spans="3:6" s="892" customFormat="1" ht="15.75">
      <c r="C119" s="54"/>
      <c r="D119" s="62"/>
      <c r="E119" s="62"/>
      <c r="F119" s="62"/>
    </row>
    <row r="120" spans="3:6" s="892" customFormat="1" ht="15.75">
      <c r="C120" s="54"/>
      <c r="D120" s="62"/>
      <c r="E120" s="62"/>
      <c r="F120" s="62"/>
    </row>
    <row r="121" spans="3:6" s="892" customFormat="1" ht="15.75">
      <c r="C121" s="54"/>
      <c r="D121" s="62"/>
      <c r="E121" s="62"/>
      <c r="F121" s="62"/>
    </row>
    <row r="122" spans="3:6" s="892" customFormat="1" ht="15.75">
      <c r="C122" s="54"/>
      <c r="D122" s="62"/>
      <c r="E122" s="62"/>
      <c r="F122" s="62"/>
    </row>
    <row r="123" spans="3:6" s="892" customFormat="1" ht="15.75">
      <c r="C123" s="54"/>
      <c r="D123" s="62"/>
      <c r="E123" s="62"/>
      <c r="F123" s="62"/>
    </row>
    <row r="124" spans="3:6" s="892" customFormat="1" ht="15.75">
      <c r="C124" s="54"/>
      <c r="D124" s="62"/>
      <c r="E124" s="62"/>
      <c r="F124" s="62"/>
    </row>
    <row r="125" spans="3:6" s="892" customFormat="1" ht="15.75">
      <c r="C125" s="54"/>
      <c r="D125" s="62"/>
      <c r="E125" s="62"/>
      <c r="F125" s="62"/>
    </row>
    <row r="126" spans="3:6" s="892" customFormat="1" ht="15.75">
      <c r="C126" s="54"/>
      <c r="D126" s="62"/>
      <c r="E126" s="62"/>
      <c r="F126" s="62"/>
    </row>
    <row r="127" spans="3:6" s="892" customFormat="1" ht="15.75">
      <c r="C127" s="54"/>
      <c r="D127" s="62"/>
      <c r="E127" s="62"/>
      <c r="F127" s="62"/>
    </row>
    <row r="128" spans="3:6" s="892" customFormat="1" ht="15.75">
      <c r="C128" s="54"/>
      <c r="D128" s="62"/>
      <c r="E128" s="62"/>
      <c r="F128" s="62"/>
    </row>
    <row r="129" spans="3:6" s="892" customFormat="1" ht="15.75">
      <c r="C129" s="54"/>
      <c r="D129" s="62"/>
      <c r="E129" s="62"/>
      <c r="F129" s="62"/>
    </row>
    <row r="130" spans="3:6" s="892" customFormat="1" ht="15.75">
      <c r="C130" s="54"/>
      <c r="D130" s="62"/>
      <c r="E130" s="62"/>
      <c r="F130" s="62"/>
    </row>
    <row r="131" spans="3:6" s="892" customFormat="1" ht="15.75">
      <c r="C131" s="54"/>
      <c r="D131" s="62"/>
      <c r="E131" s="62"/>
      <c r="F131" s="62"/>
    </row>
    <row r="132" spans="3:6" s="892" customFormat="1" ht="15.75">
      <c r="C132" s="54"/>
      <c r="D132" s="62"/>
      <c r="E132" s="62"/>
      <c r="F132" s="62"/>
    </row>
    <row r="133" spans="3:6" s="892" customFormat="1" ht="15.75">
      <c r="C133" s="54"/>
      <c r="D133" s="62"/>
      <c r="E133" s="62"/>
      <c r="F133" s="62"/>
    </row>
    <row r="134" spans="3:6" s="892" customFormat="1" ht="15.75">
      <c r="C134" s="54"/>
      <c r="D134" s="62"/>
      <c r="E134" s="62"/>
      <c r="F134" s="62"/>
    </row>
    <row r="135" spans="3:6" s="892" customFormat="1" ht="15.75">
      <c r="C135" s="54"/>
      <c r="D135" s="62"/>
      <c r="E135" s="62"/>
      <c r="F135" s="62"/>
    </row>
    <row r="136" spans="3:6" s="892" customFormat="1" ht="15.75">
      <c r="C136" s="54"/>
      <c r="D136" s="62"/>
      <c r="E136" s="62"/>
      <c r="F136" s="62"/>
    </row>
    <row r="137" spans="3:6" s="892" customFormat="1" ht="15.75">
      <c r="C137" s="54"/>
      <c r="D137" s="62"/>
      <c r="E137" s="62"/>
      <c r="F137" s="62"/>
    </row>
    <row r="138" spans="3:6" s="892" customFormat="1" ht="15.75">
      <c r="C138" s="54"/>
      <c r="D138" s="62"/>
      <c r="E138" s="62"/>
      <c r="F138" s="62"/>
    </row>
    <row r="139" spans="3:6" s="892" customFormat="1" ht="15.75">
      <c r="C139" s="54"/>
      <c r="D139" s="62"/>
      <c r="E139" s="62"/>
      <c r="F139" s="62"/>
    </row>
    <row r="140" spans="3:6" s="892" customFormat="1" ht="15.75">
      <c r="C140" s="54"/>
      <c r="D140" s="62"/>
      <c r="E140" s="62"/>
      <c r="F140" s="62"/>
    </row>
    <row r="141" spans="3:6" s="892" customFormat="1" ht="15.75">
      <c r="C141" s="54"/>
      <c r="D141" s="62"/>
      <c r="E141" s="62"/>
      <c r="F141" s="62"/>
    </row>
    <row r="142" spans="3:6" s="892" customFormat="1" ht="15.75">
      <c r="C142" s="54"/>
      <c r="D142" s="62"/>
      <c r="E142" s="62"/>
      <c r="F142" s="62"/>
    </row>
    <row r="143" spans="3:6" s="892" customFormat="1" ht="15.75">
      <c r="C143" s="54"/>
      <c r="D143" s="62"/>
      <c r="E143" s="62"/>
      <c r="F143" s="62"/>
    </row>
    <row r="144" spans="3:6" s="892" customFormat="1" ht="15.75">
      <c r="C144" s="54"/>
      <c r="D144" s="62"/>
      <c r="E144" s="62"/>
      <c r="F144" s="62"/>
    </row>
    <row r="145" spans="3:6" s="892" customFormat="1" ht="15.75">
      <c r="C145" s="54"/>
      <c r="D145" s="62"/>
      <c r="E145" s="62"/>
      <c r="F145" s="62"/>
    </row>
    <row r="146" spans="3:6" s="892" customFormat="1" ht="15.75">
      <c r="C146" s="54"/>
      <c r="D146" s="62"/>
      <c r="E146" s="62"/>
      <c r="F146" s="62"/>
    </row>
    <row r="147" spans="3:6" s="892" customFormat="1" ht="15.75">
      <c r="C147" s="54"/>
      <c r="D147" s="62"/>
      <c r="E147" s="62"/>
      <c r="F147" s="62"/>
    </row>
    <row r="148" spans="3:6" s="892" customFormat="1" ht="15.75">
      <c r="C148" s="54"/>
      <c r="D148" s="62"/>
      <c r="E148" s="62"/>
      <c r="F148" s="62"/>
    </row>
    <row r="149" spans="3:6" s="892" customFormat="1" ht="15.75">
      <c r="C149" s="54"/>
      <c r="D149" s="62"/>
      <c r="E149" s="62"/>
      <c r="F149" s="62"/>
    </row>
    <row r="150" spans="3:6" s="892" customFormat="1" ht="15.75">
      <c r="C150" s="54"/>
      <c r="D150" s="62"/>
      <c r="E150" s="62"/>
      <c r="F150" s="62"/>
    </row>
    <row r="151" spans="3:6" s="892" customFormat="1" ht="15.75">
      <c r="C151" s="54"/>
      <c r="D151" s="62"/>
      <c r="E151" s="62"/>
      <c r="F151" s="62"/>
    </row>
    <row r="152" spans="3:6" s="892" customFormat="1" ht="15.75">
      <c r="C152" s="54"/>
      <c r="D152" s="62"/>
      <c r="E152" s="62"/>
      <c r="F152" s="62"/>
    </row>
    <row r="153" spans="3:6" s="892" customFormat="1" ht="15.75">
      <c r="C153" s="54"/>
      <c r="D153" s="62"/>
      <c r="E153" s="62"/>
      <c r="F153" s="62"/>
    </row>
    <row r="154" spans="3:6" s="892" customFormat="1" ht="15.75">
      <c r="C154" s="54"/>
      <c r="D154" s="62"/>
      <c r="E154" s="62"/>
      <c r="F154" s="62"/>
    </row>
    <row r="155" spans="3:6" s="892" customFormat="1" ht="15.75">
      <c r="C155" s="54"/>
      <c r="D155" s="62"/>
      <c r="E155" s="62"/>
      <c r="F155" s="62"/>
    </row>
    <row r="156" spans="3:6" s="892" customFormat="1" ht="15.75">
      <c r="C156" s="54"/>
      <c r="D156" s="62"/>
      <c r="E156" s="62"/>
      <c r="F156" s="62"/>
    </row>
    <row r="157" spans="3:6" s="892" customFormat="1" ht="15.75">
      <c r="C157" s="54"/>
      <c r="D157" s="62"/>
      <c r="E157" s="62"/>
      <c r="F157" s="62"/>
    </row>
    <row r="158" spans="3:6" s="892" customFormat="1" ht="15.75">
      <c r="C158" s="54"/>
      <c r="D158" s="62"/>
      <c r="E158" s="62"/>
      <c r="F158" s="62"/>
    </row>
    <row r="159" spans="3:6" s="892" customFormat="1" ht="15.75">
      <c r="C159" s="54"/>
      <c r="D159" s="62"/>
      <c r="E159" s="62"/>
      <c r="F159" s="62"/>
    </row>
    <row r="160" spans="3:6" s="892" customFormat="1" ht="15.75">
      <c r="C160" s="54"/>
      <c r="D160" s="62"/>
      <c r="E160" s="62"/>
      <c r="F160" s="62"/>
    </row>
    <row r="161" spans="3:6" s="892" customFormat="1" ht="15.75">
      <c r="C161" s="54"/>
      <c r="D161" s="62"/>
      <c r="E161" s="62"/>
      <c r="F161" s="62"/>
    </row>
    <row r="162" spans="3:6" s="892" customFormat="1" ht="15.75">
      <c r="C162" s="54"/>
    </row>
    <row r="163" spans="3:6" s="892" customFormat="1" ht="15.75">
      <c r="C163" s="54"/>
    </row>
    <row r="164" spans="3:6" s="892" customFormat="1" ht="15.75">
      <c r="C164" s="54"/>
    </row>
    <row r="165" spans="3:6" s="892" customFormat="1" ht="15.75">
      <c r="C165" s="54"/>
    </row>
    <row r="166" spans="3:6" s="892" customFormat="1" ht="15.75">
      <c r="C166" s="54"/>
    </row>
    <row r="167" spans="3:6" s="892" customFormat="1" ht="15.75">
      <c r="C167" s="54"/>
    </row>
    <row r="168" spans="3:6" s="892" customFormat="1" ht="15.75">
      <c r="C168" s="54"/>
    </row>
    <row r="169" spans="3:6" s="892" customFormat="1" ht="15.75">
      <c r="C169" s="54"/>
    </row>
    <row r="170" spans="3:6" s="892" customFormat="1" ht="15.75">
      <c r="C170" s="54"/>
    </row>
    <row r="171" spans="3:6" s="892" customFormat="1" ht="15.75">
      <c r="C171" s="54"/>
    </row>
    <row r="172" spans="3:6" s="892" customFormat="1" ht="15.75">
      <c r="C172" s="54"/>
    </row>
    <row r="173" spans="3:6" s="892" customFormat="1" ht="15.75">
      <c r="C173" s="54"/>
    </row>
    <row r="174" spans="3:6" s="892" customFormat="1" ht="15.75">
      <c r="C174" s="54"/>
    </row>
    <row r="175" spans="3:6" s="892" customFormat="1" ht="15.75">
      <c r="C175" s="54"/>
    </row>
    <row r="176" spans="3:6" s="892" customFormat="1" ht="15.75">
      <c r="C176" s="54"/>
    </row>
    <row r="177" spans="3:3" s="892" customFormat="1" ht="15.75">
      <c r="C177" s="54"/>
    </row>
    <row r="178" spans="3:3" s="892" customFormat="1" ht="15.75">
      <c r="C178" s="54"/>
    </row>
    <row r="179" spans="3:3" s="892" customFormat="1" ht="15.75">
      <c r="C179" s="54"/>
    </row>
    <row r="180" spans="3:3" s="892" customFormat="1" ht="15.75">
      <c r="C180" s="54"/>
    </row>
    <row r="181" spans="3:3" s="892" customFormat="1" ht="15.75">
      <c r="C181" s="54"/>
    </row>
    <row r="182" spans="3:3" s="892" customFormat="1" ht="15.75">
      <c r="C182" s="54"/>
    </row>
    <row r="183" spans="3:3" s="892" customFormat="1" ht="15.75">
      <c r="C183" s="54"/>
    </row>
    <row r="184" spans="3:3" s="892" customFormat="1" ht="15.75">
      <c r="C184" s="54"/>
    </row>
    <row r="185" spans="3:3" s="892" customFormat="1" ht="15.75">
      <c r="C185" s="54"/>
    </row>
    <row r="186" spans="3:3" s="892" customFormat="1" ht="15.75">
      <c r="C186" s="54"/>
    </row>
    <row r="187" spans="3:3" s="892" customFormat="1" ht="15.75">
      <c r="C187" s="54"/>
    </row>
    <row r="188" spans="3:3" s="892" customFormat="1" ht="15.75">
      <c r="C188" s="54"/>
    </row>
    <row r="189" spans="3:3" s="892" customFormat="1" ht="15.75">
      <c r="C189" s="54"/>
    </row>
    <row r="190" spans="3:3" s="892" customFormat="1" ht="15.75">
      <c r="C190" s="54"/>
    </row>
    <row r="191" spans="3:3" s="892" customFormat="1" ht="15.75">
      <c r="C191" s="54"/>
    </row>
    <row r="192" spans="3:3" s="892" customFormat="1" ht="15.75">
      <c r="C192" s="54"/>
    </row>
    <row r="193" spans="3:7" ht="15.75">
      <c r="C193" s="54"/>
      <c r="G193" s="892"/>
    </row>
    <row r="194" spans="3:7" ht="15.75">
      <c r="C194" s="54"/>
      <c r="G194" s="892"/>
    </row>
    <row r="195" spans="3:7" ht="15.75">
      <c r="C195" s="54"/>
      <c r="G195" s="892"/>
    </row>
    <row r="196" spans="3:7" ht="15.75">
      <c r="C196" s="54"/>
      <c r="G196" s="892"/>
    </row>
    <row r="197" spans="3:7" ht="15.75">
      <c r="C197" s="54"/>
      <c r="G197" s="892"/>
    </row>
    <row r="198" spans="3:7" ht="15.75">
      <c r="C198" s="54"/>
      <c r="G198" s="892"/>
    </row>
    <row r="199" spans="3:7" ht="15.75">
      <c r="C199" s="54"/>
      <c r="G199" s="892"/>
    </row>
    <row r="200" spans="3:7" ht="15.75">
      <c r="C200" s="54"/>
      <c r="G200" s="892"/>
    </row>
    <row r="201" spans="3:7" ht="15.75">
      <c r="C201" s="54"/>
    </row>
    <row r="202" spans="3:7" ht="15.75">
      <c r="C202" s="54"/>
    </row>
    <row r="203" spans="3:7" ht="15.75">
      <c r="C203" s="54"/>
    </row>
    <row r="204" spans="3:7" ht="15.75">
      <c r="C204" s="54"/>
    </row>
    <row r="205" spans="3:7" ht="15.75">
      <c r="C205" s="54"/>
    </row>
    <row r="206" spans="3:7" ht="15.75">
      <c r="C206" s="54"/>
    </row>
    <row r="207" spans="3:7" ht="15.75">
      <c r="C207" s="54"/>
    </row>
    <row r="208" spans="3:7" ht="15.75">
      <c r="C208" s="54"/>
    </row>
    <row r="209" spans="3:3" ht="15.75">
      <c r="C209" s="54"/>
    </row>
    <row r="210" spans="3:3" ht="15.75">
      <c r="C210" s="54"/>
    </row>
    <row r="211" spans="3:3" ht="15.75">
      <c r="C211" s="54"/>
    </row>
    <row r="212" spans="3:3" ht="15.75">
      <c r="C212" s="54"/>
    </row>
    <row r="213" spans="3:3" ht="15.75">
      <c r="C213" s="54"/>
    </row>
    <row r="214" spans="3:3" ht="15.75">
      <c r="C214" s="54"/>
    </row>
    <row r="215" spans="3:3" ht="15.75">
      <c r="C215" s="54"/>
    </row>
    <row r="216" spans="3:3" ht="15.75">
      <c r="C216" s="54"/>
    </row>
    <row r="217" spans="3:3" ht="15.75">
      <c r="C217" s="54"/>
    </row>
    <row r="218" spans="3:3" ht="15.75">
      <c r="C218" s="54"/>
    </row>
    <row r="219" spans="3:3" ht="15.75">
      <c r="C219" s="54"/>
    </row>
    <row r="220" spans="3:3" ht="15.75">
      <c r="C220" s="54"/>
    </row>
    <row r="221" spans="3:3" ht="15.75">
      <c r="C221" s="54"/>
    </row>
    <row r="222" spans="3:3" ht="15.75">
      <c r="C222" s="54"/>
    </row>
    <row r="223" spans="3:3" ht="15.75">
      <c r="C223" s="54"/>
    </row>
    <row r="224" spans="3:3" ht="15.75">
      <c r="C224" s="54"/>
    </row>
    <row r="225" spans="3:3" ht="15.75">
      <c r="C225" s="54"/>
    </row>
    <row r="226" spans="3:3" ht="15.75">
      <c r="C226" s="54"/>
    </row>
    <row r="227" spans="3:3" ht="15.75">
      <c r="C227" s="54"/>
    </row>
    <row r="228" spans="3:3" ht="15.75">
      <c r="C228" s="54"/>
    </row>
    <row r="229" spans="3:3" ht="15.75">
      <c r="C229" s="54"/>
    </row>
    <row r="230" spans="3:3" ht="15.75">
      <c r="C230" s="54"/>
    </row>
    <row r="231" spans="3:3" ht="15.75">
      <c r="C231" s="54"/>
    </row>
    <row r="232" spans="3:3" ht="15.75">
      <c r="C232" s="54"/>
    </row>
    <row r="233" spans="3:3" ht="15.75">
      <c r="C233" s="54"/>
    </row>
    <row r="234" spans="3:3" ht="15.75">
      <c r="C234" s="54"/>
    </row>
    <row r="235" spans="3:3" ht="15.75">
      <c r="C235" s="54"/>
    </row>
    <row r="236" spans="3:3" ht="15.75">
      <c r="C236" s="54"/>
    </row>
    <row r="237" spans="3:3" ht="15.75">
      <c r="C237" s="54"/>
    </row>
    <row r="238" spans="3:3" ht="15.75">
      <c r="C238" s="54"/>
    </row>
    <row r="239" spans="3:3" ht="15.75">
      <c r="C239" s="54"/>
    </row>
    <row r="240" spans="3:3" ht="15.75">
      <c r="C240" s="54"/>
    </row>
    <row r="241" spans="3:3" ht="15.75">
      <c r="C241" s="54"/>
    </row>
    <row r="242" spans="3:3" ht="15.75">
      <c r="C242" s="54"/>
    </row>
    <row r="243" spans="3:3" ht="15.75">
      <c r="C243" s="54"/>
    </row>
    <row r="244" spans="3:3" ht="15.75">
      <c r="C244" s="54"/>
    </row>
    <row r="245" spans="3:3" ht="15.75">
      <c r="C245" s="54"/>
    </row>
    <row r="246" spans="3:3" ht="15.75">
      <c r="C246" s="54"/>
    </row>
    <row r="247" spans="3:3" ht="15.75">
      <c r="C247" s="54"/>
    </row>
    <row r="248" spans="3:3" ht="15.75">
      <c r="C248" s="54"/>
    </row>
    <row r="249" spans="3:3" ht="15.75">
      <c r="C249" s="54"/>
    </row>
    <row r="250" spans="3:3" ht="15.75">
      <c r="C250" s="54"/>
    </row>
    <row r="251" spans="3:3" ht="15.75">
      <c r="C251" s="54"/>
    </row>
    <row r="252" spans="3:3" ht="15.75">
      <c r="C252" s="54"/>
    </row>
    <row r="253" spans="3:3" ht="15.75">
      <c r="C253" s="54"/>
    </row>
    <row r="254" spans="3:3" ht="15.75">
      <c r="C254" s="54"/>
    </row>
    <row r="255" spans="3:3" ht="15.75">
      <c r="C255" s="54"/>
    </row>
    <row r="256" spans="3:3" ht="15.75">
      <c r="C256" s="54"/>
    </row>
    <row r="257" spans="3:3" ht="15.75">
      <c r="C257" s="54"/>
    </row>
    <row r="258" spans="3:3" ht="15.75">
      <c r="C258" s="54"/>
    </row>
    <row r="259" spans="3:3" ht="15.75">
      <c r="C259" s="54"/>
    </row>
    <row r="260" spans="3:3" ht="15.75">
      <c r="C260" s="54"/>
    </row>
    <row r="261" spans="3:3" ht="15.75">
      <c r="C261" s="54"/>
    </row>
    <row r="262" spans="3:3" ht="15.75">
      <c r="C262" s="54"/>
    </row>
    <row r="263" spans="3:3" ht="15.75">
      <c r="C263" s="54"/>
    </row>
    <row r="264" spans="3:3" ht="15.75">
      <c r="C264" s="54"/>
    </row>
    <row r="265" spans="3:3" ht="15.75">
      <c r="C265" s="54"/>
    </row>
    <row r="266" spans="3:3" ht="15.75">
      <c r="C266" s="54"/>
    </row>
    <row r="267" spans="3:3" ht="15.75">
      <c r="C267" s="54"/>
    </row>
    <row r="268" spans="3:3" ht="15.75">
      <c r="C268" s="54"/>
    </row>
    <row r="269" spans="3:3" ht="15.75">
      <c r="C269" s="54"/>
    </row>
    <row r="270" spans="3:3" ht="15.75">
      <c r="C270" s="54"/>
    </row>
    <row r="271" spans="3:3" ht="15.75">
      <c r="C271" s="54"/>
    </row>
    <row r="272" spans="3:3" ht="15.75">
      <c r="C272" s="54"/>
    </row>
    <row r="273" spans="3:3" ht="15.75">
      <c r="C273" s="54"/>
    </row>
    <row r="274" spans="3:3" ht="15.75">
      <c r="C274" s="54"/>
    </row>
    <row r="275" spans="3:3" ht="15.75">
      <c r="C275" s="54"/>
    </row>
    <row r="276" spans="3:3" ht="15.75">
      <c r="C276" s="54"/>
    </row>
    <row r="277" spans="3:3" ht="15.75">
      <c r="C277" s="54"/>
    </row>
    <row r="278" spans="3:3" ht="15.75">
      <c r="C278" s="54"/>
    </row>
    <row r="279" spans="3:3" ht="15.75">
      <c r="C279" s="54"/>
    </row>
    <row r="280" spans="3:3" ht="15.75">
      <c r="C280" s="54"/>
    </row>
    <row r="281" spans="3:3" ht="15.75">
      <c r="C281" s="54"/>
    </row>
    <row r="282" spans="3:3" ht="15.75">
      <c r="C282" s="54"/>
    </row>
    <row r="283" spans="3:3" ht="15.75">
      <c r="C283" s="54"/>
    </row>
    <row r="284" spans="3:3" ht="15.75">
      <c r="C284" s="54"/>
    </row>
    <row r="285" spans="3:3" ht="15.75">
      <c r="C285" s="54"/>
    </row>
    <row r="286" spans="3:3" ht="15.75">
      <c r="C286" s="54"/>
    </row>
    <row r="287" spans="3:3" ht="15.75">
      <c r="C287" s="54"/>
    </row>
    <row r="288" spans="3:3" ht="15.75">
      <c r="C288" s="54"/>
    </row>
    <row r="289" spans="3:3" ht="15.75">
      <c r="C289" s="54"/>
    </row>
    <row r="290" spans="3:3" ht="15.75">
      <c r="C290" s="54"/>
    </row>
    <row r="291" spans="3:3" ht="15.75">
      <c r="C291" s="54"/>
    </row>
    <row r="292" spans="3:3" ht="15.75">
      <c r="C292" s="54"/>
    </row>
    <row r="293" spans="3:3" ht="15.75">
      <c r="C293" s="54"/>
    </row>
    <row r="294" spans="3:3" ht="15.75">
      <c r="C294" s="54"/>
    </row>
    <row r="295" spans="3:3" ht="15.75">
      <c r="C295" s="54"/>
    </row>
    <row r="296" spans="3:3" ht="15.75">
      <c r="C296" s="54"/>
    </row>
    <row r="297" spans="3:3" ht="15.75">
      <c r="C297" s="54"/>
    </row>
    <row r="298" spans="3:3" ht="15.75">
      <c r="C298" s="54"/>
    </row>
    <row r="299" spans="3:3" ht="15.75">
      <c r="C299" s="54"/>
    </row>
    <row r="300" spans="3:3" ht="15.75">
      <c r="C300" s="54"/>
    </row>
    <row r="301" spans="3:3" ht="15.75">
      <c r="C301" s="54"/>
    </row>
    <row r="302" spans="3:3" ht="15.75">
      <c r="C302" s="54"/>
    </row>
    <row r="303" spans="3:3" ht="15.75">
      <c r="C303" s="54"/>
    </row>
    <row r="304" spans="3:3" ht="15.75">
      <c r="C304" s="54"/>
    </row>
    <row r="305" spans="3:3" ht="15.75">
      <c r="C305" s="54"/>
    </row>
    <row r="306" spans="3:3" ht="15.75">
      <c r="C306" s="54"/>
    </row>
    <row r="307" spans="3:3" ht="15.75">
      <c r="C307" s="54"/>
    </row>
    <row r="308" spans="3:3" ht="15.75">
      <c r="C308" s="54"/>
    </row>
    <row r="309" spans="3:3" ht="15.75">
      <c r="C309" s="54"/>
    </row>
    <row r="310" spans="3:3" ht="15.75">
      <c r="C310" s="54"/>
    </row>
    <row r="311" spans="3:3" ht="15.75">
      <c r="C311" s="54"/>
    </row>
    <row r="312" spans="3:3" ht="15.75">
      <c r="C312" s="54"/>
    </row>
    <row r="313" spans="3:3" ht="15.75">
      <c r="C313" s="54"/>
    </row>
    <row r="314" spans="3:3" ht="15.75">
      <c r="C314" s="54"/>
    </row>
    <row r="315" spans="3:3" ht="15.75">
      <c r="C315" s="54"/>
    </row>
    <row r="316" spans="3:3" ht="15.75">
      <c r="C316" s="54"/>
    </row>
    <row r="317" spans="3:3" ht="15.75">
      <c r="C317" s="54"/>
    </row>
    <row r="318" spans="3:3" ht="15.75">
      <c r="C318" s="54"/>
    </row>
    <row r="319" spans="3:3" ht="15.75">
      <c r="C319" s="54"/>
    </row>
    <row r="320" spans="3:3" ht="15.75">
      <c r="C320" s="54"/>
    </row>
    <row r="321" spans="3:3" ht="15.75">
      <c r="C321" s="54"/>
    </row>
    <row r="322" spans="3:3" ht="15.75">
      <c r="C322" s="54"/>
    </row>
    <row r="323" spans="3:3" ht="15.75">
      <c r="C323" s="54"/>
    </row>
    <row r="324" spans="3:3" ht="15.75">
      <c r="C324" s="54"/>
    </row>
    <row r="325" spans="3:3" ht="15.75">
      <c r="C325" s="54"/>
    </row>
    <row r="326" spans="3:3" ht="15.75">
      <c r="C326" s="54"/>
    </row>
    <row r="327" spans="3:3" ht="15.75">
      <c r="C327" s="54"/>
    </row>
    <row r="328" spans="3:3" ht="15.75">
      <c r="C328" s="54"/>
    </row>
    <row r="329" spans="3:3" ht="15.75">
      <c r="C329" s="54"/>
    </row>
    <row r="330" spans="3:3" ht="15.75">
      <c r="C330" s="54"/>
    </row>
    <row r="331" spans="3:3" ht="15.75">
      <c r="C331" s="54"/>
    </row>
    <row r="332" spans="3:3" ht="15.75">
      <c r="C332" s="54"/>
    </row>
    <row r="333" spans="3:3" ht="15.75">
      <c r="C333" s="54"/>
    </row>
    <row r="334" spans="3:3" ht="15.75">
      <c r="C334" s="54"/>
    </row>
    <row r="335" spans="3:3" ht="15.75">
      <c r="C335" s="54"/>
    </row>
    <row r="336" spans="3:3" ht="15.75">
      <c r="C336" s="54"/>
    </row>
    <row r="337" spans="3:3" ht="15.75">
      <c r="C337" s="54"/>
    </row>
    <row r="338" spans="3:3" ht="15.75">
      <c r="C338" s="54"/>
    </row>
    <row r="339" spans="3:3" ht="15.75">
      <c r="C339" s="54"/>
    </row>
    <row r="340" spans="3:3" ht="15.75">
      <c r="C340" s="54"/>
    </row>
    <row r="341" spans="3:3" ht="15.75">
      <c r="C341" s="54"/>
    </row>
    <row r="342" spans="3:3" ht="15.75">
      <c r="C342" s="54"/>
    </row>
    <row r="343" spans="3:3" ht="15.75">
      <c r="C343" s="54"/>
    </row>
    <row r="344" spans="3:3" ht="15.75">
      <c r="C344" s="54"/>
    </row>
    <row r="345" spans="3:3" ht="15.75">
      <c r="C345" s="54"/>
    </row>
    <row r="346" spans="3:3" ht="15.75">
      <c r="C346" s="54"/>
    </row>
    <row r="347" spans="3:3" ht="15.75">
      <c r="C347" s="54"/>
    </row>
    <row r="348" spans="3:3" ht="15.75">
      <c r="C348" s="54"/>
    </row>
    <row r="349" spans="3:3" ht="15.75">
      <c r="C349" s="54"/>
    </row>
    <row r="350" spans="3:3" ht="15.75">
      <c r="C350" s="54"/>
    </row>
    <row r="351" spans="3:3" ht="15.75">
      <c r="C351" s="54"/>
    </row>
    <row r="352" spans="3:3" ht="15.75">
      <c r="C352" s="54"/>
    </row>
    <row r="353" spans="3:3" ht="15.75">
      <c r="C353" s="54"/>
    </row>
    <row r="354" spans="3:3" ht="15.75">
      <c r="C354" s="54"/>
    </row>
    <row r="355" spans="3:3" ht="15.75">
      <c r="C355" s="54"/>
    </row>
    <row r="356" spans="3:3" ht="15.75">
      <c r="C356" s="54"/>
    </row>
    <row r="357" spans="3:3" ht="15.75">
      <c r="C357" s="54"/>
    </row>
    <row r="358" spans="3:3" ht="15.75">
      <c r="C358" s="54"/>
    </row>
    <row r="359" spans="3:3" ht="15.75">
      <c r="C359" s="54"/>
    </row>
    <row r="360" spans="3:3" ht="15.75">
      <c r="C360" s="54"/>
    </row>
    <row r="361" spans="3:3" ht="15.75">
      <c r="C361" s="54"/>
    </row>
    <row r="362" spans="3:3" ht="15.75">
      <c r="C362" s="54"/>
    </row>
    <row r="363" spans="3:3" ht="15.75">
      <c r="C363" s="54"/>
    </row>
    <row r="364" spans="3:3" ht="15.75">
      <c r="C364" s="54"/>
    </row>
    <row r="365" spans="3:3" ht="15.75">
      <c r="C365" s="54"/>
    </row>
    <row r="366" spans="3:3" ht="15.75">
      <c r="C366" s="54"/>
    </row>
    <row r="367" spans="3:3" ht="15.75">
      <c r="C367" s="54"/>
    </row>
    <row r="368" spans="3:3" ht="15.75">
      <c r="C368" s="54"/>
    </row>
    <row r="369" spans="3:3" ht="15.75">
      <c r="C369" s="54"/>
    </row>
    <row r="370" spans="3:3" ht="15.75">
      <c r="C370" s="54"/>
    </row>
    <row r="371" spans="3:3" ht="15.75">
      <c r="C371" s="54"/>
    </row>
    <row r="372" spans="3:3" ht="15.75">
      <c r="C372" s="54"/>
    </row>
    <row r="373" spans="3:3" ht="15.75">
      <c r="C373" s="54"/>
    </row>
    <row r="374" spans="3:3" ht="15.75">
      <c r="C374" s="54"/>
    </row>
    <row r="375" spans="3:3" ht="15.75">
      <c r="C375" s="54"/>
    </row>
    <row r="376" spans="3:3" ht="15.75">
      <c r="C376" s="54"/>
    </row>
    <row r="377" spans="3:3" ht="15.75">
      <c r="C377" s="54"/>
    </row>
    <row r="378" spans="3:3" ht="15.75">
      <c r="C378" s="54"/>
    </row>
    <row r="379" spans="3:3" ht="15.75">
      <c r="C379" s="54"/>
    </row>
    <row r="380" spans="3:3" ht="15.75">
      <c r="C380" s="54"/>
    </row>
    <row r="381" spans="3:3" ht="15.75">
      <c r="C381" s="54"/>
    </row>
    <row r="382" spans="3:3" ht="15.75">
      <c r="C382" s="54"/>
    </row>
    <row r="383" spans="3:3" ht="15.75">
      <c r="C383" s="54"/>
    </row>
    <row r="384" spans="3:3" ht="15.75">
      <c r="C384" s="54"/>
    </row>
    <row r="385" spans="3:3" ht="15.75">
      <c r="C385" s="54"/>
    </row>
    <row r="386" spans="3:3" ht="15.75">
      <c r="C386" s="54"/>
    </row>
    <row r="387" spans="3:3" ht="15.75">
      <c r="C387" s="54"/>
    </row>
    <row r="388" spans="3:3" ht="15.75">
      <c r="C388" s="54"/>
    </row>
    <row r="389" spans="3:3" ht="15.75">
      <c r="C389" s="54"/>
    </row>
    <row r="390" spans="3:3" ht="15.75">
      <c r="C390" s="54"/>
    </row>
    <row r="391" spans="3:3" ht="15.75">
      <c r="C391" s="54"/>
    </row>
    <row r="392" spans="3:3" ht="15.75">
      <c r="C392" s="54"/>
    </row>
    <row r="393" spans="3:3" ht="15.75">
      <c r="C393" s="54"/>
    </row>
    <row r="394" spans="3:3" ht="15.75">
      <c r="C394" s="54"/>
    </row>
    <row r="395" spans="3:3" ht="15.75">
      <c r="C395" s="54"/>
    </row>
    <row r="396" spans="3:3" ht="15.75">
      <c r="C396" s="54"/>
    </row>
    <row r="397" spans="3:3" ht="15.75">
      <c r="C397" s="54"/>
    </row>
    <row r="398" spans="3:3" ht="15.75">
      <c r="C398" s="54"/>
    </row>
    <row r="399" spans="3:3" ht="15.75">
      <c r="C399" s="54"/>
    </row>
    <row r="400" spans="3:3" ht="15.75">
      <c r="C400" s="54"/>
    </row>
    <row r="401" spans="3:3" ht="15.75">
      <c r="C401" s="54"/>
    </row>
    <row r="402" spans="3:3" ht="15.75">
      <c r="C402" s="54"/>
    </row>
    <row r="403" spans="3:3" ht="15.75">
      <c r="C403" s="54"/>
    </row>
    <row r="404" spans="3:3" ht="15.75">
      <c r="C404" s="54"/>
    </row>
    <row r="405" spans="3:3" ht="15.75">
      <c r="C405" s="54"/>
    </row>
    <row r="406" spans="3:3" ht="15.75">
      <c r="C406" s="54"/>
    </row>
    <row r="407" spans="3:3" ht="15.75">
      <c r="C407" s="54"/>
    </row>
    <row r="408" spans="3:3" ht="15.75">
      <c r="C408" s="54"/>
    </row>
    <row r="409" spans="3:3" ht="15.75">
      <c r="C409" s="54"/>
    </row>
    <row r="410" spans="3:3" ht="15.75">
      <c r="C410" s="54"/>
    </row>
    <row r="411" spans="3:3" ht="15.75">
      <c r="C411" s="54"/>
    </row>
    <row r="412" spans="3:3" ht="15.75">
      <c r="C412" s="54"/>
    </row>
    <row r="413" spans="3:3" ht="15.75">
      <c r="C413" s="54"/>
    </row>
    <row r="414" spans="3:3" ht="15.75">
      <c r="C414" s="54"/>
    </row>
    <row r="415" spans="3:3" ht="15.75">
      <c r="C415" s="54"/>
    </row>
    <row r="416" spans="3:3" ht="15.75">
      <c r="C416" s="54"/>
    </row>
    <row r="417" spans="3:3" ht="15.75">
      <c r="C417" s="54"/>
    </row>
    <row r="418" spans="3:3" ht="15.75">
      <c r="C418" s="54"/>
    </row>
    <row r="419" spans="3:3" ht="15.75">
      <c r="C419" s="54"/>
    </row>
    <row r="420" spans="3:3" ht="15.75">
      <c r="C420" s="54"/>
    </row>
    <row r="421" spans="3:3" ht="15.75">
      <c r="C421" s="54"/>
    </row>
    <row r="422" spans="3:3" ht="15.75">
      <c r="C422" s="54"/>
    </row>
    <row r="423" spans="3:3" ht="15.75">
      <c r="C423" s="54"/>
    </row>
    <row r="424" spans="3:3" ht="15.75">
      <c r="C424" s="54"/>
    </row>
    <row r="425" spans="3:3" ht="15.75">
      <c r="C425" s="54"/>
    </row>
    <row r="426" spans="3:3" ht="15.75">
      <c r="C426" s="54"/>
    </row>
    <row r="427" spans="3:3" ht="15.75">
      <c r="C427" s="54"/>
    </row>
    <row r="428" spans="3:3" ht="15.75">
      <c r="C428" s="54"/>
    </row>
    <row r="429" spans="3:3" ht="15.75">
      <c r="C429" s="54"/>
    </row>
    <row r="430" spans="3:3" ht="15.75">
      <c r="C430" s="54"/>
    </row>
    <row r="431" spans="3:3" ht="15.75">
      <c r="C431" s="54"/>
    </row>
    <row r="432" spans="3:3" ht="15.75">
      <c r="C432" s="54"/>
    </row>
    <row r="433" spans="3:3" ht="15.75">
      <c r="C433" s="54"/>
    </row>
    <row r="434" spans="3:3" ht="15.75">
      <c r="C434" s="54"/>
    </row>
    <row r="435" spans="3:3" ht="15.75">
      <c r="C435" s="54"/>
    </row>
    <row r="436" spans="3:3" ht="15.75">
      <c r="C436" s="54"/>
    </row>
    <row r="437" spans="3:3" ht="15.75">
      <c r="C437" s="54"/>
    </row>
    <row r="438" spans="3:3" ht="15.75">
      <c r="C438" s="54"/>
    </row>
    <row r="439" spans="3:3" ht="15.75">
      <c r="C439" s="54"/>
    </row>
    <row r="440" spans="3:3" ht="15.75">
      <c r="C440" s="54"/>
    </row>
    <row r="441" spans="3:3" ht="15.75">
      <c r="C441" s="54"/>
    </row>
    <row r="442" spans="3:3" ht="15.75">
      <c r="C442" s="54"/>
    </row>
    <row r="443" spans="3:3" ht="15.75">
      <c r="C443" s="54"/>
    </row>
    <row r="444" spans="3:3" ht="15.75">
      <c r="C444" s="54"/>
    </row>
    <row r="445" spans="3:3" ht="15.75">
      <c r="C445" s="54"/>
    </row>
    <row r="446" spans="3:3" ht="15.75">
      <c r="C446" s="54"/>
    </row>
    <row r="447" spans="3:3" ht="15.75">
      <c r="C447" s="54"/>
    </row>
    <row r="448" spans="3:3" ht="15.75">
      <c r="C448" s="54"/>
    </row>
    <row r="449" spans="3:3" ht="15.75">
      <c r="C449" s="54"/>
    </row>
    <row r="450" spans="3:3" ht="15.75">
      <c r="C450" s="54"/>
    </row>
    <row r="451" spans="3:3" ht="15.75">
      <c r="C451" s="54"/>
    </row>
    <row r="452" spans="3:3" ht="15.75">
      <c r="C452" s="54"/>
    </row>
    <row r="453" spans="3:3" ht="15.75">
      <c r="C453" s="54"/>
    </row>
    <row r="454" spans="3:3" ht="15.75">
      <c r="C454" s="54"/>
    </row>
    <row r="455" spans="3:3" ht="15.75">
      <c r="C455" s="54"/>
    </row>
    <row r="456" spans="3:3" ht="15.75">
      <c r="C456" s="54"/>
    </row>
    <row r="457" spans="3:3" ht="15.75">
      <c r="C457" s="54"/>
    </row>
    <row r="458" spans="3:3" ht="15.75">
      <c r="C458" s="54"/>
    </row>
    <row r="459" spans="3:3" ht="15.75">
      <c r="C459" s="54"/>
    </row>
    <row r="460" spans="3:3" ht="15.75">
      <c r="C460" s="54"/>
    </row>
    <row r="461" spans="3:3" ht="15.75">
      <c r="C461" s="54"/>
    </row>
    <row r="462" spans="3:3" ht="15.75">
      <c r="C462" s="54"/>
    </row>
    <row r="463" spans="3:3" ht="15.75">
      <c r="C463" s="54"/>
    </row>
    <row r="464" spans="3:3" ht="15.75">
      <c r="C464" s="54"/>
    </row>
    <row r="465" spans="3:3" ht="15.75">
      <c r="C465" s="54"/>
    </row>
    <row r="466" spans="3:3" ht="15.75">
      <c r="C466" s="54"/>
    </row>
    <row r="467" spans="3:3" ht="15.75">
      <c r="C467" s="54"/>
    </row>
    <row r="468" spans="3:3" ht="15.75">
      <c r="C468" s="54"/>
    </row>
    <row r="469" spans="3:3" ht="15.75">
      <c r="C469" s="54"/>
    </row>
    <row r="470" spans="3:3" ht="15.75">
      <c r="C470" s="54"/>
    </row>
    <row r="471" spans="3:3" ht="15.75">
      <c r="C471" s="54"/>
    </row>
    <row r="472" spans="3:3" ht="15.75">
      <c r="C472" s="54"/>
    </row>
    <row r="473" spans="3:3" ht="15.75">
      <c r="C473" s="54"/>
    </row>
    <row r="474" spans="3:3" ht="15.75">
      <c r="C474" s="54"/>
    </row>
    <row r="475" spans="3:3" ht="15.75">
      <c r="C475" s="54"/>
    </row>
    <row r="476" spans="3:3" ht="15.75">
      <c r="C476" s="54"/>
    </row>
    <row r="477" spans="3:3" ht="15.75">
      <c r="C477" s="54"/>
    </row>
    <row r="478" spans="3:3" ht="15.75">
      <c r="C478" s="54"/>
    </row>
    <row r="479" spans="3:3" ht="15.75">
      <c r="C479" s="54"/>
    </row>
    <row r="480" spans="3:3" ht="15.75">
      <c r="C480" s="54"/>
    </row>
    <row r="481" spans="3:3" ht="15.75">
      <c r="C481" s="54"/>
    </row>
    <row r="482" spans="3:3" ht="15.75">
      <c r="C482" s="54"/>
    </row>
    <row r="483" spans="3:3" ht="15.75">
      <c r="C483" s="54"/>
    </row>
    <row r="484" spans="3:3" ht="15.75">
      <c r="C484" s="54"/>
    </row>
    <row r="485" spans="3:3" ht="15.75">
      <c r="C485" s="54"/>
    </row>
    <row r="486" spans="3:3" ht="15.75">
      <c r="C486" s="54"/>
    </row>
    <row r="487" spans="3:3" ht="15.75">
      <c r="C487" s="54"/>
    </row>
    <row r="488" spans="3:3" ht="15.75">
      <c r="C488" s="54"/>
    </row>
    <row r="489" spans="3:3" ht="15.75">
      <c r="C489" s="54"/>
    </row>
    <row r="490" spans="3:3" ht="15.75">
      <c r="C490" s="54"/>
    </row>
    <row r="491" spans="3:3" ht="15.75">
      <c r="C491" s="54"/>
    </row>
    <row r="492" spans="3:3" ht="15.75">
      <c r="C492" s="54"/>
    </row>
    <row r="493" spans="3:3" ht="15.75">
      <c r="C493" s="54"/>
    </row>
    <row r="494" spans="3:3" ht="15.75">
      <c r="C494" s="54"/>
    </row>
    <row r="495" spans="3:3" ht="15.75">
      <c r="C495" s="54"/>
    </row>
    <row r="496" spans="3:3" ht="15.75">
      <c r="C496" s="54"/>
    </row>
    <row r="497" spans="3:3" ht="15.75">
      <c r="C497" s="54"/>
    </row>
    <row r="498" spans="3:3" ht="15.75">
      <c r="C498" s="54"/>
    </row>
    <row r="499" spans="3:3" ht="15.75">
      <c r="C499" s="54"/>
    </row>
    <row r="500" spans="3:3" ht="15.75">
      <c r="C500" s="54"/>
    </row>
    <row r="501" spans="3:3" ht="15.75">
      <c r="C501" s="54"/>
    </row>
    <row r="502" spans="3:3" ht="15.75">
      <c r="C502" s="54"/>
    </row>
    <row r="503" spans="3:3" ht="15.75">
      <c r="C503" s="54"/>
    </row>
    <row r="504" spans="3:3" ht="15.75">
      <c r="C504" s="54"/>
    </row>
    <row r="505" spans="3:3" ht="15.75">
      <c r="C505" s="54"/>
    </row>
    <row r="506" spans="3:3" ht="15.75">
      <c r="C506" s="54"/>
    </row>
    <row r="507" spans="3:3" ht="15.75">
      <c r="C507" s="54"/>
    </row>
    <row r="508" spans="3:3" ht="15.75">
      <c r="C508" s="54"/>
    </row>
    <row r="509" spans="3:3" ht="15.75">
      <c r="C509" s="54"/>
    </row>
    <row r="510" spans="3:3" ht="15.75">
      <c r="C510" s="54"/>
    </row>
    <row r="511" spans="3:3" ht="15.75">
      <c r="C511" s="54"/>
    </row>
    <row r="512" spans="3:3" ht="15.75">
      <c r="C512" s="54"/>
    </row>
    <row r="513" spans="3:3" ht="15.75">
      <c r="C513" s="54"/>
    </row>
    <row r="514" spans="3:3" ht="15.75">
      <c r="C514" s="54"/>
    </row>
    <row r="515" spans="3:3" ht="15.75">
      <c r="C515" s="54"/>
    </row>
    <row r="516" spans="3:3" ht="15.75">
      <c r="C516" s="54"/>
    </row>
    <row r="517" spans="3:3" ht="15.75">
      <c r="C517" s="54"/>
    </row>
    <row r="518" spans="3:3" ht="15.75">
      <c r="C518" s="54"/>
    </row>
    <row r="519" spans="3:3" ht="15.75">
      <c r="C519" s="54"/>
    </row>
    <row r="520" spans="3:3" ht="15.75">
      <c r="C520" s="54"/>
    </row>
    <row r="521" spans="3:3" ht="15.75">
      <c r="C521" s="54"/>
    </row>
    <row r="522" spans="3:3" ht="15.75">
      <c r="C522" s="54"/>
    </row>
    <row r="523" spans="3:3" ht="15.75">
      <c r="C523" s="54"/>
    </row>
    <row r="524" spans="3:3" ht="15.75">
      <c r="C524" s="54"/>
    </row>
    <row r="525" spans="3:3" ht="15.75">
      <c r="C525" s="54"/>
    </row>
    <row r="526" spans="3:3" ht="15.75">
      <c r="C526" s="54"/>
    </row>
    <row r="527" spans="3:3" ht="15.75">
      <c r="C527" s="54"/>
    </row>
    <row r="528" spans="3:3" ht="15.75">
      <c r="C528" s="54"/>
    </row>
    <row r="529" spans="3:3" ht="15.75">
      <c r="C529" s="54"/>
    </row>
    <row r="530" spans="3:3" ht="15.75">
      <c r="C530" s="54"/>
    </row>
    <row r="531" spans="3:3" ht="15.75">
      <c r="C531" s="54"/>
    </row>
    <row r="532" spans="3:3" ht="15.75">
      <c r="C532" s="54"/>
    </row>
    <row r="533" spans="3:3" ht="15.75">
      <c r="C533" s="54"/>
    </row>
    <row r="534" spans="3:3" ht="15.75">
      <c r="C534" s="54"/>
    </row>
    <row r="535" spans="3:3" ht="15.75">
      <c r="C535" s="54"/>
    </row>
    <row r="536" spans="3:3" ht="15.75">
      <c r="C536" s="54"/>
    </row>
    <row r="537" spans="3:3" ht="15.75">
      <c r="C537" s="54"/>
    </row>
    <row r="538" spans="3:3" ht="15.75">
      <c r="C538" s="54"/>
    </row>
    <row r="539" spans="3:3" ht="15.75">
      <c r="C539" s="54"/>
    </row>
    <row r="540" spans="3:3" ht="15.75">
      <c r="C540" s="54"/>
    </row>
    <row r="541" spans="3:3" ht="15.75">
      <c r="C541" s="54"/>
    </row>
    <row r="542" spans="3:3" ht="15.75">
      <c r="C542" s="54"/>
    </row>
    <row r="543" spans="3:3" ht="15.75">
      <c r="C543" s="54"/>
    </row>
    <row r="544" spans="3:3" ht="15.75">
      <c r="C544" s="54"/>
    </row>
    <row r="545" spans="3:3" ht="15.75">
      <c r="C545" s="54"/>
    </row>
    <row r="546" spans="3:3" ht="15.75">
      <c r="C546" s="54"/>
    </row>
    <row r="547" spans="3:3" ht="15.75">
      <c r="C547" s="54"/>
    </row>
    <row r="548" spans="3:3" ht="15.75">
      <c r="C548" s="54"/>
    </row>
    <row r="549" spans="3:3" ht="15.75">
      <c r="C549" s="54"/>
    </row>
    <row r="550" spans="3:3" ht="15.75">
      <c r="C550" s="54"/>
    </row>
    <row r="551" spans="3:3" ht="15.75">
      <c r="C551" s="54"/>
    </row>
    <row r="552" spans="3:3" ht="15.75">
      <c r="C552" s="54"/>
    </row>
    <row r="553" spans="3:3" ht="15.75">
      <c r="C553" s="54"/>
    </row>
    <row r="554" spans="3:3" ht="15.75">
      <c r="C554" s="54"/>
    </row>
    <row r="555" spans="3:3" ht="15.75">
      <c r="C555" s="54"/>
    </row>
    <row r="556" spans="3:3" ht="15.75">
      <c r="C556" s="54"/>
    </row>
    <row r="557" spans="3:3" ht="15.75">
      <c r="C557" s="54"/>
    </row>
    <row r="558" spans="3:3" ht="15.75">
      <c r="C558" s="54"/>
    </row>
    <row r="559" spans="3:3" ht="15.75">
      <c r="C559" s="54"/>
    </row>
    <row r="560" spans="3:3" ht="15.75">
      <c r="C560" s="54"/>
    </row>
    <row r="561" spans="3:3" ht="15.75">
      <c r="C561" s="54"/>
    </row>
    <row r="562" spans="3:3" ht="15.75">
      <c r="C562" s="54"/>
    </row>
    <row r="563" spans="3:3" ht="15.75">
      <c r="C563" s="54"/>
    </row>
    <row r="564" spans="3:3" ht="15.75">
      <c r="C564" s="54"/>
    </row>
    <row r="565" spans="3:3" ht="15.75">
      <c r="C565" s="54"/>
    </row>
    <row r="566" spans="3:3" ht="15.75">
      <c r="C566" s="54"/>
    </row>
    <row r="567" spans="3:3" ht="15.75">
      <c r="C567" s="54"/>
    </row>
    <row r="568" spans="3:3" ht="15.75">
      <c r="C568" s="54"/>
    </row>
    <row r="569" spans="3:3" ht="15.75">
      <c r="C569" s="54"/>
    </row>
    <row r="570" spans="3:3" ht="15.75">
      <c r="C570" s="54"/>
    </row>
    <row r="571" spans="3:3" ht="15.75">
      <c r="C571" s="54"/>
    </row>
    <row r="572" spans="3:3" ht="15.75">
      <c r="C572" s="54"/>
    </row>
    <row r="573" spans="3:3" ht="15.75">
      <c r="C573" s="54"/>
    </row>
    <row r="574" spans="3:3" ht="15.75">
      <c r="C574" s="54"/>
    </row>
    <row r="575" spans="3:3" ht="15.75">
      <c r="C575" s="54"/>
    </row>
    <row r="576" spans="3:3" ht="15.75">
      <c r="C576" s="54"/>
    </row>
    <row r="577" spans="3:3" ht="15.75">
      <c r="C577" s="54"/>
    </row>
    <row r="578" spans="3:3" ht="15.75">
      <c r="C578" s="54"/>
    </row>
    <row r="579" spans="3:3" ht="15.75">
      <c r="C579" s="54"/>
    </row>
    <row r="580" spans="3:3" ht="15.75">
      <c r="C580" s="54"/>
    </row>
    <row r="581" spans="3:3" ht="15.75">
      <c r="C581" s="54"/>
    </row>
    <row r="582" spans="3:3" ht="15.75">
      <c r="C582" s="54"/>
    </row>
    <row r="583" spans="3:3" ht="15.75">
      <c r="C583" s="54"/>
    </row>
    <row r="584" spans="3:3" ht="15.75">
      <c r="C584" s="54"/>
    </row>
    <row r="585" spans="3:3" ht="15.75">
      <c r="C585" s="54"/>
    </row>
    <row r="586" spans="3:3" ht="15.75">
      <c r="C586" s="54"/>
    </row>
    <row r="587" spans="3:3" ht="15.75">
      <c r="C587" s="54"/>
    </row>
    <row r="588" spans="3:3" ht="15.75">
      <c r="C588" s="54"/>
    </row>
    <row r="589" spans="3:3" ht="15.75">
      <c r="C589" s="54"/>
    </row>
    <row r="590" spans="3:3" ht="15.75">
      <c r="C590" s="54"/>
    </row>
    <row r="591" spans="3:3" ht="15.75">
      <c r="C591" s="54"/>
    </row>
    <row r="592" spans="3:3" ht="15.75">
      <c r="C592" s="54"/>
    </row>
    <row r="593" spans="3:3" ht="15.75">
      <c r="C593" s="54"/>
    </row>
    <row r="594" spans="3:3" ht="15.75">
      <c r="C594" s="54"/>
    </row>
    <row r="595" spans="3:3" ht="15.75">
      <c r="C595" s="54"/>
    </row>
    <row r="596" spans="3:3" ht="15.75">
      <c r="C596" s="54"/>
    </row>
    <row r="597" spans="3:3" ht="15.75">
      <c r="C597" s="54"/>
    </row>
    <row r="598" spans="3:3" ht="15.75">
      <c r="C598" s="54"/>
    </row>
    <row r="599" spans="3:3" ht="15.75">
      <c r="C599" s="54"/>
    </row>
    <row r="600" spans="3:3" ht="15.75">
      <c r="C600" s="54"/>
    </row>
    <row r="601" spans="3:3" ht="15.75">
      <c r="C601" s="54"/>
    </row>
    <row r="602" spans="3:3" ht="15.75">
      <c r="C602" s="54"/>
    </row>
    <row r="603" spans="3:3" ht="15.75">
      <c r="C603" s="54"/>
    </row>
    <row r="604" spans="3:3" ht="15.75">
      <c r="C604" s="54"/>
    </row>
    <row r="605" spans="3:3" ht="15.75">
      <c r="C605" s="54"/>
    </row>
    <row r="606" spans="3:3" ht="15.75">
      <c r="C606" s="54"/>
    </row>
    <row r="607" spans="3:3" ht="15.75">
      <c r="C607" s="54"/>
    </row>
    <row r="608" spans="3:3" ht="15.75">
      <c r="C608" s="54"/>
    </row>
    <row r="609" spans="3:3" ht="15.75">
      <c r="C609" s="54"/>
    </row>
    <row r="610" spans="3:3" ht="15.75">
      <c r="C610" s="54"/>
    </row>
    <row r="611" spans="3:3" ht="15.75">
      <c r="C611" s="54"/>
    </row>
    <row r="612" spans="3:3" ht="15.75">
      <c r="C612" s="54"/>
    </row>
    <row r="613" spans="3:3" ht="15.75">
      <c r="C613" s="54"/>
    </row>
    <row r="614" spans="3:3" ht="15.75">
      <c r="C614" s="54"/>
    </row>
    <row r="615" spans="3:3" ht="15.75">
      <c r="C615" s="54"/>
    </row>
    <row r="616" spans="3:3" ht="15.75">
      <c r="C616" s="54"/>
    </row>
    <row r="617" spans="3:3" ht="15.75">
      <c r="C617" s="54"/>
    </row>
    <row r="618" spans="3:3" ht="15.75">
      <c r="C618" s="54"/>
    </row>
    <row r="619" spans="3:3" ht="15.75">
      <c r="C619" s="54"/>
    </row>
    <row r="620" spans="3:3" ht="15.75">
      <c r="C620" s="54"/>
    </row>
    <row r="621" spans="3:3" ht="15.75">
      <c r="C621" s="54"/>
    </row>
    <row r="622" spans="3:3" ht="15.75">
      <c r="C622" s="54"/>
    </row>
    <row r="623" spans="3:3" ht="15.75">
      <c r="C623" s="54"/>
    </row>
    <row r="624" spans="3:3" ht="15.75">
      <c r="C624" s="54"/>
    </row>
    <row r="625" spans="3:3" ht="15.75">
      <c r="C625" s="54"/>
    </row>
    <row r="626" spans="3:3" ht="15.75">
      <c r="C626" s="54"/>
    </row>
    <row r="627" spans="3:3" ht="15.75">
      <c r="C627" s="54"/>
    </row>
    <row r="628" spans="3:3" ht="15.75">
      <c r="C628" s="54"/>
    </row>
    <row r="629" spans="3:3" ht="15.75">
      <c r="C629" s="54"/>
    </row>
    <row r="630" spans="3:3" ht="15.75">
      <c r="C630" s="54"/>
    </row>
    <row r="631" spans="3:3" ht="15.75">
      <c r="C631" s="54"/>
    </row>
    <row r="632" spans="3:3" ht="15.75">
      <c r="C632" s="54"/>
    </row>
    <row r="633" spans="3:3" ht="15.75">
      <c r="C633" s="54"/>
    </row>
    <row r="634" spans="3:3" ht="15.75">
      <c r="C634" s="54"/>
    </row>
    <row r="635" spans="3:3" ht="15.75">
      <c r="C635" s="54"/>
    </row>
  </sheetData>
  <mergeCells count="7">
    <mergeCell ref="C75:F75"/>
    <mergeCell ref="C76:F76"/>
    <mergeCell ref="C1:F1"/>
    <mergeCell ref="C2:F2"/>
    <mergeCell ref="C3:F3"/>
    <mergeCell ref="C4:F4"/>
    <mergeCell ref="C74:F74"/>
  </mergeCells>
  <pageMargins left="0.89" right="0.57999999999999996" top="0.55000000000000004" bottom="0.4" header="0.5" footer="0.36"/>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5"/>
  <sheetViews>
    <sheetView showGridLines="0" topLeftCell="C1" zoomScale="55" zoomScaleNormal="55" workbookViewId="0">
      <selection activeCell="G21" sqref="G21"/>
    </sheetView>
  </sheetViews>
  <sheetFormatPr baseColWidth="10" defaultColWidth="80.5703125" defaultRowHeight="15"/>
  <cols>
    <col min="1" max="1" width="59.42578125" style="892" hidden="1" customWidth="1"/>
    <col min="2" max="2" width="89.7109375" style="892" hidden="1" customWidth="1"/>
    <col min="3" max="3" width="146.7109375" style="56" bestFit="1" customWidth="1"/>
    <col min="4" max="4" width="21" style="892" bestFit="1" customWidth="1"/>
    <col min="5" max="5" width="28.140625" style="892" customWidth="1"/>
    <col min="6" max="6" width="80.5703125" style="117" customWidth="1"/>
    <col min="7" max="256" width="80.5703125" style="892"/>
    <col min="257" max="258" width="0" style="892" hidden="1" customWidth="1"/>
    <col min="259" max="259" width="146.7109375" style="892" bestFit="1" customWidth="1"/>
    <col min="260" max="260" width="21" style="892" bestFit="1" customWidth="1"/>
    <col min="261" max="261" width="28.140625" style="892" customWidth="1"/>
    <col min="262" max="262" width="80.5703125" style="892" customWidth="1"/>
    <col min="263" max="512" width="80.5703125" style="892"/>
    <col min="513" max="514" width="0" style="892" hidden="1" customWidth="1"/>
    <col min="515" max="515" width="146.7109375" style="892" bestFit="1" customWidth="1"/>
    <col min="516" max="516" width="21" style="892" bestFit="1" customWidth="1"/>
    <col min="517" max="517" width="28.140625" style="892" customWidth="1"/>
    <col min="518" max="518" width="80.5703125" style="892" customWidth="1"/>
    <col min="519" max="768" width="80.5703125" style="892"/>
    <col min="769" max="770" width="0" style="892" hidden="1" customWidth="1"/>
    <col min="771" max="771" width="146.7109375" style="892" bestFit="1" customWidth="1"/>
    <col min="772" max="772" width="21" style="892" bestFit="1" customWidth="1"/>
    <col min="773" max="773" width="28.140625" style="892" customWidth="1"/>
    <col min="774" max="774" width="80.5703125" style="892" customWidth="1"/>
    <col min="775" max="1024" width="80.5703125" style="892"/>
    <col min="1025" max="1026" width="0" style="892" hidden="1" customWidth="1"/>
    <col min="1027" max="1027" width="146.7109375" style="892" bestFit="1" customWidth="1"/>
    <col min="1028" max="1028" width="21" style="892" bestFit="1" customWidth="1"/>
    <col min="1029" max="1029" width="28.140625" style="892" customWidth="1"/>
    <col min="1030" max="1030" width="80.5703125" style="892" customWidth="1"/>
    <col min="1031" max="1280" width="80.5703125" style="892"/>
    <col min="1281" max="1282" width="0" style="892" hidden="1" customWidth="1"/>
    <col min="1283" max="1283" width="146.7109375" style="892" bestFit="1" customWidth="1"/>
    <col min="1284" max="1284" width="21" style="892" bestFit="1" customWidth="1"/>
    <col min="1285" max="1285" width="28.140625" style="892" customWidth="1"/>
    <col min="1286" max="1286" width="80.5703125" style="892" customWidth="1"/>
    <col min="1287" max="1536" width="80.5703125" style="892"/>
    <col min="1537" max="1538" width="0" style="892" hidden="1" customWidth="1"/>
    <col min="1539" max="1539" width="146.7109375" style="892" bestFit="1" customWidth="1"/>
    <col min="1540" max="1540" width="21" style="892" bestFit="1" customWidth="1"/>
    <col min="1541" max="1541" width="28.140625" style="892" customWidth="1"/>
    <col min="1542" max="1542" width="80.5703125" style="892" customWidth="1"/>
    <col min="1543" max="1792" width="80.5703125" style="892"/>
    <col min="1793" max="1794" width="0" style="892" hidden="1" customWidth="1"/>
    <col min="1795" max="1795" width="146.7109375" style="892" bestFit="1" customWidth="1"/>
    <col min="1796" max="1796" width="21" style="892" bestFit="1" customWidth="1"/>
    <col min="1797" max="1797" width="28.140625" style="892" customWidth="1"/>
    <col min="1798" max="1798" width="80.5703125" style="892" customWidth="1"/>
    <col min="1799" max="2048" width="80.5703125" style="892"/>
    <col min="2049" max="2050" width="0" style="892" hidden="1" customWidth="1"/>
    <col min="2051" max="2051" width="146.7109375" style="892" bestFit="1" customWidth="1"/>
    <col min="2052" max="2052" width="21" style="892" bestFit="1" customWidth="1"/>
    <col min="2053" max="2053" width="28.140625" style="892" customWidth="1"/>
    <col min="2054" max="2054" width="80.5703125" style="892" customWidth="1"/>
    <col min="2055" max="2304" width="80.5703125" style="892"/>
    <col min="2305" max="2306" width="0" style="892" hidden="1" customWidth="1"/>
    <col min="2307" max="2307" width="146.7109375" style="892" bestFit="1" customWidth="1"/>
    <col min="2308" max="2308" width="21" style="892" bestFit="1" customWidth="1"/>
    <col min="2309" max="2309" width="28.140625" style="892" customWidth="1"/>
    <col min="2310" max="2310" width="80.5703125" style="892" customWidth="1"/>
    <col min="2311" max="2560" width="80.5703125" style="892"/>
    <col min="2561" max="2562" width="0" style="892" hidden="1" customWidth="1"/>
    <col min="2563" max="2563" width="146.7109375" style="892" bestFit="1" customWidth="1"/>
    <col min="2564" max="2564" width="21" style="892" bestFit="1" customWidth="1"/>
    <col min="2565" max="2565" width="28.140625" style="892" customWidth="1"/>
    <col min="2566" max="2566" width="80.5703125" style="892" customWidth="1"/>
    <col min="2567" max="2816" width="80.5703125" style="892"/>
    <col min="2817" max="2818" width="0" style="892" hidden="1" customWidth="1"/>
    <col min="2819" max="2819" width="146.7109375" style="892" bestFit="1" customWidth="1"/>
    <col min="2820" max="2820" width="21" style="892" bestFit="1" customWidth="1"/>
    <col min="2821" max="2821" width="28.140625" style="892" customWidth="1"/>
    <col min="2822" max="2822" width="80.5703125" style="892" customWidth="1"/>
    <col min="2823" max="3072" width="80.5703125" style="892"/>
    <col min="3073" max="3074" width="0" style="892" hidden="1" customWidth="1"/>
    <col min="3075" max="3075" width="146.7109375" style="892" bestFit="1" customWidth="1"/>
    <col min="3076" max="3076" width="21" style="892" bestFit="1" customWidth="1"/>
    <col min="3077" max="3077" width="28.140625" style="892" customWidth="1"/>
    <col min="3078" max="3078" width="80.5703125" style="892" customWidth="1"/>
    <col min="3079" max="3328" width="80.5703125" style="892"/>
    <col min="3329" max="3330" width="0" style="892" hidden="1" customWidth="1"/>
    <col min="3331" max="3331" width="146.7109375" style="892" bestFit="1" customWidth="1"/>
    <col min="3332" max="3332" width="21" style="892" bestFit="1" customWidth="1"/>
    <col min="3333" max="3333" width="28.140625" style="892" customWidth="1"/>
    <col min="3334" max="3334" width="80.5703125" style="892" customWidth="1"/>
    <col min="3335" max="3584" width="80.5703125" style="892"/>
    <col min="3585" max="3586" width="0" style="892" hidden="1" customWidth="1"/>
    <col min="3587" max="3587" width="146.7109375" style="892" bestFit="1" customWidth="1"/>
    <col min="3588" max="3588" width="21" style="892" bestFit="1" customWidth="1"/>
    <col min="3589" max="3589" width="28.140625" style="892" customWidth="1"/>
    <col min="3590" max="3590" width="80.5703125" style="892" customWidth="1"/>
    <col min="3591" max="3840" width="80.5703125" style="892"/>
    <col min="3841" max="3842" width="0" style="892" hidden="1" customWidth="1"/>
    <col min="3843" max="3843" width="146.7109375" style="892" bestFit="1" customWidth="1"/>
    <col min="3844" max="3844" width="21" style="892" bestFit="1" customWidth="1"/>
    <col min="3845" max="3845" width="28.140625" style="892" customWidth="1"/>
    <col min="3846" max="3846" width="80.5703125" style="892" customWidth="1"/>
    <col min="3847" max="4096" width="80.5703125" style="892"/>
    <col min="4097" max="4098" width="0" style="892" hidden="1" customWidth="1"/>
    <col min="4099" max="4099" width="146.7109375" style="892" bestFit="1" customWidth="1"/>
    <col min="4100" max="4100" width="21" style="892" bestFit="1" customWidth="1"/>
    <col min="4101" max="4101" width="28.140625" style="892" customWidth="1"/>
    <col min="4102" max="4102" width="80.5703125" style="892" customWidth="1"/>
    <col min="4103" max="4352" width="80.5703125" style="892"/>
    <col min="4353" max="4354" width="0" style="892" hidden="1" customWidth="1"/>
    <col min="4355" max="4355" width="146.7109375" style="892" bestFit="1" customWidth="1"/>
    <col min="4356" max="4356" width="21" style="892" bestFit="1" customWidth="1"/>
    <col min="4357" max="4357" width="28.140625" style="892" customWidth="1"/>
    <col min="4358" max="4358" width="80.5703125" style="892" customWidth="1"/>
    <col min="4359" max="4608" width="80.5703125" style="892"/>
    <col min="4609" max="4610" width="0" style="892" hidden="1" customWidth="1"/>
    <col min="4611" max="4611" width="146.7109375" style="892" bestFit="1" customWidth="1"/>
    <col min="4612" max="4612" width="21" style="892" bestFit="1" customWidth="1"/>
    <col min="4613" max="4613" width="28.140625" style="892" customWidth="1"/>
    <col min="4614" max="4614" width="80.5703125" style="892" customWidth="1"/>
    <col min="4615" max="4864" width="80.5703125" style="892"/>
    <col min="4865" max="4866" width="0" style="892" hidden="1" customWidth="1"/>
    <col min="4867" max="4867" width="146.7109375" style="892" bestFit="1" customWidth="1"/>
    <col min="4868" max="4868" width="21" style="892" bestFit="1" customWidth="1"/>
    <col min="4869" max="4869" width="28.140625" style="892" customWidth="1"/>
    <col min="4870" max="4870" width="80.5703125" style="892" customWidth="1"/>
    <col min="4871" max="5120" width="80.5703125" style="892"/>
    <col min="5121" max="5122" width="0" style="892" hidden="1" customWidth="1"/>
    <col min="5123" max="5123" width="146.7109375" style="892" bestFit="1" customWidth="1"/>
    <col min="5124" max="5124" width="21" style="892" bestFit="1" customWidth="1"/>
    <col min="5125" max="5125" width="28.140625" style="892" customWidth="1"/>
    <col min="5126" max="5126" width="80.5703125" style="892" customWidth="1"/>
    <col min="5127" max="5376" width="80.5703125" style="892"/>
    <col min="5377" max="5378" width="0" style="892" hidden="1" customWidth="1"/>
    <col min="5379" max="5379" width="146.7109375" style="892" bestFit="1" customWidth="1"/>
    <col min="5380" max="5380" width="21" style="892" bestFit="1" customWidth="1"/>
    <col min="5381" max="5381" width="28.140625" style="892" customWidth="1"/>
    <col min="5382" max="5382" width="80.5703125" style="892" customWidth="1"/>
    <col min="5383" max="5632" width="80.5703125" style="892"/>
    <col min="5633" max="5634" width="0" style="892" hidden="1" customWidth="1"/>
    <col min="5635" max="5635" width="146.7109375" style="892" bestFit="1" customWidth="1"/>
    <col min="5636" max="5636" width="21" style="892" bestFit="1" customWidth="1"/>
    <col min="5637" max="5637" width="28.140625" style="892" customWidth="1"/>
    <col min="5638" max="5638" width="80.5703125" style="892" customWidth="1"/>
    <col min="5639" max="5888" width="80.5703125" style="892"/>
    <col min="5889" max="5890" width="0" style="892" hidden="1" customWidth="1"/>
    <col min="5891" max="5891" width="146.7109375" style="892" bestFit="1" customWidth="1"/>
    <col min="5892" max="5892" width="21" style="892" bestFit="1" customWidth="1"/>
    <col min="5893" max="5893" width="28.140625" style="892" customWidth="1"/>
    <col min="5894" max="5894" width="80.5703125" style="892" customWidth="1"/>
    <col min="5895" max="6144" width="80.5703125" style="892"/>
    <col min="6145" max="6146" width="0" style="892" hidden="1" customWidth="1"/>
    <col min="6147" max="6147" width="146.7109375" style="892" bestFit="1" customWidth="1"/>
    <col min="6148" max="6148" width="21" style="892" bestFit="1" customWidth="1"/>
    <col min="6149" max="6149" width="28.140625" style="892" customWidth="1"/>
    <col min="6150" max="6150" width="80.5703125" style="892" customWidth="1"/>
    <col min="6151" max="6400" width="80.5703125" style="892"/>
    <col min="6401" max="6402" width="0" style="892" hidden="1" customWidth="1"/>
    <col min="6403" max="6403" width="146.7109375" style="892" bestFit="1" customWidth="1"/>
    <col min="6404" max="6404" width="21" style="892" bestFit="1" customWidth="1"/>
    <col min="6405" max="6405" width="28.140625" style="892" customWidth="1"/>
    <col min="6406" max="6406" width="80.5703125" style="892" customWidth="1"/>
    <col min="6407" max="6656" width="80.5703125" style="892"/>
    <col min="6657" max="6658" width="0" style="892" hidden="1" customWidth="1"/>
    <col min="6659" max="6659" width="146.7109375" style="892" bestFit="1" customWidth="1"/>
    <col min="6660" max="6660" width="21" style="892" bestFit="1" customWidth="1"/>
    <col min="6661" max="6661" width="28.140625" style="892" customWidth="1"/>
    <col min="6662" max="6662" width="80.5703125" style="892" customWidth="1"/>
    <col min="6663" max="6912" width="80.5703125" style="892"/>
    <col min="6913" max="6914" width="0" style="892" hidden="1" customWidth="1"/>
    <col min="6915" max="6915" width="146.7109375" style="892" bestFit="1" customWidth="1"/>
    <col min="6916" max="6916" width="21" style="892" bestFit="1" customWidth="1"/>
    <col min="6917" max="6917" width="28.140625" style="892" customWidth="1"/>
    <col min="6918" max="6918" width="80.5703125" style="892" customWidth="1"/>
    <col min="6919" max="7168" width="80.5703125" style="892"/>
    <col min="7169" max="7170" width="0" style="892" hidden="1" customWidth="1"/>
    <col min="7171" max="7171" width="146.7109375" style="892" bestFit="1" customWidth="1"/>
    <col min="7172" max="7172" width="21" style="892" bestFit="1" customWidth="1"/>
    <col min="7173" max="7173" width="28.140625" style="892" customWidth="1"/>
    <col min="7174" max="7174" width="80.5703125" style="892" customWidth="1"/>
    <col min="7175" max="7424" width="80.5703125" style="892"/>
    <col min="7425" max="7426" width="0" style="892" hidden="1" customWidth="1"/>
    <col min="7427" max="7427" width="146.7109375" style="892" bestFit="1" customWidth="1"/>
    <col min="7428" max="7428" width="21" style="892" bestFit="1" customWidth="1"/>
    <col min="7429" max="7429" width="28.140625" style="892" customWidth="1"/>
    <col min="7430" max="7430" width="80.5703125" style="892" customWidth="1"/>
    <col min="7431" max="7680" width="80.5703125" style="892"/>
    <col min="7681" max="7682" width="0" style="892" hidden="1" customWidth="1"/>
    <col min="7683" max="7683" width="146.7109375" style="892" bestFit="1" customWidth="1"/>
    <col min="7684" max="7684" width="21" style="892" bestFit="1" customWidth="1"/>
    <col min="7685" max="7685" width="28.140625" style="892" customWidth="1"/>
    <col min="7686" max="7686" width="80.5703125" style="892" customWidth="1"/>
    <col min="7687" max="7936" width="80.5703125" style="892"/>
    <col min="7937" max="7938" width="0" style="892" hidden="1" customWidth="1"/>
    <col min="7939" max="7939" width="146.7109375" style="892" bestFit="1" customWidth="1"/>
    <col min="7940" max="7940" width="21" style="892" bestFit="1" customWidth="1"/>
    <col min="7941" max="7941" width="28.140625" style="892" customWidth="1"/>
    <col min="7942" max="7942" width="80.5703125" style="892" customWidth="1"/>
    <col min="7943" max="8192" width="80.5703125" style="892"/>
    <col min="8193" max="8194" width="0" style="892" hidden="1" customWidth="1"/>
    <col min="8195" max="8195" width="146.7109375" style="892" bestFit="1" customWidth="1"/>
    <col min="8196" max="8196" width="21" style="892" bestFit="1" customWidth="1"/>
    <col min="8197" max="8197" width="28.140625" style="892" customWidth="1"/>
    <col min="8198" max="8198" width="80.5703125" style="892" customWidth="1"/>
    <col min="8199" max="8448" width="80.5703125" style="892"/>
    <col min="8449" max="8450" width="0" style="892" hidden="1" customWidth="1"/>
    <col min="8451" max="8451" width="146.7109375" style="892" bestFit="1" customWidth="1"/>
    <col min="8452" max="8452" width="21" style="892" bestFit="1" customWidth="1"/>
    <col min="8453" max="8453" width="28.140625" style="892" customWidth="1"/>
    <col min="8454" max="8454" width="80.5703125" style="892" customWidth="1"/>
    <col min="8455" max="8704" width="80.5703125" style="892"/>
    <col min="8705" max="8706" width="0" style="892" hidden="1" customWidth="1"/>
    <col min="8707" max="8707" width="146.7109375" style="892" bestFit="1" customWidth="1"/>
    <col min="8708" max="8708" width="21" style="892" bestFit="1" customWidth="1"/>
    <col min="8709" max="8709" width="28.140625" style="892" customWidth="1"/>
    <col min="8710" max="8710" width="80.5703125" style="892" customWidth="1"/>
    <col min="8711" max="8960" width="80.5703125" style="892"/>
    <col min="8961" max="8962" width="0" style="892" hidden="1" customWidth="1"/>
    <col min="8963" max="8963" width="146.7109375" style="892" bestFit="1" customWidth="1"/>
    <col min="8964" max="8964" width="21" style="892" bestFit="1" customWidth="1"/>
    <col min="8965" max="8965" width="28.140625" style="892" customWidth="1"/>
    <col min="8966" max="8966" width="80.5703125" style="892" customWidth="1"/>
    <col min="8967" max="9216" width="80.5703125" style="892"/>
    <col min="9217" max="9218" width="0" style="892" hidden="1" customWidth="1"/>
    <col min="9219" max="9219" width="146.7109375" style="892" bestFit="1" customWidth="1"/>
    <col min="9220" max="9220" width="21" style="892" bestFit="1" customWidth="1"/>
    <col min="9221" max="9221" width="28.140625" style="892" customWidth="1"/>
    <col min="9222" max="9222" width="80.5703125" style="892" customWidth="1"/>
    <col min="9223" max="9472" width="80.5703125" style="892"/>
    <col min="9473" max="9474" width="0" style="892" hidden="1" customWidth="1"/>
    <col min="9475" max="9475" width="146.7109375" style="892" bestFit="1" customWidth="1"/>
    <col min="9476" max="9476" width="21" style="892" bestFit="1" customWidth="1"/>
    <col min="9477" max="9477" width="28.140625" style="892" customWidth="1"/>
    <col min="9478" max="9478" width="80.5703125" style="892" customWidth="1"/>
    <col min="9479" max="9728" width="80.5703125" style="892"/>
    <col min="9729" max="9730" width="0" style="892" hidden="1" customWidth="1"/>
    <col min="9731" max="9731" width="146.7109375" style="892" bestFit="1" customWidth="1"/>
    <col min="9732" max="9732" width="21" style="892" bestFit="1" customWidth="1"/>
    <col min="9733" max="9733" width="28.140625" style="892" customWidth="1"/>
    <col min="9734" max="9734" width="80.5703125" style="892" customWidth="1"/>
    <col min="9735" max="9984" width="80.5703125" style="892"/>
    <col min="9985" max="9986" width="0" style="892" hidden="1" customWidth="1"/>
    <col min="9987" max="9987" width="146.7109375" style="892" bestFit="1" customWidth="1"/>
    <col min="9988" max="9988" width="21" style="892" bestFit="1" customWidth="1"/>
    <col min="9989" max="9989" width="28.140625" style="892" customWidth="1"/>
    <col min="9990" max="9990" width="80.5703125" style="892" customWidth="1"/>
    <col min="9991" max="10240" width="80.5703125" style="892"/>
    <col min="10241" max="10242" width="0" style="892" hidden="1" customWidth="1"/>
    <col min="10243" max="10243" width="146.7109375" style="892" bestFit="1" customWidth="1"/>
    <col min="10244" max="10244" width="21" style="892" bestFit="1" customWidth="1"/>
    <col min="10245" max="10245" width="28.140625" style="892" customWidth="1"/>
    <col min="10246" max="10246" width="80.5703125" style="892" customWidth="1"/>
    <col min="10247" max="10496" width="80.5703125" style="892"/>
    <col min="10497" max="10498" width="0" style="892" hidden="1" customWidth="1"/>
    <col min="10499" max="10499" width="146.7109375" style="892" bestFit="1" customWidth="1"/>
    <col min="10500" max="10500" width="21" style="892" bestFit="1" customWidth="1"/>
    <col min="10501" max="10501" width="28.140625" style="892" customWidth="1"/>
    <col min="10502" max="10502" width="80.5703125" style="892" customWidth="1"/>
    <col min="10503" max="10752" width="80.5703125" style="892"/>
    <col min="10753" max="10754" width="0" style="892" hidden="1" customWidth="1"/>
    <col min="10755" max="10755" width="146.7109375" style="892" bestFit="1" customWidth="1"/>
    <col min="10756" max="10756" width="21" style="892" bestFit="1" customWidth="1"/>
    <col min="10757" max="10757" width="28.140625" style="892" customWidth="1"/>
    <col min="10758" max="10758" width="80.5703125" style="892" customWidth="1"/>
    <col min="10759" max="11008" width="80.5703125" style="892"/>
    <col min="11009" max="11010" width="0" style="892" hidden="1" customWidth="1"/>
    <col min="11011" max="11011" width="146.7109375" style="892" bestFit="1" customWidth="1"/>
    <col min="11012" max="11012" width="21" style="892" bestFit="1" customWidth="1"/>
    <col min="11013" max="11013" width="28.140625" style="892" customWidth="1"/>
    <col min="11014" max="11014" width="80.5703125" style="892" customWidth="1"/>
    <col min="11015" max="11264" width="80.5703125" style="892"/>
    <col min="11265" max="11266" width="0" style="892" hidden="1" customWidth="1"/>
    <col min="11267" max="11267" width="146.7109375" style="892" bestFit="1" customWidth="1"/>
    <col min="11268" max="11268" width="21" style="892" bestFit="1" customWidth="1"/>
    <col min="11269" max="11269" width="28.140625" style="892" customWidth="1"/>
    <col min="11270" max="11270" width="80.5703125" style="892" customWidth="1"/>
    <col min="11271" max="11520" width="80.5703125" style="892"/>
    <col min="11521" max="11522" width="0" style="892" hidden="1" customWidth="1"/>
    <col min="11523" max="11523" width="146.7109375" style="892" bestFit="1" customWidth="1"/>
    <col min="11524" max="11524" width="21" style="892" bestFit="1" customWidth="1"/>
    <col min="11525" max="11525" width="28.140625" style="892" customWidth="1"/>
    <col min="11526" max="11526" width="80.5703125" style="892" customWidth="1"/>
    <col min="11527" max="11776" width="80.5703125" style="892"/>
    <col min="11777" max="11778" width="0" style="892" hidden="1" customWidth="1"/>
    <col min="11779" max="11779" width="146.7109375" style="892" bestFit="1" customWidth="1"/>
    <col min="11780" max="11780" width="21" style="892" bestFit="1" customWidth="1"/>
    <col min="11781" max="11781" width="28.140625" style="892" customWidth="1"/>
    <col min="11782" max="11782" width="80.5703125" style="892" customWidth="1"/>
    <col min="11783" max="12032" width="80.5703125" style="892"/>
    <col min="12033" max="12034" width="0" style="892" hidden="1" customWidth="1"/>
    <col min="12035" max="12035" width="146.7109375" style="892" bestFit="1" customWidth="1"/>
    <col min="12036" max="12036" width="21" style="892" bestFit="1" customWidth="1"/>
    <col min="12037" max="12037" width="28.140625" style="892" customWidth="1"/>
    <col min="12038" max="12038" width="80.5703125" style="892" customWidth="1"/>
    <col min="12039" max="12288" width="80.5703125" style="892"/>
    <col min="12289" max="12290" width="0" style="892" hidden="1" customWidth="1"/>
    <col min="12291" max="12291" width="146.7109375" style="892" bestFit="1" customWidth="1"/>
    <col min="12292" max="12292" width="21" style="892" bestFit="1" customWidth="1"/>
    <col min="12293" max="12293" width="28.140625" style="892" customWidth="1"/>
    <col min="12294" max="12294" width="80.5703125" style="892" customWidth="1"/>
    <col min="12295" max="12544" width="80.5703125" style="892"/>
    <col min="12545" max="12546" width="0" style="892" hidden="1" customWidth="1"/>
    <col min="12547" max="12547" width="146.7109375" style="892" bestFit="1" customWidth="1"/>
    <col min="12548" max="12548" width="21" style="892" bestFit="1" customWidth="1"/>
    <col min="12549" max="12549" width="28.140625" style="892" customWidth="1"/>
    <col min="12550" max="12550" width="80.5703125" style="892" customWidth="1"/>
    <col min="12551" max="12800" width="80.5703125" style="892"/>
    <col min="12801" max="12802" width="0" style="892" hidden="1" customWidth="1"/>
    <col min="12803" max="12803" width="146.7109375" style="892" bestFit="1" customWidth="1"/>
    <col min="12804" max="12804" width="21" style="892" bestFit="1" customWidth="1"/>
    <col min="12805" max="12805" width="28.140625" style="892" customWidth="1"/>
    <col min="12806" max="12806" width="80.5703125" style="892" customWidth="1"/>
    <col min="12807" max="13056" width="80.5703125" style="892"/>
    <col min="13057" max="13058" width="0" style="892" hidden="1" customWidth="1"/>
    <col min="13059" max="13059" width="146.7109375" style="892" bestFit="1" customWidth="1"/>
    <col min="13060" max="13060" width="21" style="892" bestFit="1" customWidth="1"/>
    <col min="13061" max="13061" width="28.140625" style="892" customWidth="1"/>
    <col min="13062" max="13062" width="80.5703125" style="892" customWidth="1"/>
    <col min="13063" max="13312" width="80.5703125" style="892"/>
    <col min="13313" max="13314" width="0" style="892" hidden="1" customWidth="1"/>
    <col min="13315" max="13315" width="146.7109375" style="892" bestFit="1" customWidth="1"/>
    <col min="13316" max="13316" width="21" style="892" bestFit="1" customWidth="1"/>
    <col min="13317" max="13317" width="28.140625" style="892" customWidth="1"/>
    <col min="13318" max="13318" width="80.5703125" style="892" customWidth="1"/>
    <col min="13319" max="13568" width="80.5703125" style="892"/>
    <col min="13569" max="13570" width="0" style="892" hidden="1" customWidth="1"/>
    <col min="13571" max="13571" width="146.7109375" style="892" bestFit="1" customWidth="1"/>
    <col min="13572" max="13572" width="21" style="892" bestFit="1" customWidth="1"/>
    <col min="13573" max="13573" width="28.140625" style="892" customWidth="1"/>
    <col min="13574" max="13574" width="80.5703125" style="892" customWidth="1"/>
    <col min="13575" max="13824" width="80.5703125" style="892"/>
    <col min="13825" max="13826" width="0" style="892" hidden="1" customWidth="1"/>
    <col min="13827" max="13827" width="146.7109375" style="892" bestFit="1" customWidth="1"/>
    <col min="13828" max="13828" width="21" style="892" bestFit="1" customWidth="1"/>
    <col min="13829" max="13829" width="28.140625" style="892" customWidth="1"/>
    <col min="13830" max="13830" width="80.5703125" style="892" customWidth="1"/>
    <col min="13831" max="14080" width="80.5703125" style="892"/>
    <col min="14081" max="14082" width="0" style="892" hidden="1" customWidth="1"/>
    <col min="14083" max="14083" width="146.7109375" style="892" bestFit="1" customWidth="1"/>
    <col min="14084" max="14084" width="21" style="892" bestFit="1" customWidth="1"/>
    <col min="14085" max="14085" width="28.140625" style="892" customWidth="1"/>
    <col min="14086" max="14086" width="80.5703125" style="892" customWidth="1"/>
    <col min="14087" max="14336" width="80.5703125" style="892"/>
    <col min="14337" max="14338" width="0" style="892" hidden="1" customWidth="1"/>
    <col min="14339" max="14339" width="146.7109375" style="892" bestFit="1" customWidth="1"/>
    <col min="14340" max="14340" width="21" style="892" bestFit="1" customWidth="1"/>
    <col min="14341" max="14341" width="28.140625" style="892" customWidth="1"/>
    <col min="14342" max="14342" width="80.5703125" style="892" customWidth="1"/>
    <col min="14343" max="14592" width="80.5703125" style="892"/>
    <col min="14593" max="14594" width="0" style="892" hidden="1" customWidth="1"/>
    <col min="14595" max="14595" width="146.7109375" style="892" bestFit="1" customWidth="1"/>
    <col min="14596" max="14596" width="21" style="892" bestFit="1" customWidth="1"/>
    <col min="14597" max="14597" width="28.140625" style="892" customWidth="1"/>
    <col min="14598" max="14598" width="80.5703125" style="892" customWidth="1"/>
    <col min="14599" max="14848" width="80.5703125" style="892"/>
    <col min="14849" max="14850" width="0" style="892" hidden="1" customWidth="1"/>
    <col min="14851" max="14851" width="146.7109375" style="892" bestFit="1" customWidth="1"/>
    <col min="14852" max="14852" width="21" style="892" bestFit="1" customWidth="1"/>
    <col min="14853" max="14853" width="28.140625" style="892" customWidth="1"/>
    <col min="14854" max="14854" width="80.5703125" style="892" customWidth="1"/>
    <col min="14855" max="15104" width="80.5703125" style="892"/>
    <col min="15105" max="15106" width="0" style="892" hidden="1" customWidth="1"/>
    <col min="15107" max="15107" width="146.7109375" style="892" bestFit="1" customWidth="1"/>
    <col min="15108" max="15108" width="21" style="892" bestFit="1" customWidth="1"/>
    <col min="15109" max="15109" width="28.140625" style="892" customWidth="1"/>
    <col min="15110" max="15110" width="80.5703125" style="892" customWidth="1"/>
    <col min="15111" max="15360" width="80.5703125" style="892"/>
    <col min="15361" max="15362" width="0" style="892" hidden="1" customWidth="1"/>
    <col min="15363" max="15363" width="146.7109375" style="892" bestFit="1" customWidth="1"/>
    <col min="15364" max="15364" width="21" style="892" bestFit="1" customWidth="1"/>
    <col min="15365" max="15365" width="28.140625" style="892" customWidth="1"/>
    <col min="15366" max="15366" width="80.5703125" style="892" customWidth="1"/>
    <col min="15367" max="15616" width="80.5703125" style="892"/>
    <col min="15617" max="15618" width="0" style="892" hidden="1" customWidth="1"/>
    <col min="15619" max="15619" width="146.7109375" style="892" bestFit="1" customWidth="1"/>
    <col min="15620" max="15620" width="21" style="892" bestFit="1" customWidth="1"/>
    <col min="15621" max="15621" width="28.140625" style="892" customWidth="1"/>
    <col min="15622" max="15622" width="80.5703125" style="892" customWidth="1"/>
    <col min="15623" max="15872" width="80.5703125" style="892"/>
    <col min="15873" max="15874" width="0" style="892" hidden="1" customWidth="1"/>
    <col min="15875" max="15875" width="146.7109375" style="892" bestFit="1" customWidth="1"/>
    <col min="15876" max="15876" width="21" style="892" bestFit="1" customWidth="1"/>
    <col min="15877" max="15877" width="28.140625" style="892" customWidth="1"/>
    <col min="15878" max="15878" width="80.5703125" style="892" customWidth="1"/>
    <col min="15879" max="16128" width="80.5703125" style="892"/>
    <col min="16129" max="16130" width="0" style="892" hidden="1" customWidth="1"/>
    <col min="16131" max="16131" width="146.7109375" style="892" bestFit="1" customWidth="1"/>
    <col min="16132" max="16132" width="21" style="892" bestFit="1" customWidth="1"/>
    <col min="16133" max="16133" width="28.140625" style="892" customWidth="1"/>
    <col min="16134" max="16134" width="80.5703125" style="892" customWidth="1"/>
    <col min="16135" max="16384" width="80.5703125" style="892"/>
  </cols>
  <sheetData>
    <row r="1" spans="1:5" s="49" customFormat="1" ht="39.75" customHeight="1">
      <c r="C1" s="1087" t="s">
        <v>1304</v>
      </c>
      <c r="D1" s="1087"/>
      <c r="E1" s="1087"/>
    </row>
    <row r="2" spans="1:5" s="49" customFormat="1" ht="39.75" customHeight="1">
      <c r="C2" s="1087" t="s">
        <v>874</v>
      </c>
      <c r="D2" s="1087"/>
      <c r="E2" s="1087"/>
    </row>
    <row r="3" spans="1:5" s="49" customFormat="1" ht="39.75" customHeight="1">
      <c r="C3" s="1087" t="s">
        <v>1527</v>
      </c>
      <c r="D3" s="1087"/>
      <c r="E3" s="1087"/>
    </row>
    <row r="4" spans="1:5" s="49" customFormat="1" ht="39.75" customHeight="1">
      <c r="A4" s="49" t="s">
        <v>1527</v>
      </c>
      <c r="C4" s="1142" t="s">
        <v>1254</v>
      </c>
      <c r="D4" s="1142"/>
      <c r="E4" s="1142"/>
    </row>
    <row r="5" spans="1:5" s="892" customFormat="1" ht="6" customHeight="1" thickBot="1">
      <c r="C5" s="56"/>
    </row>
    <row r="6" spans="1:5" s="892" customFormat="1" ht="24.75" thickTop="1" thickBot="1">
      <c r="A6" s="349"/>
      <c r="B6" s="349"/>
      <c r="C6" s="123"/>
      <c r="D6" s="254" t="s">
        <v>1305</v>
      </c>
      <c r="E6" s="254" t="s">
        <v>893</v>
      </c>
    </row>
    <row r="7" spans="1:5" s="892" customFormat="1" ht="25.5" customHeight="1" thickTop="1" thickBot="1">
      <c r="A7" s="350"/>
      <c r="B7" s="350"/>
      <c r="C7" s="255" t="s">
        <v>894</v>
      </c>
      <c r="D7" s="256"/>
      <c r="E7" s="256"/>
    </row>
    <row r="8" spans="1:5" s="892" customFormat="1" ht="15" customHeight="1" thickTop="1" thickBot="1">
      <c r="C8" s="257"/>
      <c r="D8" s="258"/>
      <c r="E8" s="259"/>
    </row>
    <row r="9" spans="1:5" s="87" customFormat="1" ht="24.75" customHeight="1" thickTop="1" thickBot="1">
      <c r="A9" s="370" t="s">
        <v>498</v>
      </c>
      <c r="B9" s="370" t="s">
        <v>1439</v>
      </c>
      <c r="C9" s="260" t="s">
        <v>426</v>
      </c>
      <c r="D9" s="261">
        <v>34695034.920000002</v>
      </c>
      <c r="E9" s="261">
        <f t="shared" ref="E9:E35" si="0">+D9</f>
        <v>34695034.920000002</v>
      </c>
    </row>
    <row r="10" spans="1:5" s="87" customFormat="1" ht="24.75" customHeight="1" thickTop="1">
      <c r="A10" s="87" t="s">
        <v>498</v>
      </c>
      <c r="B10" s="87" t="s">
        <v>1440</v>
      </c>
      <c r="C10" s="262" t="s">
        <v>895</v>
      </c>
      <c r="D10" s="263">
        <v>4881574.46</v>
      </c>
      <c r="E10" s="263">
        <f t="shared" si="0"/>
        <v>4881574.46</v>
      </c>
    </row>
    <row r="11" spans="1:5" s="72" customFormat="1" ht="23.25" customHeight="1">
      <c r="A11" s="72" t="s">
        <v>498</v>
      </c>
      <c r="B11" s="72" t="s">
        <v>1441</v>
      </c>
      <c r="C11" s="264" t="s">
        <v>896</v>
      </c>
      <c r="D11" s="265">
        <v>22539988.050000001</v>
      </c>
      <c r="E11" s="263">
        <f t="shared" si="0"/>
        <v>22539988.050000001</v>
      </c>
    </row>
    <row r="12" spans="1:5" s="72" customFormat="1" ht="23.25" customHeight="1">
      <c r="A12" s="72" t="s">
        <v>498</v>
      </c>
      <c r="B12" s="72" t="s">
        <v>1442</v>
      </c>
      <c r="C12" s="264" t="s">
        <v>897</v>
      </c>
      <c r="D12" s="265">
        <v>5061321.01</v>
      </c>
      <c r="E12" s="263">
        <f t="shared" si="0"/>
        <v>5061321.01</v>
      </c>
    </row>
    <row r="13" spans="1:5" s="72" customFormat="1" ht="23.25" customHeight="1">
      <c r="A13" s="72" t="s">
        <v>498</v>
      </c>
      <c r="B13" s="72" t="s">
        <v>1443</v>
      </c>
      <c r="C13" s="264" t="s">
        <v>898</v>
      </c>
      <c r="D13" s="265">
        <v>0</v>
      </c>
      <c r="E13" s="263">
        <f t="shared" si="0"/>
        <v>0</v>
      </c>
    </row>
    <row r="14" spans="1:5" s="72" customFormat="1" ht="23.25" customHeight="1">
      <c r="A14" s="72" t="s">
        <v>498</v>
      </c>
      <c r="B14" s="72" t="s">
        <v>1444</v>
      </c>
      <c r="C14" s="264" t="s">
        <v>899</v>
      </c>
      <c r="D14" s="265">
        <v>0</v>
      </c>
      <c r="E14" s="263">
        <f t="shared" si="0"/>
        <v>0</v>
      </c>
    </row>
    <row r="15" spans="1:5" s="72" customFormat="1" ht="23.25" customHeight="1">
      <c r="A15" s="72" t="s">
        <v>498</v>
      </c>
      <c r="B15" s="72" t="s">
        <v>1445</v>
      </c>
      <c r="C15" s="264" t="s">
        <v>900</v>
      </c>
      <c r="D15" s="265">
        <v>1973152.05</v>
      </c>
      <c r="E15" s="263">
        <f t="shared" si="0"/>
        <v>1973152.05</v>
      </c>
    </row>
    <row r="16" spans="1:5" s="72" customFormat="1" ht="21.75" customHeight="1">
      <c r="A16" s="72" t="s">
        <v>498</v>
      </c>
      <c r="B16" s="72" t="s">
        <v>1446</v>
      </c>
      <c r="C16" s="264" t="s">
        <v>901</v>
      </c>
      <c r="D16" s="265">
        <v>238999.35</v>
      </c>
      <c r="E16" s="263">
        <f t="shared" si="0"/>
        <v>238999.35</v>
      </c>
    </row>
    <row r="17" spans="1:5" s="87" customFormat="1" ht="48" customHeight="1" thickBot="1">
      <c r="A17" s="87" t="s">
        <v>498</v>
      </c>
      <c r="B17" s="87" t="s">
        <v>1505</v>
      </c>
      <c r="C17" s="264" t="s">
        <v>960</v>
      </c>
      <c r="D17" s="267">
        <v>0</v>
      </c>
      <c r="E17" s="265">
        <f t="shared" si="0"/>
        <v>0</v>
      </c>
    </row>
    <row r="18" spans="1:5" s="87" customFormat="1" ht="24" customHeight="1" thickTop="1" thickBot="1">
      <c r="A18" s="370" t="s">
        <v>498</v>
      </c>
      <c r="B18" s="370" t="s">
        <v>1448</v>
      </c>
      <c r="C18" s="260" t="s">
        <v>902</v>
      </c>
      <c r="D18" s="261">
        <v>6463139.6500000004</v>
      </c>
      <c r="E18" s="261">
        <f>+D18</f>
        <v>6463139.6500000004</v>
      </c>
    </row>
    <row r="19" spans="1:5" s="87" customFormat="1" ht="24.75" customHeight="1" thickTop="1">
      <c r="A19" s="87" t="s">
        <v>498</v>
      </c>
      <c r="B19" s="87" t="s">
        <v>1449</v>
      </c>
      <c r="C19" s="262" t="s">
        <v>903</v>
      </c>
      <c r="D19" s="263">
        <v>0</v>
      </c>
      <c r="E19" s="263">
        <f t="shared" si="0"/>
        <v>0</v>
      </c>
    </row>
    <row r="20" spans="1:5" s="72" customFormat="1" ht="23.25" customHeight="1">
      <c r="A20" s="72" t="s">
        <v>498</v>
      </c>
      <c r="B20" s="72" t="s">
        <v>1450</v>
      </c>
      <c r="C20" s="264" t="s">
        <v>904</v>
      </c>
      <c r="D20" s="265">
        <v>6463139.6500000004</v>
      </c>
      <c r="E20" s="263">
        <f t="shared" si="0"/>
        <v>6463139.6500000004</v>
      </c>
    </row>
    <row r="21" spans="1:5" s="72" customFormat="1" ht="23.25" customHeight="1">
      <c r="A21" s="72" t="s">
        <v>498</v>
      </c>
      <c r="B21" s="72" t="s">
        <v>1451</v>
      </c>
      <c r="C21" s="264" t="s">
        <v>905</v>
      </c>
      <c r="D21" s="265">
        <v>0</v>
      </c>
      <c r="E21" s="263">
        <f t="shared" si="0"/>
        <v>0</v>
      </c>
    </row>
    <row r="22" spans="1:5" s="72" customFormat="1" ht="23.25" customHeight="1">
      <c r="A22" s="72" t="s">
        <v>498</v>
      </c>
      <c r="B22" s="72" t="s">
        <v>1452</v>
      </c>
      <c r="C22" s="264" t="s">
        <v>906</v>
      </c>
      <c r="D22" s="265">
        <v>0</v>
      </c>
      <c r="E22" s="263">
        <f t="shared" si="0"/>
        <v>0</v>
      </c>
    </row>
    <row r="23" spans="1:5" s="72" customFormat="1" ht="23.25" customHeight="1">
      <c r="A23" s="72" t="s">
        <v>498</v>
      </c>
      <c r="B23" s="72" t="s">
        <v>1453</v>
      </c>
      <c r="C23" s="264" t="s">
        <v>907</v>
      </c>
      <c r="D23" s="265">
        <v>0</v>
      </c>
      <c r="E23" s="263">
        <f t="shared" si="0"/>
        <v>0</v>
      </c>
    </row>
    <row r="24" spans="1:5" s="72" customFormat="1" ht="50.25" customHeight="1" thickBot="1">
      <c r="A24" s="72" t="s">
        <v>498</v>
      </c>
      <c r="B24" s="776" t="s">
        <v>1114</v>
      </c>
      <c r="C24" s="264" t="s">
        <v>908</v>
      </c>
      <c r="D24" s="265">
        <v>0</v>
      </c>
      <c r="E24" s="263">
        <f t="shared" si="0"/>
        <v>0</v>
      </c>
    </row>
    <row r="25" spans="1:5" s="892" customFormat="1" ht="24.75" customHeight="1" thickTop="1" thickBot="1">
      <c r="A25" s="350" t="s">
        <v>498</v>
      </c>
      <c r="B25" s="350" t="s">
        <v>1454</v>
      </c>
      <c r="C25" s="255" t="s">
        <v>451</v>
      </c>
      <c r="D25" s="266">
        <v>28231895.27</v>
      </c>
      <c r="E25" s="261">
        <f t="shared" si="0"/>
        <v>28231895.27</v>
      </c>
    </row>
    <row r="26" spans="1:5" s="87" customFormat="1" ht="24.75" customHeight="1" thickTop="1">
      <c r="A26" s="87" t="s">
        <v>498</v>
      </c>
      <c r="B26" s="87" t="s">
        <v>1455</v>
      </c>
      <c r="C26" s="262" t="s">
        <v>909</v>
      </c>
      <c r="D26" s="263">
        <v>13000000</v>
      </c>
      <c r="E26" s="263">
        <f t="shared" si="0"/>
        <v>13000000</v>
      </c>
    </row>
    <row r="27" spans="1:5" s="72" customFormat="1" ht="23.25" customHeight="1">
      <c r="A27" s="72" t="s">
        <v>498</v>
      </c>
      <c r="B27" s="72" t="s">
        <v>1456</v>
      </c>
      <c r="C27" s="264" t="s">
        <v>910</v>
      </c>
      <c r="D27" s="265">
        <v>0</v>
      </c>
      <c r="E27" s="263">
        <f t="shared" si="0"/>
        <v>0</v>
      </c>
    </row>
    <row r="28" spans="1:5" s="72" customFormat="1" ht="23.25" customHeight="1">
      <c r="A28" s="72" t="s">
        <v>498</v>
      </c>
      <c r="B28" s="72" t="s">
        <v>1457</v>
      </c>
      <c r="C28" s="264" t="s">
        <v>911</v>
      </c>
      <c r="D28" s="265">
        <v>0</v>
      </c>
      <c r="E28" s="263">
        <f t="shared" si="0"/>
        <v>0</v>
      </c>
    </row>
    <row r="29" spans="1:5" s="72" customFormat="1" ht="23.25" customHeight="1">
      <c r="A29" s="72" t="s">
        <v>498</v>
      </c>
      <c r="B29" s="72" t="s">
        <v>1458</v>
      </c>
      <c r="C29" s="264" t="s">
        <v>912</v>
      </c>
      <c r="D29" s="265">
        <v>3970660.39</v>
      </c>
      <c r="E29" s="263">
        <f t="shared" si="0"/>
        <v>3970660.39</v>
      </c>
    </row>
    <row r="30" spans="1:5" s="72" customFormat="1" ht="23.25" customHeight="1">
      <c r="A30" s="72" t="s">
        <v>498</v>
      </c>
      <c r="B30" s="72" t="s">
        <v>1459</v>
      </c>
      <c r="C30" s="264" t="s">
        <v>913</v>
      </c>
      <c r="D30" s="265">
        <v>11261234.880000001</v>
      </c>
      <c r="E30" s="263">
        <f t="shared" si="0"/>
        <v>11261234.880000001</v>
      </c>
    </row>
    <row r="31" spans="1:5" s="72" customFormat="1" ht="23.25" customHeight="1">
      <c r="A31" s="72" t="s">
        <v>498</v>
      </c>
      <c r="B31" s="72" t="s">
        <v>1506</v>
      </c>
      <c r="C31" s="267" t="s">
        <v>914</v>
      </c>
      <c r="D31" s="265">
        <v>0</v>
      </c>
      <c r="E31" s="263">
        <f t="shared" si="0"/>
        <v>0</v>
      </c>
    </row>
    <row r="32" spans="1:5" s="72" customFormat="1" ht="23.25" customHeight="1">
      <c r="A32" s="72" t="s">
        <v>498</v>
      </c>
      <c r="B32" s="72" t="s">
        <v>1461</v>
      </c>
      <c r="C32" s="267" t="s">
        <v>915</v>
      </c>
      <c r="D32" s="265">
        <v>11261234.880000001</v>
      </c>
      <c r="E32" s="263">
        <f t="shared" si="0"/>
        <v>11261234.880000001</v>
      </c>
    </row>
    <row r="33" spans="1:5" s="72" customFormat="1" ht="23.25" customHeight="1">
      <c r="A33" s="72" t="s">
        <v>498</v>
      </c>
      <c r="B33" s="72" t="s">
        <v>1462</v>
      </c>
      <c r="C33" s="268" t="s">
        <v>455</v>
      </c>
      <c r="D33" s="265">
        <v>34695034.920000002</v>
      </c>
      <c r="E33" s="263">
        <f t="shared" si="0"/>
        <v>34695034.920000002</v>
      </c>
    </row>
    <row r="34" spans="1:5" s="72" customFormat="1" ht="23.25" customHeight="1">
      <c r="A34" s="72" t="s">
        <v>498</v>
      </c>
      <c r="B34" s="72" t="s">
        <v>1115</v>
      </c>
      <c r="C34" s="264" t="s">
        <v>916</v>
      </c>
      <c r="D34" s="265">
        <v>0</v>
      </c>
      <c r="E34" s="263">
        <f t="shared" si="0"/>
        <v>0</v>
      </c>
    </row>
    <row r="35" spans="1:5" s="72" customFormat="1" ht="23.25" customHeight="1" thickBot="1">
      <c r="A35" s="72" t="s">
        <v>498</v>
      </c>
      <c r="B35" s="72" t="s">
        <v>1463</v>
      </c>
      <c r="C35" s="264" t="s">
        <v>917</v>
      </c>
      <c r="D35" s="265">
        <v>18702912.390000001</v>
      </c>
      <c r="E35" s="263">
        <f t="shared" si="0"/>
        <v>18702912.390000001</v>
      </c>
    </row>
    <row r="36" spans="1:5" s="87" customFormat="1" ht="24.75" customHeight="1" thickTop="1" thickBot="1">
      <c r="A36" s="370" t="s">
        <v>498</v>
      </c>
      <c r="B36" s="370"/>
      <c r="C36" s="270" t="s">
        <v>463</v>
      </c>
      <c r="D36" s="271"/>
      <c r="E36" s="261"/>
    </row>
    <row r="37" spans="1:5" s="87" customFormat="1" ht="23.25" customHeight="1" thickTop="1">
      <c r="A37" s="87" t="s">
        <v>498</v>
      </c>
      <c r="B37" s="92" t="s">
        <v>1471</v>
      </c>
      <c r="C37" s="272" t="s">
        <v>925</v>
      </c>
      <c r="D37" s="263">
        <v>344331.97</v>
      </c>
      <c r="E37" s="263">
        <f>+D37</f>
        <v>344331.97</v>
      </c>
    </row>
    <row r="38" spans="1:5" s="87" customFormat="1" ht="23.25" customHeight="1">
      <c r="A38" s="87" t="s">
        <v>498</v>
      </c>
      <c r="B38" s="777" t="s">
        <v>1472</v>
      </c>
      <c r="C38" s="273" t="s">
        <v>926</v>
      </c>
      <c r="D38" s="263">
        <v>0</v>
      </c>
      <c r="E38" s="263">
        <f t="shared" ref="E38:E62" si="1">+D38</f>
        <v>0</v>
      </c>
    </row>
    <row r="39" spans="1:5" s="87" customFormat="1" ht="23.25" customHeight="1">
      <c r="A39" s="87" t="s">
        <v>498</v>
      </c>
      <c r="B39" s="92" t="s">
        <v>1473</v>
      </c>
      <c r="C39" s="262" t="s">
        <v>466</v>
      </c>
      <c r="D39" s="263">
        <v>344331.97</v>
      </c>
      <c r="E39" s="263">
        <f t="shared" si="1"/>
        <v>344331.97</v>
      </c>
    </row>
    <row r="40" spans="1:5" s="87" customFormat="1" ht="23.25" customHeight="1">
      <c r="A40" s="87" t="s">
        <v>498</v>
      </c>
      <c r="B40" s="777" t="s">
        <v>1474</v>
      </c>
      <c r="C40" s="272" t="s">
        <v>927</v>
      </c>
      <c r="D40" s="263">
        <v>21657891.469999999</v>
      </c>
      <c r="E40" s="263">
        <f t="shared" si="1"/>
        <v>21657891.469999999</v>
      </c>
    </row>
    <row r="41" spans="1:5" s="87" customFormat="1" ht="23.25" customHeight="1">
      <c r="A41" s="87" t="s">
        <v>498</v>
      </c>
      <c r="B41" s="777" t="s">
        <v>1475</v>
      </c>
      <c r="C41" s="273" t="s">
        <v>928</v>
      </c>
      <c r="D41" s="263">
        <v>-5219.79</v>
      </c>
      <c r="E41" s="263">
        <f t="shared" si="1"/>
        <v>-5219.79</v>
      </c>
    </row>
    <row r="42" spans="1:5" s="87" customFormat="1" ht="23.25" customHeight="1">
      <c r="A42" s="87" t="s">
        <v>498</v>
      </c>
      <c r="B42" s="92" t="s">
        <v>1476</v>
      </c>
      <c r="C42" s="262" t="s">
        <v>929</v>
      </c>
      <c r="D42" s="263">
        <v>21997003.649999999</v>
      </c>
      <c r="E42" s="263">
        <f t="shared" si="1"/>
        <v>21997003.649999999</v>
      </c>
    </row>
    <row r="43" spans="1:5" s="87" customFormat="1" ht="23.25" customHeight="1">
      <c r="A43" s="87" t="s">
        <v>498</v>
      </c>
      <c r="B43" s="92" t="s">
        <v>1477</v>
      </c>
      <c r="C43" s="272" t="s">
        <v>930</v>
      </c>
      <c r="D43" s="263">
        <v>20063.48</v>
      </c>
      <c r="E43" s="263">
        <f t="shared" si="1"/>
        <v>20063.48</v>
      </c>
    </row>
    <row r="44" spans="1:5" s="87" customFormat="1" ht="23.25" customHeight="1">
      <c r="A44" s="87" t="s">
        <v>498</v>
      </c>
      <c r="B44" s="777" t="s">
        <v>1478</v>
      </c>
      <c r="C44" s="273" t="s">
        <v>931</v>
      </c>
      <c r="D44" s="263">
        <v>0</v>
      </c>
      <c r="E44" s="263">
        <f t="shared" si="1"/>
        <v>0</v>
      </c>
    </row>
    <row r="45" spans="1:5" s="87" customFormat="1" ht="23.25" customHeight="1">
      <c r="A45" s="87" t="s">
        <v>498</v>
      </c>
      <c r="B45" s="92" t="s">
        <v>1479</v>
      </c>
      <c r="C45" s="262" t="s">
        <v>932</v>
      </c>
      <c r="D45" s="263">
        <v>22017067.129999999</v>
      </c>
      <c r="E45" s="263">
        <f t="shared" si="1"/>
        <v>22017067.129999999</v>
      </c>
    </row>
    <row r="46" spans="1:5" s="87" customFormat="1" ht="23.25" customHeight="1">
      <c r="A46" s="87" t="s">
        <v>498</v>
      </c>
      <c r="B46" s="777" t="s">
        <v>1480</v>
      </c>
      <c r="C46" s="272" t="s">
        <v>933</v>
      </c>
      <c r="D46" s="263">
        <v>-7150825.6100000003</v>
      </c>
      <c r="E46" s="263">
        <f t="shared" si="1"/>
        <v>-7150825.6100000003</v>
      </c>
    </row>
    <row r="47" spans="1:5" s="87" customFormat="1" ht="23.25" customHeight="1">
      <c r="A47" s="87" t="s">
        <v>498</v>
      </c>
      <c r="B47" s="92" t="s">
        <v>1481</v>
      </c>
      <c r="C47" s="262" t="s">
        <v>934</v>
      </c>
      <c r="D47" s="263">
        <v>14866241.52</v>
      </c>
      <c r="E47" s="263">
        <f t="shared" si="1"/>
        <v>14866241.52</v>
      </c>
    </row>
    <row r="48" spans="1:5" s="87" customFormat="1" ht="23.25" customHeight="1">
      <c r="A48" s="87" t="s">
        <v>498</v>
      </c>
      <c r="B48" s="777" t="s">
        <v>1482</v>
      </c>
      <c r="C48" s="274" t="s">
        <v>935</v>
      </c>
      <c r="D48" s="263">
        <v>0</v>
      </c>
      <c r="E48" s="263">
        <f t="shared" si="1"/>
        <v>0</v>
      </c>
    </row>
    <row r="49" spans="1:5" s="87" customFormat="1" ht="23.25" customHeight="1">
      <c r="A49" s="87" t="s">
        <v>498</v>
      </c>
      <c r="B49" s="92" t="s">
        <v>1483</v>
      </c>
      <c r="C49" s="275" t="s">
        <v>936</v>
      </c>
      <c r="D49" s="263">
        <v>0</v>
      </c>
      <c r="E49" s="263">
        <f t="shared" si="1"/>
        <v>0</v>
      </c>
    </row>
    <row r="50" spans="1:5" s="87" customFormat="1" ht="23.25" customHeight="1">
      <c r="A50" s="87" t="s">
        <v>498</v>
      </c>
      <c r="B50" s="92" t="s">
        <v>1484</v>
      </c>
      <c r="C50" s="272" t="s">
        <v>937</v>
      </c>
      <c r="D50" s="263">
        <v>0</v>
      </c>
      <c r="E50" s="263">
        <f t="shared" si="1"/>
        <v>0</v>
      </c>
    </row>
    <row r="51" spans="1:5" s="87" customFormat="1" ht="23.25" customHeight="1">
      <c r="A51" s="87" t="s">
        <v>498</v>
      </c>
      <c r="B51" s="777" t="s">
        <v>1485</v>
      </c>
      <c r="C51" s="262" t="s">
        <v>938</v>
      </c>
      <c r="D51" s="263">
        <v>0</v>
      </c>
      <c r="E51" s="263">
        <f t="shared" si="1"/>
        <v>0</v>
      </c>
    </row>
    <row r="52" spans="1:5" s="87" customFormat="1" ht="23.25" customHeight="1">
      <c r="A52" s="87" t="s">
        <v>498</v>
      </c>
      <c r="B52" s="92" t="s">
        <v>1486</v>
      </c>
      <c r="C52" s="275" t="s">
        <v>939</v>
      </c>
      <c r="D52" s="263">
        <v>0</v>
      </c>
      <c r="E52" s="263">
        <f t="shared" si="1"/>
        <v>0</v>
      </c>
    </row>
    <row r="53" spans="1:5" s="87" customFormat="1" ht="23.25" customHeight="1">
      <c r="A53" s="87" t="s">
        <v>498</v>
      </c>
      <c r="B53" s="92" t="s">
        <v>1487</v>
      </c>
      <c r="C53" s="272" t="s">
        <v>940</v>
      </c>
      <c r="D53" s="263">
        <v>0</v>
      </c>
      <c r="E53" s="263">
        <f t="shared" si="1"/>
        <v>0</v>
      </c>
    </row>
    <row r="54" spans="1:5" s="87" customFormat="1" ht="23.25" customHeight="1">
      <c r="A54" s="87" t="s">
        <v>498</v>
      </c>
      <c r="B54" s="778" t="s">
        <v>1488</v>
      </c>
      <c r="C54" s="262" t="s">
        <v>941</v>
      </c>
      <c r="D54" s="263">
        <v>14866241.52</v>
      </c>
      <c r="E54" s="263">
        <f t="shared" si="1"/>
        <v>14866241.52</v>
      </c>
    </row>
    <row r="55" spans="1:5" s="87" customFormat="1" ht="23.25" customHeight="1">
      <c r="A55" s="87" t="s">
        <v>498</v>
      </c>
      <c r="B55" s="777" t="s">
        <v>1489</v>
      </c>
      <c r="C55" s="272" t="s">
        <v>942</v>
      </c>
      <c r="D55" s="263">
        <v>339.84</v>
      </c>
      <c r="E55" s="263">
        <f t="shared" si="1"/>
        <v>339.84</v>
      </c>
    </row>
    <row r="56" spans="1:5" s="87" customFormat="1" ht="23.25" customHeight="1">
      <c r="A56" s="87" t="s">
        <v>498</v>
      </c>
      <c r="B56" s="778" t="s">
        <v>1490</v>
      </c>
      <c r="C56" s="262" t="s">
        <v>482</v>
      </c>
      <c r="D56" s="263">
        <v>14866581.359999999</v>
      </c>
      <c r="E56" s="263">
        <f t="shared" si="1"/>
        <v>14866581.359999999</v>
      </c>
    </row>
    <row r="57" spans="1:5" s="87" customFormat="1" ht="23.25" customHeight="1">
      <c r="A57" s="87" t="s">
        <v>498</v>
      </c>
      <c r="B57" s="777" t="s">
        <v>1491</v>
      </c>
      <c r="C57" s="272" t="s">
        <v>943</v>
      </c>
      <c r="D57" s="263">
        <v>14941.52</v>
      </c>
      <c r="E57" s="263">
        <f t="shared" si="1"/>
        <v>14941.52</v>
      </c>
    </row>
    <row r="58" spans="1:5" s="87" customFormat="1" ht="23.25" customHeight="1">
      <c r="A58" s="87" t="s">
        <v>498</v>
      </c>
      <c r="B58" s="777" t="s">
        <v>1492</v>
      </c>
      <c r="C58" s="273" t="s">
        <v>944</v>
      </c>
      <c r="D58" s="263">
        <v>0</v>
      </c>
      <c r="E58" s="263">
        <f t="shared" si="1"/>
        <v>0</v>
      </c>
    </row>
    <row r="59" spans="1:5" s="87" customFormat="1" ht="23.25" customHeight="1">
      <c r="A59" s="87" t="s">
        <v>498</v>
      </c>
      <c r="B59" s="92" t="s">
        <v>1493</v>
      </c>
      <c r="C59" s="262" t="s">
        <v>484</v>
      </c>
      <c r="D59" s="263">
        <v>14881522.880000001</v>
      </c>
      <c r="E59" s="263">
        <f t="shared" si="1"/>
        <v>14881522.880000001</v>
      </c>
    </row>
    <row r="60" spans="1:5" s="87" customFormat="1" ht="23.25" customHeight="1">
      <c r="A60" s="87" t="s">
        <v>498</v>
      </c>
      <c r="B60" s="92" t="s">
        <v>1494</v>
      </c>
      <c r="C60" s="272" t="s">
        <v>945</v>
      </c>
      <c r="D60" s="263">
        <v>0</v>
      </c>
      <c r="E60" s="263">
        <f t="shared" si="1"/>
        <v>0</v>
      </c>
    </row>
    <row r="61" spans="1:5" s="87" customFormat="1" ht="23.25" customHeight="1">
      <c r="A61" s="87" t="s">
        <v>498</v>
      </c>
      <c r="B61" s="92" t="s">
        <v>1495</v>
      </c>
      <c r="C61" s="262" t="s">
        <v>946</v>
      </c>
      <c r="D61" s="263">
        <v>14881522.880000001</v>
      </c>
      <c r="E61" s="263">
        <f t="shared" si="1"/>
        <v>14881522.880000001</v>
      </c>
    </row>
    <row r="62" spans="1:5" s="87" customFormat="1" ht="23.25" customHeight="1" thickBot="1">
      <c r="A62" s="87" t="s">
        <v>498</v>
      </c>
      <c r="B62" s="777" t="s">
        <v>1496</v>
      </c>
      <c r="C62" s="272" t="s">
        <v>947</v>
      </c>
      <c r="D62" s="263">
        <v>-3620288</v>
      </c>
      <c r="E62" s="263">
        <f t="shared" si="1"/>
        <v>-3620288</v>
      </c>
    </row>
    <row r="63" spans="1:5" s="87" customFormat="1" ht="23.25" customHeight="1" thickTop="1" thickBot="1">
      <c r="A63" s="370" t="s">
        <v>498</v>
      </c>
      <c r="B63" s="88" t="s">
        <v>1497</v>
      </c>
      <c r="C63" s="260" t="s">
        <v>948</v>
      </c>
      <c r="D63" s="261">
        <v>11261234.880000001</v>
      </c>
      <c r="E63" s="261">
        <f>+D63</f>
        <v>11261234.880000001</v>
      </c>
    </row>
    <row r="64" spans="1:5" s="892" customFormat="1" ht="16.5" thickTop="1" thickBot="1">
      <c r="C64" s="288"/>
      <c r="D64" s="289"/>
      <c r="E64" s="289"/>
    </row>
    <row r="65" spans="1:5" s="892" customFormat="1">
      <c r="C65" s="56"/>
      <c r="D65" s="62"/>
      <c r="E65" s="62"/>
    </row>
    <row r="66" spans="1:5" s="892" customFormat="1">
      <c r="C66" s="290"/>
      <c r="D66" s="116"/>
      <c r="E66" s="62"/>
    </row>
    <row r="67" spans="1:5" s="892" customFormat="1">
      <c r="A67" s="892" t="s">
        <v>497</v>
      </c>
      <c r="B67" s="892" t="s">
        <v>497</v>
      </c>
      <c r="C67" s="116"/>
    </row>
    <row r="68" spans="1:5" s="892" customFormat="1">
      <c r="C68" s="116"/>
    </row>
    <row r="69" spans="1:5" s="892" customFormat="1">
      <c r="C69" s="116"/>
    </row>
    <row r="70" spans="1:5" s="892" customFormat="1">
      <c r="C70" s="116"/>
    </row>
    <row r="71" spans="1:5" s="892" customFormat="1">
      <c r="C71" s="116"/>
    </row>
    <row r="72" spans="1:5" s="892" customFormat="1">
      <c r="C72" s="116"/>
    </row>
    <row r="73" spans="1:5" s="892" customFormat="1">
      <c r="C73" s="116"/>
    </row>
    <row r="74" spans="1:5" s="892" customFormat="1">
      <c r="C74" s="116"/>
    </row>
    <row r="75" spans="1:5" s="892" customFormat="1">
      <c r="C75" s="116"/>
    </row>
    <row r="76" spans="1:5" s="892" customFormat="1">
      <c r="C76" s="116"/>
    </row>
    <row r="77" spans="1:5" s="892" customFormat="1">
      <c r="C77" s="116"/>
    </row>
    <row r="78" spans="1:5" s="892" customFormat="1">
      <c r="C78" s="116"/>
    </row>
    <row r="79" spans="1:5" s="892" customFormat="1" ht="15.75">
      <c r="C79" s="54"/>
      <c r="D79" s="116"/>
      <c r="E79" s="62"/>
    </row>
    <row r="80" spans="1:5" s="892" customFormat="1" ht="15.75">
      <c r="C80" s="54"/>
      <c r="D80" s="62"/>
      <c r="E80" s="62"/>
    </row>
    <row r="81" spans="3:5" s="892" customFormat="1" ht="15.75">
      <c r="C81" s="54"/>
      <c r="D81" s="62"/>
      <c r="E81" s="62"/>
    </row>
    <row r="82" spans="3:5" s="892" customFormat="1" ht="15.75">
      <c r="C82" s="54"/>
      <c r="D82" s="62"/>
      <c r="E82" s="62"/>
    </row>
    <row r="83" spans="3:5" s="892" customFormat="1" ht="15.75">
      <c r="C83" s="54"/>
      <c r="D83" s="62"/>
      <c r="E83" s="62"/>
    </row>
    <row r="84" spans="3:5" s="892" customFormat="1" ht="15.75">
      <c r="C84" s="54"/>
      <c r="D84" s="62"/>
      <c r="E84" s="62"/>
    </row>
    <row r="85" spans="3:5" s="892" customFormat="1" ht="15.75">
      <c r="C85" s="54"/>
      <c r="D85" s="62"/>
      <c r="E85" s="62"/>
    </row>
    <row r="86" spans="3:5" s="892" customFormat="1" ht="15.75">
      <c r="C86" s="54"/>
      <c r="D86" s="62"/>
      <c r="E86" s="62"/>
    </row>
    <row r="87" spans="3:5" s="892" customFormat="1" ht="15.75">
      <c r="C87" s="54"/>
      <c r="D87" s="62"/>
      <c r="E87" s="62"/>
    </row>
    <row r="88" spans="3:5" s="892" customFormat="1" ht="15.75">
      <c r="C88" s="54"/>
      <c r="D88" s="62"/>
      <c r="E88" s="62"/>
    </row>
    <row r="89" spans="3:5" s="892" customFormat="1" ht="15.75">
      <c r="C89" s="54"/>
      <c r="D89" s="62"/>
      <c r="E89" s="62"/>
    </row>
    <row r="90" spans="3:5" s="892" customFormat="1" ht="15.75">
      <c r="C90" s="54"/>
      <c r="D90" s="62"/>
      <c r="E90" s="62"/>
    </row>
    <row r="91" spans="3:5" s="892" customFormat="1" ht="15.75">
      <c r="C91" s="54"/>
      <c r="D91" s="62"/>
      <c r="E91" s="62"/>
    </row>
    <row r="92" spans="3:5" s="892" customFormat="1" ht="15.75">
      <c r="C92" s="54"/>
      <c r="D92" s="62"/>
      <c r="E92" s="62"/>
    </row>
    <row r="93" spans="3:5" s="892" customFormat="1" ht="15.75">
      <c r="C93" s="54"/>
      <c r="D93" s="62"/>
      <c r="E93" s="62"/>
    </row>
    <row r="94" spans="3:5" s="892" customFormat="1" ht="15.75">
      <c r="C94" s="54"/>
      <c r="D94" s="62"/>
      <c r="E94" s="62"/>
    </row>
    <row r="95" spans="3:5" s="892" customFormat="1" ht="15.75">
      <c r="C95" s="54"/>
      <c r="D95" s="62"/>
      <c r="E95" s="62"/>
    </row>
    <row r="96" spans="3:5" s="892" customFormat="1" ht="15.75">
      <c r="C96" s="54"/>
      <c r="D96" s="62"/>
      <c r="E96" s="62"/>
    </row>
    <row r="97" spans="3:5" s="892" customFormat="1" ht="15.75">
      <c r="C97" s="54"/>
      <c r="D97" s="62"/>
      <c r="E97" s="62"/>
    </row>
    <row r="98" spans="3:5" s="892" customFormat="1" ht="15.75">
      <c r="C98" s="54"/>
      <c r="D98" s="62"/>
      <c r="E98" s="62"/>
    </row>
    <row r="99" spans="3:5" s="892" customFormat="1" ht="15.75">
      <c r="C99" s="54"/>
      <c r="D99" s="62"/>
      <c r="E99" s="62"/>
    </row>
    <row r="100" spans="3:5" s="892" customFormat="1" ht="15.75">
      <c r="C100" s="54"/>
      <c r="D100" s="62"/>
      <c r="E100" s="62"/>
    </row>
    <row r="101" spans="3:5" s="892" customFormat="1" ht="15.75">
      <c r="C101" s="54"/>
      <c r="D101" s="62"/>
      <c r="E101" s="62"/>
    </row>
    <row r="102" spans="3:5" s="892" customFormat="1" ht="15.75">
      <c r="C102" s="54"/>
      <c r="D102" s="62"/>
      <c r="E102" s="62"/>
    </row>
    <row r="103" spans="3:5" s="892" customFormat="1" ht="15.75">
      <c r="C103" s="54"/>
      <c r="D103" s="62"/>
      <c r="E103" s="62"/>
    </row>
    <row r="104" spans="3:5" s="892" customFormat="1" ht="15.75">
      <c r="C104" s="54"/>
      <c r="D104" s="62"/>
      <c r="E104" s="62"/>
    </row>
    <row r="105" spans="3:5" s="892" customFormat="1" ht="15.75">
      <c r="C105" s="54"/>
      <c r="D105" s="62"/>
      <c r="E105" s="62"/>
    </row>
    <row r="106" spans="3:5" s="892" customFormat="1" ht="15.75">
      <c r="C106" s="54"/>
      <c r="D106" s="62"/>
      <c r="E106" s="62"/>
    </row>
    <row r="107" spans="3:5" s="892" customFormat="1" ht="15.75">
      <c r="C107" s="54"/>
      <c r="D107" s="62"/>
      <c r="E107" s="62"/>
    </row>
    <row r="108" spans="3:5" s="892" customFormat="1" ht="15.75">
      <c r="C108" s="54"/>
      <c r="D108" s="62"/>
      <c r="E108" s="62"/>
    </row>
    <row r="109" spans="3:5" s="892" customFormat="1" ht="15.75">
      <c r="C109" s="54"/>
      <c r="D109" s="62"/>
      <c r="E109" s="62"/>
    </row>
    <row r="110" spans="3:5" s="892" customFormat="1" ht="15.75">
      <c r="C110" s="54"/>
      <c r="D110" s="62"/>
      <c r="E110" s="62"/>
    </row>
    <row r="111" spans="3:5" s="892" customFormat="1" ht="15.75">
      <c r="C111" s="54"/>
      <c r="D111" s="62"/>
      <c r="E111" s="62"/>
    </row>
    <row r="112" spans="3:5" s="892" customFormat="1" ht="15.75">
      <c r="C112" s="54"/>
      <c r="D112" s="62"/>
      <c r="E112" s="62"/>
    </row>
    <row r="113" spans="3:5" s="892" customFormat="1" ht="15.75">
      <c r="C113" s="54"/>
      <c r="D113" s="62"/>
      <c r="E113" s="62"/>
    </row>
    <row r="114" spans="3:5" s="892" customFormat="1" ht="15.75">
      <c r="C114" s="54"/>
      <c r="D114" s="62"/>
      <c r="E114" s="62"/>
    </row>
    <row r="115" spans="3:5" s="892" customFormat="1" ht="15.75">
      <c r="C115" s="54"/>
      <c r="D115" s="62"/>
      <c r="E115" s="62"/>
    </row>
    <row r="116" spans="3:5" s="892" customFormat="1" ht="15.75">
      <c r="C116" s="54"/>
      <c r="D116" s="62"/>
      <c r="E116" s="62"/>
    </row>
    <row r="117" spans="3:5" s="892" customFormat="1" ht="15.75">
      <c r="C117" s="54"/>
      <c r="D117" s="62"/>
      <c r="E117" s="62"/>
    </row>
    <row r="118" spans="3:5" s="892" customFormat="1" ht="15.75">
      <c r="C118" s="54"/>
      <c r="D118" s="62"/>
      <c r="E118" s="62"/>
    </row>
    <row r="119" spans="3:5" s="892" customFormat="1" ht="15.75">
      <c r="C119" s="54"/>
      <c r="D119" s="62"/>
      <c r="E119" s="62"/>
    </row>
    <row r="120" spans="3:5" s="892" customFormat="1" ht="15.75">
      <c r="C120" s="54"/>
      <c r="D120" s="62"/>
      <c r="E120" s="62"/>
    </row>
    <row r="121" spans="3:5" s="892" customFormat="1" ht="15.75">
      <c r="C121" s="54"/>
      <c r="D121" s="62"/>
      <c r="E121" s="62"/>
    </row>
    <row r="122" spans="3:5" s="892" customFormat="1" ht="15.75">
      <c r="C122" s="54"/>
      <c r="D122" s="62"/>
      <c r="E122" s="62"/>
    </row>
    <row r="123" spans="3:5" s="892" customFormat="1" ht="15.75">
      <c r="C123" s="54"/>
      <c r="D123" s="62"/>
      <c r="E123" s="62"/>
    </row>
    <row r="124" spans="3:5" s="892" customFormat="1" ht="15.75">
      <c r="C124" s="54"/>
      <c r="D124" s="62"/>
      <c r="E124" s="62"/>
    </row>
    <row r="125" spans="3:5" s="892" customFormat="1" ht="15.75">
      <c r="C125" s="54"/>
      <c r="D125" s="62"/>
      <c r="E125" s="62"/>
    </row>
    <row r="126" spans="3:5" s="892" customFormat="1" ht="15.75">
      <c r="C126" s="54"/>
      <c r="D126" s="62"/>
      <c r="E126" s="62"/>
    </row>
    <row r="127" spans="3:5" s="892" customFormat="1" ht="15.75">
      <c r="C127" s="54"/>
      <c r="D127" s="62"/>
      <c r="E127" s="62"/>
    </row>
    <row r="128" spans="3:5" s="892" customFormat="1" ht="15.75">
      <c r="C128" s="54"/>
      <c r="D128" s="62"/>
      <c r="E128" s="62"/>
    </row>
    <row r="129" spans="3:5" s="892" customFormat="1" ht="15.75">
      <c r="C129" s="54"/>
      <c r="D129" s="62"/>
      <c r="E129" s="62"/>
    </row>
    <row r="130" spans="3:5" s="892" customFormat="1" ht="15.75">
      <c r="C130" s="54"/>
      <c r="D130" s="62"/>
      <c r="E130" s="62"/>
    </row>
    <row r="131" spans="3:5" s="892" customFormat="1" ht="15.75">
      <c r="C131" s="54"/>
      <c r="D131" s="62"/>
      <c r="E131" s="62"/>
    </row>
    <row r="132" spans="3:5" s="892" customFormat="1" ht="15.75">
      <c r="C132" s="54"/>
    </row>
    <row r="133" spans="3:5" s="892" customFormat="1" ht="15.75">
      <c r="C133" s="54"/>
    </row>
    <row r="134" spans="3:5" s="892" customFormat="1" ht="15.75">
      <c r="C134" s="54"/>
    </row>
    <row r="135" spans="3:5" s="892" customFormat="1" ht="15.75">
      <c r="C135" s="54"/>
    </row>
    <row r="136" spans="3:5" s="892" customFormat="1" ht="15.75">
      <c r="C136" s="54"/>
    </row>
    <row r="137" spans="3:5" s="892" customFormat="1" ht="15.75">
      <c r="C137" s="54"/>
    </row>
    <row r="138" spans="3:5" s="892" customFormat="1" ht="15.75">
      <c r="C138" s="54"/>
    </row>
    <row r="139" spans="3:5" s="892" customFormat="1" ht="15.75">
      <c r="C139" s="54"/>
    </row>
    <row r="140" spans="3:5" s="892" customFormat="1" ht="15.75">
      <c r="C140" s="54"/>
    </row>
    <row r="141" spans="3:5" s="892" customFormat="1" ht="15.75">
      <c r="C141" s="54"/>
    </row>
    <row r="142" spans="3:5" s="892" customFormat="1" ht="15.75">
      <c r="C142" s="54"/>
    </row>
    <row r="143" spans="3:5" s="892" customFormat="1" ht="15.75">
      <c r="C143" s="54"/>
    </row>
    <row r="144" spans="3:5" s="892" customFormat="1" ht="15.75">
      <c r="C144" s="54"/>
    </row>
    <row r="145" spans="3:3" s="892" customFormat="1" ht="15.75">
      <c r="C145" s="54"/>
    </row>
    <row r="146" spans="3:3" s="892" customFormat="1" ht="15.75">
      <c r="C146" s="54"/>
    </row>
    <row r="147" spans="3:3" s="892" customFormat="1" ht="15.75">
      <c r="C147" s="54"/>
    </row>
    <row r="148" spans="3:3" s="892" customFormat="1" ht="15.75">
      <c r="C148" s="54"/>
    </row>
    <row r="149" spans="3:3" s="892" customFormat="1" ht="15.75">
      <c r="C149" s="54"/>
    </row>
    <row r="150" spans="3:3" s="892" customFormat="1" ht="15.75">
      <c r="C150" s="54"/>
    </row>
    <row r="151" spans="3:3" s="892" customFormat="1" ht="15.75">
      <c r="C151" s="54"/>
    </row>
    <row r="152" spans="3:3" s="892" customFormat="1" ht="15.75">
      <c r="C152" s="54"/>
    </row>
    <row r="153" spans="3:3" s="892" customFormat="1" ht="15.75">
      <c r="C153" s="54"/>
    </row>
    <row r="154" spans="3:3" s="892" customFormat="1" ht="15.75">
      <c r="C154" s="54"/>
    </row>
    <row r="155" spans="3:3" s="892" customFormat="1" ht="15.75">
      <c r="C155" s="54"/>
    </row>
    <row r="156" spans="3:3" s="892" customFormat="1" ht="15.75">
      <c r="C156" s="54"/>
    </row>
    <row r="157" spans="3:3" s="892" customFormat="1" ht="15.75">
      <c r="C157" s="54"/>
    </row>
    <row r="158" spans="3:3" s="892" customFormat="1" ht="15.75">
      <c r="C158" s="54"/>
    </row>
    <row r="159" spans="3:3" s="892" customFormat="1" ht="15.75">
      <c r="C159" s="54"/>
    </row>
    <row r="160" spans="3:3" s="892" customFormat="1" ht="15.75">
      <c r="C160" s="54"/>
    </row>
    <row r="161" spans="3:3" s="892" customFormat="1" ht="15.75">
      <c r="C161" s="54"/>
    </row>
    <row r="162" spans="3:3" s="892" customFormat="1" ht="15.75">
      <c r="C162" s="54"/>
    </row>
    <row r="163" spans="3:3" s="892" customFormat="1" ht="15.75">
      <c r="C163" s="54"/>
    </row>
    <row r="164" spans="3:3" s="892" customFormat="1" ht="15.75">
      <c r="C164" s="54"/>
    </row>
    <row r="165" spans="3:3" s="892" customFormat="1" ht="15.75">
      <c r="C165" s="54"/>
    </row>
    <row r="166" spans="3:3" s="892" customFormat="1" ht="15.75">
      <c r="C166" s="54"/>
    </row>
    <row r="167" spans="3:3" s="892" customFormat="1" ht="15.75">
      <c r="C167" s="54"/>
    </row>
    <row r="168" spans="3:3" s="892" customFormat="1" ht="15.75">
      <c r="C168" s="54"/>
    </row>
    <row r="169" spans="3:3" s="892" customFormat="1" ht="15.75">
      <c r="C169" s="54"/>
    </row>
    <row r="170" spans="3:3" s="892" customFormat="1" ht="15.75">
      <c r="C170" s="54"/>
    </row>
    <row r="171" spans="3:3" s="892" customFormat="1" ht="15.75">
      <c r="C171" s="54"/>
    </row>
    <row r="172" spans="3:3" s="892" customFormat="1" ht="15.75">
      <c r="C172" s="54"/>
    </row>
    <row r="173" spans="3:3" s="892" customFormat="1" ht="15.75">
      <c r="C173" s="54"/>
    </row>
    <row r="174" spans="3:3" s="892" customFormat="1" ht="15.75">
      <c r="C174" s="54"/>
    </row>
    <row r="175" spans="3:3" s="892" customFormat="1" ht="15.75">
      <c r="C175" s="54"/>
    </row>
    <row r="176" spans="3:3" s="892" customFormat="1" ht="15.75">
      <c r="C176" s="54"/>
    </row>
    <row r="177" spans="3:3" s="892" customFormat="1" ht="15.75">
      <c r="C177" s="54"/>
    </row>
    <row r="178" spans="3:3" s="892" customFormat="1" ht="15.75">
      <c r="C178" s="54"/>
    </row>
    <row r="179" spans="3:3" s="892" customFormat="1" ht="15.75">
      <c r="C179" s="54"/>
    </row>
    <row r="180" spans="3:3" s="892" customFormat="1" ht="15.75">
      <c r="C180" s="54"/>
    </row>
    <row r="181" spans="3:3" s="892" customFormat="1" ht="15.75">
      <c r="C181" s="54"/>
    </row>
    <row r="182" spans="3:3" s="892" customFormat="1" ht="15.75">
      <c r="C182" s="54"/>
    </row>
    <row r="183" spans="3:3" s="892" customFormat="1" ht="15.75">
      <c r="C183" s="54"/>
    </row>
    <row r="184" spans="3:3" s="892" customFormat="1" ht="15.75">
      <c r="C184" s="54"/>
    </row>
    <row r="185" spans="3:3" s="892" customFormat="1" ht="15.75">
      <c r="C185" s="54"/>
    </row>
    <row r="186" spans="3:3" s="892" customFormat="1" ht="15.75">
      <c r="C186" s="54"/>
    </row>
    <row r="187" spans="3:3" s="892" customFormat="1" ht="15.75">
      <c r="C187" s="54"/>
    </row>
    <row r="188" spans="3:3" s="892" customFormat="1" ht="15.75">
      <c r="C188" s="54"/>
    </row>
    <row r="189" spans="3:3" s="892" customFormat="1" ht="15.75">
      <c r="C189" s="54"/>
    </row>
    <row r="190" spans="3:3" s="892" customFormat="1" ht="15.75">
      <c r="C190" s="54"/>
    </row>
    <row r="191" spans="3:3" s="892" customFormat="1" ht="15.75">
      <c r="C191" s="54"/>
    </row>
    <row r="192" spans="3:3" s="892" customFormat="1" ht="15.75">
      <c r="C192" s="54"/>
    </row>
    <row r="193" spans="3:6" ht="15.75">
      <c r="C193" s="54"/>
      <c r="F193" s="892"/>
    </row>
    <row r="194" spans="3:6" ht="15.75">
      <c r="C194" s="54"/>
      <c r="F194" s="892"/>
    </row>
    <row r="195" spans="3:6" ht="15.75">
      <c r="C195" s="54"/>
      <c r="F195" s="892"/>
    </row>
    <row r="196" spans="3:6" ht="15.75">
      <c r="C196" s="54"/>
      <c r="F196" s="892"/>
    </row>
    <row r="197" spans="3:6" ht="15.75">
      <c r="C197" s="54"/>
      <c r="F197" s="892"/>
    </row>
    <row r="198" spans="3:6" ht="15.75">
      <c r="C198" s="54"/>
      <c r="F198" s="892"/>
    </row>
    <row r="199" spans="3:6" ht="15.75">
      <c r="C199" s="54"/>
      <c r="F199" s="892"/>
    </row>
    <row r="200" spans="3:6" ht="15.75">
      <c r="C200" s="54"/>
      <c r="F200" s="892"/>
    </row>
    <row r="201" spans="3:6" ht="15.75">
      <c r="C201" s="54"/>
    </row>
    <row r="202" spans="3:6" ht="15.75">
      <c r="C202" s="54"/>
    </row>
    <row r="203" spans="3:6" ht="15.75">
      <c r="C203" s="54"/>
    </row>
    <row r="204" spans="3:6" ht="15.75">
      <c r="C204" s="54"/>
    </row>
    <row r="205" spans="3:6" ht="15.75">
      <c r="C205" s="54"/>
    </row>
    <row r="206" spans="3:6" ht="15.75">
      <c r="C206" s="54"/>
    </row>
    <row r="207" spans="3:6" ht="15.75">
      <c r="C207" s="54"/>
    </row>
    <row r="208" spans="3:6" ht="15.75">
      <c r="C208" s="54"/>
    </row>
    <row r="209" spans="3:3" ht="15.75">
      <c r="C209" s="54"/>
    </row>
    <row r="210" spans="3:3" ht="15.75">
      <c r="C210" s="54"/>
    </row>
    <row r="211" spans="3:3" ht="15.75">
      <c r="C211" s="54"/>
    </row>
    <row r="212" spans="3:3" ht="15.75">
      <c r="C212" s="54"/>
    </row>
    <row r="213" spans="3:3" ht="15.75">
      <c r="C213" s="54"/>
    </row>
    <row r="214" spans="3:3" ht="15.75">
      <c r="C214" s="54"/>
    </row>
    <row r="215" spans="3:3" ht="15.75">
      <c r="C215" s="54"/>
    </row>
    <row r="216" spans="3:3" ht="15.75">
      <c r="C216" s="54"/>
    </row>
    <row r="217" spans="3:3" ht="15.75">
      <c r="C217" s="54"/>
    </row>
    <row r="218" spans="3:3" ht="15.75">
      <c r="C218" s="54"/>
    </row>
    <row r="219" spans="3:3" ht="15.75">
      <c r="C219" s="54"/>
    </row>
    <row r="220" spans="3:3" ht="15.75">
      <c r="C220" s="54"/>
    </row>
    <row r="221" spans="3:3" ht="15.75">
      <c r="C221" s="54"/>
    </row>
    <row r="222" spans="3:3" ht="15.75">
      <c r="C222" s="54"/>
    </row>
    <row r="223" spans="3:3" ht="15.75">
      <c r="C223" s="54"/>
    </row>
    <row r="224" spans="3:3" ht="15.75">
      <c r="C224" s="54"/>
    </row>
    <row r="225" spans="3:3" ht="15.75">
      <c r="C225" s="54"/>
    </row>
    <row r="226" spans="3:3" ht="15.75">
      <c r="C226" s="54"/>
    </row>
    <row r="227" spans="3:3" ht="15.75">
      <c r="C227" s="54"/>
    </row>
    <row r="228" spans="3:3" ht="15.75">
      <c r="C228" s="54"/>
    </row>
    <row r="229" spans="3:3" ht="15.75">
      <c r="C229" s="54"/>
    </row>
    <row r="230" spans="3:3" ht="15.75">
      <c r="C230" s="54"/>
    </row>
    <row r="231" spans="3:3" ht="15.75">
      <c r="C231" s="54"/>
    </row>
    <row r="232" spans="3:3" ht="15.75">
      <c r="C232" s="54"/>
    </row>
    <row r="233" spans="3:3" ht="15.75">
      <c r="C233" s="54"/>
    </row>
    <row r="234" spans="3:3" ht="15.75">
      <c r="C234" s="54"/>
    </row>
    <row r="235" spans="3:3" ht="15.75">
      <c r="C235" s="54"/>
    </row>
    <row r="236" spans="3:3" ht="15.75">
      <c r="C236" s="54"/>
    </row>
    <row r="237" spans="3:3" ht="15.75">
      <c r="C237" s="54"/>
    </row>
    <row r="238" spans="3:3" ht="15.75">
      <c r="C238" s="54"/>
    </row>
    <row r="239" spans="3:3" ht="15.75">
      <c r="C239" s="54"/>
    </row>
    <row r="240" spans="3:3" ht="15.75">
      <c r="C240" s="54"/>
    </row>
    <row r="241" spans="3:3" ht="15.75">
      <c r="C241" s="54"/>
    </row>
    <row r="242" spans="3:3" ht="15.75">
      <c r="C242" s="54"/>
    </row>
    <row r="243" spans="3:3" ht="15.75">
      <c r="C243" s="54"/>
    </row>
    <row r="244" spans="3:3" ht="15.75">
      <c r="C244" s="54"/>
    </row>
    <row r="245" spans="3:3" ht="15.75">
      <c r="C245" s="54"/>
    </row>
    <row r="246" spans="3:3" ht="15.75">
      <c r="C246" s="54"/>
    </row>
    <row r="247" spans="3:3" ht="15.75">
      <c r="C247" s="54"/>
    </row>
    <row r="248" spans="3:3" ht="15.75">
      <c r="C248" s="54"/>
    </row>
    <row r="249" spans="3:3" ht="15.75">
      <c r="C249" s="54"/>
    </row>
    <row r="250" spans="3:3" ht="15.75">
      <c r="C250" s="54"/>
    </row>
    <row r="251" spans="3:3" ht="15.75">
      <c r="C251" s="54"/>
    </row>
    <row r="252" spans="3:3" ht="15.75">
      <c r="C252" s="54"/>
    </row>
    <row r="253" spans="3:3" ht="15.75">
      <c r="C253" s="54"/>
    </row>
    <row r="254" spans="3:3" ht="15.75">
      <c r="C254" s="54"/>
    </row>
    <row r="255" spans="3:3" ht="15.75">
      <c r="C255" s="54"/>
    </row>
    <row r="256" spans="3:3" ht="15.75">
      <c r="C256" s="54"/>
    </row>
    <row r="257" spans="3:3" ht="15.75">
      <c r="C257" s="54"/>
    </row>
    <row r="258" spans="3:3" ht="15.75">
      <c r="C258" s="54"/>
    </row>
    <row r="259" spans="3:3" ht="15.75">
      <c r="C259" s="54"/>
    </row>
    <row r="260" spans="3:3" ht="15.75">
      <c r="C260" s="54"/>
    </row>
    <row r="261" spans="3:3" ht="15.75">
      <c r="C261" s="54"/>
    </row>
    <row r="262" spans="3:3" ht="15.75">
      <c r="C262" s="54"/>
    </row>
    <row r="263" spans="3:3" ht="15.75">
      <c r="C263" s="54"/>
    </row>
    <row r="264" spans="3:3" ht="15.75">
      <c r="C264" s="54"/>
    </row>
    <row r="265" spans="3:3" ht="15.75">
      <c r="C265" s="54"/>
    </row>
    <row r="266" spans="3:3" ht="15.75">
      <c r="C266" s="54"/>
    </row>
    <row r="267" spans="3:3" ht="15.75">
      <c r="C267" s="54"/>
    </row>
    <row r="268" spans="3:3" ht="15.75">
      <c r="C268" s="54"/>
    </row>
    <row r="269" spans="3:3" ht="15.75">
      <c r="C269" s="54"/>
    </row>
    <row r="270" spans="3:3" ht="15.75">
      <c r="C270" s="54"/>
    </row>
    <row r="271" spans="3:3" ht="15.75">
      <c r="C271" s="54"/>
    </row>
    <row r="272" spans="3:3" ht="15.75">
      <c r="C272" s="54"/>
    </row>
    <row r="273" spans="3:3" ht="15.75">
      <c r="C273" s="54"/>
    </row>
    <row r="274" spans="3:3" ht="15.75">
      <c r="C274" s="54"/>
    </row>
    <row r="275" spans="3:3" ht="15.75">
      <c r="C275" s="54"/>
    </row>
    <row r="276" spans="3:3" ht="15.75">
      <c r="C276" s="54"/>
    </row>
    <row r="277" spans="3:3" ht="15.75">
      <c r="C277" s="54"/>
    </row>
    <row r="278" spans="3:3" ht="15.75">
      <c r="C278" s="54"/>
    </row>
    <row r="279" spans="3:3" ht="15.75">
      <c r="C279" s="54"/>
    </row>
    <row r="280" spans="3:3" ht="15.75">
      <c r="C280" s="54"/>
    </row>
    <row r="281" spans="3:3" ht="15.75">
      <c r="C281" s="54"/>
    </row>
    <row r="282" spans="3:3" ht="15.75">
      <c r="C282" s="54"/>
    </row>
    <row r="283" spans="3:3" ht="15.75">
      <c r="C283" s="54"/>
    </row>
    <row r="284" spans="3:3" ht="15.75">
      <c r="C284" s="54"/>
    </row>
    <row r="285" spans="3:3" ht="15.75">
      <c r="C285" s="54"/>
    </row>
    <row r="286" spans="3:3" ht="15.75">
      <c r="C286" s="54"/>
    </row>
    <row r="287" spans="3:3" ht="15.75">
      <c r="C287" s="54"/>
    </row>
    <row r="288" spans="3:3" ht="15.75">
      <c r="C288" s="54"/>
    </row>
    <row r="289" spans="3:3" ht="15.75">
      <c r="C289" s="54"/>
    </row>
    <row r="290" spans="3:3" ht="15.75">
      <c r="C290" s="54"/>
    </row>
    <row r="291" spans="3:3" ht="15.75">
      <c r="C291" s="54"/>
    </row>
    <row r="292" spans="3:3" ht="15.75">
      <c r="C292" s="54"/>
    </row>
    <row r="293" spans="3:3" ht="15.75">
      <c r="C293" s="54"/>
    </row>
    <row r="294" spans="3:3" ht="15.75">
      <c r="C294" s="54"/>
    </row>
    <row r="295" spans="3:3" ht="15.75">
      <c r="C295" s="54"/>
    </row>
    <row r="296" spans="3:3" ht="15.75">
      <c r="C296" s="54"/>
    </row>
    <row r="297" spans="3:3" ht="15.75">
      <c r="C297" s="54"/>
    </row>
    <row r="298" spans="3:3" ht="15.75">
      <c r="C298" s="54"/>
    </row>
    <row r="299" spans="3:3" ht="15.75">
      <c r="C299" s="54"/>
    </row>
    <row r="300" spans="3:3" ht="15.75">
      <c r="C300" s="54"/>
    </row>
    <row r="301" spans="3:3" ht="15.75">
      <c r="C301" s="54"/>
    </row>
    <row r="302" spans="3:3" ht="15.75">
      <c r="C302" s="54"/>
    </row>
    <row r="303" spans="3:3" ht="15.75">
      <c r="C303" s="54"/>
    </row>
    <row r="304" spans="3:3" ht="15.75">
      <c r="C304" s="54"/>
    </row>
    <row r="305" spans="3:3" ht="15.75">
      <c r="C305" s="54"/>
    </row>
    <row r="306" spans="3:3" ht="15.75">
      <c r="C306" s="54"/>
    </row>
    <row r="307" spans="3:3" ht="15.75">
      <c r="C307" s="54"/>
    </row>
    <row r="308" spans="3:3" ht="15.75">
      <c r="C308" s="54"/>
    </row>
    <row r="309" spans="3:3" ht="15.75">
      <c r="C309" s="54"/>
    </row>
    <row r="310" spans="3:3" ht="15.75">
      <c r="C310" s="54"/>
    </row>
    <row r="311" spans="3:3" ht="15.75">
      <c r="C311" s="54"/>
    </row>
    <row r="312" spans="3:3" ht="15.75">
      <c r="C312" s="54"/>
    </row>
    <row r="313" spans="3:3" ht="15.75">
      <c r="C313" s="54"/>
    </row>
    <row r="314" spans="3:3" ht="15.75">
      <c r="C314" s="54"/>
    </row>
    <row r="315" spans="3:3" ht="15.75">
      <c r="C315" s="54"/>
    </row>
    <row r="316" spans="3:3" ht="15.75">
      <c r="C316" s="54"/>
    </row>
    <row r="317" spans="3:3" ht="15.75">
      <c r="C317" s="54"/>
    </row>
    <row r="318" spans="3:3" ht="15.75">
      <c r="C318" s="54"/>
    </row>
    <row r="319" spans="3:3" ht="15.75">
      <c r="C319" s="54"/>
    </row>
    <row r="320" spans="3:3" ht="15.75">
      <c r="C320" s="54"/>
    </row>
    <row r="321" spans="3:3" ht="15.75">
      <c r="C321" s="54"/>
    </row>
    <row r="322" spans="3:3" ht="15.75">
      <c r="C322" s="54"/>
    </row>
    <row r="323" spans="3:3" ht="15.75">
      <c r="C323" s="54"/>
    </row>
    <row r="324" spans="3:3" ht="15.75">
      <c r="C324" s="54"/>
    </row>
    <row r="325" spans="3:3" ht="15.75">
      <c r="C325" s="54"/>
    </row>
    <row r="326" spans="3:3" ht="15.75">
      <c r="C326" s="54"/>
    </row>
    <row r="327" spans="3:3" ht="15.75">
      <c r="C327" s="54"/>
    </row>
    <row r="328" spans="3:3" ht="15.75">
      <c r="C328" s="54"/>
    </row>
    <row r="329" spans="3:3" ht="15.75">
      <c r="C329" s="54"/>
    </row>
    <row r="330" spans="3:3" ht="15.75">
      <c r="C330" s="54"/>
    </row>
    <row r="331" spans="3:3" ht="15.75">
      <c r="C331" s="54"/>
    </row>
    <row r="332" spans="3:3" ht="15.75">
      <c r="C332" s="54"/>
    </row>
    <row r="333" spans="3:3" ht="15.75">
      <c r="C333" s="54"/>
    </row>
    <row r="334" spans="3:3" ht="15.75">
      <c r="C334" s="54"/>
    </row>
    <row r="335" spans="3:3" ht="15.75">
      <c r="C335" s="54"/>
    </row>
    <row r="336" spans="3:3" ht="15.75">
      <c r="C336" s="54"/>
    </row>
    <row r="337" spans="3:3" ht="15.75">
      <c r="C337" s="54"/>
    </row>
    <row r="338" spans="3:3" ht="15.75">
      <c r="C338" s="54"/>
    </row>
    <row r="339" spans="3:3" ht="15.75">
      <c r="C339" s="54"/>
    </row>
    <row r="340" spans="3:3" ht="15.75">
      <c r="C340" s="54"/>
    </row>
    <row r="341" spans="3:3" ht="15.75">
      <c r="C341" s="54"/>
    </row>
    <row r="342" spans="3:3" ht="15.75">
      <c r="C342" s="54"/>
    </row>
    <row r="343" spans="3:3" ht="15.75">
      <c r="C343" s="54"/>
    </row>
    <row r="344" spans="3:3" ht="15.75">
      <c r="C344" s="54"/>
    </row>
    <row r="345" spans="3:3" ht="15.75">
      <c r="C345" s="54"/>
    </row>
    <row r="346" spans="3:3" ht="15.75">
      <c r="C346" s="54"/>
    </row>
    <row r="347" spans="3:3" ht="15.75">
      <c r="C347" s="54"/>
    </row>
    <row r="348" spans="3:3" ht="15.75">
      <c r="C348" s="54"/>
    </row>
    <row r="349" spans="3:3" ht="15.75">
      <c r="C349" s="54"/>
    </row>
    <row r="350" spans="3:3" ht="15.75">
      <c r="C350" s="54"/>
    </row>
    <row r="351" spans="3:3" ht="15.75">
      <c r="C351" s="54"/>
    </row>
    <row r="352" spans="3:3" ht="15.75">
      <c r="C352" s="54"/>
    </row>
    <row r="353" spans="3:3" ht="15.75">
      <c r="C353" s="54"/>
    </row>
    <row r="354" spans="3:3" ht="15.75">
      <c r="C354" s="54"/>
    </row>
    <row r="355" spans="3:3" ht="15.75">
      <c r="C355" s="54"/>
    </row>
    <row r="356" spans="3:3" ht="15.75">
      <c r="C356" s="54"/>
    </row>
    <row r="357" spans="3:3" ht="15.75">
      <c r="C357" s="54"/>
    </row>
    <row r="358" spans="3:3" ht="15.75">
      <c r="C358" s="54"/>
    </row>
    <row r="359" spans="3:3" ht="15.75">
      <c r="C359" s="54"/>
    </row>
    <row r="360" spans="3:3" ht="15.75">
      <c r="C360" s="54"/>
    </row>
    <row r="361" spans="3:3" ht="15.75">
      <c r="C361" s="54"/>
    </row>
    <row r="362" spans="3:3" ht="15.75">
      <c r="C362" s="54"/>
    </row>
    <row r="363" spans="3:3" ht="15.75">
      <c r="C363" s="54"/>
    </row>
    <row r="364" spans="3:3" ht="15.75">
      <c r="C364" s="54"/>
    </row>
    <row r="365" spans="3:3" ht="15.75">
      <c r="C365" s="54"/>
    </row>
    <row r="366" spans="3:3" ht="15.75">
      <c r="C366" s="54"/>
    </row>
    <row r="367" spans="3:3" ht="15.75">
      <c r="C367" s="54"/>
    </row>
    <row r="368" spans="3:3" ht="15.75">
      <c r="C368" s="54"/>
    </row>
    <row r="369" spans="3:3" ht="15.75">
      <c r="C369" s="54"/>
    </row>
    <row r="370" spans="3:3" ht="15.75">
      <c r="C370" s="54"/>
    </row>
    <row r="371" spans="3:3" ht="15.75">
      <c r="C371" s="54"/>
    </row>
    <row r="372" spans="3:3" ht="15.75">
      <c r="C372" s="54"/>
    </row>
    <row r="373" spans="3:3" ht="15.75">
      <c r="C373" s="54"/>
    </row>
    <row r="374" spans="3:3" ht="15.75">
      <c r="C374" s="54"/>
    </row>
    <row r="375" spans="3:3" ht="15.75">
      <c r="C375" s="54"/>
    </row>
    <row r="376" spans="3:3" ht="15.75">
      <c r="C376" s="54"/>
    </row>
    <row r="377" spans="3:3" ht="15.75">
      <c r="C377" s="54"/>
    </row>
    <row r="378" spans="3:3" ht="15.75">
      <c r="C378" s="54"/>
    </row>
    <row r="379" spans="3:3" ht="15.75">
      <c r="C379" s="54"/>
    </row>
    <row r="380" spans="3:3" ht="15.75">
      <c r="C380" s="54"/>
    </row>
    <row r="381" spans="3:3" ht="15.75">
      <c r="C381" s="54"/>
    </row>
    <row r="382" spans="3:3" ht="15.75">
      <c r="C382" s="54"/>
    </row>
    <row r="383" spans="3:3" ht="15.75">
      <c r="C383" s="54"/>
    </row>
    <row r="384" spans="3:3" ht="15.75">
      <c r="C384" s="54"/>
    </row>
    <row r="385" spans="3:3" ht="15.75">
      <c r="C385" s="54"/>
    </row>
    <row r="386" spans="3:3" ht="15.75">
      <c r="C386" s="54"/>
    </row>
    <row r="387" spans="3:3" ht="15.75">
      <c r="C387" s="54"/>
    </row>
    <row r="388" spans="3:3" ht="15.75">
      <c r="C388" s="54"/>
    </row>
    <row r="389" spans="3:3" ht="15.75">
      <c r="C389" s="54"/>
    </row>
    <row r="390" spans="3:3" ht="15.75">
      <c r="C390" s="54"/>
    </row>
    <row r="391" spans="3:3" ht="15.75">
      <c r="C391" s="54"/>
    </row>
    <row r="392" spans="3:3" ht="15.75">
      <c r="C392" s="54"/>
    </row>
    <row r="393" spans="3:3" ht="15.75">
      <c r="C393" s="54"/>
    </row>
    <row r="394" spans="3:3" ht="15.75">
      <c r="C394" s="54"/>
    </row>
    <row r="395" spans="3:3" ht="15.75">
      <c r="C395" s="54"/>
    </row>
    <row r="396" spans="3:3" ht="15.75">
      <c r="C396" s="54"/>
    </row>
    <row r="397" spans="3:3" ht="15.75">
      <c r="C397" s="54"/>
    </row>
    <row r="398" spans="3:3" ht="15.75">
      <c r="C398" s="54"/>
    </row>
    <row r="399" spans="3:3" ht="15.75">
      <c r="C399" s="54"/>
    </row>
    <row r="400" spans="3:3" ht="15.75">
      <c r="C400" s="54"/>
    </row>
    <row r="401" spans="3:3" ht="15.75">
      <c r="C401" s="54"/>
    </row>
    <row r="402" spans="3:3" ht="15.75">
      <c r="C402" s="54"/>
    </row>
    <row r="403" spans="3:3" ht="15.75">
      <c r="C403" s="54"/>
    </row>
    <row r="404" spans="3:3" ht="15.75">
      <c r="C404" s="54"/>
    </row>
    <row r="405" spans="3:3" ht="15.75">
      <c r="C405" s="54"/>
    </row>
    <row r="406" spans="3:3" ht="15.75">
      <c r="C406" s="54"/>
    </row>
    <row r="407" spans="3:3" ht="15.75">
      <c r="C407" s="54"/>
    </row>
    <row r="408" spans="3:3" ht="15.75">
      <c r="C408" s="54"/>
    </row>
    <row r="409" spans="3:3" ht="15.75">
      <c r="C409" s="54"/>
    </row>
    <row r="410" spans="3:3" ht="15.75">
      <c r="C410" s="54"/>
    </row>
    <row r="411" spans="3:3" ht="15.75">
      <c r="C411" s="54"/>
    </row>
    <row r="412" spans="3:3" ht="15.75">
      <c r="C412" s="54"/>
    </row>
    <row r="413" spans="3:3" ht="15.75">
      <c r="C413" s="54"/>
    </row>
    <row r="414" spans="3:3" ht="15.75">
      <c r="C414" s="54"/>
    </row>
    <row r="415" spans="3:3" ht="15.75">
      <c r="C415" s="54"/>
    </row>
    <row r="416" spans="3:3" ht="15.75">
      <c r="C416" s="54"/>
    </row>
    <row r="417" spans="3:3" ht="15.75">
      <c r="C417" s="54"/>
    </row>
    <row r="418" spans="3:3" ht="15.75">
      <c r="C418" s="54"/>
    </row>
    <row r="419" spans="3:3" ht="15.75">
      <c r="C419" s="54"/>
    </row>
    <row r="420" spans="3:3" ht="15.75">
      <c r="C420" s="54"/>
    </row>
    <row r="421" spans="3:3" ht="15.75">
      <c r="C421" s="54"/>
    </row>
    <row r="422" spans="3:3" ht="15.75">
      <c r="C422" s="54"/>
    </row>
    <row r="423" spans="3:3" ht="15.75">
      <c r="C423" s="54"/>
    </row>
    <row r="424" spans="3:3" ht="15.75">
      <c r="C424" s="54"/>
    </row>
    <row r="425" spans="3:3" ht="15.75">
      <c r="C425" s="54"/>
    </row>
    <row r="426" spans="3:3" ht="15.75">
      <c r="C426" s="54"/>
    </row>
    <row r="427" spans="3:3" ht="15.75">
      <c r="C427" s="54"/>
    </row>
    <row r="428" spans="3:3" ht="15.75">
      <c r="C428" s="54"/>
    </row>
    <row r="429" spans="3:3" ht="15.75">
      <c r="C429" s="54"/>
    </row>
    <row r="430" spans="3:3" ht="15.75">
      <c r="C430" s="54"/>
    </row>
    <row r="431" spans="3:3" ht="15.75">
      <c r="C431" s="54"/>
    </row>
    <row r="432" spans="3:3" ht="15.75">
      <c r="C432" s="54"/>
    </row>
    <row r="433" spans="3:3" ht="15.75">
      <c r="C433" s="54"/>
    </row>
    <row r="434" spans="3:3" ht="15.75">
      <c r="C434" s="54"/>
    </row>
    <row r="435" spans="3:3" ht="15.75">
      <c r="C435" s="54"/>
    </row>
    <row r="436" spans="3:3" ht="15.75">
      <c r="C436" s="54"/>
    </row>
    <row r="437" spans="3:3" ht="15.75">
      <c r="C437" s="54"/>
    </row>
    <row r="438" spans="3:3" ht="15.75">
      <c r="C438" s="54"/>
    </row>
    <row r="439" spans="3:3" ht="15.75">
      <c r="C439" s="54"/>
    </row>
    <row r="440" spans="3:3" ht="15.75">
      <c r="C440" s="54"/>
    </row>
    <row r="441" spans="3:3" ht="15.75">
      <c r="C441" s="54"/>
    </row>
    <row r="442" spans="3:3" ht="15.75">
      <c r="C442" s="54"/>
    </row>
    <row r="443" spans="3:3" ht="15.75">
      <c r="C443" s="54"/>
    </row>
    <row r="444" spans="3:3" ht="15.75">
      <c r="C444" s="54"/>
    </row>
    <row r="445" spans="3:3" ht="15.75">
      <c r="C445" s="54"/>
    </row>
    <row r="446" spans="3:3" ht="15.75">
      <c r="C446" s="54"/>
    </row>
    <row r="447" spans="3:3" ht="15.75">
      <c r="C447" s="54"/>
    </row>
    <row r="448" spans="3:3" ht="15.75">
      <c r="C448" s="54"/>
    </row>
    <row r="449" spans="3:3" ht="15.75">
      <c r="C449" s="54"/>
    </row>
    <row r="450" spans="3:3" ht="15.75">
      <c r="C450" s="54"/>
    </row>
    <row r="451" spans="3:3" ht="15.75">
      <c r="C451" s="54"/>
    </row>
    <row r="452" spans="3:3" ht="15.75">
      <c r="C452" s="54"/>
    </row>
    <row r="453" spans="3:3" ht="15.75">
      <c r="C453" s="54"/>
    </row>
    <row r="454" spans="3:3" ht="15.75">
      <c r="C454" s="54"/>
    </row>
    <row r="455" spans="3:3" ht="15.75">
      <c r="C455" s="54"/>
    </row>
    <row r="456" spans="3:3" ht="15.75">
      <c r="C456" s="54"/>
    </row>
    <row r="457" spans="3:3" ht="15.75">
      <c r="C457" s="54"/>
    </row>
    <row r="458" spans="3:3" ht="15.75">
      <c r="C458" s="54"/>
    </row>
    <row r="459" spans="3:3" ht="15.75">
      <c r="C459" s="54"/>
    </row>
    <row r="460" spans="3:3" ht="15.75">
      <c r="C460" s="54"/>
    </row>
    <row r="461" spans="3:3" ht="15.75">
      <c r="C461" s="54"/>
    </row>
    <row r="462" spans="3:3" ht="15.75">
      <c r="C462" s="54"/>
    </row>
    <row r="463" spans="3:3" ht="15.75">
      <c r="C463" s="54"/>
    </row>
    <row r="464" spans="3:3" ht="15.75">
      <c r="C464" s="54"/>
    </row>
    <row r="465" spans="3:3" ht="15.75">
      <c r="C465" s="54"/>
    </row>
    <row r="466" spans="3:3" ht="15.75">
      <c r="C466" s="54"/>
    </row>
    <row r="467" spans="3:3" ht="15.75">
      <c r="C467" s="54"/>
    </row>
    <row r="468" spans="3:3" ht="15.75">
      <c r="C468" s="54"/>
    </row>
    <row r="469" spans="3:3" ht="15.75">
      <c r="C469" s="54"/>
    </row>
    <row r="470" spans="3:3" ht="15.75">
      <c r="C470" s="54"/>
    </row>
    <row r="471" spans="3:3" ht="15.75">
      <c r="C471" s="54"/>
    </row>
    <row r="472" spans="3:3" ht="15.75">
      <c r="C472" s="54"/>
    </row>
    <row r="473" spans="3:3" ht="15.75">
      <c r="C473" s="54"/>
    </row>
    <row r="474" spans="3:3" ht="15.75">
      <c r="C474" s="54"/>
    </row>
    <row r="475" spans="3:3" ht="15.75">
      <c r="C475" s="54"/>
    </row>
    <row r="476" spans="3:3" ht="15.75">
      <c r="C476" s="54"/>
    </row>
    <row r="477" spans="3:3" ht="15.75">
      <c r="C477" s="54"/>
    </row>
    <row r="478" spans="3:3" ht="15.75">
      <c r="C478" s="54"/>
    </row>
    <row r="479" spans="3:3" ht="15.75">
      <c r="C479" s="54"/>
    </row>
    <row r="480" spans="3:3" ht="15.75">
      <c r="C480" s="54"/>
    </row>
    <row r="481" spans="3:3" ht="15.75">
      <c r="C481" s="54"/>
    </row>
    <row r="482" spans="3:3" ht="15.75">
      <c r="C482" s="54"/>
    </row>
    <row r="483" spans="3:3" ht="15.75">
      <c r="C483" s="54"/>
    </row>
    <row r="484" spans="3:3" ht="15.75">
      <c r="C484" s="54"/>
    </row>
    <row r="485" spans="3:3" ht="15.75">
      <c r="C485" s="54"/>
    </row>
    <row r="486" spans="3:3" ht="15.75">
      <c r="C486" s="54"/>
    </row>
    <row r="487" spans="3:3" ht="15.75">
      <c r="C487" s="54"/>
    </row>
    <row r="488" spans="3:3" ht="15.75">
      <c r="C488" s="54"/>
    </row>
    <row r="489" spans="3:3" ht="15.75">
      <c r="C489" s="54"/>
    </row>
    <row r="490" spans="3:3" ht="15.75">
      <c r="C490" s="54"/>
    </row>
    <row r="491" spans="3:3" ht="15.75">
      <c r="C491" s="54"/>
    </row>
    <row r="492" spans="3:3" ht="15.75">
      <c r="C492" s="54"/>
    </row>
    <row r="493" spans="3:3" ht="15.75">
      <c r="C493" s="54"/>
    </row>
    <row r="494" spans="3:3" ht="15.75">
      <c r="C494" s="54"/>
    </row>
    <row r="495" spans="3:3" ht="15.75">
      <c r="C495" s="54"/>
    </row>
    <row r="496" spans="3:3" ht="15.75">
      <c r="C496" s="54"/>
    </row>
    <row r="497" spans="3:3" ht="15.75">
      <c r="C497" s="54"/>
    </row>
    <row r="498" spans="3:3" ht="15.75">
      <c r="C498" s="54"/>
    </row>
    <row r="499" spans="3:3" ht="15.75">
      <c r="C499" s="54"/>
    </row>
    <row r="500" spans="3:3" ht="15.75">
      <c r="C500" s="54"/>
    </row>
    <row r="501" spans="3:3" ht="15.75">
      <c r="C501" s="54"/>
    </row>
    <row r="502" spans="3:3" ht="15.75">
      <c r="C502" s="54"/>
    </row>
    <row r="503" spans="3:3" ht="15.75">
      <c r="C503" s="54"/>
    </row>
    <row r="504" spans="3:3" ht="15.75">
      <c r="C504" s="54"/>
    </row>
    <row r="505" spans="3:3" ht="15.75">
      <c r="C505" s="54"/>
    </row>
    <row r="506" spans="3:3" ht="15.75">
      <c r="C506" s="54"/>
    </row>
    <row r="507" spans="3:3" ht="15.75">
      <c r="C507" s="54"/>
    </row>
    <row r="508" spans="3:3" ht="15.75">
      <c r="C508" s="54"/>
    </row>
    <row r="509" spans="3:3" ht="15.75">
      <c r="C509" s="54"/>
    </row>
    <row r="510" spans="3:3" ht="15.75">
      <c r="C510" s="54"/>
    </row>
    <row r="511" spans="3:3" ht="15.75">
      <c r="C511" s="54"/>
    </row>
    <row r="512" spans="3:3" ht="15.75">
      <c r="C512" s="54"/>
    </row>
    <row r="513" spans="3:3" ht="15.75">
      <c r="C513" s="54"/>
    </row>
    <row r="514" spans="3:3" ht="15.75">
      <c r="C514" s="54"/>
    </row>
    <row r="515" spans="3:3" ht="15.75">
      <c r="C515" s="54"/>
    </row>
    <row r="516" spans="3:3" ht="15.75">
      <c r="C516" s="54"/>
    </row>
    <row r="517" spans="3:3" ht="15.75">
      <c r="C517" s="54"/>
    </row>
    <row r="518" spans="3:3" ht="15.75">
      <c r="C518" s="54"/>
    </row>
    <row r="519" spans="3:3" ht="15.75">
      <c r="C519" s="54"/>
    </row>
    <row r="520" spans="3:3" ht="15.75">
      <c r="C520" s="54"/>
    </row>
    <row r="521" spans="3:3" ht="15.75">
      <c r="C521" s="54"/>
    </row>
    <row r="522" spans="3:3" ht="15.75">
      <c r="C522" s="54"/>
    </row>
    <row r="523" spans="3:3" ht="15.75">
      <c r="C523" s="54"/>
    </row>
    <row r="524" spans="3:3" ht="15.75">
      <c r="C524" s="54"/>
    </row>
    <row r="525" spans="3:3" ht="15.75">
      <c r="C525" s="54"/>
    </row>
    <row r="526" spans="3:3" ht="15.75">
      <c r="C526" s="54"/>
    </row>
    <row r="527" spans="3:3" ht="15.75">
      <c r="C527" s="54"/>
    </row>
    <row r="528" spans="3:3" ht="15.75">
      <c r="C528" s="54"/>
    </row>
    <row r="529" spans="3:3" ht="15.75">
      <c r="C529" s="54"/>
    </row>
    <row r="530" spans="3:3" ht="15.75">
      <c r="C530" s="54"/>
    </row>
    <row r="531" spans="3:3" ht="15.75">
      <c r="C531" s="54"/>
    </row>
    <row r="532" spans="3:3" ht="15.75">
      <c r="C532" s="54"/>
    </row>
    <row r="533" spans="3:3" ht="15.75">
      <c r="C533" s="54"/>
    </row>
    <row r="534" spans="3:3" ht="15.75">
      <c r="C534" s="54"/>
    </row>
    <row r="535" spans="3:3" ht="15.75">
      <c r="C535" s="54"/>
    </row>
    <row r="536" spans="3:3" ht="15.75">
      <c r="C536" s="54"/>
    </row>
    <row r="537" spans="3:3" ht="15.75">
      <c r="C537" s="54"/>
    </row>
    <row r="538" spans="3:3" ht="15.75">
      <c r="C538" s="54"/>
    </row>
    <row r="539" spans="3:3" ht="15.75">
      <c r="C539" s="54"/>
    </row>
    <row r="540" spans="3:3" ht="15.75">
      <c r="C540" s="54"/>
    </row>
    <row r="541" spans="3:3" ht="15.75">
      <c r="C541" s="54"/>
    </row>
    <row r="542" spans="3:3" ht="15.75">
      <c r="C542" s="54"/>
    </row>
    <row r="543" spans="3:3" ht="15.75">
      <c r="C543" s="54"/>
    </row>
    <row r="544" spans="3:3" ht="15.75">
      <c r="C544" s="54"/>
    </row>
    <row r="545" spans="3:3" ht="15.75">
      <c r="C545" s="54"/>
    </row>
    <row r="546" spans="3:3" ht="15.75">
      <c r="C546" s="54"/>
    </row>
    <row r="547" spans="3:3" ht="15.75">
      <c r="C547" s="54"/>
    </row>
    <row r="548" spans="3:3" ht="15.75">
      <c r="C548" s="54"/>
    </row>
    <row r="549" spans="3:3" ht="15.75">
      <c r="C549" s="54"/>
    </row>
    <row r="550" spans="3:3" ht="15.75">
      <c r="C550" s="54"/>
    </row>
    <row r="551" spans="3:3" ht="15.75">
      <c r="C551" s="54"/>
    </row>
    <row r="552" spans="3:3" ht="15.75">
      <c r="C552" s="54"/>
    </row>
    <row r="553" spans="3:3" ht="15.75">
      <c r="C553" s="54"/>
    </row>
    <row r="554" spans="3:3" ht="15.75">
      <c r="C554" s="54"/>
    </row>
    <row r="555" spans="3:3" ht="15.75">
      <c r="C555" s="54"/>
    </row>
    <row r="556" spans="3:3" ht="15.75">
      <c r="C556" s="54"/>
    </row>
    <row r="557" spans="3:3" ht="15.75">
      <c r="C557" s="54"/>
    </row>
    <row r="558" spans="3:3" ht="15.75">
      <c r="C558" s="54"/>
    </row>
    <row r="559" spans="3:3" ht="15.75">
      <c r="C559" s="54"/>
    </row>
    <row r="560" spans="3:3" ht="15.75">
      <c r="C560" s="54"/>
    </row>
    <row r="561" spans="3:3" ht="15.75">
      <c r="C561" s="54"/>
    </row>
    <row r="562" spans="3:3" ht="15.75">
      <c r="C562" s="54"/>
    </row>
    <row r="563" spans="3:3" ht="15.75">
      <c r="C563" s="54"/>
    </row>
    <row r="564" spans="3:3" ht="15.75">
      <c r="C564" s="54"/>
    </row>
    <row r="565" spans="3:3" ht="15.75">
      <c r="C565" s="54"/>
    </row>
    <row r="566" spans="3:3" ht="15.75">
      <c r="C566" s="54"/>
    </row>
    <row r="567" spans="3:3" ht="15.75">
      <c r="C567" s="54"/>
    </row>
    <row r="568" spans="3:3" ht="15.75">
      <c r="C568" s="54"/>
    </row>
    <row r="569" spans="3:3" ht="15.75">
      <c r="C569" s="54"/>
    </row>
    <row r="570" spans="3:3" ht="15.75">
      <c r="C570" s="54"/>
    </row>
    <row r="571" spans="3:3" ht="15.75">
      <c r="C571" s="54"/>
    </row>
    <row r="572" spans="3:3" ht="15.75">
      <c r="C572" s="54"/>
    </row>
    <row r="573" spans="3:3" ht="15.75">
      <c r="C573" s="54"/>
    </row>
    <row r="574" spans="3:3" ht="15.75">
      <c r="C574" s="54"/>
    </row>
    <row r="575" spans="3:3" ht="15.75">
      <c r="C575" s="54"/>
    </row>
    <row r="576" spans="3:3" ht="15.75">
      <c r="C576" s="54"/>
    </row>
    <row r="577" spans="3:3" ht="15.75">
      <c r="C577" s="54"/>
    </row>
    <row r="578" spans="3:3" ht="15.75">
      <c r="C578" s="54"/>
    </row>
    <row r="579" spans="3:3" ht="15.75">
      <c r="C579" s="54"/>
    </row>
    <row r="580" spans="3:3" ht="15.75">
      <c r="C580" s="54"/>
    </row>
    <row r="581" spans="3:3" ht="15.75">
      <c r="C581" s="54"/>
    </row>
    <row r="582" spans="3:3" ht="15.75">
      <c r="C582" s="54"/>
    </row>
    <row r="583" spans="3:3" ht="15.75">
      <c r="C583" s="54"/>
    </row>
    <row r="584" spans="3:3" ht="15.75">
      <c r="C584" s="54"/>
    </row>
    <row r="585" spans="3:3" ht="15.75">
      <c r="C585" s="54"/>
    </row>
    <row r="586" spans="3:3" ht="15.75">
      <c r="C586" s="54"/>
    </row>
    <row r="587" spans="3:3" ht="15.75">
      <c r="C587" s="54"/>
    </row>
    <row r="588" spans="3:3" ht="15.75">
      <c r="C588" s="54"/>
    </row>
    <row r="589" spans="3:3" ht="15.75">
      <c r="C589" s="54"/>
    </row>
    <row r="590" spans="3:3" ht="15.75">
      <c r="C590" s="54"/>
    </row>
    <row r="591" spans="3:3" ht="15.75">
      <c r="C591" s="54"/>
    </row>
    <row r="592" spans="3:3" ht="15.75">
      <c r="C592" s="54"/>
    </row>
    <row r="593" spans="3:3" ht="15.75">
      <c r="C593" s="54"/>
    </row>
    <row r="594" spans="3:3" ht="15.75">
      <c r="C594" s="54"/>
    </row>
    <row r="595" spans="3:3" ht="15.75">
      <c r="C595" s="54"/>
    </row>
    <row r="596" spans="3:3" ht="15.75">
      <c r="C596" s="54"/>
    </row>
    <row r="597" spans="3:3" ht="15.75">
      <c r="C597" s="54"/>
    </row>
    <row r="598" spans="3:3" ht="15.75">
      <c r="C598" s="54"/>
    </row>
    <row r="599" spans="3:3" ht="15.75">
      <c r="C599" s="54"/>
    </row>
    <row r="600" spans="3:3" ht="15.75">
      <c r="C600" s="54"/>
    </row>
    <row r="601" spans="3:3" ht="15.75">
      <c r="C601" s="54"/>
    </row>
    <row r="602" spans="3:3" ht="15.75">
      <c r="C602" s="54"/>
    </row>
    <row r="603" spans="3:3" ht="15.75">
      <c r="C603" s="54"/>
    </row>
    <row r="604" spans="3:3" ht="15.75">
      <c r="C604" s="54"/>
    </row>
    <row r="605" spans="3:3" ht="15.75">
      <c r="C605" s="54"/>
    </row>
  </sheetData>
  <mergeCells count="4">
    <mergeCell ref="C1:E1"/>
    <mergeCell ref="C2:E2"/>
    <mergeCell ref="C3:E3"/>
    <mergeCell ref="C4:E4"/>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7"/>
  <sheetViews>
    <sheetView showGridLines="0" topLeftCell="C1" zoomScale="55" zoomScaleNormal="55" workbookViewId="0">
      <selection activeCell="M4" sqref="M4"/>
    </sheetView>
  </sheetViews>
  <sheetFormatPr baseColWidth="10" defaultColWidth="9.140625" defaultRowHeight="15"/>
  <cols>
    <col min="1" max="1" width="51.42578125" style="892" hidden="1" customWidth="1"/>
    <col min="2" max="2" width="64.85546875" style="892" hidden="1" customWidth="1"/>
    <col min="3" max="3" width="146.7109375" style="56" bestFit="1" customWidth="1"/>
    <col min="4" max="6" width="30.140625" style="892" customWidth="1"/>
    <col min="7" max="7" width="3.5703125" style="117" customWidth="1"/>
    <col min="8" max="256" width="9.140625" style="892"/>
    <col min="257" max="258" width="0" style="892" hidden="1" customWidth="1"/>
    <col min="259" max="259" width="146.7109375" style="892" bestFit="1" customWidth="1"/>
    <col min="260" max="262" width="30.140625" style="892" customWidth="1"/>
    <col min="263" max="263" width="3.5703125" style="892" customWidth="1"/>
    <col min="264" max="512" width="9.140625" style="892"/>
    <col min="513" max="514" width="0" style="892" hidden="1" customWidth="1"/>
    <col min="515" max="515" width="146.7109375" style="892" bestFit="1" customWidth="1"/>
    <col min="516" max="518" width="30.140625" style="892" customWidth="1"/>
    <col min="519" max="519" width="3.5703125" style="892" customWidth="1"/>
    <col min="520" max="768" width="9.140625" style="892"/>
    <col min="769" max="770" width="0" style="892" hidden="1" customWidth="1"/>
    <col min="771" max="771" width="146.7109375" style="892" bestFit="1" customWidth="1"/>
    <col min="772" max="774" width="30.140625" style="892" customWidth="1"/>
    <col min="775" max="775" width="3.5703125" style="892" customWidth="1"/>
    <col min="776" max="1024" width="9.140625" style="892"/>
    <col min="1025" max="1026" width="0" style="892" hidden="1" customWidth="1"/>
    <col min="1027" max="1027" width="146.7109375" style="892" bestFit="1" customWidth="1"/>
    <col min="1028" max="1030" width="30.140625" style="892" customWidth="1"/>
    <col min="1031" max="1031" width="3.5703125" style="892" customWidth="1"/>
    <col min="1032" max="1280" width="9.140625" style="892"/>
    <col min="1281" max="1282" width="0" style="892" hidden="1" customWidth="1"/>
    <col min="1283" max="1283" width="146.7109375" style="892" bestFit="1" customWidth="1"/>
    <col min="1284" max="1286" width="30.140625" style="892" customWidth="1"/>
    <col min="1287" max="1287" width="3.5703125" style="892" customWidth="1"/>
    <col min="1288" max="1536" width="9.140625" style="892"/>
    <col min="1537" max="1538" width="0" style="892" hidden="1" customWidth="1"/>
    <col min="1539" max="1539" width="146.7109375" style="892" bestFit="1" customWidth="1"/>
    <col min="1540" max="1542" width="30.140625" style="892" customWidth="1"/>
    <col min="1543" max="1543" width="3.5703125" style="892" customWidth="1"/>
    <col min="1544" max="1792" width="9.140625" style="892"/>
    <col min="1793" max="1794" width="0" style="892" hidden="1" customWidth="1"/>
    <col min="1795" max="1795" width="146.7109375" style="892" bestFit="1" customWidth="1"/>
    <col min="1796" max="1798" width="30.140625" style="892" customWidth="1"/>
    <col min="1799" max="1799" width="3.5703125" style="892" customWidth="1"/>
    <col min="1800" max="2048" width="9.140625" style="892"/>
    <col min="2049" max="2050" width="0" style="892" hidden="1" customWidth="1"/>
    <col min="2051" max="2051" width="146.7109375" style="892" bestFit="1" customWidth="1"/>
    <col min="2052" max="2054" width="30.140625" style="892" customWidth="1"/>
    <col min="2055" max="2055" width="3.5703125" style="892" customWidth="1"/>
    <col min="2056" max="2304" width="9.140625" style="892"/>
    <col min="2305" max="2306" width="0" style="892" hidden="1" customWidth="1"/>
    <col min="2307" max="2307" width="146.7109375" style="892" bestFit="1" customWidth="1"/>
    <col min="2308" max="2310" width="30.140625" style="892" customWidth="1"/>
    <col min="2311" max="2311" width="3.5703125" style="892" customWidth="1"/>
    <col min="2312" max="2560" width="9.140625" style="892"/>
    <col min="2561" max="2562" width="0" style="892" hidden="1" customWidth="1"/>
    <col min="2563" max="2563" width="146.7109375" style="892" bestFit="1" customWidth="1"/>
    <col min="2564" max="2566" width="30.140625" style="892" customWidth="1"/>
    <col min="2567" max="2567" width="3.5703125" style="892" customWidth="1"/>
    <col min="2568" max="2816" width="9.140625" style="892"/>
    <col min="2817" max="2818" width="0" style="892" hidden="1" customWidth="1"/>
    <col min="2819" max="2819" width="146.7109375" style="892" bestFit="1" customWidth="1"/>
    <col min="2820" max="2822" width="30.140625" style="892" customWidth="1"/>
    <col min="2823" max="2823" width="3.5703125" style="892" customWidth="1"/>
    <col min="2824" max="3072" width="9.140625" style="892"/>
    <col min="3073" max="3074" width="0" style="892" hidden="1" customWidth="1"/>
    <col min="3075" max="3075" width="146.7109375" style="892" bestFit="1" customWidth="1"/>
    <col min="3076" max="3078" width="30.140625" style="892" customWidth="1"/>
    <col min="3079" max="3079" width="3.5703125" style="892" customWidth="1"/>
    <col min="3080" max="3328" width="9.140625" style="892"/>
    <col min="3329" max="3330" width="0" style="892" hidden="1" customWidth="1"/>
    <col min="3331" max="3331" width="146.7109375" style="892" bestFit="1" customWidth="1"/>
    <col min="3332" max="3334" width="30.140625" style="892" customWidth="1"/>
    <col min="3335" max="3335" width="3.5703125" style="892" customWidth="1"/>
    <col min="3336" max="3584" width="9.140625" style="892"/>
    <col min="3585" max="3586" width="0" style="892" hidden="1" customWidth="1"/>
    <col min="3587" max="3587" width="146.7109375" style="892" bestFit="1" customWidth="1"/>
    <col min="3588" max="3590" width="30.140625" style="892" customWidth="1"/>
    <col min="3591" max="3591" width="3.5703125" style="892" customWidth="1"/>
    <col min="3592" max="3840" width="9.140625" style="892"/>
    <col min="3841" max="3842" width="0" style="892" hidden="1" customWidth="1"/>
    <col min="3843" max="3843" width="146.7109375" style="892" bestFit="1" customWidth="1"/>
    <col min="3844" max="3846" width="30.140625" style="892" customWidth="1"/>
    <col min="3847" max="3847" width="3.5703125" style="892" customWidth="1"/>
    <col min="3848" max="4096" width="9.140625" style="892"/>
    <col min="4097" max="4098" width="0" style="892" hidden="1" customWidth="1"/>
    <col min="4099" max="4099" width="146.7109375" style="892" bestFit="1" customWidth="1"/>
    <col min="4100" max="4102" width="30.140625" style="892" customWidth="1"/>
    <col min="4103" max="4103" width="3.5703125" style="892" customWidth="1"/>
    <col min="4104" max="4352" width="9.140625" style="892"/>
    <col min="4353" max="4354" width="0" style="892" hidden="1" customWidth="1"/>
    <col min="4355" max="4355" width="146.7109375" style="892" bestFit="1" customWidth="1"/>
    <col min="4356" max="4358" width="30.140625" style="892" customWidth="1"/>
    <col min="4359" max="4359" width="3.5703125" style="892" customWidth="1"/>
    <col min="4360" max="4608" width="9.140625" style="892"/>
    <col min="4609" max="4610" width="0" style="892" hidden="1" customWidth="1"/>
    <col min="4611" max="4611" width="146.7109375" style="892" bestFit="1" customWidth="1"/>
    <col min="4612" max="4614" width="30.140625" style="892" customWidth="1"/>
    <col min="4615" max="4615" width="3.5703125" style="892" customWidth="1"/>
    <col min="4616" max="4864" width="9.140625" style="892"/>
    <col min="4865" max="4866" width="0" style="892" hidden="1" customWidth="1"/>
    <col min="4867" max="4867" width="146.7109375" style="892" bestFit="1" customWidth="1"/>
    <col min="4868" max="4870" width="30.140625" style="892" customWidth="1"/>
    <col min="4871" max="4871" width="3.5703125" style="892" customWidth="1"/>
    <col min="4872" max="5120" width="9.140625" style="892"/>
    <col min="5121" max="5122" width="0" style="892" hidden="1" customWidth="1"/>
    <col min="5123" max="5123" width="146.7109375" style="892" bestFit="1" customWidth="1"/>
    <col min="5124" max="5126" width="30.140625" style="892" customWidth="1"/>
    <col min="5127" max="5127" width="3.5703125" style="892" customWidth="1"/>
    <col min="5128" max="5376" width="9.140625" style="892"/>
    <col min="5377" max="5378" width="0" style="892" hidden="1" customWidth="1"/>
    <col min="5379" max="5379" width="146.7109375" style="892" bestFit="1" customWidth="1"/>
    <col min="5380" max="5382" width="30.140625" style="892" customWidth="1"/>
    <col min="5383" max="5383" width="3.5703125" style="892" customWidth="1"/>
    <col min="5384" max="5632" width="9.140625" style="892"/>
    <col min="5633" max="5634" width="0" style="892" hidden="1" customWidth="1"/>
    <col min="5635" max="5635" width="146.7109375" style="892" bestFit="1" customWidth="1"/>
    <col min="5636" max="5638" width="30.140625" style="892" customWidth="1"/>
    <col min="5639" max="5639" width="3.5703125" style="892" customWidth="1"/>
    <col min="5640" max="5888" width="9.140625" style="892"/>
    <col min="5889" max="5890" width="0" style="892" hidden="1" customWidth="1"/>
    <col min="5891" max="5891" width="146.7109375" style="892" bestFit="1" customWidth="1"/>
    <col min="5892" max="5894" width="30.140625" style="892" customWidth="1"/>
    <col min="5895" max="5895" width="3.5703125" style="892" customWidth="1"/>
    <col min="5896" max="6144" width="9.140625" style="892"/>
    <col min="6145" max="6146" width="0" style="892" hidden="1" customWidth="1"/>
    <col min="6147" max="6147" width="146.7109375" style="892" bestFit="1" customWidth="1"/>
    <col min="6148" max="6150" width="30.140625" style="892" customWidth="1"/>
    <col min="6151" max="6151" width="3.5703125" style="892" customWidth="1"/>
    <col min="6152" max="6400" width="9.140625" style="892"/>
    <col min="6401" max="6402" width="0" style="892" hidden="1" customWidth="1"/>
    <col min="6403" max="6403" width="146.7109375" style="892" bestFit="1" customWidth="1"/>
    <col min="6404" max="6406" width="30.140625" style="892" customWidth="1"/>
    <col min="6407" max="6407" width="3.5703125" style="892" customWidth="1"/>
    <col min="6408" max="6656" width="9.140625" style="892"/>
    <col min="6657" max="6658" width="0" style="892" hidden="1" customWidth="1"/>
    <col min="6659" max="6659" width="146.7109375" style="892" bestFit="1" customWidth="1"/>
    <col min="6660" max="6662" width="30.140625" style="892" customWidth="1"/>
    <col min="6663" max="6663" width="3.5703125" style="892" customWidth="1"/>
    <col min="6664" max="6912" width="9.140625" style="892"/>
    <col min="6913" max="6914" width="0" style="892" hidden="1" customWidth="1"/>
    <col min="6915" max="6915" width="146.7109375" style="892" bestFit="1" customWidth="1"/>
    <col min="6916" max="6918" width="30.140625" style="892" customWidth="1"/>
    <col min="6919" max="6919" width="3.5703125" style="892" customWidth="1"/>
    <col min="6920" max="7168" width="9.140625" style="892"/>
    <col min="7169" max="7170" width="0" style="892" hidden="1" customWidth="1"/>
    <col min="7171" max="7171" width="146.7109375" style="892" bestFit="1" customWidth="1"/>
    <col min="7172" max="7174" width="30.140625" style="892" customWidth="1"/>
    <col min="7175" max="7175" width="3.5703125" style="892" customWidth="1"/>
    <col min="7176" max="7424" width="9.140625" style="892"/>
    <col min="7425" max="7426" width="0" style="892" hidden="1" customWidth="1"/>
    <col min="7427" max="7427" width="146.7109375" style="892" bestFit="1" customWidth="1"/>
    <col min="7428" max="7430" width="30.140625" style="892" customWidth="1"/>
    <col min="7431" max="7431" width="3.5703125" style="892" customWidth="1"/>
    <col min="7432" max="7680" width="9.140625" style="892"/>
    <col min="7681" max="7682" width="0" style="892" hidden="1" customWidth="1"/>
    <col min="7683" max="7683" width="146.7109375" style="892" bestFit="1" customWidth="1"/>
    <col min="7684" max="7686" width="30.140625" style="892" customWidth="1"/>
    <col min="7687" max="7687" width="3.5703125" style="892" customWidth="1"/>
    <col min="7688" max="7936" width="9.140625" style="892"/>
    <col min="7937" max="7938" width="0" style="892" hidden="1" customWidth="1"/>
    <col min="7939" max="7939" width="146.7109375" style="892" bestFit="1" customWidth="1"/>
    <col min="7940" max="7942" width="30.140625" style="892" customWidth="1"/>
    <col min="7943" max="7943" width="3.5703125" style="892" customWidth="1"/>
    <col min="7944" max="8192" width="9.140625" style="892"/>
    <col min="8193" max="8194" width="0" style="892" hidden="1" customWidth="1"/>
    <col min="8195" max="8195" width="146.7109375" style="892" bestFit="1" customWidth="1"/>
    <col min="8196" max="8198" width="30.140625" style="892" customWidth="1"/>
    <col min="8199" max="8199" width="3.5703125" style="892" customWidth="1"/>
    <col min="8200" max="8448" width="9.140625" style="892"/>
    <col min="8449" max="8450" width="0" style="892" hidden="1" customWidth="1"/>
    <col min="8451" max="8451" width="146.7109375" style="892" bestFit="1" customWidth="1"/>
    <col min="8452" max="8454" width="30.140625" style="892" customWidth="1"/>
    <col min="8455" max="8455" width="3.5703125" style="892" customWidth="1"/>
    <col min="8456" max="8704" width="9.140625" style="892"/>
    <col min="8705" max="8706" width="0" style="892" hidden="1" customWidth="1"/>
    <col min="8707" max="8707" width="146.7109375" style="892" bestFit="1" customWidth="1"/>
    <col min="8708" max="8710" width="30.140625" style="892" customWidth="1"/>
    <col min="8711" max="8711" width="3.5703125" style="892" customWidth="1"/>
    <col min="8712" max="8960" width="9.140625" style="892"/>
    <col min="8961" max="8962" width="0" style="892" hidden="1" customWidth="1"/>
    <col min="8963" max="8963" width="146.7109375" style="892" bestFit="1" customWidth="1"/>
    <col min="8964" max="8966" width="30.140625" style="892" customWidth="1"/>
    <col min="8967" max="8967" width="3.5703125" style="892" customWidth="1"/>
    <col min="8968" max="9216" width="9.140625" style="892"/>
    <col min="9217" max="9218" width="0" style="892" hidden="1" customWidth="1"/>
    <col min="9219" max="9219" width="146.7109375" style="892" bestFit="1" customWidth="1"/>
    <col min="9220" max="9222" width="30.140625" style="892" customWidth="1"/>
    <col min="9223" max="9223" width="3.5703125" style="892" customWidth="1"/>
    <col min="9224" max="9472" width="9.140625" style="892"/>
    <col min="9473" max="9474" width="0" style="892" hidden="1" customWidth="1"/>
    <col min="9475" max="9475" width="146.7109375" style="892" bestFit="1" customWidth="1"/>
    <col min="9476" max="9478" width="30.140625" style="892" customWidth="1"/>
    <col min="9479" max="9479" width="3.5703125" style="892" customWidth="1"/>
    <col min="9480" max="9728" width="9.140625" style="892"/>
    <col min="9729" max="9730" width="0" style="892" hidden="1" customWidth="1"/>
    <col min="9731" max="9731" width="146.7109375" style="892" bestFit="1" customWidth="1"/>
    <col min="9732" max="9734" width="30.140625" style="892" customWidth="1"/>
    <col min="9735" max="9735" width="3.5703125" style="892" customWidth="1"/>
    <col min="9736" max="9984" width="9.140625" style="892"/>
    <col min="9985" max="9986" width="0" style="892" hidden="1" customWidth="1"/>
    <col min="9987" max="9987" width="146.7109375" style="892" bestFit="1" customWidth="1"/>
    <col min="9988" max="9990" width="30.140625" style="892" customWidth="1"/>
    <col min="9991" max="9991" width="3.5703125" style="892" customWidth="1"/>
    <col min="9992" max="10240" width="9.140625" style="892"/>
    <col min="10241" max="10242" width="0" style="892" hidden="1" customWidth="1"/>
    <col min="10243" max="10243" width="146.7109375" style="892" bestFit="1" customWidth="1"/>
    <col min="10244" max="10246" width="30.140625" style="892" customWidth="1"/>
    <col min="10247" max="10247" width="3.5703125" style="892" customWidth="1"/>
    <col min="10248" max="10496" width="9.140625" style="892"/>
    <col min="10497" max="10498" width="0" style="892" hidden="1" customWidth="1"/>
    <col min="10499" max="10499" width="146.7109375" style="892" bestFit="1" customWidth="1"/>
    <col min="10500" max="10502" width="30.140625" style="892" customWidth="1"/>
    <col min="10503" max="10503" width="3.5703125" style="892" customWidth="1"/>
    <col min="10504" max="10752" width="9.140625" style="892"/>
    <col min="10753" max="10754" width="0" style="892" hidden="1" customWidth="1"/>
    <col min="10755" max="10755" width="146.7109375" style="892" bestFit="1" customWidth="1"/>
    <col min="10756" max="10758" width="30.140625" style="892" customWidth="1"/>
    <col min="10759" max="10759" width="3.5703125" style="892" customWidth="1"/>
    <col min="10760" max="11008" width="9.140625" style="892"/>
    <col min="11009" max="11010" width="0" style="892" hidden="1" customWidth="1"/>
    <col min="11011" max="11011" width="146.7109375" style="892" bestFit="1" customWidth="1"/>
    <col min="11012" max="11014" width="30.140625" style="892" customWidth="1"/>
    <col min="11015" max="11015" width="3.5703125" style="892" customWidth="1"/>
    <col min="11016" max="11264" width="9.140625" style="892"/>
    <col min="11265" max="11266" width="0" style="892" hidden="1" customWidth="1"/>
    <col min="11267" max="11267" width="146.7109375" style="892" bestFit="1" customWidth="1"/>
    <col min="11268" max="11270" width="30.140625" style="892" customWidth="1"/>
    <col min="11271" max="11271" width="3.5703125" style="892" customWidth="1"/>
    <col min="11272" max="11520" width="9.140625" style="892"/>
    <col min="11521" max="11522" width="0" style="892" hidden="1" customWidth="1"/>
    <col min="11523" max="11523" width="146.7109375" style="892" bestFit="1" customWidth="1"/>
    <col min="11524" max="11526" width="30.140625" style="892" customWidth="1"/>
    <col min="11527" max="11527" width="3.5703125" style="892" customWidth="1"/>
    <col min="11528" max="11776" width="9.140625" style="892"/>
    <col min="11777" max="11778" width="0" style="892" hidden="1" customWidth="1"/>
    <col min="11779" max="11779" width="146.7109375" style="892" bestFit="1" customWidth="1"/>
    <col min="11780" max="11782" width="30.140625" style="892" customWidth="1"/>
    <col min="11783" max="11783" width="3.5703125" style="892" customWidth="1"/>
    <col min="11784" max="12032" width="9.140625" style="892"/>
    <col min="12033" max="12034" width="0" style="892" hidden="1" customWidth="1"/>
    <col min="12035" max="12035" width="146.7109375" style="892" bestFit="1" customWidth="1"/>
    <col min="12036" max="12038" width="30.140625" style="892" customWidth="1"/>
    <col min="12039" max="12039" width="3.5703125" style="892" customWidth="1"/>
    <col min="12040" max="12288" width="9.140625" style="892"/>
    <col min="12289" max="12290" width="0" style="892" hidden="1" customWidth="1"/>
    <col min="12291" max="12291" width="146.7109375" style="892" bestFit="1" customWidth="1"/>
    <col min="12292" max="12294" width="30.140625" style="892" customWidth="1"/>
    <col min="12295" max="12295" width="3.5703125" style="892" customWidth="1"/>
    <col min="12296" max="12544" width="9.140625" style="892"/>
    <col min="12545" max="12546" width="0" style="892" hidden="1" customWidth="1"/>
    <col min="12547" max="12547" width="146.7109375" style="892" bestFit="1" customWidth="1"/>
    <col min="12548" max="12550" width="30.140625" style="892" customWidth="1"/>
    <col min="12551" max="12551" width="3.5703125" style="892" customWidth="1"/>
    <col min="12552" max="12800" width="9.140625" style="892"/>
    <col min="12801" max="12802" width="0" style="892" hidden="1" customWidth="1"/>
    <col min="12803" max="12803" width="146.7109375" style="892" bestFit="1" customWidth="1"/>
    <col min="12804" max="12806" width="30.140625" style="892" customWidth="1"/>
    <col min="12807" max="12807" width="3.5703125" style="892" customWidth="1"/>
    <col min="12808" max="13056" width="9.140625" style="892"/>
    <col min="13057" max="13058" width="0" style="892" hidden="1" customWidth="1"/>
    <col min="13059" max="13059" width="146.7109375" style="892" bestFit="1" customWidth="1"/>
    <col min="13060" max="13062" width="30.140625" style="892" customWidth="1"/>
    <col min="13063" max="13063" width="3.5703125" style="892" customWidth="1"/>
    <col min="13064" max="13312" width="9.140625" style="892"/>
    <col min="13313" max="13314" width="0" style="892" hidden="1" customWidth="1"/>
    <col min="13315" max="13315" width="146.7109375" style="892" bestFit="1" customWidth="1"/>
    <col min="13316" max="13318" width="30.140625" style="892" customWidth="1"/>
    <col min="13319" max="13319" width="3.5703125" style="892" customWidth="1"/>
    <col min="13320" max="13568" width="9.140625" style="892"/>
    <col min="13569" max="13570" width="0" style="892" hidden="1" customWidth="1"/>
    <col min="13571" max="13571" width="146.7109375" style="892" bestFit="1" customWidth="1"/>
    <col min="13572" max="13574" width="30.140625" style="892" customWidth="1"/>
    <col min="13575" max="13575" width="3.5703125" style="892" customWidth="1"/>
    <col min="13576" max="13824" width="9.140625" style="892"/>
    <col min="13825" max="13826" width="0" style="892" hidden="1" customWidth="1"/>
    <col min="13827" max="13827" width="146.7109375" style="892" bestFit="1" customWidth="1"/>
    <col min="13828" max="13830" width="30.140625" style="892" customWidth="1"/>
    <col min="13831" max="13831" width="3.5703125" style="892" customWidth="1"/>
    <col min="13832" max="14080" width="9.140625" style="892"/>
    <col min="14081" max="14082" width="0" style="892" hidden="1" customWidth="1"/>
    <col min="14083" max="14083" width="146.7109375" style="892" bestFit="1" customWidth="1"/>
    <col min="14084" max="14086" width="30.140625" style="892" customWidth="1"/>
    <col min="14087" max="14087" width="3.5703125" style="892" customWidth="1"/>
    <col min="14088" max="14336" width="9.140625" style="892"/>
    <col min="14337" max="14338" width="0" style="892" hidden="1" customWidth="1"/>
    <col min="14339" max="14339" width="146.7109375" style="892" bestFit="1" customWidth="1"/>
    <col min="14340" max="14342" width="30.140625" style="892" customWidth="1"/>
    <col min="14343" max="14343" width="3.5703125" style="892" customWidth="1"/>
    <col min="14344" max="14592" width="9.140625" style="892"/>
    <col min="14593" max="14594" width="0" style="892" hidden="1" customWidth="1"/>
    <col min="14595" max="14595" width="146.7109375" style="892" bestFit="1" customWidth="1"/>
    <col min="14596" max="14598" width="30.140625" style="892" customWidth="1"/>
    <col min="14599" max="14599" width="3.5703125" style="892" customWidth="1"/>
    <col min="14600" max="14848" width="9.140625" style="892"/>
    <col min="14849" max="14850" width="0" style="892" hidden="1" customWidth="1"/>
    <col min="14851" max="14851" width="146.7109375" style="892" bestFit="1" customWidth="1"/>
    <col min="14852" max="14854" width="30.140625" style="892" customWidth="1"/>
    <col min="14855" max="14855" width="3.5703125" style="892" customWidth="1"/>
    <col min="14856" max="15104" width="9.140625" style="892"/>
    <col min="15105" max="15106" width="0" style="892" hidden="1" customWidth="1"/>
    <col min="15107" max="15107" width="146.7109375" style="892" bestFit="1" customWidth="1"/>
    <col min="15108" max="15110" width="30.140625" style="892" customWidth="1"/>
    <col min="15111" max="15111" width="3.5703125" style="892" customWidth="1"/>
    <col min="15112" max="15360" width="9.140625" style="892"/>
    <col min="15361" max="15362" width="0" style="892" hidden="1" customWidth="1"/>
    <col min="15363" max="15363" width="146.7109375" style="892" bestFit="1" customWidth="1"/>
    <col min="15364" max="15366" width="30.140625" style="892" customWidth="1"/>
    <col min="15367" max="15367" width="3.5703125" style="892" customWidth="1"/>
    <col min="15368" max="15616" width="9.140625" style="892"/>
    <col min="15617" max="15618" width="0" style="892" hidden="1" customWidth="1"/>
    <col min="15619" max="15619" width="146.7109375" style="892" bestFit="1" customWidth="1"/>
    <col min="15620" max="15622" width="30.140625" style="892" customWidth="1"/>
    <col min="15623" max="15623" width="3.5703125" style="892" customWidth="1"/>
    <col min="15624" max="15872" width="9.140625" style="892"/>
    <col min="15873" max="15874" width="0" style="892" hidden="1" customWidth="1"/>
    <col min="15875" max="15875" width="146.7109375" style="892" bestFit="1" customWidth="1"/>
    <col min="15876" max="15878" width="30.140625" style="892" customWidth="1"/>
    <col min="15879" max="15879" width="3.5703125" style="892" customWidth="1"/>
    <col min="15880" max="16128" width="9.140625" style="892"/>
    <col min="16129" max="16130" width="0" style="892" hidden="1" customWidth="1"/>
    <col min="16131" max="16131" width="146.7109375" style="892" bestFit="1" customWidth="1"/>
    <col min="16132" max="16134" width="30.140625" style="892" customWidth="1"/>
    <col min="16135" max="16135" width="3.5703125" style="892" customWidth="1"/>
    <col min="16136" max="16384" width="9.140625" style="892"/>
  </cols>
  <sheetData>
    <row r="1" spans="1:6" s="49" customFormat="1" ht="39.75" customHeight="1">
      <c r="C1" s="1087" t="s">
        <v>1306</v>
      </c>
      <c r="D1" s="1087"/>
      <c r="E1" s="1087"/>
      <c r="F1" s="1087"/>
    </row>
    <row r="2" spans="1:6" s="49" customFormat="1" ht="39.75" customHeight="1">
      <c r="C2" s="1087" t="s">
        <v>874</v>
      </c>
      <c r="D2" s="1087"/>
      <c r="E2" s="1087"/>
      <c r="F2" s="1087"/>
    </row>
    <row r="3" spans="1:6" s="49" customFormat="1" ht="39.75" customHeight="1">
      <c r="C3" s="1087" t="s">
        <v>1527</v>
      </c>
      <c r="D3" s="1087"/>
      <c r="E3" s="1087"/>
      <c r="F3" s="1087"/>
    </row>
    <row r="4" spans="1:6" s="49" customFormat="1" ht="39.75" customHeight="1">
      <c r="A4" s="49" t="s">
        <v>1527</v>
      </c>
      <c r="C4" s="1142" t="s">
        <v>1254</v>
      </c>
      <c r="D4" s="1142"/>
      <c r="E4" s="1142"/>
      <c r="F4" s="1142"/>
    </row>
    <row r="5" spans="1:6" s="892" customFormat="1" ht="6" customHeight="1" thickBot="1">
      <c r="A5" s="892" t="s">
        <v>1507</v>
      </c>
      <c r="C5" s="56"/>
    </row>
    <row r="6" spans="1:6" s="892" customFormat="1" ht="24.75" thickTop="1" thickBot="1">
      <c r="A6" s="349"/>
      <c r="B6" s="349"/>
      <c r="C6" s="123"/>
      <c r="D6" s="254" t="s">
        <v>1307</v>
      </c>
      <c r="E6" s="254" t="s">
        <v>1308</v>
      </c>
      <c r="F6" s="254" t="s">
        <v>893</v>
      </c>
    </row>
    <row r="7" spans="1:6" s="892" customFormat="1" ht="25.5" customHeight="1" thickTop="1" thickBot="1">
      <c r="A7" s="350"/>
      <c r="B7" s="350"/>
      <c r="C7" s="255" t="s">
        <v>894</v>
      </c>
      <c r="D7" s="256"/>
      <c r="E7" s="256"/>
      <c r="F7" s="256"/>
    </row>
    <row r="8" spans="1:6" s="892" customFormat="1" ht="15" customHeight="1" thickTop="1" thickBot="1">
      <c r="C8" s="257"/>
      <c r="D8" s="258"/>
      <c r="E8" s="259"/>
      <c r="F8" s="259"/>
    </row>
    <row r="9" spans="1:6" s="87" customFormat="1" ht="24.75" customHeight="1" thickTop="1" thickBot="1">
      <c r="A9" s="370" t="s">
        <v>498</v>
      </c>
      <c r="B9" s="370" t="s">
        <v>1439</v>
      </c>
      <c r="C9" s="260" t="s">
        <v>426</v>
      </c>
      <c r="D9" s="261">
        <v>10576621.039999999</v>
      </c>
      <c r="E9" s="261">
        <v>16947732.75</v>
      </c>
      <c r="F9" s="261">
        <f>+D9+E9</f>
        <v>27524353.789999999</v>
      </c>
    </row>
    <row r="10" spans="1:6" s="87" customFormat="1" ht="24.75" customHeight="1" thickTop="1">
      <c r="A10" s="87" t="s">
        <v>498</v>
      </c>
      <c r="B10" s="87" t="s">
        <v>1440</v>
      </c>
      <c r="C10" s="262" t="s">
        <v>895</v>
      </c>
      <c r="D10" s="263">
        <v>5950814.5300000003</v>
      </c>
      <c r="E10" s="263">
        <v>1337992.31</v>
      </c>
      <c r="F10" s="263">
        <f t="shared" ref="F10:F35" si="0">+D10+E10</f>
        <v>7288806.8399999999</v>
      </c>
    </row>
    <row r="11" spans="1:6" s="72" customFormat="1" ht="23.25" customHeight="1">
      <c r="A11" s="72" t="s">
        <v>498</v>
      </c>
      <c r="B11" s="72" t="s">
        <v>1441</v>
      </c>
      <c r="C11" s="264" t="s">
        <v>896</v>
      </c>
      <c r="D11" s="265">
        <v>2427.75</v>
      </c>
      <c r="E11" s="265">
        <v>2062404.9</v>
      </c>
      <c r="F11" s="265">
        <f t="shared" si="0"/>
        <v>2064832.65</v>
      </c>
    </row>
    <row r="12" spans="1:6" s="72" customFormat="1" ht="23.25" customHeight="1">
      <c r="A12" s="72" t="s">
        <v>498</v>
      </c>
      <c r="B12" s="72" t="s">
        <v>1442</v>
      </c>
      <c r="C12" s="264" t="s">
        <v>897</v>
      </c>
      <c r="D12" s="265">
        <v>3437759.69</v>
      </c>
      <c r="E12" s="265">
        <v>2060376.93</v>
      </c>
      <c r="F12" s="265">
        <f t="shared" si="0"/>
        <v>5498136.6200000001</v>
      </c>
    </row>
    <row r="13" spans="1:6" s="72" customFormat="1" ht="23.25" customHeight="1">
      <c r="A13" s="72" t="s">
        <v>498</v>
      </c>
      <c r="B13" s="72" t="s">
        <v>1443</v>
      </c>
      <c r="C13" s="264" t="s">
        <v>898</v>
      </c>
      <c r="D13" s="265">
        <v>131.66999999999999</v>
      </c>
      <c r="E13" s="265">
        <v>0</v>
      </c>
      <c r="F13" s="265">
        <f t="shared" si="0"/>
        <v>131.66999999999999</v>
      </c>
    </row>
    <row r="14" spans="1:6" s="72" customFormat="1" ht="23.25" customHeight="1">
      <c r="A14" s="72" t="s">
        <v>498</v>
      </c>
      <c r="B14" s="72" t="s">
        <v>1444</v>
      </c>
      <c r="C14" s="264" t="s">
        <v>899</v>
      </c>
      <c r="D14" s="265">
        <v>154765.32999999999</v>
      </c>
      <c r="E14" s="265">
        <v>1966597.31</v>
      </c>
      <c r="F14" s="265">
        <f t="shared" si="0"/>
        <v>2121362.64</v>
      </c>
    </row>
    <row r="15" spans="1:6" s="72" customFormat="1" ht="23.25" customHeight="1">
      <c r="A15" s="72" t="s">
        <v>498</v>
      </c>
      <c r="B15" s="72" t="s">
        <v>1445</v>
      </c>
      <c r="C15" s="264" t="s">
        <v>900</v>
      </c>
      <c r="D15" s="265">
        <v>672444.38</v>
      </c>
      <c r="E15" s="265">
        <v>9177590.0099999998</v>
      </c>
      <c r="F15" s="265">
        <f t="shared" si="0"/>
        <v>9850034.3900000006</v>
      </c>
    </row>
    <row r="16" spans="1:6" s="72" customFormat="1" ht="23.25" customHeight="1">
      <c r="A16" s="72" t="s">
        <v>498</v>
      </c>
      <c r="B16" s="72" t="s">
        <v>1446</v>
      </c>
      <c r="C16" s="264" t="s">
        <v>901</v>
      </c>
      <c r="D16" s="265">
        <v>358277.69</v>
      </c>
      <c r="E16" s="265">
        <v>342771.29</v>
      </c>
      <c r="F16" s="265">
        <f t="shared" si="0"/>
        <v>701048.98</v>
      </c>
    </row>
    <row r="17" spans="1:6" s="87" customFormat="1" ht="51" customHeight="1" thickBot="1">
      <c r="A17" s="87" t="s">
        <v>498</v>
      </c>
      <c r="B17" s="87" t="s">
        <v>1447</v>
      </c>
      <c r="C17" s="264" t="s">
        <v>960</v>
      </c>
      <c r="D17" s="263">
        <v>0</v>
      </c>
      <c r="E17" s="263">
        <v>0</v>
      </c>
      <c r="F17" s="265">
        <f t="shared" si="0"/>
        <v>0</v>
      </c>
    </row>
    <row r="18" spans="1:6" s="87" customFormat="1" ht="25.5" customHeight="1" thickTop="1" thickBot="1">
      <c r="A18" s="370" t="s">
        <v>498</v>
      </c>
      <c r="B18" s="370" t="s">
        <v>1448</v>
      </c>
      <c r="C18" s="260" t="s">
        <v>902</v>
      </c>
      <c r="D18" s="261">
        <v>3488088.38</v>
      </c>
      <c r="E18" s="261">
        <v>2164203.9700000002</v>
      </c>
      <c r="F18" s="261">
        <f>+D18+E18</f>
        <v>5652292.3499999996</v>
      </c>
    </row>
    <row r="19" spans="1:6" s="87" customFormat="1" ht="24.75" customHeight="1" thickTop="1">
      <c r="A19" s="87" t="s">
        <v>498</v>
      </c>
      <c r="B19" s="87" t="s">
        <v>1449</v>
      </c>
      <c r="C19" s="262" t="s">
        <v>903</v>
      </c>
      <c r="D19" s="263">
        <v>0</v>
      </c>
      <c r="E19" s="263">
        <v>0</v>
      </c>
      <c r="F19" s="263">
        <f t="shared" si="0"/>
        <v>0</v>
      </c>
    </row>
    <row r="20" spans="1:6" s="72" customFormat="1" ht="23.25" customHeight="1">
      <c r="A20" s="72" t="s">
        <v>498</v>
      </c>
      <c r="B20" s="72" t="s">
        <v>1450</v>
      </c>
      <c r="C20" s="264" t="s">
        <v>904</v>
      </c>
      <c r="D20" s="265">
        <v>3482996.39</v>
      </c>
      <c r="E20" s="265">
        <v>2164203.9700000002</v>
      </c>
      <c r="F20" s="265">
        <f t="shared" si="0"/>
        <v>5647200.3600000003</v>
      </c>
    </row>
    <row r="21" spans="1:6" s="72" customFormat="1" ht="23.25" customHeight="1">
      <c r="A21" s="72" t="s">
        <v>498</v>
      </c>
      <c r="B21" s="72" t="s">
        <v>1451</v>
      </c>
      <c r="C21" s="264" t="s">
        <v>905</v>
      </c>
      <c r="D21" s="265">
        <v>5091.99</v>
      </c>
      <c r="E21" s="265">
        <v>0</v>
      </c>
      <c r="F21" s="265">
        <f t="shared" si="0"/>
        <v>5091.99</v>
      </c>
    </row>
    <row r="22" spans="1:6" s="72" customFormat="1" ht="23.25" customHeight="1">
      <c r="A22" s="72" t="s">
        <v>498</v>
      </c>
      <c r="B22" s="72" t="s">
        <v>1452</v>
      </c>
      <c r="C22" s="264" t="s">
        <v>906</v>
      </c>
      <c r="D22" s="265">
        <v>0</v>
      </c>
      <c r="E22" s="265">
        <v>0</v>
      </c>
      <c r="F22" s="265">
        <f t="shared" si="0"/>
        <v>0</v>
      </c>
    </row>
    <row r="23" spans="1:6" s="72" customFormat="1" ht="23.25" customHeight="1">
      <c r="A23" s="72" t="s">
        <v>498</v>
      </c>
      <c r="B23" s="72" t="s">
        <v>1453</v>
      </c>
      <c r="C23" s="264" t="s">
        <v>907</v>
      </c>
      <c r="D23" s="265">
        <v>0</v>
      </c>
      <c r="E23" s="265">
        <v>0</v>
      </c>
      <c r="F23" s="265">
        <f t="shared" si="0"/>
        <v>0</v>
      </c>
    </row>
    <row r="24" spans="1:6" s="72" customFormat="1" ht="50.25" customHeight="1" thickBot="1">
      <c r="A24" s="72" t="s">
        <v>498</v>
      </c>
      <c r="B24" s="776" t="s">
        <v>1114</v>
      </c>
      <c r="C24" s="264" t="s">
        <v>908</v>
      </c>
      <c r="D24" s="265">
        <v>0</v>
      </c>
      <c r="E24" s="265">
        <v>0</v>
      </c>
      <c r="F24" s="265">
        <f t="shared" si="0"/>
        <v>0</v>
      </c>
    </row>
    <row r="25" spans="1:6" s="892" customFormat="1" ht="24.75" customHeight="1" thickTop="1" thickBot="1">
      <c r="A25" s="350" t="s">
        <v>498</v>
      </c>
      <c r="B25" s="350" t="s">
        <v>1454</v>
      </c>
      <c r="C25" s="255" t="s">
        <v>451</v>
      </c>
      <c r="D25" s="266">
        <v>7088532.6799999997</v>
      </c>
      <c r="E25" s="266">
        <v>14783528.779999999</v>
      </c>
      <c r="F25" s="266">
        <f t="shared" si="0"/>
        <v>21872061.460000001</v>
      </c>
    </row>
    <row r="26" spans="1:6" s="87" customFormat="1" ht="24.75" customHeight="1" thickTop="1">
      <c r="A26" s="87" t="s">
        <v>498</v>
      </c>
      <c r="B26" s="87" t="s">
        <v>1455</v>
      </c>
      <c r="C26" s="262" t="s">
        <v>909</v>
      </c>
      <c r="D26" s="263">
        <v>5072000</v>
      </c>
      <c r="E26" s="263">
        <v>10680500</v>
      </c>
      <c r="F26" s="263">
        <f t="shared" si="0"/>
        <v>15752500</v>
      </c>
    </row>
    <row r="27" spans="1:6" s="72" customFormat="1" ht="23.25" customHeight="1">
      <c r="A27" s="72" t="s">
        <v>498</v>
      </c>
      <c r="B27" s="72" t="s">
        <v>1456</v>
      </c>
      <c r="C27" s="264" t="s">
        <v>910</v>
      </c>
      <c r="D27" s="265">
        <v>582.14</v>
      </c>
      <c r="E27" s="265">
        <v>0</v>
      </c>
      <c r="F27" s="265">
        <f t="shared" si="0"/>
        <v>582.14</v>
      </c>
    </row>
    <row r="28" spans="1:6" s="72" customFormat="1" ht="23.25" customHeight="1">
      <c r="A28" s="72" t="s">
        <v>498</v>
      </c>
      <c r="B28" s="72" t="s">
        <v>1457</v>
      </c>
      <c r="C28" s="264" t="s">
        <v>911</v>
      </c>
      <c r="D28" s="265">
        <v>0</v>
      </c>
      <c r="E28" s="265">
        <v>0</v>
      </c>
      <c r="F28" s="265">
        <f t="shared" si="0"/>
        <v>0</v>
      </c>
    </row>
    <row r="29" spans="1:6" s="72" customFormat="1" ht="23.25" customHeight="1">
      <c r="A29" s="72" t="s">
        <v>498</v>
      </c>
      <c r="B29" s="72" t="s">
        <v>1458</v>
      </c>
      <c r="C29" s="264" t="s">
        <v>912</v>
      </c>
      <c r="D29" s="265">
        <v>1564148.24</v>
      </c>
      <c r="E29" s="265">
        <v>2949552.65</v>
      </c>
      <c r="F29" s="265">
        <f t="shared" si="0"/>
        <v>4513700.8899999997</v>
      </c>
    </row>
    <row r="30" spans="1:6" s="72" customFormat="1" ht="23.25" customHeight="1">
      <c r="A30" s="72" t="s">
        <v>498</v>
      </c>
      <c r="B30" s="72" t="s">
        <v>1459</v>
      </c>
      <c r="C30" s="264" t="s">
        <v>913</v>
      </c>
      <c r="D30" s="265">
        <v>451802.3</v>
      </c>
      <c r="E30" s="265">
        <v>1153476.1299999999</v>
      </c>
      <c r="F30" s="265">
        <f t="shared" si="0"/>
        <v>1605278.43</v>
      </c>
    </row>
    <row r="31" spans="1:6" s="72" customFormat="1" ht="23.25" customHeight="1">
      <c r="A31" s="72" t="s">
        <v>498</v>
      </c>
      <c r="B31" s="72" t="s">
        <v>1506</v>
      </c>
      <c r="C31" s="267" t="s">
        <v>914</v>
      </c>
      <c r="D31" s="265">
        <v>75000</v>
      </c>
      <c r="E31" s="265">
        <v>53.53</v>
      </c>
      <c r="F31" s="265">
        <f t="shared" si="0"/>
        <v>75053.53</v>
      </c>
    </row>
    <row r="32" spans="1:6" s="72" customFormat="1" ht="23.25" customHeight="1">
      <c r="A32" s="72" t="s">
        <v>498</v>
      </c>
      <c r="B32" s="72" t="s">
        <v>1461</v>
      </c>
      <c r="C32" s="267" t="s">
        <v>915</v>
      </c>
      <c r="D32" s="265">
        <v>376802.3</v>
      </c>
      <c r="E32" s="265">
        <v>1153422.6000000001</v>
      </c>
      <c r="F32" s="265">
        <f t="shared" si="0"/>
        <v>1530224.9000000001</v>
      </c>
    </row>
    <row r="33" spans="1:6" s="72" customFormat="1" ht="23.25" customHeight="1">
      <c r="A33" s="72" t="s">
        <v>498</v>
      </c>
      <c r="B33" s="72" t="s">
        <v>1462</v>
      </c>
      <c r="C33" s="268" t="s">
        <v>455</v>
      </c>
      <c r="D33" s="265">
        <v>10576621.060000001</v>
      </c>
      <c r="E33" s="265">
        <v>16947732.75</v>
      </c>
      <c r="F33" s="265">
        <f t="shared" si="0"/>
        <v>27524353.810000002</v>
      </c>
    </row>
    <row r="34" spans="1:6" s="72" customFormat="1" ht="23.25" customHeight="1">
      <c r="A34" s="72" t="s">
        <v>498</v>
      </c>
      <c r="B34" s="72" t="s">
        <v>1115</v>
      </c>
      <c r="C34" s="264" t="s">
        <v>916</v>
      </c>
      <c r="D34" s="265">
        <v>0</v>
      </c>
      <c r="E34" s="265">
        <v>0</v>
      </c>
      <c r="F34" s="265">
        <f t="shared" si="0"/>
        <v>0</v>
      </c>
    </row>
    <row r="35" spans="1:6" s="72" customFormat="1" ht="23.25" customHeight="1" thickBot="1">
      <c r="A35" s="72" t="s">
        <v>498</v>
      </c>
      <c r="B35" s="72" t="s">
        <v>1463</v>
      </c>
      <c r="C35" s="264" t="s">
        <v>917</v>
      </c>
      <c r="D35" s="265">
        <v>51411158.539999999</v>
      </c>
      <c r="E35" s="265">
        <v>26931343.960000001</v>
      </c>
      <c r="F35" s="265">
        <f t="shared" si="0"/>
        <v>78342502.5</v>
      </c>
    </row>
    <row r="36" spans="1:6" s="87" customFormat="1" ht="24.75" customHeight="1" thickTop="1" thickBot="1">
      <c r="A36" s="370" t="s">
        <v>498</v>
      </c>
      <c r="B36" s="370"/>
      <c r="C36" s="270" t="s">
        <v>463</v>
      </c>
      <c r="D36" s="271"/>
      <c r="E36" s="271"/>
      <c r="F36" s="261"/>
    </row>
    <row r="37" spans="1:6" s="87" customFormat="1" ht="23.25" customHeight="1" thickTop="1">
      <c r="A37" s="87" t="s">
        <v>498</v>
      </c>
      <c r="B37" s="92" t="s">
        <v>1471</v>
      </c>
      <c r="C37" s="272" t="s">
        <v>925</v>
      </c>
      <c r="D37" s="263">
        <v>139841.22</v>
      </c>
      <c r="E37" s="263">
        <v>146439.1</v>
      </c>
      <c r="F37" s="263">
        <f t="shared" ref="F37:F63" si="1">+E37+D37</f>
        <v>286280.32000000001</v>
      </c>
    </row>
    <row r="38" spans="1:6" s="87" customFormat="1" ht="23.25" customHeight="1">
      <c r="A38" s="87" t="s">
        <v>498</v>
      </c>
      <c r="B38" s="777" t="s">
        <v>1472</v>
      </c>
      <c r="C38" s="273" t="s">
        <v>926</v>
      </c>
      <c r="D38" s="263">
        <v>-1101.05</v>
      </c>
      <c r="E38" s="263">
        <v>0</v>
      </c>
      <c r="F38" s="263">
        <f t="shared" si="1"/>
        <v>-1101.05</v>
      </c>
    </row>
    <row r="39" spans="1:6" s="87" customFormat="1" ht="23.25" customHeight="1">
      <c r="A39" s="87" t="s">
        <v>498</v>
      </c>
      <c r="B39" s="92" t="s">
        <v>1473</v>
      </c>
      <c r="C39" s="262" t="s">
        <v>466</v>
      </c>
      <c r="D39" s="263">
        <v>138740.17000000001</v>
      </c>
      <c r="E39" s="263">
        <v>146439.1</v>
      </c>
      <c r="F39" s="263">
        <f t="shared" si="1"/>
        <v>285179.27</v>
      </c>
    </row>
    <row r="40" spans="1:6" s="87" customFormat="1" ht="23.25" customHeight="1">
      <c r="A40" s="87" t="s">
        <v>498</v>
      </c>
      <c r="B40" s="777" t="s">
        <v>1474</v>
      </c>
      <c r="C40" s="272" t="s">
        <v>927</v>
      </c>
      <c r="D40" s="263">
        <v>8032818.3799999999</v>
      </c>
      <c r="E40" s="263">
        <v>7034459.3499999996</v>
      </c>
      <c r="F40" s="263">
        <f t="shared" si="1"/>
        <v>15067277.73</v>
      </c>
    </row>
    <row r="41" spans="1:6" s="87" customFormat="1" ht="23.25" customHeight="1">
      <c r="A41" s="87" t="s">
        <v>498</v>
      </c>
      <c r="B41" s="777" t="s">
        <v>1475</v>
      </c>
      <c r="C41" s="273" t="s">
        <v>928</v>
      </c>
      <c r="D41" s="263">
        <v>-198355.09</v>
      </c>
      <c r="E41" s="263">
        <v>-378811.76</v>
      </c>
      <c r="F41" s="263">
        <f t="shared" si="1"/>
        <v>-577166.85</v>
      </c>
    </row>
    <row r="42" spans="1:6" s="87" customFormat="1" ht="23.25" customHeight="1">
      <c r="A42" s="87" t="s">
        <v>498</v>
      </c>
      <c r="B42" s="92" t="s">
        <v>1476</v>
      </c>
      <c r="C42" s="262" t="s">
        <v>929</v>
      </c>
      <c r="D42" s="263">
        <v>7973203.46</v>
      </c>
      <c r="E42" s="263">
        <v>6802086.6900000004</v>
      </c>
      <c r="F42" s="263">
        <f t="shared" si="1"/>
        <v>14775290.15</v>
      </c>
    </row>
    <row r="43" spans="1:6" s="87" customFormat="1" ht="23.25" customHeight="1">
      <c r="A43" s="87" t="s">
        <v>498</v>
      </c>
      <c r="B43" s="92" t="s">
        <v>1477</v>
      </c>
      <c r="C43" s="272" t="s">
        <v>930</v>
      </c>
      <c r="D43" s="263">
        <v>4.01</v>
      </c>
      <c r="E43" s="263">
        <v>13.64</v>
      </c>
      <c r="F43" s="263">
        <f t="shared" si="1"/>
        <v>17.649999999999999</v>
      </c>
    </row>
    <row r="44" spans="1:6" s="87" customFormat="1" ht="23.25" customHeight="1">
      <c r="A44" s="87" t="s">
        <v>498</v>
      </c>
      <c r="B44" s="777" t="s">
        <v>1478</v>
      </c>
      <c r="C44" s="273" t="s">
        <v>931</v>
      </c>
      <c r="D44" s="263">
        <v>-3500</v>
      </c>
      <c r="E44" s="263">
        <v>-22161.63</v>
      </c>
      <c r="F44" s="263">
        <f t="shared" si="1"/>
        <v>-25661.63</v>
      </c>
    </row>
    <row r="45" spans="1:6" s="87" customFormat="1" ht="23.25" customHeight="1">
      <c r="A45" s="87" t="s">
        <v>498</v>
      </c>
      <c r="B45" s="92" t="s">
        <v>1479</v>
      </c>
      <c r="C45" s="262" t="s">
        <v>932</v>
      </c>
      <c r="D45" s="263">
        <v>7969707.4699999997</v>
      </c>
      <c r="E45" s="263">
        <v>6779938.7000000002</v>
      </c>
      <c r="F45" s="263">
        <f t="shared" si="1"/>
        <v>14749646.17</v>
      </c>
    </row>
    <row r="46" spans="1:6" s="87" customFormat="1" ht="23.25" customHeight="1">
      <c r="A46" s="87" t="s">
        <v>498</v>
      </c>
      <c r="B46" s="777" t="s">
        <v>1480</v>
      </c>
      <c r="C46" s="272" t="s">
        <v>933</v>
      </c>
      <c r="D46" s="263">
        <v>-7468723</v>
      </c>
      <c r="E46" s="263">
        <v>-5506301.75</v>
      </c>
      <c r="F46" s="263">
        <f t="shared" si="1"/>
        <v>-12975024.75</v>
      </c>
    </row>
    <row r="47" spans="1:6" s="87" customFormat="1" ht="23.25" customHeight="1">
      <c r="A47" s="87" t="s">
        <v>498</v>
      </c>
      <c r="B47" s="92" t="s">
        <v>1481</v>
      </c>
      <c r="C47" s="262" t="s">
        <v>934</v>
      </c>
      <c r="D47" s="263">
        <v>500984.47</v>
      </c>
      <c r="E47" s="263">
        <v>1273636.95</v>
      </c>
      <c r="F47" s="263">
        <f t="shared" si="1"/>
        <v>1774621.42</v>
      </c>
    </row>
    <row r="48" spans="1:6" s="87" customFormat="1" ht="23.25" customHeight="1">
      <c r="A48" s="87" t="s">
        <v>498</v>
      </c>
      <c r="B48" s="777" t="s">
        <v>1482</v>
      </c>
      <c r="C48" s="274" t="s">
        <v>935</v>
      </c>
      <c r="D48" s="263">
        <v>-1113</v>
      </c>
      <c r="E48" s="263">
        <v>7.03</v>
      </c>
      <c r="F48" s="263">
        <f t="shared" si="1"/>
        <v>-1105.97</v>
      </c>
    </row>
    <row r="49" spans="1:6" s="87" customFormat="1" ht="23.25" customHeight="1">
      <c r="A49" s="87" t="s">
        <v>498</v>
      </c>
      <c r="B49" s="92" t="s">
        <v>1483</v>
      </c>
      <c r="C49" s="275" t="s">
        <v>936</v>
      </c>
      <c r="D49" s="263">
        <v>-1113</v>
      </c>
      <c r="E49" s="263">
        <v>7.03</v>
      </c>
      <c r="F49" s="263">
        <f t="shared" si="1"/>
        <v>-1105.97</v>
      </c>
    </row>
    <row r="50" spans="1:6" s="87" customFormat="1" ht="23.25" customHeight="1">
      <c r="A50" s="87" t="s">
        <v>498</v>
      </c>
      <c r="B50" s="92" t="s">
        <v>1484</v>
      </c>
      <c r="C50" s="272" t="s">
        <v>937</v>
      </c>
      <c r="D50" s="263">
        <v>0</v>
      </c>
      <c r="E50" s="263">
        <v>0</v>
      </c>
      <c r="F50" s="263">
        <f t="shared" si="1"/>
        <v>0</v>
      </c>
    </row>
    <row r="51" spans="1:6" s="87" customFormat="1" ht="23.25" customHeight="1">
      <c r="A51" s="87" t="s">
        <v>498</v>
      </c>
      <c r="B51" s="777" t="s">
        <v>1485</v>
      </c>
      <c r="C51" s="262" t="s">
        <v>938</v>
      </c>
      <c r="D51" s="263">
        <v>-3904.76</v>
      </c>
      <c r="E51" s="263">
        <v>-333.9</v>
      </c>
      <c r="F51" s="263">
        <f t="shared" si="1"/>
        <v>-4238.66</v>
      </c>
    </row>
    <row r="52" spans="1:6" s="87" customFormat="1" ht="23.25" customHeight="1">
      <c r="A52" s="87" t="s">
        <v>498</v>
      </c>
      <c r="B52" s="92" t="s">
        <v>1486</v>
      </c>
      <c r="C52" s="275" t="s">
        <v>939</v>
      </c>
      <c r="D52" s="263">
        <v>3904.76</v>
      </c>
      <c r="E52" s="263">
        <v>333.9</v>
      </c>
      <c r="F52" s="263">
        <f t="shared" si="1"/>
        <v>4238.66</v>
      </c>
    </row>
    <row r="53" spans="1:6" s="87" customFormat="1" ht="23.25" customHeight="1">
      <c r="A53" s="87" t="s">
        <v>498</v>
      </c>
      <c r="B53" s="92" t="s">
        <v>1487</v>
      </c>
      <c r="C53" s="272" t="s">
        <v>940</v>
      </c>
      <c r="D53" s="263">
        <v>0</v>
      </c>
      <c r="E53" s="263">
        <v>0</v>
      </c>
      <c r="F53" s="263">
        <f t="shared" si="1"/>
        <v>0</v>
      </c>
    </row>
    <row r="54" spans="1:6" s="87" customFormat="1" ht="23.25" customHeight="1">
      <c r="A54" s="87" t="s">
        <v>498</v>
      </c>
      <c r="B54" s="778" t="s">
        <v>1488</v>
      </c>
      <c r="C54" s="262" t="s">
        <v>941</v>
      </c>
      <c r="D54" s="263">
        <v>495966.71</v>
      </c>
      <c r="E54" s="263">
        <v>1273310.08</v>
      </c>
      <c r="F54" s="263">
        <f t="shared" si="1"/>
        <v>1769276.79</v>
      </c>
    </row>
    <row r="55" spans="1:6" s="87" customFormat="1" ht="23.25" customHeight="1">
      <c r="A55" s="87" t="s">
        <v>498</v>
      </c>
      <c r="B55" s="777" t="s">
        <v>1489</v>
      </c>
      <c r="C55" s="272" t="s">
        <v>942</v>
      </c>
      <c r="D55" s="263">
        <v>0</v>
      </c>
      <c r="E55" s="263">
        <v>0</v>
      </c>
      <c r="F55" s="263">
        <f t="shared" si="1"/>
        <v>0</v>
      </c>
    </row>
    <row r="56" spans="1:6" s="87" customFormat="1" ht="23.25" customHeight="1">
      <c r="A56" s="87" t="s">
        <v>498</v>
      </c>
      <c r="B56" s="778" t="s">
        <v>1490</v>
      </c>
      <c r="C56" s="262" t="s">
        <v>482</v>
      </c>
      <c r="D56" s="263">
        <v>495966.71</v>
      </c>
      <c r="E56" s="263">
        <v>1273310.08</v>
      </c>
      <c r="F56" s="263">
        <f t="shared" si="1"/>
        <v>1769276.79</v>
      </c>
    </row>
    <row r="57" spans="1:6" s="87" customFormat="1" ht="23.25" customHeight="1">
      <c r="A57" s="87" t="s">
        <v>498</v>
      </c>
      <c r="B57" s="777" t="s">
        <v>1491</v>
      </c>
      <c r="C57" s="272" t="s">
        <v>943</v>
      </c>
      <c r="D57" s="263">
        <v>0</v>
      </c>
      <c r="E57" s="263">
        <v>0</v>
      </c>
      <c r="F57" s="263">
        <f t="shared" si="1"/>
        <v>0</v>
      </c>
    </row>
    <row r="58" spans="1:6" s="87" customFormat="1" ht="23.25" customHeight="1">
      <c r="A58" s="87" t="s">
        <v>498</v>
      </c>
      <c r="B58" s="777" t="s">
        <v>1492</v>
      </c>
      <c r="C58" s="273" t="s">
        <v>944</v>
      </c>
      <c r="D58" s="263">
        <v>-3258.55</v>
      </c>
      <c r="E58" s="263">
        <v>-6180.48</v>
      </c>
      <c r="F58" s="263">
        <f t="shared" si="1"/>
        <v>-9439.0299999999988</v>
      </c>
    </row>
    <row r="59" spans="1:6" s="87" customFormat="1" ht="23.25" customHeight="1">
      <c r="A59" s="87" t="s">
        <v>498</v>
      </c>
      <c r="B59" s="92" t="s">
        <v>1493</v>
      </c>
      <c r="C59" s="262" t="s">
        <v>484</v>
      </c>
      <c r="D59" s="263">
        <v>492708.16</v>
      </c>
      <c r="E59" s="263">
        <v>1267129.6000000001</v>
      </c>
      <c r="F59" s="263">
        <f t="shared" si="1"/>
        <v>1759837.76</v>
      </c>
    </row>
    <row r="60" spans="1:6" s="87" customFormat="1" ht="23.25" customHeight="1">
      <c r="A60" s="87" t="s">
        <v>498</v>
      </c>
      <c r="B60" s="92" t="s">
        <v>1494</v>
      </c>
      <c r="C60" s="272" t="s">
        <v>945</v>
      </c>
      <c r="D60" s="263">
        <v>0</v>
      </c>
      <c r="E60" s="263">
        <v>0</v>
      </c>
      <c r="F60" s="263">
        <f t="shared" si="1"/>
        <v>0</v>
      </c>
    </row>
    <row r="61" spans="1:6" s="87" customFormat="1" ht="23.25" customHeight="1">
      <c r="A61" s="87" t="s">
        <v>498</v>
      </c>
      <c r="B61" s="92" t="s">
        <v>1495</v>
      </c>
      <c r="C61" s="262" t="s">
        <v>946</v>
      </c>
      <c r="D61" s="263">
        <v>492708.16</v>
      </c>
      <c r="E61" s="263">
        <v>1267129.6000000001</v>
      </c>
      <c r="F61" s="263">
        <f t="shared" si="1"/>
        <v>1759837.76</v>
      </c>
    </row>
    <row r="62" spans="1:6" s="87" customFormat="1" ht="23.25" customHeight="1" thickBot="1">
      <c r="A62" s="87" t="s">
        <v>498</v>
      </c>
      <c r="B62" s="777" t="s">
        <v>1496</v>
      </c>
      <c r="C62" s="272" t="s">
        <v>947</v>
      </c>
      <c r="D62" s="263">
        <v>-115905.91</v>
      </c>
      <c r="E62" s="263">
        <v>-113707</v>
      </c>
      <c r="F62" s="263">
        <f t="shared" si="1"/>
        <v>-229612.91</v>
      </c>
    </row>
    <row r="63" spans="1:6" s="87" customFormat="1" ht="23.25" customHeight="1" thickTop="1" thickBot="1">
      <c r="A63" s="371" t="s">
        <v>498</v>
      </c>
      <c r="B63" s="171" t="s">
        <v>1497</v>
      </c>
      <c r="C63" s="276" t="s">
        <v>948</v>
      </c>
      <c r="D63" s="277">
        <v>376802.25</v>
      </c>
      <c r="E63" s="277">
        <v>1153422.6000000001</v>
      </c>
      <c r="F63" s="277">
        <f t="shared" si="1"/>
        <v>1530224.85</v>
      </c>
    </row>
    <row r="64" spans="1:6" s="892" customFormat="1" ht="6" customHeight="1" thickTop="1" thickBot="1">
      <c r="A64" s="350"/>
      <c r="B64" s="350"/>
      <c r="C64" s="278"/>
      <c r="D64" s="279"/>
      <c r="E64" s="280"/>
      <c r="F64" s="280"/>
    </row>
    <row r="65" spans="1:6" s="892" customFormat="1" ht="6.75" customHeight="1" thickTop="1">
      <c r="C65" s="53"/>
      <c r="D65" s="281"/>
      <c r="E65" s="281"/>
      <c r="F65" s="281"/>
    </row>
    <row r="66" spans="1:6" s="892" customFormat="1" ht="4.5" customHeight="1">
      <c r="C66" s="53"/>
      <c r="D66" s="62"/>
      <c r="E66" s="62"/>
      <c r="F66" s="62"/>
    </row>
    <row r="67" spans="1:6" s="892" customFormat="1">
      <c r="C67" s="56"/>
      <c r="D67" s="62"/>
      <c r="E67" s="62"/>
      <c r="F67" s="62"/>
    </row>
    <row r="68" spans="1:6" s="892" customFormat="1">
      <c r="C68" s="290"/>
      <c r="D68" s="116"/>
      <c r="E68" s="116"/>
      <c r="F68" s="62"/>
    </row>
    <row r="69" spans="1:6" s="892" customFormat="1">
      <c r="A69" s="892" t="s">
        <v>497</v>
      </c>
      <c r="B69" s="892" t="s">
        <v>497</v>
      </c>
      <c r="C69" s="116"/>
      <c r="E69" s="62"/>
    </row>
    <row r="70" spans="1:6" s="892" customFormat="1">
      <c r="C70" s="116"/>
      <c r="E70" s="62"/>
    </row>
    <row r="71" spans="1:6" s="892" customFormat="1">
      <c r="C71" s="116"/>
      <c r="E71" s="62"/>
    </row>
    <row r="72" spans="1:6" s="892" customFormat="1">
      <c r="C72" s="116"/>
      <c r="E72" s="62"/>
    </row>
    <row r="73" spans="1:6" s="892" customFormat="1">
      <c r="C73" s="116"/>
      <c r="E73" s="62"/>
    </row>
    <row r="74" spans="1:6" s="892" customFormat="1">
      <c r="C74" s="116"/>
      <c r="E74" s="62"/>
    </row>
    <row r="75" spans="1:6" s="892" customFormat="1">
      <c r="C75" s="116"/>
      <c r="E75" s="62"/>
    </row>
    <row r="76" spans="1:6" s="892" customFormat="1">
      <c r="C76" s="116"/>
      <c r="E76" s="62"/>
    </row>
    <row r="77" spans="1:6" s="892" customFormat="1">
      <c r="C77" s="116"/>
      <c r="E77" s="62"/>
    </row>
    <row r="78" spans="1:6" s="892" customFormat="1">
      <c r="C78" s="116"/>
      <c r="E78" s="62"/>
    </row>
    <row r="79" spans="1:6" s="892" customFormat="1">
      <c r="C79" s="116"/>
      <c r="E79" s="62"/>
    </row>
    <row r="80" spans="1:6" s="892" customFormat="1">
      <c r="C80" s="116"/>
      <c r="E80" s="62"/>
    </row>
    <row r="81" spans="3:6" s="892" customFormat="1" ht="15.75">
      <c r="C81" s="54"/>
      <c r="D81" s="116"/>
      <c r="E81" s="116"/>
      <c r="F81" s="62"/>
    </row>
    <row r="82" spans="3:6" s="892" customFormat="1" ht="15.75">
      <c r="C82" s="54"/>
      <c r="D82" s="62"/>
      <c r="E82" s="62"/>
      <c r="F82" s="62"/>
    </row>
    <row r="83" spans="3:6" s="892" customFormat="1" ht="15.75">
      <c r="C83" s="54"/>
      <c r="D83" s="62"/>
      <c r="E83" s="62"/>
      <c r="F83" s="62"/>
    </row>
    <row r="84" spans="3:6" s="892" customFormat="1" ht="15.75">
      <c r="C84" s="54"/>
      <c r="D84" s="62"/>
      <c r="E84" s="62"/>
      <c r="F84" s="62"/>
    </row>
    <row r="85" spans="3:6" s="892" customFormat="1" ht="15.75">
      <c r="C85" s="54"/>
      <c r="D85" s="62"/>
      <c r="E85" s="62"/>
      <c r="F85" s="62"/>
    </row>
    <row r="86" spans="3:6" s="892" customFormat="1" ht="15.75">
      <c r="C86" s="54"/>
      <c r="D86" s="62"/>
      <c r="E86" s="62"/>
      <c r="F86" s="62"/>
    </row>
    <row r="87" spans="3:6" s="892" customFormat="1" ht="15.75">
      <c r="C87" s="54"/>
      <c r="D87" s="62"/>
      <c r="E87" s="62"/>
      <c r="F87" s="62"/>
    </row>
    <row r="88" spans="3:6" s="892" customFormat="1" ht="15.75">
      <c r="C88" s="54"/>
      <c r="D88" s="62"/>
      <c r="E88" s="62"/>
      <c r="F88" s="62"/>
    </row>
    <row r="89" spans="3:6" s="892" customFormat="1" ht="15.75">
      <c r="C89" s="54"/>
      <c r="D89" s="62"/>
      <c r="E89" s="62"/>
      <c r="F89" s="62"/>
    </row>
    <row r="90" spans="3:6" s="892" customFormat="1" ht="15.75">
      <c r="C90" s="54"/>
      <c r="D90" s="62"/>
      <c r="E90" s="62"/>
      <c r="F90" s="62"/>
    </row>
    <row r="91" spans="3:6" s="892" customFormat="1" ht="15.75">
      <c r="C91" s="54"/>
      <c r="D91" s="62"/>
      <c r="E91" s="62"/>
      <c r="F91" s="62"/>
    </row>
    <row r="92" spans="3:6" s="892" customFormat="1" ht="15.75">
      <c r="C92" s="54"/>
      <c r="D92" s="62"/>
      <c r="E92" s="62"/>
      <c r="F92" s="62"/>
    </row>
    <row r="93" spans="3:6" s="892" customFormat="1" ht="15.75">
      <c r="C93" s="54"/>
      <c r="D93" s="62"/>
      <c r="E93" s="62"/>
      <c r="F93" s="62"/>
    </row>
    <row r="94" spans="3:6" s="892" customFormat="1" ht="15.75">
      <c r="C94" s="54"/>
      <c r="D94" s="62"/>
      <c r="E94" s="62"/>
      <c r="F94" s="62"/>
    </row>
    <row r="95" spans="3:6" s="892" customFormat="1" ht="15.75">
      <c r="C95" s="54"/>
      <c r="D95" s="62"/>
      <c r="E95" s="62"/>
      <c r="F95" s="62"/>
    </row>
    <row r="96" spans="3:6" s="892" customFormat="1" ht="15.75">
      <c r="C96" s="54"/>
      <c r="D96" s="62"/>
      <c r="E96" s="62"/>
      <c r="F96" s="62"/>
    </row>
    <row r="97" spans="3:6" s="892" customFormat="1" ht="15.75">
      <c r="C97" s="54"/>
      <c r="D97" s="62"/>
      <c r="E97" s="62"/>
      <c r="F97" s="62"/>
    </row>
    <row r="98" spans="3:6" s="892" customFormat="1" ht="15.75">
      <c r="C98" s="54"/>
      <c r="D98" s="62"/>
      <c r="E98" s="62"/>
      <c r="F98" s="62"/>
    </row>
    <row r="99" spans="3:6" s="892" customFormat="1" ht="15.75">
      <c r="C99" s="54"/>
      <c r="D99" s="62"/>
      <c r="E99" s="62"/>
      <c r="F99" s="62"/>
    </row>
    <row r="100" spans="3:6" s="892" customFormat="1" ht="15.75">
      <c r="C100" s="54"/>
      <c r="D100" s="62"/>
      <c r="E100" s="62"/>
      <c r="F100" s="62"/>
    </row>
    <row r="101" spans="3:6" s="892" customFormat="1" ht="15.75">
      <c r="C101" s="54"/>
      <c r="D101" s="62"/>
      <c r="E101" s="62"/>
      <c r="F101" s="62"/>
    </row>
    <row r="102" spans="3:6" s="892" customFormat="1" ht="15.75">
      <c r="C102" s="54"/>
      <c r="D102" s="62"/>
      <c r="E102" s="62"/>
      <c r="F102" s="62"/>
    </row>
    <row r="103" spans="3:6" s="892" customFormat="1" ht="15.75">
      <c r="C103" s="54"/>
      <c r="D103" s="62"/>
      <c r="E103" s="62"/>
      <c r="F103" s="62"/>
    </row>
    <row r="104" spans="3:6" s="892" customFormat="1" ht="15.75">
      <c r="C104" s="54"/>
      <c r="D104" s="62"/>
      <c r="E104" s="62"/>
      <c r="F104" s="62"/>
    </row>
    <row r="105" spans="3:6" s="892" customFormat="1" ht="15.75">
      <c r="C105" s="54"/>
      <c r="D105" s="62"/>
      <c r="E105" s="62"/>
      <c r="F105" s="62"/>
    </row>
    <row r="106" spans="3:6" s="892" customFormat="1" ht="15.75">
      <c r="C106" s="54"/>
      <c r="D106" s="62"/>
      <c r="E106" s="62"/>
      <c r="F106" s="62"/>
    </row>
    <row r="107" spans="3:6" s="892" customFormat="1" ht="15.75">
      <c r="C107" s="54"/>
      <c r="D107" s="62"/>
      <c r="E107" s="62"/>
      <c r="F107" s="62"/>
    </row>
    <row r="108" spans="3:6" s="892" customFormat="1" ht="15.75">
      <c r="C108" s="54"/>
      <c r="D108" s="62"/>
      <c r="E108" s="62"/>
      <c r="F108" s="62"/>
    </row>
    <row r="109" spans="3:6" s="892" customFormat="1" ht="15.75">
      <c r="C109" s="54"/>
      <c r="D109" s="62"/>
      <c r="E109" s="62"/>
      <c r="F109" s="62"/>
    </row>
    <row r="110" spans="3:6" s="892" customFormat="1" ht="15.75">
      <c r="C110" s="54"/>
      <c r="D110" s="62"/>
      <c r="E110" s="62"/>
      <c r="F110" s="62"/>
    </row>
    <row r="111" spans="3:6" s="892" customFormat="1" ht="15.75">
      <c r="C111" s="54"/>
      <c r="D111" s="62"/>
      <c r="E111" s="62"/>
      <c r="F111" s="62"/>
    </row>
    <row r="112" spans="3:6" s="892" customFormat="1" ht="15.75">
      <c r="C112" s="54"/>
      <c r="D112" s="62"/>
      <c r="E112" s="62"/>
      <c r="F112" s="62"/>
    </row>
    <row r="113" spans="3:6" s="892" customFormat="1" ht="15.75">
      <c r="C113" s="54"/>
      <c r="D113" s="62"/>
      <c r="E113" s="62"/>
      <c r="F113" s="62"/>
    </row>
    <row r="114" spans="3:6" s="892" customFormat="1" ht="15.75">
      <c r="C114" s="54"/>
      <c r="D114" s="62"/>
      <c r="E114" s="62"/>
      <c r="F114" s="62"/>
    </row>
    <row r="115" spans="3:6" s="892" customFormat="1" ht="15.75">
      <c r="C115" s="54"/>
      <c r="D115" s="62"/>
      <c r="E115" s="62"/>
      <c r="F115" s="62"/>
    </row>
    <row r="116" spans="3:6" s="892" customFormat="1" ht="15.75">
      <c r="C116" s="54"/>
      <c r="D116" s="62"/>
      <c r="E116" s="62"/>
      <c r="F116" s="62"/>
    </row>
    <row r="117" spans="3:6" s="892" customFormat="1" ht="15.75">
      <c r="C117" s="54"/>
      <c r="D117" s="62"/>
      <c r="E117" s="62"/>
      <c r="F117" s="62"/>
    </row>
    <row r="118" spans="3:6" s="892" customFormat="1" ht="15.75">
      <c r="C118" s="54"/>
      <c r="D118" s="62"/>
      <c r="E118" s="62"/>
      <c r="F118" s="62"/>
    </row>
    <row r="119" spans="3:6" s="892" customFormat="1" ht="15.75">
      <c r="C119" s="54"/>
      <c r="D119" s="62"/>
      <c r="E119" s="62"/>
      <c r="F119" s="62"/>
    </row>
    <row r="120" spans="3:6" s="892" customFormat="1" ht="15.75">
      <c r="C120" s="54"/>
      <c r="D120" s="62"/>
      <c r="E120" s="62"/>
      <c r="F120" s="62"/>
    </row>
    <row r="121" spans="3:6" s="892" customFormat="1" ht="15.75">
      <c r="C121" s="54"/>
      <c r="D121" s="62"/>
      <c r="E121" s="62"/>
      <c r="F121" s="62"/>
    </row>
    <row r="122" spans="3:6" s="892" customFormat="1" ht="15.75">
      <c r="C122" s="54"/>
      <c r="D122" s="62"/>
      <c r="E122" s="62"/>
      <c r="F122" s="62"/>
    </row>
    <row r="123" spans="3:6" s="892" customFormat="1" ht="15.75">
      <c r="C123" s="54"/>
      <c r="D123" s="62"/>
      <c r="E123" s="62"/>
      <c r="F123" s="62"/>
    </row>
    <row r="124" spans="3:6" s="892" customFormat="1" ht="15.75">
      <c r="C124" s="54"/>
      <c r="D124" s="62"/>
      <c r="E124" s="62"/>
      <c r="F124" s="62"/>
    </row>
    <row r="125" spans="3:6" s="892" customFormat="1" ht="15.75">
      <c r="C125" s="54"/>
      <c r="D125" s="62"/>
      <c r="E125" s="62"/>
      <c r="F125" s="62"/>
    </row>
    <row r="126" spans="3:6" s="892" customFormat="1" ht="15.75">
      <c r="C126" s="54"/>
      <c r="D126" s="62"/>
      <c r="E126" s="62"/>
      <c r="F126" s="62"/>
    </row>
    <row r="127" spans="3:6" s="892" customFormat="1" ht="15.75">
      <c r="C127" s="54"/>
      <c r="D127" s="62"/>
      <c r="E127" s="62"/>
      <c r="F127" s="62"/>
    </row>
    <row r="128" spans="3:6" s="892" customFormat="1" ht="15.75">
      <c r="C128" s="54"/>
      <c r="D128" s="62"/>
      <c r="E128" s="62"/>
      <c r="F128" s="62"/>
    </row>
    <row r="129" spans="3:6" s="892" customFormat="1" ht="15.75">
      <c r="C129" s="54"/>
      <c r="D129" s="62"/>
      <c r="E129" s="62"/>
      <c r="F129" s="62"/>
    </row>
    <row r="130" spans="3:6" s="892" customFormat="1" ht="15.75">
      <c r="C130" s="54"/>
      <c r="D130" s="62"/>
      <c r="E130" s="62"/>
      <c r="F130" s="62"/>
    </row>
    <row r="131" spans="3:6" s="892" customFormat="1" ht="15.75">
      <c r="C131" s="54"/>
      <c r="D131" s="62"/>
      <c r="E131" s="62"/>
      <c r="F131" s="62"/>
    </row>
    <row r="132" spans="3:6" s="892" customFormat="1" ht="15.75">
      <c r="C132" s="54"/>
      <c r="D132" s="62"/>
      <c r="E132" s="62"/>
      <c r="F132" s="62"/>
    </row>
    <row r="133" spans="3:6" s="892" customFormat="1" ht="15.75">
      <c r="C133" s="54"/>
      <c r="D133" s="62"/>
      <c r="E133" s="62"/>
      <c r="F133" s="62"/>
    </row>
    <row r="134" spans="3:6" s="892" customFormat="1" ht="15.75">
      <c r="C134" s="54"/>
    </row>
    <row r="135" spans="3:6" s="892" customFormat="1" ht="15.75">
      <c r="C135" s="54"/>
    </row>
    <row r="136" spans="3:6" s="892" customFormat="1" ht="15.75">
      <c r="C136" s="54"/>
    </row>
    <row r="137" spans="3:6" s="892" customFormat="1" ht="15.75">
      <c r="C137" s="54"/>
    </row>
    <row r="138" spans="3:6" s="892" customFormat="1" ht="15.75">
      <c r="C138" s="54"/>
    </row>
    <row r="139" spans="3:6" s="892" customFormat="1" ht="15.75">
      <c r="C139" s="54"/>
    </row>
    <row r="140" spans="3:6" s="892" customFormat="1" ht="15.75">
      <c r="C140" s="54"/>
    </row>
    <row r="141" spans="3:6" s="892" customFormat="1" ht="15.75">
      <c r="C141" s="54"/>
    </row>
    <row r="142" spans="3:6" s="892" customFormat="1" ht="15.75">
      <c r="C142" s="54"/>
    </row>
    <row r="143" spans="3:6" s="892" customFormat="1" ht="15.75">
      <c r="C143" s="54"/>
    </row>
    <row r="144" spans="3:6" s="892" customFormat="1" ht="15.75">
      <c r="C144" s="54"/>
    </row>
    <row r="145" spans="3:3" s="892" customFormat="1" ht="15.75">
      <c r="C145" s="54"/>
    </row>
    <row r="146" spans="3:3" s="892" customFormat="1" ht="15.75">
      <c r="C146" s="54"/>
    </row>
    <row r="147" spans="3:3" s="892" customFormat="1" ht="15.75">
      <c r="C147" s="54"/>
    </row>
    <row r="148" spans="3:3" s="892" customFormat="1" ht="15.75">
      <c r="C148" s="54"/>
    </row>
    <row r="149" spans="3:3" s="892" customFormat="1" ht="15.75">
      <c r="C149" s="54"/>
    </row>
    <row r="150" spans="3:3" s="892" customFormat="1" ht="15.75">
      <c r="C150" s="54"/>
    </row>
    <row r="151" spans="3:3" s="892" customFormat="1" ht="15.75">
      <c r="C151" s="54"/>
    </row>
    <row r="152" spans="3:3" s="892" customFormat="1" ht="15.75">
      <c r="C152" s="54"/>
    </row>
    <row r="153" spans="3:3" s="892" customFormat="1" ht="15.75">
      <c r="C153" s="54"/>
    </row>
    <row r="154" spans="3:3" s="892" customFormat="1" ht="15.75">
      <c r="C154" s="54"/>
    </row>
    <row r="155" spans="3:3" s="892" customFormat="1" ht="15.75">
      <c r="C155" s="54"/>
    </row>
    <row r="156" spans="3:3" s="892" customFormat="1" ht="15.75">
      <c r="C156" s="54"/>
    </row>
    <row r="157" spans="3:3" s="892" customFormat="1" ht="15.75">
      <c r="C157" s="54"/>
    </row>
    <row r="158" spans="3:3" s="892" customFormat="1" ht="15.75">
      <c r="C158" s="54"/>
    </row>
    <row r="159" spans="3:3" s="892" customFormat="1" ht="15.75">
      <c r="C159" s="54"/>
    </row>
    <row r="160" spans="3:3" s="892" customFormat="1" ht="15.75">
      <c r="C160" s="54"/>
    </row>
    <row r="161" spans="3:3" s="892" customFormat="1" ht="15.75">
      <c r="C161" s="54"/>
    </row>
    <row r="162" spans="3:3" s="892" customFormat="1" ht="15.75">
      <c r="C162" s="54"/>
    </row>
    <row r="163" spans="3:3" s="892" customFormat="1" ht="15.75">
      <c r="C163" s="54"/>
    </row>
    <row r="164" spans="3:3" s="892" customFormat="1" ht="15.75">
      <c r="C164" s="54"/>
    </row>
    <row r="165" spans="3:3" s="892" customFormat="1" ht="15.75">
      <c r="C165" s="54"/>
    </row>
    <row r="166" spans="3:3" s="892" customFormat="1" ht="15.75">
      <c r="C166" s="54"/>
    </row>
    <row r="167" spans="3:3" s="892" customFormat="1" ht="15.75">
      <c r="C167" s="54"/>
    </row>
    <row r="168" spans="3:3" s="892" customFormat="1" ht="15.75">
      <c r="C168" s="54"/>
    </row>
    <row r="169" spans="3:3" s="892" customFormat="1" ht="15.75">
      <c r="C169" s="54"/>
    </row>
    <row r="170" spans="3:3" s="892" customFormat="1" ht="15.75">
      <c r="C170" s="54"/>
    </row>
    <row r="171" spans="3:3" s="892" customFormat="1" ht="15.75">
      <c r="C171" s="54"/>
    </row>
    <row r="172" spans="3:3" s="892" customFormat="1" ht="15.75">
      <c r="C172" s="54"/>
    </row>
    <row r="173" spans="3:3" s="892" customFormat="1" ht="15.75">
      <c r="C173" s="54"/>
    </row>
    <row r="174" spans="3:3" s="892" customFormat="1" ht="15.75">
      <c r="C174" s="54"/>
    </row>
    <row r="175" spans="3:3" s="892" customFormat="1" ht="15.75">
      <c r="C175" s="54"/>
    </row>
    <row r="176" spans="3:3" s="892" customFormat="1" ht="15.75">
      <c r="C176" s="54"/>
    </row>
    <row r="177" spans="3:3" s="892" customFormat="1" ht="15.75">
      <c r="C177" s="54"/>
    </row>
    <row r="178" spans="3:3" s="892" customFormat="1" ht="15.75">
      <c r="C178" s="54"/>
    </row>
    <row r="179" spans="3:3" s="892" customFormat="1" ht="15.75">
      <c r="C179" s="54"/>
    </row>
    <row r="180" spans="3:3" s="892" customFormat="1" ht="15.75">
      <c r="C180" s="54"/>
    </row>
    <row r="181" spans="3:3" s="892" customFormat="1" ht="15.75">
      <c r="C181" s="54"/>
    </row>
    <row r="182" spans="3:3" s="892" customFormat="1" ht="15.75">
      <c r="C182" s="54"/>
    </row>
    <row r="183" spans="3:3" s="892" customFormat="1" ht="15.75">
      <c r="C183" s="54"/>
    </row>
    <row r="184" spans="3:3" s="892" customFormat="1" ht="15.75">
      <c r="C184" s="54"/>
    </row>
    <row r="185" spans="3:3" s="892" customFormat="1" ht="15.75">
      <c r="C185" s="54"/>
    </row>
    <row r="186" spans="3:3" s="892" customFormat="1" ht="15.75">
      <c r="C186" s="54"/>
    </row>
    <row r="187" spans="3:3" s="892" customFormat="1" ht="15.75">
      <c r="C187" s="54"/>
    </row>
    <row r="188" spans="3:3" s="892" customFormat="1" ht="15.75">
      <c r="C188" s="54"/>
    </row>
    <row r="189" spans="3:3" s="892" customFormat="1" ht="15.75">
      <c r="C189" s="54"/>
    </row>
    <row r="190" spans="3:3" s="892" customFormat="1" ht="15.75">
      <c r="C190" s="54"/>
    </row>
    <row r="191" spans="3:3" s="892" customFormat="1" ht="15.75">
      <c r="C191" s="54"/>
    </row>
    <row r="192" spans="3:3" s="892" customFormat="1" ht="15.75">
      <c r="C192" s="54"/>
    </row>
    <row r="193" spans="3:7" ht="15.75">
      <c r="C193" s="54"/>
      <c r="G193" s="892"/>
    </row>
    <row r="194" spans="3:7" ht="15.75">
      <c r="C194" s="54"/>
      <c r="G194" s="892"/>
    </row>
    <row r="195" spans="3:7" ht="15.75">
      <c r="C195" s="54"/>
      <c r="G195" s="892"/>
    </row>
    <row r="196" spans="3:7" ht="15.75">
      <c r="C196" s="54"/>
      <c r="G196" s="892"/>
    </row>
    <row r="197" spans="3:7" ht="15.75">
      <c r="C197" s="54"/>
      <c r="G197" s="892"/>
    </row>
    <row r="198" spans="3:7" ht="15.75">
      <c r="C198" s="54"/>
      <c r="G198" s="892"/>
    </row>
    <row r="199" spans="3:7" ht="15.75">
      <c r="C199" s="54"/>
      <c r="G199" s="892"/>
    </row>
    <row r="200" spans="3:7" ht="15.75">
      <c r="C200" s="54"/>
      <c r="G200" s="892"/>
    </row>
    <row r="201" spans="3:7" ht="15.75">
      <c r="C201" s="54"/>
    </row>
    <row r="202" spans="3:7" ht="15.75">
      <c r="C202" s="54"/>
    </row>
    <row r="203" spans="3:7" ht="15.75">
      <c r="C203" s="54"/>
    </row>
    <row r="204" spans="3:7" ht="15.75">
      <c r="C204" s="54"/>
    </row>
    <row r="205" spans="3:7" ht="15.75">
      <c r="C205" s="54"/>
    </row>
    <row r="206" spans="3:7" ht="15.75">
      <c r="C206" s="54"/>
    </row>
    <row r="207" spans="3:7" ht="15.75">
      <c r="C207" s="54"/>
    </row>
    <row r="208" spans="3:7" ht="15.75">
      <c r="C208" s="54"/>
    </row>
    <row r="209" spans="3:3" ht="15.75">
      <c r="C209" s="54"/>
    </row>
    <row r="210" spans="3:3" ht="15.75">
      <c r="C210" s="54"/>
    </row>
    <row r="211" spans="3:3" ht="15.75">
      <c r="C211" s="54"/>
    </row>
    <row r="212" spans="3:3" ht="15.75">
      <c r="C212" s="54"/>
    </row>
    <row r="213" spans="3:3" ht="15.75">
      <c r="C213" s="54"/>
    </row>
    <row r="214" spans="3:3" ht="15.75">
      <c r="C214" s="54"/>
    </row>
    <row r="215" spans="3:3" ht="15.75">
      <c r="C215" s="54"/>
    </row>
    <row r="216" spans="3:3" ht="15.75">
      <c r="C216" s="54"/>
    </row>
    <row r="217" spans="3:3" ht="15.75">
      <c r="C217" s="54"/>
    </row>
    <row r="218" spans="3:3" ht="15.75">
      <c r="C218" s="54"/>
    </row>
    <row r="219" spans="3:3" ht="15.75">
      <c r="C219" s="54"/>
    </row>
    <row r="220" spans="3:3" ht="15.75">
      <c r="C220" s="54"/>
    </row>
    <row r="221" spans="3:3" ht="15.75">
      <c r="C221" s="54"/>
    </row>
    <row r="222" spans="3:3" ht="15.75">
      <c r="C222" s="54"/>
    </row>
    <row r="223" spans="3:3" ht="15.75">
      <c r="C223" s="54"/>
    </row>
    <row r="224" spans="3:3" ht="15.75">
      <c r="C224" s="54"/>
    </row>
    <row r="225" spans="3:3" ht="15.75">
      <c r="C225" s="54"/>
    </row>
    <row r="226" spans="3:3" ht="15.75">
      <c r="C226" s="54"/>
    </row>
    <row r="227" spans="3:3" ht="15.75">
      <c r="C227" s="54"/>
    </row>
    <row r="228" spans="3:3" ht="15.75">
      <c r="C228" s="54"/>
    </row>
    <row r="229" spans="3:3" ht="15.75">
      <c r="C229" s="54"/>
    </row>
    <row r="230" spans="3:3" ht="15.75">
      <c r="C230" s="54"/>
    </row>
    <row r="231" spans="3:3" ht="15.75">
      <c r="C231" s="54"/>
    </row>
    <row r="232" spans="3:3" ht="15.75">
      <c r="C232" s="54"/>
    </row>
    <row r="233" spans="3:3" ht="15.75">
      <c r="C233" s="54"/>
    </row>
    <row r="234" spans="3:3" ht="15.75">
      <c r="C234" s="54"/>
    </row>
    <row r="235" spans="3:3" ht="15.75">
      <c r="C235" s="54"/>
    </row>
    <row r="236" spans="3:3" ht="15.75">
      <c r="C236" s="54"/>
    </row>
    <row r="237" spans="3:3" ht="15.75">
      <c r="C237" s="54"/>
    </row>
    <row r="238" spans="3:3" ht="15.75">
      <c r="C238" s="54"/>
    </row>
    <row r="239" spans="3:3" ht="15.75">
      <c r="C239" s="54"/>
    </row>
    <row r="240" spans="3:3" ht="15.75">
      <c r="C240" s="54"/>
    </row>
    <row r="241" spans="3:3" ht="15.75">
      <c r="C241" s="54"/>
    </row>
    <row r="242" spans="3:3" ht="15.75">
      <c r="C242" s="54"/>
    </row>
    <row r="243" spans="3:3" ht="15.75">
      <c r="C243" s="54"/>
    </row>
    <row r="244" spans="3:3" ht="15.75">
      <c r="C244" s="54"/>
    </row>
    <row r="245" spans="3:3" ht="15.75">
      <c r="C245" s="54"/>
    </row>
    <row r="246" spans="3:3" ht="15.75">
      <c r="C246" s="54"/>
    </row>
    <row r="247" spans="3:3" ht="15.75">
      <c r="C247" s="54"/>
    </row>
    <row r="248" spans="3:3" ht="15.75">
      <c r="C248" s="54"/>
    </row>
    <row r="249" spans="3:3" ht="15.75">
      <c r="C249" s="54"/>
    </row>
    <row r="250" spans="3:3" ht="15.75">
      <c r="C250" s="54"/>
    </row>
    <row r="251" spans="3:3" ht="15.75">
      <c r="C251" s="54"/>
    </row>
    <row r="252" spans="3:3" ht="15.75">
      <c r="C252" s="54"/>
    </row>
    <row r="253" spans="3:3" ht="15.75">
      <c r="C253" s="54"/>
    </row>
    <row r="254" spans="3:3" ht="15.75">
      <c r="C254" s="54"/>
    </row>
    <row r="255" spans="3:3" ht="15.75">
      <c r="C255" s="54"/>
    </row>
    <row r="256" spans="3:3" ht="15.75">
      <c r="C256" s="54"/>
    </row>
    <row r="257" spans="3:3" ht="15.75">
      <c r="C257" s="54"/>
    </row>
    <row r="258" spans="3:3" ht="15.75">
      <c r="C258" s="54"/>
    </row>
    <row r="259" spans="3:3" ht="15.75">
      <c r="C259" s="54"/>
    </row>
    <row r="260" spans="3:3" ht="15.75">
      <c r="C260" s="54"/>
    </row>
    <row r="261" spans="3:3" ht="15.75">
      <c r="C261" s="54"/>
    </row>
    <row r="262" spans="3:3" ht="15.75">
      <c r="C262" s="54"/>
    </row>
    <row r="263" spans="3:3" ht="15.75">
      <c r="C263" s="54"/>
    </row>
    <row r="264" spans="3:3" ht="15.75">
      <c r="C264" s="54"/>
    </row>
    <row r="265" spans="3:3" ht="15.75">
      <c r="C265" s="54"/>
    </row>
    <row r="266" spans="3:3" ht="15.75">
      <c r="C266" s="54"/>
    </row>
    <row r="267" spans="3:3" ht="15.75">
      <c r="C267" s="54"/>
    </row>
    <row r="268" spans="3:3" ht="15.75">
      <c r="C268" s="54"/>
    </row>
    <row r="269" spans="3:3" ht="15.75">
      <c r="C269" s="54"/>
    </row>
    <row r="270" spans="3:3" ht="15.75">
      <c r="C270" s="54"/>
    </row>
    <row r="271" spans="3:3" ht="15.75">
      <c r="C271" s="54"/>
    </row>
    <row r="272" spans="3:3" ht="15.75">
      <c r="C272" s="54"/>
    </row>
    <row r="273" spans="3:3" ht="15.75">
      <c r="C273" s="54"/>
    </row>
    <row r="274" spans="3:3" ht="15.75">
      <c r="C274" s="54"/>
    </row>
    <row r="275" spans="3:3" ht="15.75">
      <c r="C275" s="54"/>
    </row>
    <row r="276" spans="3:3" ht="15.75">
      <c r="C276" s="54"/>
    </row>
    <row r="277" spans="3:3" ht="15.75">
      <c r="C277" s="54"/>
    </row>
    <row r="278" spans="3:3" ht="15.75">
      <c r="C278" s="54"/>
    </row>
    <row r="279" spans="3:3" ht="15.75">
      <c r="C279" s="54"/>
    </row>
    <row r="280" spans="3:3" ht="15.75">
      <c r="C280" s="54"/>
    </row>
    <row r="281" spans="3:3" ht="15.75">
      <c r="C281" s="54"/>
    </row>
    <row r="282" spans="3:3" ht="15.75">
      <c r="C282" s="54"/>
    </row>
    <row r="283" spans="3:3" ht="15.75">
      <c r="C283" s="54"/>
    </row>
    <row r="284" spans="3:3" ht="15.75">
      <c r="C284" s="54"/>
    </row>
    <row r="285" spans="3:3" ht="15.75">
      <c r="C285" s="54"/>
    </row>
    <row r="286" spans="3:3" ht="15.75">
      <c r="C286" s="54"/>
    </row>
    <row r="287" spans="3:3" ht="15.75">
      <c r="C287" s="54"/>
    </row>
    <row r="288" spans="3:3" ht="15.75">
      <c r="C288" s="54"/>
    </row>
    <row r="289" spans="3:3" ht="15.75">
      <c r="C289" s="54"/>
    </row>
    <row r="290" spans="3:3" ht="15.75">
      <c r="C290" s="54"/>
    </row>
    <row r="291" spans="3:3" ht="15.75">
      <c r="C291" s="54"/>
    </row>
    <row r="292" spans="3:3" ht="15.75">
      <c r="C292" s="54"/>
    </row>
    <row r="293" spans="3:3" ht="15.75">
      <c r="C293" s="54"/>
    </row>
    <row r="294" spans="3:3" ht="15.75">
      <c r="C294" s="54"/>
    </row>
    <row r="295" spans="3:3" ht="15.75">
      <c r="C295" s="54"/>
    </row>
    <row r="296" spans="3:3" ht="15.75">
      <c r="C296" s="54"/>
    </row>
    <row r="297" spans="3:3" ht="15.75">
      <c r="C297" s="54"/>
    </row>
    <row r="298" spans="3:3" ht="15.75">
      <c r="C298" s="54"/>
    </row>
    <row r="299" spans="3:3" ht="15.75">
      <c r="C299" s="54"/>
    </row>
    <row r="300" spans="3:3" ht="15.75">
      <c r="C300" s="54"/>
    </row>
    <row r="301" spans="3:3" ht="15.75">
      <c r="C301" s="54"/>
    </row>
    <row r="302" spans="3:3" ht="15.75">
      <c r="C302" s="54"/>
    </row>
    <row r="303" spans="3:3" ht="15.75">
      <c r="C303" s="54"/>
    </row>
    <row r="304" spans="3:3" ht="15.75">
      <c r="C304" s="54"/>
    </row>
    <row r="305" spans="3:3" ht="15.75">
      <c r="C305" s="54"/>
    </row>
    <row r="306" spans="3:3" ht="15.75">
      <c r="C306" s="54"/>
    </row>
    <row r="307" spans="3:3" ht="15.75">
      <c r="C307" s="54"/>
    </row>
    <row r="308" spans="3:3" ht="15.75">
      <c r="C308" s="54"/>
    </row>
    <row r="309" spans="3:3" ht="15.75">
      <c r="C309" s="54"/>
    </row>
    <row r="310" spans="3:3" ht="15.75">
      <c r="C310" s="54"/>
    </row>
    <row r="311" spans="3:3" ht="15.75">
      <c r="C311" s="54"/>
    </row>
    <row r="312" spans="3:3" ht="15.75">
      <c r="C312" s="54"/>
    </row>
    <row r="313" spans="3:3" ht="15.75">
      <c r="C313" s="54"/>
    </row>
    <row r="314" spans="3:3" ht="15.75">
      <c r="C314" s="54"/>
    </row>
    <row r="315" spans="3:3" ht="15.75">
      <c r="C315" s="54"/>
    </row>
    <row r="316" spans="3:3" ht="15.75">
      <c r="C316" s="54"/>
    </row>
    <row r="317" spans="3:3" ht="15.75">
      <c r="C317" s="54"/>
    </row>
    <row r="318" spans="3:3" ht="15.75">
      <c r="C318" s="54"/>
    </row>
    <row r="319" spans="3:3" ht="15.75">
      <c r="C319" s="54"/>
    </row>
    <row r="320" spans="3:3" ht="15.75">
      <c r="C320" s="54"/>
    </row>
    <row r="321" spans="3:3" ht="15.75">
      <c r="C321" s="54"/>
    </row>
    <row r="322" spans="3:3" ht="15.75">
      <c r="C322" s="54"/>
    </row>
    <row r="323" spans="3:3" ht="15.75">
      <c r="C323" s="54"/>
    </row>
    <row r="324" spans="3:3" ht="15.75">
      <c r="C324" s="54"/>
    </row>
    <row r="325" spans="3:3" ht="15.75">
      <c r="C325" s="54"/>
    </row>
    <row r="326" spans="3:3" ht="15.75">
      <c r="C326" s="54"/>
    </row>
    <row r="327" spans="3:3" ht="15.75">
      <c r="C327" s="54"/>
    </row>
    <row r="328" spans="3:3" ht="15.75">
      <c r="C328" s="54"/>
    </row>
    <row r="329" spans="3:3" ht="15.75">
      <c r="C329" s="54"/>
    </row>
    <row r="330" spans="3:3" ht="15.75">
      <c r="C330" s="54"/>
    </row>
    <row r="331" spans="3:3" ht="15.75">
      <c r="C331" s="54"/>
    </row>
    <row r="332" spans="3:3" ht="15.75">
      <c r="C332" s="54"/>
    </row>
    <row r="333" spans="3:3" ht="15.75">
      <c r="C333" s="54"/>
    </row>
    <row r="334" spans="3:3" ht="15.75">
      <c r="C334" s="54"/>
    </row>
    <row r="335" spans="3:3" ht="15.75">
      <c r="C335" s="54"/>
    </row>
    <row r="336" spans="3:3" ht="15.75">
      <c r="C336" s="54"/>
    </row>
    <row r="337" spans="3:3" ht="15.75">
      <c r="C337" s="54"/>
    </row>
    <row r="338" spans="3:3" ht="15.75">
      <c r="C338" s="54"/>
    </row>
    <row r="339" spans="3:3" ht="15.75">
      <c r="C339" s="54"/>
    </row>
    <row r="340" spans="3:3" ht="15.75">
      <c r="C340" s="54"/>
    </row>
    <row r="341" spans="3:3" ht="15.75">
      <c r="C341" s="54"/>
    </row>
    <row r="342" spans="3:3" ht="15.75">
      <c r="C342" s="54"/>
    </row>
    <row r="343" spans="3:3" ht="15.75">
      <c r="C343" s="54"/>
    </row>
    <row r="344" spans="3:3" ht="15.75">
      <c r="C344" s="54"/>
    </row>
    <row r="345" spans="3:3" ht="15.75">
      <c r="C345" s="54"/>
    </row>
    <row r="346" spans="3:3" ht="15.75">
      <c r="C346" s="54"/>
    </row>
    <row r="347" spans="3:3" ht="15.75">
      <c r="C347" s="54"/>
    </row>
    <row r="348" spans="3:3" ht="15.75">
      <c r="C348" s="54"/>
    </row>
    <row r="349" spans="3:3" ht="15.75">
      <c r="C349" s="54"/>
    </row>
    <row r="350" spans="3:3" ht="15.75">
      <c r="C350" s="54"/>
    </row>
    <row r="351" spans="3:3" ht="15.75">
      <c r="C351" s="54"/>
    </row>
    <row r="352" spans="3:3" ht="15.75">
      <c r="C352" s="54"/>
    </row>
    <row r="353" spans="3:3" ht="15.75">
      <c r="C353" s="54"/>
    </row>
    <row r="354" spans="3:3" ht="15.75">
      <c r="C354" s="54"/>
    </row>
    <row r="355" spans="3:3" ht="15.75">
      <c r="C355" s="54"/>
    </row>
    <row r="356" spans="3:3" ht="15.75">
      <c r="C356" s="54"/>
    </row>
    <row r="357" spans="3:3" ht="15.75">
      <c r="C357" s="54"/>
    </row>
    <row r="358" spans="3:3" ht="15.75">
      <c r="C358" s="54"/>
    </row>
    <row r="359" spans="3:3" ht="15.75">
      <c r="C359" s="54"/>
    </row>
    <row r="360" spans="3:3" ht="15.75">
      <c r="C360" s="54"/>
    </row>
    <row r="361" spans="3:3" ht="15.75">
      <c r="C361" s="54"/>
    </row>
    <row r="362" spans="3:3" ht="15.75">
      <c r="C362" s="54"/>
    </row>
    <row r="363" spans="3:3" ht="15.75">
      <c r="C363" s="54"/>
    </row>
    <row r="364" spans="3:3" ht="15.75">
      <c r="C364" s="54"/>
    </row>
    <row r="365" spans="3:3" ht="15.75">
      <c r="C365" s="54"/>
    </row>
    <row r="366" spans="3:3" ht="15.75">
      <c r="C366" s="54"/>
    </row>
    <row r="367" spans="3:3" ht="15.75">
      <c r="C367" s="54"/>
    </row>
    <row r="368" spans="3:3" ht="15.75">
      <c r="C368" s="54"/>
    </row>
    <row r="369" spans="3:3" ht="15.75">
      <c r="C369" s="54"/>
    </row>
    <row r="370" spans="3:3" ht="15.75">
      <c r="C370" s="54"/>
    </row>
    <row r="371" spans="3:3" ht="15.75">
      <c r="C371" s="54"/>
    </row>
    <row r="372" spans="3:3" ht="15.75">
      <c r="C372" s="54"/>
    </row>
    <row r="373" spans="3:3" ht="15.75">
      <c r="C373" s="54"/>
    </row>
    <row r="374" spans="3:3" ht="15.75">
      <c r="C374" s="54"/>
    </row>
    <row r="375" spans="3:3" ht="15.75">
      <c r="C375" s="54"/>
    </row>
    <row r="376" spans="3:3" ht="15.75">
      <c r="C376" s="54"/>
    </row>
    <row r="377" spans="3:3" ht="15.75">
      <c r="C377" s="54"/>
    </row>
    <row r="378" spans="3:3" ht="15.75">
      <c r="C378" s="54"/>
    </row>
    <row r="379" spans="3:3" ht="15.75">
      <c r="C379" s="54"/>
    </row>
    <row r="380" spans="3:3" ht="15.75">
      <c r="C380" s="54"/>
    </row>
    <row r="381" spans="3:3" ht="15.75">
      <c r="C381" s="54"/>
    </row>
    <row r="382" spans="3:3" ht="15.75">
      <c r="C382" s="54"/>
    </row>
    <row r="383" spans="3:3" ht="15.75">
      <c r="C383" s="54"/>
    </row>
    <row r="384" spans="3:3" ht="15.75">
      <c r="C384" s="54"/>
    </row>
    <row r="385" spans="3:3" ht="15.75">
      <c r="C385" s="54"/>
    </row>
    <row r="386" spans="3:3" ht="15.75">
      <c r="C386" s="54"/>
    </row>
    <row r="387" spans="3:3" ht="15.75">
      <c r="C387" s="54"/>
    </row>
    <row r="388" spans="3:3" ht="15.75">
      <c r="C388" s="54"/>
    </row>
    <row r="389" spans="3:3" ht="15.75">
      <c r="C389" s="54"/>
    </row>
    <row r="390" spans="3:3" ht="15.75">
      <c r="C390" s="54"/>
    </row>
    <row r="391" spans="3:3" ht="15.75">
      <c r="C391" s="54"/>
    </row>
    <row r="392" spans="3:3" ht="15.75">
      <c r="C392" s="54"/>
    </row>
    <row r="393" spans="3:3" ht="15.75">
      <c r="C393" s="54"/>
    </row>
    <row r="394" spans="3:3" ht="15.75">
      <c r="C394" s="54"/>
    </row>
    <row r="395" spans="3:3" ht="15.75">
      <c r="C395" s="54"/>
    </row>
    <row r="396" spans="3:3" ht="15.75">
      <c r="C396" s="54"/>
    </row>
    <row r="397" spans="3:3" ht="15.75">
      <c r="C397" s="54"/>
    </row>
    <row r="398" spans="3:3" ht="15.75">
      <c r="C398" s="54"/>
    </row>
    <row r="399" spans="3:3" ht="15.75">
      <c r="C399" s="54"/>
    </row>
    <row r="400" spans="3:3" ht="15.75">
      <c r="C400" s="54"/>
    </row>
    <row r="401" spans="3:3" ht="15.75">
      <c r="C401" s="54"/>
    </row>
    <row r="402" spans="3:3" ht="15.75">
      <c r="C402" s="54"/>
    </row>
    <row r="403" spans="3:3" ht="15.75">
      <c r="C403" s="54"/>
    </row>
    <row r="404" spans="3:3" ht="15.75">
      <c r="C404" s="54"/>
    </row>
    <row r="405" spans="3:3" ht="15.75">
      <c r="C405" s="54"/>
    </row>
    <row r="406" spans="3:3" ht="15.75">
      <c r="C406" s="54"/>
    </row>
    <row r="407" spans="3:3" ht="15.75">
      <c r="C407" s="54"/>
    </row>
    <row r="408" spans="3:3" ht="15.75">
      <c r="C408" s="54"/>
    </row>
    <row r="409" spans="3:3" ht="15.75">
      <c r="C409" s="54"/>
    </row>
    <row r="410" spans="3:3" ht="15.75">
      <c r="C410" s="54"/>
    </row>
    <row r="411" spans="3:3" ht="15.75">
      <c r="C411" s="54"/>
    </row>
    <row r="412" spans="3:3" ht="15.75">
      <c r="C412" s="54"/>
    </row>
    <row r="413" spans="3:3" ht="15.75">
      <c r="C413" s="54"/>
    </row>
    <row r="414" spans="3:3" ht="15.75">
      <c r="C414" s="54"/>
    </row>
    <row r="415" spans="3:3" ht="15.75">
      <c r="C415" s="54"/>
    </row>
    <row r="416" spans="3:3" ht="15.75">
      <c r="C416" s="54"/>
    </row>
    <row r="417" spans="3:3" ht="15.75">
      <c r="C417" s="54"/>
    </row>
    <row r="418" spans="3:3" ht="15.75">
      <c r="C418" s="54"/>
    </row>
    <row r="419" spans="3:3" ht="15.75">
      <c r="C419" s="54"/>
    </row>
    <row r="420" spans="3:3" ht="15.75">
      <c r="C420" s="54"/>
    </row>
    <row r="421" spans="3:3" ht="15.75">
      <c r="C421" s="54"/>
    </row>
    <row r="422" spans="3:3" ht="15.75">
      <c r="C422" s="54"/>
    </row>
    <row r="423" spans="3:3" ht="15.75">
      <c r="C423" s="54"/>
    </row>
    <row r="424" spans="3:3" ht="15.75">
      <c r="C424" s="54"/>
    </row>
    <row r="425" spans="3:3" ht="15.75">
      <c r="C425" s="54"/>
    </row>
    <row r="426" spans="3:3" ht="15.75">
      <c r="C426" s="54"/>
    </row>
    <row r="427" spans="3:3" ht="15.75">
      <c r="C427" s="54"/>
    </row>
    <row r="428" spans="3:3" ht="15.75">
      <c r="C428" s="54"/>
    </row>
    <row r="429" spans="3:3" ht="15.75">
      <c r="C429" s="54"/>
    </row>
    <row r="430" spans="3:3" ht="15.75">
      <c r="C430" s="54"/>
    </row>
    <row r="431" spans="3:3" ht="15.75">
      <c r="C431" s="54"/>
    </row>
    <row r="432" spans="3:3" ht="15.75">
      <c r="C432" s="54"/>
    </row>
    <row r="433" spans="3:3" ht="15.75">
      <c r="C433" s="54"/>
    </row>
    <row r="434" spans="3:3" ht="15.75">
      <c r="C434" s="54"/>
    </row>
    <row r="435" spans="3:3" ht="15.75">
      <c r="C435" s="54"/>
    </row>
    <row r="436" spans="3:3" ht="15.75">
      <c r="C436" s="54"/>
    </row>
    <row r="437" spans="3:3" ht="15.75">
      <c r="C437" s="54"/>
    </row>
    <row r="438" spans="3:3" ht="15.75">
      <c r="C438" s="54"/>
    </row>
    <row r="439" spans="3:3" ht="15.75">
      <c r="C439" s="54"/>
    </row>
    <row r="440" spans="3:3" ht="15.75">
      <c r="C440" s="54"/>
    </row>
    <row r="441" spans="3:3" ht="15.75">
      <c r="C441" s="54"/>
    </row>
    <row r="442" spans="3:3" ht="15.75">
      <c r="C442" s="54"/>
    </row>
    <row r="443" spans="3:3" ht="15.75">
      <c r="C443" s="54"/>
    </row>
    <row r="444" spans="3:3" ht="15.75">
      <c r="C444" s="54"/>
    </row>
    <row r="445" spans="3:3" ht="15.75">
      <c r="C445" s="54"/>
    </row>
    <row r="446" spans="3:3" ht="15.75">
      <c r="C446" s="54"/>
    </row>
    <row r="447" spans="3:3" ht="15.75">
      <c r="C447" s="54"/>
    </row>
    <row r="448" spans="3:3" ht="15.75">
      <c r="C448" s="54"/>
    </row>
    <row r="449" spans="3:3" ht="15.75">
      <c r="C449" s="54"/>
    </row>
    <row r="450" spans="3:3" ht="15.75">
      <c r="C450" s="54"/>
    </row>
    <row r="451" spans="3:3" ht="15.75">
      <c r="C451" s="54"/>
    </row>
    <row r="452" spans="3:3" ht="15.75">
      <c r="C452" s="54"/>
    </row>
    <row r="453" spans="3:3" ht="15.75">
      <c r="C453" s="54"/>
    </row>
    <row r="454" spans="3:3" ht="15.75">
      <c r="C454" s="54"/>
    </row>
    <row r="455" spans="3:3" ht="15.75">
      <c r="C455" s="54"/>
    </row>
    <row r="456" spans="3:3" ht="15.75">
      <c r="C456" s="54"/>
    </row>
    <row r="457" spans="3:3" ht="15.75">
      <c r="C457" s="54"/>
    </row>
    <row r="458" spans="3:3" ht="15.75">
      <c r="C458" s="54"/>
    </row>
    <row r="459" spans="3:3" ht="15.75">
      <c r="C459" s="54"/>
    </row>
    <row r="460" spans="3:3" ht="15.75">
      <c r="C460" s="54"/>
    </row>
    <row r="461" spans="3:3" ht="15.75">
      <c r="C461" s="54"/>
    </row>
    <row r="462" spans="3:3" ht="15.75">
      <c r="C462" s="54"/>
    </row>
    <row r="463" spans="3:3" ht="15.75">
      <c r="C463" s="54"/>
    </row>
    <row r="464" spans="3:3" ht="15.75">
      <c r="C464" s="54"/>
    </row>
    <row r="465" spans="3:3" ht="15.75">
      <c r="C465" s="54"/>
    </row>
    <row r="466" spans="3:3" ht="15.75">
      <c r="C466" s="54"/>
    </row>
    <row r="467" spans="3:3" ht="15.75">
      <c r="C467" s="54"/>
    </row>
    <row r="468" spans="3:3" ht="15.75">
      <c r="C468" s="54"/>
    </row>
    <row r="469" spans="3:3" ht="15.75">
      <c r="C469" s="54"/>
    </row>
    <row r="470" spans="3:3" ht="15.75">
      <c r="C470" s="54"/>
    </row>
    <row r="471" spans="3:3" ht="15.75">
      <c r="C471" s="54"/>
    </row>
    <row r="472" spans="3:3" ht="15.75">
      <c r="C472" s="54"/>
    </row>
    <row r="473" spans="3:3" ht="15.75">
      <c r="C473" s="54"/>
    </row>
    <row r="474" spans="3:3" ht="15.75">
      <c r="C474" s="54"/>
    </row>
    <row r="475" spans="3:3" ht="15.75">
      <c r="C475" s="54"/>
    </row>
    <row r="476" spans="3:3" ht="15.75">
      <c r="C476" s="54"/>
    </row>
    <row r="477" spans="3:3" ht="15.75">
      <c r="C477" s="54"/>
    </row>
    <row r="478" spans="3:3" ht="15.75">
      <c r="C478" s="54"/>
    </row>
    <row r="479" spans="3:3" ht="15.75">
      <c r="C479" s="54"/>
    </row>
    <row r="480" spans="3:3" ht="15.75">
      <c r="C480" s="54"/>
    </row>
    <row r="481" spans="3:3" ht="15.75">
      <c r="C481" s="54"/>
    </row>
    <row r="482" spans="3:3" ht="15.75">
      <c r="C482" s="54"/>
    </row>
    <row r="483" spans="3:3" ht="15.75">
      <c r="C483" s="54"/>
    </row>
    <row r="484" spans="3:3" ht="15.75">
      <c r="C484" s="54"/>
    </row>
    <row r="485" spans="3:3" ht="15.75">
      <c r="C485" s="54"/>
    </row>
    <row r="486" spans="3:3" ht="15.75">
      <c r="C486" s="54"/>
    </row>
    <row r="487" spans="3:3" ht="15.75">
      <c r="C487" s="54"/>
    </row>
    <row r="488" spans="3:3" ht="15.75">
      <c r="C488" s="54"/>
    </row>
    <row r="489" spans="3:3" ht="15.75">
      <c r="C489" s="54"/>
    </row>
    <row r="490" spans="3:3" ht="15.75">
      <c r="C490" s="54"/>
    </row>
    <row r="491" spans="3:3" ht="15.75">
      <c r="C491" s="54"/>
    </row>
    <row r="492" spans="3:3" ht="15.75">
      <c r="C492" s="54"/>
    </row>
    <row r="493" spans="3:3" ht="15.75">
      <c r="C493" s="54"/>
    </row>
    <row r="494" spans="3:3" ht="15.75">
      <c r="C494" s="54"/>
    </row>
    <row r="495" spans="3:3" ht="15.75">
      <c r="C495" s="54"/>
    </row>
    <row r="496" spans="3:3" ht="15.75">
      <c r="C496" s="54"/>
    </row>
    <row r="497" spans="3:3" ht="15.75">
      <c r="C497" s="54"/>
    </row>
    <row r="498" spans="3:3" ht="15.75">
      <c r="C498" s="54"/>
    </row>
    <row r="499" spans="3:3" ht="15.75">
      <c r="C499" s="54"/>
    </row>
    <row r="500" spans="3:3" ht="15.75">
      <c r="C500" s="54"/>
    </row>
    <row r="501" spans="3:3" ht="15.75">
      <c r="C501" s="54"/>
    </row>
    <row r="502" spans="3:3" ht="15.75">
      <c r="C502" s="54"/>
    </row>
    <row r="503" spans="3:3" ht="15.75">
      <c r="C503" s="54"/>
    </row>
    <row r="504" spans="3:3" ht="15.75">
      <c r="C504" s="54"/>
    </row>
    <row r="505" spans="3:3" ht="15.75">
      <c r="C505" s="54"/>
    </row>
    <row r="506" spans="3:3" ht="15.75">
      <c r="C506" s="54"/>
    </row>
    <row r="507" spans="3:3" ht="15.75">
      <c r="C507" s="54"/>
    </row>
    <row r="508" spans="3:3" ht="15.75">
      <c r="C508" s="54"/>
    </row>
    <row r="509" spans="3:3" ht="15.75">
      <c r="C509" s="54"/>
    </row>
    <row r="510" spans="3:3" ht="15.75">
      <c r="C510" s="54"/>
    </row>
    <row r="511" spans="3:3" ht="15.75">
      <c r="C511" s="54"/>
    </row>
    <row r="512" spans="3:3" ht="15.75">
      <c r="C512" s="54"/>
    </row>
    <row r="513" spans="3:3" ht="15.75">
      <c r="C513" s="54"/>
    </row>
    <row r="514" spans="3:3" ht="15.75">
      <c r="C514" s="54"/>
    </row>
    <row r="515" spans="3:3" ht="15.75">
      <c r="C515" s="54"/>
    </row>
    <row r="516" spans="3:3" ht="15.75">
      <c r="C516" s="54"/>
    </row>
    <row r="517" spans="3:3" ht="15.75">
      <c r="C517" s="54"/>
    </row>
    <row r="518" spans="3:3" ht="15.75">
      <c r="C518" s="54"/>
    </row>
    <row r="519" spans="3:3" ht="15.75">
      <c r="C519" s="54"/>
    </row>
    <row r="520" spans="3:3" ht="15.75">
      <c r="C520" s="54"/>
    </row>
    <row r="521" spans="3:3" ht="15.75">
      <c r="C521" s="54"/>
    </row>
    <row r="522" spans="3:3" ht="15.75">
      <c r="C522" s="54"/>
    </row>
    <row r="523" spans="3:3" ht="15.75">
      <c r="C523" s="54"/>
    </row>
    <row r="524" spans="3:3" ht="15.75">
      <c r="C524" s="54"/>
    </row>
    <row r="525" spans="3:3" ht="15.75">
      <c r="C525" s="54"/>
    </row>
    <row r="526" spans="3:3" ht="15.75">
      <c r="C526" s="54"/>
    </row>
    <row r="527" spans="3:3" ht="15.75">
      <c r="C527" s="54"/>
    </row>
    <row r="528" spans="3:3" ht="15.75">
      <c r="C528" s="54"/>
    </row>
    <row r="529" spans="3:3" ht="15.75">
      <c r="C529" s="54"/>
    </row>
    <row r="530" spans="3:3" ht="15.75">
      <c r="C530" s="54"/>
    </row>
    <row r="531" spans="3:3" ht="15.75">
      <c r="C531" s="54"/>
    </row>
    <row r="532" spans="3:3" ht="15.75">
      <c r="C532" s="54"/>
    </row>
    <row r="533" spans="3:3" ht="15.75">
      <c r="C533" s="54"/>
    </row>
    <row r="534" spans="3:3" ht="15.75">
      <c r="C534" s="54"/>
    </row>
    <row r="535" spans="3:3" ht="15.75">
      <c r="C535" s="54"/>
    </row>
    <row r="536" spans="3:3" ht="15.75">
      <c r="C536" s="54"/>
    </row>
    <row r="537" spans="3:3" ht="15.75">
      <c r="C537" s="54"/>
    </row>
    <row r="538" spans="3:3" ht="15.75">
      <c r="C538" s="54"/>
    </row>
    <row r="539" spans="3:3" ht="15.75">
      <c r="C539" s="54"/>
    </row>
    <row r="540" spans="3:3" ht="15.75">
      <c r="C540" s="54"/>
    </row>
    <row r="541" spans="3:3" ht="15.75">
      <c r="C541" s="54"/>
    </row>
    <row r="542" spans="3:3" ht="15.75">
      <c r="C542" s="54"/>
    </row>
    <row r="543" spans="3:3" ht="15.75">
      <c r="C543" s="54"/>
    </row>
    <row r="544" spans="3:3" ht="15.75">
      <c r="C544" s="54"/>
    </row>
    <row r="545" spans="3:3" ht="15.75">
      <c r="C545" s="54"/>
    </row>
    <row r="546" spans="3:3" ht="15.75">
      <c r="C546" s="54"/>
    </row>
    <row r="547" spans="3:3" ht="15.75">
      <c r="C547" s="54"/>
    </row>
    <row r="548" spans="3:3" ht="15.75">
      <c r="C548" s="54"/>
    </row>
    <row r="549" spans="3:3" ht="15.75">
      <c r="C549" s="54"/>
    </row>
    <row r="550" spans="3:3" ht="15.75">
      <c r="C550" s="54"/>
    </row>
    <row r="551" spans="3:3" ht="15.75">
      <c r="C551" s="54"/>
    </row>
    <row r="552" spans="3:3" ht="15.75">
      <c r="C552" s="54"/>
    </row>
    <row r="553" spans="3:3" ht="15.75">
      <c r="C553" s="54"/>
    </row>
    <row r="554" spans="3:3" ht="15.75">
      <c r="C554" s="54"/>
    </row>
    <row r="555" spans="3:3" ht="15.75">
      <c r="C555" s="54"/>
    </row>
    <row r="556" spans="3:3" ht="15.75">
      <c r="C556" s="54"/>
    </row>
    <row r="557" spans="3:3" ht="15.75">
      <c r="C557" s="54"/>
    </row>
    <row r="558" spans="3:3" ht="15.75">
      <c r="C558" s="54"/>
    </row>
    <row r="559" spans="3:3" ht="15.75">
      <c r="C559" s="54"/>
    </row>
    <row r="560" spans="3:3" ht="15.75">
      <c r="C560" s="54"/>
    </row>
    <row r="561" spans="3:3" ht="15.75">
      <c r="C561" s="54"/>
    </row>
    <row r="562" spans="3:3" ht="15.75">
      <c r="C562" s="54"/>
    </row>
    <row r="563" spans="3:3" ht="15.75">
      <c r="C563" s="54"/>
    </row>
    <row r="564" spans="3:3" ht="15.75">
      <c r="C564" s="54"/>
    </row>
    <row r="565" spans="3:3" ht="15.75">
      <c r="C565" s="54"/>
    </row>
    <row r="566" spans="3:3" ht="15.75">
      <c r="C566" s="54"/>
    </row>
    <row r="567" spans="3:3" ht="15.75">
      <c r="C567" s="54"/>
    </row>
    <row r="568" spans="3:3" ht="15.75">
      <c r="C568" s="54"/>
    </row>
    <row r="569" spans="3:3" ht="15.75">
      <c r="C569" s="54"/>
    </row>
    <row r="570" spans="3:3" ht="15.75">
      <c r="C570" s="54"/>
    </row>
    <row r="571" spans="3:3" ht="15.75">
      <c r="C571" s="54"/>
    </row>
    <row r="572" spans="3:3" ht="15.75">
      <c r="C572" s="54"/>
    </row>
    <row r="573" spans="3:3" ht="15.75">
      <c r="C573" s="54"/>
    </row>
    <row r="574" spans="3:3" ht="15.75">
      <c r="C574" s="54"/>
    </row>
    <row r="575" spans="3:3" ht="15.75">
      <c r="C575" s="54"/>
    </row>
    <row r="576" spans="3:3" ht="15.75">
      <c r="C576" s="54"/>
    </row>
    <row r="577" spans="3:3" ht="15.75">
      <c r="C577" s="54"/>
    </row>
    <row r="578" spans="3:3" ht="15.75">
      <c r="C578" s="54"/>
    </row>
    <row r="579" spans="3:3" ht="15.75">
      <c r="C579" s="54"/>
    </row>
    <row r="580" spans="3:3" ht="15.75">
      <c r="C580" s="54"/>
    </row>
    <row r="581" spans="3:3" ht="15.75">
      <c r="C581" s="54"/>
    </row>
    <row r="582" spans="3:3" ht="15.75">
      <c r="C582" s="54"/>
    </row>
    <row r="583" spans="3:3" ht="15.75">
      <c r="C583" s="54"/>
    </row>
    <row r="584" spans="3:3" ht="15.75">
      <c r="C584" s="54"/>
    </row>
    <row r="585" spans="3:3" ht="15.75">
      <c r="C585" s="54"/>
    </row>
    <row r="586" spans="3:3" ht="15.75">
      <c r="C586" s="54"/>
    </row>
    <row r="587" spans="3:3" ht="15.75">
      <c r="C587" s="54"/>
    </row>
    <row r="588" spans="3:3" ht="15.75">
      <c r="C588" s="54"/>
    </row>
    <row r="589" spans="3:3" ht="15.75">
      <c r="C589" s="54"/>
    </row>
    <row r="590" spans="3:3" ht="15.75">
      <c r="C590" s="54"/>
    </row>
    <row r="591" spans="3:3" ht="15.75">
      <c r="C591" s="54"/>
    </row>
    <row r="592" spans="3:3" ht="15.75">
      <c r="C592" s="54"/>
    </row>
    <row r="593" spans="3:3" ht="15.75">
      <c r="C593" s="54"/>
    </row>
    <row r="594" spans="3:3" ht="15.75">
      <c r="C594" s="54"/>
    </row>
    <row r="595" spans="3:3" ht="15.75">
      <c r="C595" s="54"/>
    </row>
    <row r="596" spans="3:3" ht="15.75">
      <c r="C596" s="54"/>
    </row>
    <row r="597" spans="3:3" ht="15.75">
      <c r="C597" s="54"/>
    </row>
    <row r="598" spans="3:3" ht="15.75">
      <c r="C598" s="54"/>
    </row>
    <row r="599" spans="3:3" ht="15.75">
      <c r="C599" s="54"/>
    </row>
    <row r="600" spans="3:3" ht="15.75">
      <c r="C600" s="54"/>
    </row>
    <row r="601" spans="3:3" ht="15.75">
      <c r="C601" s="54"/>
    </row>
    <row r="602" spans="3:3" ht="15.75">
      <c r="C602" s="54"/>
    </row>
    <row r="603" spans="3:3" ht="15.75">
      <c r="C603" s="54"/>
    </row>
    <row r="604" spans="3:3" ht="15.75">
      <c r="C604" s="54"/>
    </row>
    <row r="605" spans="3:3" ht="15.75">
      <c r="C605" s="54"/>
    </row>
    <row r="606" spans="3:3" ht="15.75">
      <c r="C606" s="54"/>
    </row>
    <row r="607" spans="3:3" ht="15.75">
      <c r="C607" s="54"/>
    </row>
  </sheetData>
  <mergeCells count="4">
    <mergeCell ref="C1:F1"/>
    <mergeCell ref="C2:F2"/>
    <mergeCell ref="C3:F3"/>
    <mergeCell ref="C4:F4"/>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6"/>
  <sheetViews>
    <sheetView showGridLines="0" topLeftCell="C1" zoomScale="55" zoomScaleNormal="55" workbookViewId="0">
      <selection activeCell="H20" sqref="H20"/>
    </sheetView>
  </sheetViews>
  <sheetFormatPr baseColWidth="10" defaultColWidth="77.140625" defaultRowHeight="15"/>
  <cols>
    <col min="1" max="2" width="77.140625" style="892" hidden="1" customWidth="1"/>
    <col min="3" max="3" width="146.7109375" style="56" bestFit="1" customWidth="1"/>
    <col min="4" max="5" width="22.85546875" style="892" customWidth="1"/>
    <col min="6" max="6" width="23.7109375" style="892" customWidth="1"/>
    <col min="7" max="7" width="3.42578125" style="117" customWidth="1"/>
    <col min="8" max="256" width="77.140625" style="892"/>
    <col min="257" max="258" width="0" style="892" hidden="1" customWidth="1"/>
    <col min="259" max="259" width="146.7109375" style="892" bestFit="1" customWidth="1"/>
    <col min="260" max="261" width="22.85546875" style="892" customWidth="1"/>
    <col min="262" max="262" width="23.7109375" style="892" customWidth="1"/>
    <col min="263" max="263" width="3.42578125" style="892" customWidth="1"/>
    <col min="264" max="512" width="77.140625" style="892"/>
    <col min="513" max="514" width="0" style="892" hidden="1" customWidth="1"/>
    <col min="515" max="515" width="146.7109375" style="892" bestFit="1" customWidth="1"/>
    <col min="516" max="517" width="22.85546875" style="892" customWidth="1"/>
    <col min="518" max="518" width="23.7109375" style="892" customWidth="1"/>
    <col min="519" max="519" width="3.42578125" style="892" customWidth="1"/>
    <col min="520" max="768" width="77.140625" style="892"/>
    <col min="769" max="770" width="0" style="892" hidden="1" customWidth="1"/>
    <col min="771" max="771" width="146.7109375" style="892" bestFit="1" customWidth="1"/>
    <col min="772" max="773" width="22.85546875" style="892" customWidth="1"/>
    <col min="774" max="774" width="23.7109375" style="892" customWidth="1"/>
    <col min="775" max="775" width="3.42578125" style="892" customWidth="1"/>
    <col min="776" max="1024" width="77.140625" style="892"/>
    <col min="1025" max="1026" width="0" style="892" hidden="1" customWidth="1"/>
    <col min="1027" max="1027" width="146.7109375" style="892" bestFit="1" customWidth="1"/>
    <col min="1028" max="1029" width="22.85546875" style="892" customWidth="1"/>
    <col min="1030" max="1030" width="23.7109375" style="892" customWidth="1"/>
    <col min="1031" max="1031" width="3.42578125" style="892" customWidth="1"/>
    <col min="1032" max="1280" width="77.140625" style="892"/>
    <col min="1281" max="1282" width="0" style="892" hidden="1" customWidth="1"/>
    <col min="1283" max="1283" width="146.7109375" style="892" bestFit="1" customWidth="1"/>
    <col min="1284" max="1285" width="22.85546875" style="892" customWidth="1"/>
    <col min="1286" max="1286" width="23.7109375" style="892" customWidth="1"/>
    <col min="1287" max="1287" width="3.42578125" style="892" customWidth="1"/>
    <col min="1288" max="1536" width="77.140625" style="892"/>
    <col min="1537" max="1538" width="0" style="892" hidden="1" customWidth="1"/>
    <col min="1539" max="1539" width="146.7109375" style="892" bestFit="1" customWidth="1"/>
    <col min="1540" max="1541" width="22.85546875" style="892" customWidth="1"/>
    <col min="1542" max="1542" width="23.7109375" style="892" customWidth="1"/>
    <col min="1543" max="1543" width="3.42578125" style="892" customWidth="1"/>
    <col min="1544" max="1792" width="77.140625" style="892"/>
    <col min="1793" max="1794" width="0" style="892" hidden="1" customWidth="1"/>
    <col min="1795" max="1795" width="146.7109375" style="892" bestFit="1" customWidth="1"/>
    <col min="1796" max="1797" width="22.85546875" style="892" customWidth="1"/>
    <col min="1798" max="1798" width="23.7109375" style="892" customWidth="1"/>
    <col min="1799" max="1799" width="3.42578125" style="892" customWidth="1"/>
    <col min="1800" max="2048" width="77.140625" style="892"/>
    <col min="2049" max="2050" width="0" style="892" hidden="1" customWidth="1"/>
    <col min="2051" max="2051" width="146.7109375" style="892" bestFit="1" customWidth="1"/>
    <col min="2052" max="2053" width="22.85546875" style="892" customWidth="1"/>
    <col min="2054" max="2054" width="23.7109375" style="892" customWidth="1"/>
    <col min="2055" max="2055" width="3.42578125" style="892" customWidth="1"/>
    <col min="2056" max="2304" width="77.140625" style="892"/>
    <col min="2305" max="2306" width="0" style="892" hidden="1" customWidth="1"/>
    <col min="2307" max="2307" width="146.7109375" style="892" bestFit="1" customWidth="1"/>
    <col min="2308" max="2309" width="22.85546875" style="892" customWidth="1"/>
    <col min="2310" max="2310" width="23.7109375" style="892" customWidth="1"/>
    <col min="2311" max="2311" width="3.42578125" style="892" customWidth="1"/>
    <col min="2312" max="2560" width="77.140625" style="892"/>
    <col min="2561" max="2562" width="0" style="892" hidden="1" customWidth="1"/>
    <col min="2563" max="2563" width="146.7109375" style="892" bestFit="1" customWidth="1"/>
    <col min="2564" max="2565" width="22.85546875" style="892" customWidth="1"/>
    <col min="2566" max="2566" width="23.7109375" style="892" customWidth="1"/>
    <col min="2567" max="2567" width="3.42578125" style="892" customWidth="1"/>
    <col min="2568" max="2816" width="77.140625" style="892"/>
    <col min="2817" max="2818" width="0" style="892" hidden="1" customWidth="1"/>
    <col min="2819" max="2819" width="146.7109375" style="892" bestFit="1" customWidth="1"/>
    <col min="2820" max="2821" width="22.85546875" style="892" customWidth="1"/>
    <col min="2822" max="2822" width="23.7109375" style="892" customWidth="1"/>
    <col min="2823" max="2823" width="3.42578125" style="892" customWidth="1"/>
    <col min="2824" max="3072" width="77.140625" style="892"/>
    <col min="3073" max="3074" width="0" style="892" hidden="1" customWidth="1"/>
    <col min="3075" max="3075" width="146.7109375" style="892" bestFit="1" customWidth="1"/>
    <col min="3076" max="3077" width="22.85546875" style="892" customWidth="1"/>
    <col min="3078" max="3078" width="23.7109375" style="892" customWidth="1"/>
    <col min="3079" max="3079" width="3.42578125" style="892" customWidth="1"/>
    <col min="3080" max="3328" width="77.140625" style="892"/>
    <col min="3329" max="3330" width="0" style="892" hidden="1" customWidth="1"/>
    <col min="3331" max="3331" width="146.7109375" style="892" bestFit="1" customWidth="1"/>
    <col min="3332" max="3333" width="22.85546875" style="892" customWidth="1"/>
    <col min="3334" max="3334" width="23.7109375" style="892" customWidth="1"/>
    <col min="3335" max="3335" width="3.42578125" style="892" customWidth="1"/>
    <col min="3336" max="3584" width="77.140625" style="892"/>
    <col min="3585" max="3586" width="0" style="892" hidden="1" customWidth="1"/>
    <col min="3587" max="3587" width="146.7109375" style="892" bestFit="1" customWidth="1"/>
    <col min="3588" max="3589" width="22.85546875" style="892" customWidth="1"/>
    <col min="3590" max="3590" width="23.7109375" style="892" customWidth="1"/>
    <col min="3591" max="3591" width="3.42578125" style="892" customWidth="1"/>
    <col min="3592" max="3840" width="77.140625" style="892"/>
    <col min="3841" max="3842" width="0" style="892" hidden="1" customWidth="1"/>
    <col min="3843" max="3843" width="146.7109375" style="892" bestFit="1" customWidth="1"/>
    <col min="3844" max="3845" width="22.85546875" style="892" customWidth="1"/>
    <col min="3846" max="3846" width="23.7109375" style="892" customWidth="1"/>
    <col min="3847" max="3847" width="3.42578125" style="892" customWidth="1"/>
    <col min="3848" max="4096" width="77.140625" style="892"/>
    <col min="4097" max="4098" width="0" style="892" hidden="1" customWidth="1"/>
    <col min="4099" max="4099" width="146.7109375" style="892" bestFit="1" customWidth="1"/>
    <col min="4100" max="4101" width="22.85546875" style="892" customWidth="1"/>
    <col min="4102" max="4102" width="23.7109375" style="892" customWidth="1"/>
    <col min="4103" max="4103" width="3.42578125" style="892" customWidth="1"/>
    <col min="4104" max="4352" width="77.140625" style="892"/>
    <col min="4353" max="4354" width="0" style="892" hidden="1" customWidth="1"/>
    <col min="4355" max="4355" width="146.7109375" style="892" bestFit="1" customWidth="1"/>
    <col min="4356" max="4357" width="22.85546875" style="892" customWidth="1"/>
    <col min="4358" max="4358" width="23.7109375" style="892" customWidth="1"/>
    <col min="4359" max="4359" width="3.42578125" style="892" customWidth="1"/>
    <col min="4360" max="4608" width="77.140625" style="892"/>
    <col min="4609" max="4610" width="0" style="892" hidden="1" customWidth="1"/>
    <col min="4611" max="4611" width="146.7109375" style="892" bestFit="1" customWidth="1"/>
    <col min="4612" max="4613" width="22.85546875" style="892" customWidth="1"/>
    <col min="4614" max="4614" width="23.7109375" style="892" customWidth="1"/>
    <col min="4615" max="4615" width="3.42578125" style="892" customWidth="1"/>
    <col min="4616" max="4864" width="77.140625" style="892"/>
    <col min="4865" max="4866" width="0" style="892" hidden="1" customWidth="1"/>
    <col min="4867" max="4867" width="146.7109375" style="892" bestFit="1" customWidth="1"/>
    <col min="4868" max="4869" width="22.85546875" style="892" customWidth="1"/>
    <col min="4870" max="4870" width="23.7109375" style="892" customWidth="1"/>
    <col min="4871" max="4871" width="3.42578125" style="892" customWidth="1"/>
    <col min="4872" max="5120" width="77.140625" style="892"/>
    <col min="5121" max="5122" width="0" style="892" hidden="1" customWidth="1"/>
    <col min="5123" max="5123" width="146.7109375" style="892" bestFit="1" customWidth="1"/>
    <col min="5124" max="5125" width="22.85546875" style="892" customWidth="1"/>
    <col min="5126" max="5126" width="23.7109375" style="892" customWidth="1"/>
    <col min="5127" max="5127" width="3.42578125" style="892" customWidth="1"/>
    <col min="5128" max="5376" width="77.140625" style="892"/>
    <col min="5377" max="5378" width="0" style="892" hidden="1" customWidth="1"/>
    <col min="5379" max="5379" width="146.7109375" style="892" bestFit="1" customWidth="1"/>
    <col min="5380" max="5381" width="22.85546875" style="892" customWidth="1"/>
    <col min="5382" max="5382" width="23.7109375" style="892" customWidth="1"/>
    <col min="5383" max="5383" width="3.42578125" style="892" customWidth="1"/>
    <col min="5384" max="5632" width="77.140625" style="892"/>
    <col min="5633" max="5634" width="0" style="892" hidden="1" customWidth="1"/>
    <col min="5635" max="5635" width="146.7109375" style="892" bestFit="1" customWidth="1"/>
    <col min="5636" max="5637" width="22.85546875" style="892" customWidth="1"/>
    <col min="5638" max="5638" width="23.7109375" style="892" customWidth="1"/>
    <col min="5639" max="5639" width="3.42578125" style="892" customWidth="1"/>
    <col min="5640" max="5888" width="77.140625" style="892"/>
    <col min="5889" max="5890" width="0" style="892" hidden="1" customWidth="1"/>
    <col min="5891" max="5891" width="146.7109375" style="892" bestFit="1" customWidth="1"/>
    <col min="5892" max="5893" width="22.85546875" style="892" customWidth="1"/>
    <col min="5894" max="5894" width="23.7109375" style="892" customWidth="1"/>
    <col min="5895" max="5895" width="3.42578125" style="892" customWidth="1"/>
    <col min="5896" max="6144" width="77.140625" style="892"/>
    <col min="6145" max="6146" width="0" style="892" hidden="1" customWidth="1"/>
    <col min="6147" max="6147" width="146.7109375" style="892" bestFit="1" customWidth="1"/>
    <col min="6148" max="6149" width="22.85546875" style="892" customWidth="1"/>
    <col min="6150" max="6150" width="23.7109375" style="892" customWidth="1"/>
    <col min="6151" max="6151" width="3.42578125" style="892" customWidth="1"/>
    <col min="6152" max="6400" width="77.140625" style="892"/>
    <col min="6401" max="6402" width="0" style="892" hidden="1" customWidth="1"/>
    <col min="6403" max="6403" width="146.7109375" style="892" bestFit="1" customWidth="1"/>
    <col min="6404" max="6405" width="22.85546875" style="892" customWidth="1"/>
    <col min="6406" max="6406" width="23.7109375" style="892" customWidth="1"/>
    <col min="6407" max="6407" width="3.42578125" style="892" customWidth="1"/>
    <col min="6408" max="6656" width="77.140625" style="892"/>
    <col min="6657" max="6658" width="0" style="892" hidden="1" customWidth="1"/>
    <col min="6659" max="6659" width="146.7109375" style="892" bestFit="1" customWidth="1"/>
    <col min="6660" max="6661" width="22.85546875" style="892" customWidth="1"/>
    <col min="6662" max="6662" width="23.7109375" style="892" customWidth="1"/>
    <col min="6663" max="6663" width="3.42578125" style="892" customWidth="1"/>
    <col min="6664" max="6912" width="77.140625" style="892"/>
    <col min="6913" max="6914" width="0" style="892" hidden="1" customWidth="1"/>
    <col min="6915" max="6915" width="146.7109375" style="892" bestFit="1" customWidth="1"/>
    <col min="6916" max="6917" width="22.85546875" style="892" customWidth="1"/>
    <col min="6918" max="6918" width="23.7109375" style="892" customWidth="1"/>
    <col min="6919" max="6919" width="3.42578125" style="892" customWidth="1"/>
    <col min="6920" max="7168" width="77.140625" style="892"/>
    <col min="7169" max="7170" width="0" style="892" hidden="1" customWidth="1"/>
    <col min="7171" max="7171" width="146.7109375" style="892" bestFit="1" customWidth="1"/>
    <col min="7172" max="7173" width="22.85546875" style="892" customWidth="1"/>
    <col min="7174" max="7174" width="23.7109375" style="892" customWidth="1"/>
    <col min="7175" max="7175" width="3.42578125" style="892" customWidth="1"/>
    <col min="7176" max="7424" width="77.140625" style="892"/>
    <col min="7425" max="7426" width="0" style="892" hidden="1" customWidth="1"/>
    <col min="7427" max="7427" width="146.7109375" style="892" bestFit="1" customWidth="1"/>
    <col min="7428" max="7429" width="22.85546875" style="892" customWidth="1"/>
    <col min="7430" max="7430" width="23.7109375" style="892" customWidth="1"/>
    <col min="7431" max="7431" width="3.42578125" style="892" customWidth="1"/>
    <col min="7432" max="7680" width="77.140625" style="892"/>
    <col min="7681" max="7682" width="0" style="892" hidden="1" customWidth="1"/>
    <col min="7683" max="7683" width="146.7109375" style="892" bestFit="1" customWidth="1"/>
    <col min="7684" max="7685" width="22.85546875" style="892" customWidth="1"/>
    <col min="7686" max="7686" width="23.7109375" style="892" customWidth="1"/>
    <col min="7687" max="7687" width="3.42578125" style="892" customWidth="1"/>
    <col min="7688" max="7936" width="77.140625" style="892"/>
    <col min="7937" max="7938" width="0" style="892" hidden="1" customWidth="1"/>
    <col min="7939" max="7939" width="146.7109375" style="892" bestFit="1" customWidth="1"/>
    <col min="7940" max="7941" width="22.85546875" style="892" customWidth="1"/>
    <col min="7942" max="7942" width="23.7109375" style="892" customWidth="1"/>
    <col min="7943" max="7943" width="3.42578125" style="892" customWidth="1"/>
    <col min="7944" max="8192" width="77.140625" style="892"/>
    <col min="8193" max="8194" width="0" style="892" hidden="1" customWidth="1"/>
    <col min="8195" max="8195" width="146.7109375" style="892" bestFit="1" customWidth="1"/>
    <col min="8196" max="8197" width="22.85546875" style="892" customWidth="1"/>
    <col min="8198" max="8198" width="23.7109375" style="892" customWidth="1"/>
    <col min="8199" max="8199" width="3.42578125" style="892" customWidth="1"/>
    <col min="8200" max="8448" width="77.140625" style="892"/>
    <col min="8449" max="8450" width="0" style="892" hidden="1" customWidth="1"/>
    <col min="8451" max="8451" width="146.7109375" style="892" bestFit="1" customWidth="1"/>
    <col min="8452" max="8453" width="22.85546875" style="892" customWidth="1"/>
    <col min="8454" max="8454" width="23.7109375" style="892" customWidth="1"/>
    <col min="8455" max="8455" width="3.42578125" style="892" customWidth="1"/>
    <col min="8456" max="8704" width="77.140625" style="892"/>
    <col min="8705" max="8706" width="0" style="892" hidden="1" customWidth="1"/>
    <col min="8707" max="8707" width="146.7109375" style="892" bestFit="1" customWidth="1"/>
    <col min="8708" max="8709" width="22.85546875" style="892" customWidth="1"/>
    <col min="8710" max="8710" width="23.7109375" style="892" customWidth="1"/>
    <col min="8711" max="8711" width="3.42578125" style="892" customWidth="1"/>
    <col min="8712" max="8960" width="77.140625" style="892"/>
    <col min="8961" max="8962" width="0" style="892" hidden="1" customWidth="1"/>
    <col min="8963" max="8963" width="146.7109375" style="892" bestFit="1" customWidth="1"/>
    <col min="8964" max="8965" width="22.85546875" style="892" customWidth="1"/>
    <col min="8966" max="8966" width="23.7109375" style="892" customWidth="1"/>
    <col min="8967" max="8967" width="3.42578125" style="892" customWidth="1"/>
    <col min="8968" max="9216" width="77.140625" style="892"/>
    <col min="9217" max="9218" width="0" style="892" hidden="1" customWidth="1"/>
    <col min="9219" max="9219" width="146.7109375" style="892" bestFit="1" customWidth="1"/>
    <col min="9220" max="9221" width="22.85546875" style="892" customWidth="1"/>
    <col min="9222" max="9222" width="23.7109375" style="892" customWidth="1"/>
    <col min="9223" max="9223" width="3.42578125" style="892" customWidth="1"/>
    <col min="9224" max="9472" width="77.140625" style="892"/>
    <col min="9473" max="9474" width="0" style="892" hidden="1" customWidth="1"/>
    <col min="9475" max="9475" width="146.7109375" style="892" bestFit="1" customWidth="1"/>
    <col min="9476" max="9477" width="22.85546875" style="892" customWidth="1"/>
    <col min="9478" max="9478" width="23.7109375" style="892" customWidth="1"/>
    <col min="9479" max="9479" width="3.42578125" style="892" customWidth="1"/>
    <col min="9480" max="9728" width="77.140625" style="892"/>
    <col min="9729" max="9730" width="0" style="892" hidden="1" customWidth="1"/>
    <col min="9731" max="9731" width="146.7109375" style="892" bestFit="1" customWidth="1"/>
    <col min="9732" max="9733" width="22.85546875" style="892" customWidth="1"/>
    <col min="9734" max="9734" width="23.7109375" style="892" customWidth="1"/>
    <col min="9735" max="9735" width="3.42578125" style="892" customWidth="1"/>
    <col min="9736" max="9984" width="77.140625" style="892"/>
    <col min="9985" max="9986" width="0" style="892" hidden="1" customWidth="1"/>
    <col min="9987" max="9987" width="146.7109375" style="892" bestFit="1" customWidth="1"/>
    <col min="9988" max="9989" width="22.85546875" style="892" customWidth="1"/>
    <col min="9990" max="9990" width="23.7109375" style="892" customWidth="1"/>
    <col min="9991" max="9991" width="3.42578125" style="892" customWidth="1"/>
    <col min="9992" max="10240" width="77.140625" style="892"/>
    <col min="10241" max="10242" width="0" style="892" hidden="1" customWidth="1"/>
    <col min="10243" max="10243" width="146.7109375" style="892" bestFit="1" customWidth="1"/>
    <col min="10244" max="10245" width="22.85546875" style="892" customWidth="1"/>
    <col min="10246" max="10246" width="23.7109375" style="892" customWidth="1"/>
    <col min="10247" max="10247" width="3.42578125" style="892" customWidth="1"/>
    <col min="10248" max="10496" width="77.140625" style="892"/>
    <col min="10497" max="10498" width="0" style="892" hidden="1" customWidth="1"/>
    <col min="10499" max="10499" width="146.7109375" style="892" bestFit="1" customWidth="1"/>
    <col min="10500" max="10501" width="22.85546875" style="892" customWidth="1"/>
    <col min="10502" max="10502" width="23.7109375" style="892" customWidth="1"/>
    <col min="10503" max="10503" width="3.42578125" style="892" customWidth="1"/>
    <col min="10504" max="10752" width="77.140625" style="892"/>
    <col min="10753" max="10754" width="0" style="892" hidden="1" customWidth="1"/>
    <col min="10755" max="10755" width="146.7109375" style="892" bestFit="1" customWidth="1"/>
    <col min="10756" max="10757" width="22.85546875" style="892" customWidth="1"/>
    <col min="10758" max="10758" width="23.7109375" style="892" customWidth="1"/>
    <col min="10759" max="10759" width="3.42578125" style="892" customWidth="1"/>
    <col min="10760" max="11008" width="77.140625" style="892"/>
    <col min="11009" max="11010" width="0" style="892" hidden="1" customWidth="1"/>
    <col min="11011" max="11011" width="146.7109375" style="892" bestFit="1" customWidth="1"/>
    <col min="11012" max="11013" width="22.85546875" style="892" customWidth="1"/>
    <col min="11014" max="11014" width="23.7109375" style="892" customWidth="1"/>
    <col min="11015" max="11015" width="3.42578125" style="892" customWidth="1"/>
    <col min="11016" max="11264" width="77.140625" style="892"/>
    <col min="11265" max="11266" width="0" style="892" hidden="1" customWidth="1"/>
    <col min="11267" max="11267" width="146.7109375" style="892" bestFit="1" customWidth="1"/>
    <col min="11268" max="11269" width="22.85546875" style="892" customWidth="1"/>
    <col min="11270" max="11270" width="23.7109375" style="892" customWidth="1"/>
    <col min="11271" max="11271" width="3.42578125" style="892" customWidth="1"/>
    <col min="11272" max="11520" width="77.140625" style="892"/>
    <col min="11521" max="11522" width="0" style="892" hidden="1" customWidth="1"/>
    <col min="11523" max="11523" width="146.7109375" style="892" bestFit="1" customWidth="1"/>
    <col min="11524" max="11525" width="22.85546875" style="892" customWidth="1"/>
    <col min="11526" max="11526" width="23.7109375" style="892" customWidth="1"/>
    <col min="11527" max="11527" width="3.42578125" style="892" customWidth="1"/>
    <col min="11528" max="11776" width="77.140625" style="892"/>
    <col min="11777" max="11778" width="0" style="892" hidden="1" customWidth="1"/>
    <col min="11779" max="11779" width="146.7109375" style="892" bestFit="1" customWidth="1"/>
    <col min="11780" max="11781" width="22.85546875" style="892" customWidth="1"/>
    <col min="11782" max="11782" width="23.7109375" style="892" customWidth="1"/>
    <col min="11783" max="11783" width="3.42578125" style="892" customWidth="1"/>
    <col min="11784" max="12032" width="77.140625" style="892"/>
    <col min="12033" max="12034" width="0" style="892" hidden="1" customWidth="1"/>
    <col min="12035" max="12035" width="146.7109375" style="892" bestFit="1" customWidth="1"/>
    <col min="12036" max="12037" width="22.85546875" style="892" customWidth="1"/>
    <col min="12038" max="12038" width="23.7109375" style="892" customWidth="1"/>
    <col min="12039" max="12039" width="3.42578125" style="892" customWidth="1"/>
    <col min="12040" max="12288" width="77.140625" style="892"/>
    <col min="12289" max="12290" width="0" style="892" hidden="1" customWidth="1"/>
    <col min="12291" max="12291" width="146.7109375" style="892" bestFit="1" customWidth="1"/>
    <col min="12292" max="12293" width="22.85546875" style="892" customWidth="1"/>
    <col min="12294" max="12294" width="23.7109375" style="892" customWidth="1"/>
    <col min="12295" max="12295" width="3.42578125" style="892" customWidth="1"/>
    <col min="12296" max="12544" width="77.140625" style="892"/>
    <col min="12545" max="12546" width="0" style="892" hidden="1" customWidth="1"/>
    <col min="12547" max="12547" width="146.7109375" style="892" bestFit="1" customWidth="1"/>
    <col min="12548" max="12549" width="22.85546875" style="892" customWidth="1"/>
    <col min="12550" max="12550" width="23.7109375" style="892" customWidth="1"/>
    <col min="12551" max="12551" width="3.42578125" style="892" customWidth="1"/>
    <col min="12552" max="12800" width="77.140625" style="892"/>
    <col min="12801" max="12802" width="0" style="892" hidden="1" customWidth="1"/>
    <col min="12803" max="12803" width="146.7109375" style="892" bestFit="1" customWidth="1"/>
    <col min="12804" max="12805" width="22.85546875" style="892" customWidth="1"/>
    <col min="12806" max="12806" width="23.7109375" style="892" customWidth="1"/>
    <col min="12807" max="12807" width="3.42578125" style="892" customWidth="1"/>
    <col min="12808" max="13056" width="77.140625" style="892"/>
    <col min="13057" max="13058" width="0" style="892" hidden="1" customWidth="1"/>
    <col min="13059" max="13059" width="146.7109375" style="892" bestFit="1" customWidth="1"/>
    <col min="13060" max="13061" width="22.85546875" style="892" customWidth="1"/>
    <col min="13062" max="13062" width="23.7109375" style="892" customWidth="1"/>
    <col min="13063" max="13063" width="3.42578125" style="892" customWidth="1"/>
    <col min="13064" max="13312" width="77.140625" style="892"/>
    <col min="13313" max="13314" width="0" style="892" hidden="1" customWidth="1"/>
    <col min="13315" max="13315" width="146.7109375" style="892" bestFit="1" customWidth="1"/>
    <col min="13316" max="13317" width="22.85546875" style="892" customWidth="1"/>
    <col min="13318" max="13318" width="23.7109375" style="892" customWidth="1"/>
    <col min="13319" max="13319" width="3.42578125" style="892" customWidth="1"/>
    <col min="13320" max="13568" width="77.140625" style="892"/>
    <col min="13569" max="13570" width="0" style="892" hidden="1" customWidth="1"/>
    <col min="13571" max="13571" width="146.7109375" style="892" bestFit="1" customWidth="1"/>
    <col min="13572" max="13573" width="22.85546875" style="892" customWidth="1"/>
    <col min="13574" max="13574" width="23.7109375" style="892" customWidth="1"/>
    <col min="13575" max="13575" width="3.42578125" style="892" customWidth="1"/>
    <col min="13576" max="13824" width="77.140625" style="892"/>
    <col min="13825" max="13826" width="0" style="892" hidden="1" customWidth="1"/>
    <col min="13827" max="13827" width="146.7109375" style="892" bestFit="1" customWidth="1"/>
    <col min="13828" max="13829" width="22.85546875" style="892" customWidth="1"/>
    <col min="13830" max="13830" width="23.7109375" style="892" customWidth="1"/>
    <col min="13831" max="13831" width="3.42578125" style="892" customWidth="1"/>
    <col min="13832" max="14080" width="77.140625" style="892"/>
    <col min="14081" max="14082" width="0" style="892" hidden="1" customWidth="1"/>
    <col min="14083" max="14083" width="146.7109375" style="892" bestFit="1" customWidth="1"/>
    <col min="14084" max="14085" width="22.85546875" style="892" customWidth="1"/>
    <col min="14086" max="14086" width="23.7109375" style="892" customWidth="1"/>
    <col min="14087" max="14087" width="3.42578125" style="892" customWidth="1"/>
    <col min="14088" max="14336" width="77.140625" style="892"/>
    <col min="14337" max="14338" width="0" style="892" hidden="1" customWidth="1"/>
    <col min="14339" max="14339" width="146.7109375" style="892" bestFit="1" customWidth="1"/>
    <col min="14340" max="14341" width="22.85546875" style="892" customWidth="1"/>
    <col min="14342" max="14342" width="23.7109375" style="892" customWidth="1"/>
    <col min="14343" max="14343" width="3.42578125" style="892" customWidth="1"/>
    <col min="14344" max="14592" width="77.140625" style="892"/>
    <col min="14593" max="14594" width="0" style="892" hidden="1" customWidth="1"/>
    <col min="14595" max="14595" width="146.7109375" style="892" bestFit="1" customWidth="1"/>
    <col min="14596" max="14597" width="22.85546875" style="892" customWidth="1"/>
    <col min="14598" max="14598" width="23.7109375" style="892" customWidth="1"/>
    <col min="14599" max="14599" width="3.42578125" style="892" customWidth="1"/>
    <col min="14600" max="14848" width="77.140625" style="892"/>
    <col min="14849" max="14850" width="0" style="892" hidden="1" customWidth="1"/>
    <col min="14851" max="14851" width="146.7109375" style="892" bestFit="1" customWidth="1"/>
    <col min="14852" max="14853" width="22.85546875" style="892" customWidth="1"/>
    <col min="14854" max="14854" width="23.7109375" style="892" customWidth="1"/>
    <col min="14855" max="14855" width="3.42578125" style="892" customWidth="1"/>
    <col min="14856" max="15104" width="77.140625" style="892"/>
    <col min="15105" max="15106" width="0" style="892" hidden="1" customWidth="1"/>
    <col min="15107" max="15107" width="146.7109375" style="892" bestFit="1" customWidth="1"/>
    <col min="15108" max="15109" width="22.85546875" style="892" customWidth="1"/>
    <col min="15110" max="15110" width="23.7109375" style="892" customWidth="1"/>
    <col min="15111" max="15111" width="3.42578125" style="892" customWidth="1"/>
    <col min="15112" max="15360" width="77.140625" style="892"/>
    <col min="15361" max="15362" width="0" style="892" hidden="1" customWidth="1"/>
    <col min="15363" max="15363" width="146.7109375" style="892" bestFit="1" customWidth="1"/>
    <col min="15364" max="15365" width="22.85546875" style="892" customWidth="1"/>
    <col min="15366" max="15366" width="23.7109375" style="892" customWidth="1"/>
    <col min="15367" max="15367" width="3.42578125" style="892" customWidth="1"/>
    <col min="15368" max="15616" width="77.140625" style="892"/>
    <col min="15617" max="15618" width="0" style="892" hidden="1" customWidth="1"/>
    <col min="15619" max="15619" width="146.7109375" style="892" bestFit="1" customWidth="1"/>
    <col min="15620" max="15621" width="22.85546875" style="892" customWidth="1"/>
    <col min="15622" max="15622" width="23.7109375" style="892" customWidth="1"/>
    <col min="15623" max="15623" width="3.42578125" style="892" customWidth="1"/>
    <col min="15624" max="15872" width="77.140625" style="892"/>
    <col min="15873" max="15874" width="0" style="892" hidden="1" customWidth="1"/>
    <col min="15875" max="15875" width="146.7109375" style="892" bestFit="1" customWidth="1"/>
    <col min="15876" max="15877" width="22.85546875" style="892" customWidth="1"/>
    <col min="15878" max="15878" width="23.7109375" style="892" customWidth="1"/>
    <col min="15879" max="15879" width="3.42578125" style="892" customWidth="1"/>
    <col min="15880" max="16128" width="77.140625" style="892"/>
    <col min="16129" max="16130" width="0" style="892" hidden="1" customWidth="1"/>
    <col min="16131" max="16131" width="146.7109375" style="892" bestFit="1" customWidth="1"/>
    <col min="16132" max="16133" width="22.85546875" style="892" customWidth="1"/>
    <col min="16134" max="16134" width="23.7109375" style="892" customWidth="1"/>
    <col min="16135" max="16135" width="3.42578125" style="892" customWidth="1"/>
    <col min="16136" max="16384" width="77.140625" style="892"/>
  </cols>
  <sheetData>
    <row r="1" spans="1:6" s="49" customFormat="1" ht="39.75" customHeight="1">
      <c r="C1" s="1087" t="s">
        <v>1409</v>
      </c>
      <c r="D1" s="1087"/>
      <c r="E1" s="1087"/>
      <c r="F1" s="1087"/>
    </row>
    <row r="2" spans="1:6" s="49" customFormat="1" ht="39.75" customHeight="1">
      <c r="C2" s="1087" t="s">
        <v>874</v>
      </c>
      <c r="D2" s="1087"/>
      <c r="E2" s="1087"/>
      <c r="F2" s="1087"/>
    </row>
    <row r="3" spans="1:6" s="49" customFormat="1" ht="39.75" customHeight="1">
      <c r="C3" s="1087" t="s">
        <v>1527</v>
      </c>
      <c r="D3" s="1087"/>
      <c r="E3" s="1087"/>
      <c r="F3" s="1087"/>
    </row>
    <row r="4" spans="1:6" s="49" customFormat="1" ht="39.75" customHeight="1">
      <c r="A4" s="49" t="s">
        <v>1527</v>
      </c>
      <c r="C4" s="1142" t="s">
        <v>1254</v>
      </c>
      <c r="D4" s="1142"/>
      <c r="E4" s="1142"/>
      <c r="F4" s="1142"/>
    </row>
    <row r="5" spans="1:6" s="892" customFormat="1" ht="6" customHeight="1" thickBot="1">
      <c r="C5" s="56"/>
    </row>
    <row r="6" spans="1:6" s="892" customFormat="1" ht="24.75" thickTop="1" thickBot="1">
      <c r="A6" s="349"/>
      <c r="B6" s="349"/>
      <c r="C6" s="123"/>
      <c r="D6" s="254" t="s">
        <v>1309</v>
      </c>
      <c r="E6" s="254" t="s">
        <v>1410</v>
      </c>
      <c r="F6" s="254" t="s">
        <v>893</v>
      </c>
    </row>
    <row r="7" spans="1:6" s="892" customFormat="1" ht="25.5" customHeight="1" thickTop="1" thickBot="1">
      <c r="A7" s="350"/>
      <c r="B7" s="350"/>
      <c r="C7" s="255" t="s">
        <v>894</v>
      </c>
      <c r="D7" s="256"/>
      <c r="E7" s="256"/>
      <c r="F7" s="256"/>
    </row>
    <row r="8" spans="1:6" s="892" customFormat="1" ht="15" customHeight="1" thickTop="1" thickBot="1">
      <c r="C8" s="257"/>
      <c r="D8" s="258"/>
      <c r="E8" s="258"/>
      <c r="F8" s="259"/>
    </row>
    <row r="9" spans="1:6" s="87" customFormat="1" ht="24.75" customHeight="1" thickTop="1" thickBot="1">
      <c r="A9" s="370" t="s">
        <v>498</v>
      </c>
      <c r="B9" s="370" t="s">
        <v>1439</v>
      </c>
      <c r="C9" s="260" t="s">
        <v>426</v>
      </c>
      <c r="D9" s="261">
        <v>95068600.920000002</v>
      </c>
      <c r="E9" s="261">
        <v>26882079.829999998</v>
      </c>
      <c r="F9" s="261">
        <f>+D9 + E9</f>
        <v>121950680.75</v>
      </c>
    </row>
    <row r="10" spans="1:6" s="87" customFormat="1" ht="24.75" customHeight="1" thickTop="1">
      <c r="A10" s="87" t="s">
        <v>498</v>
      </c>
      <c r="B10" s="87" t="s">
        <v>1440</v>
      </c>
      <c r="C10" s="262" t="s">
        <v>895</v>
      </c>
      <c r="D10" s="263">
        <v>29685400.989999998</v>
      </c>
      <c r="E10" s="263">
        <v>10416.76</v>
      </c>
      <c r="F10" s="263">
        <f t="shared" ref="F10:F36" si="0">+D10 + E10</f>
        <v>29695817.75</v>
      </c>
    </row>
    <row r="11" spans="1:6" s="72" customFormat="1" ht="23.25" customHeight="1">
      <c r="A11" s="72" t="s">
        <v>498</v>
      </c>
      <c r="B11" s="72" t="s">
        <v>1441</v>
      </c>
      <c r="C11" s="264" t="s">
        <v>896</v>
      </c>
      <c r="D11" s="265">
        <v>0</v>
      </c>
      <c r="E11" s="265">
        <v>14648578.41</v>
      </c>
      <c r="F11" s="263">
        <f t="shared" si="0"/>
        <v>14648578.41</v>
      </c>
    </row>
    <row r="12" spans="1:6" s="72" customFormat="1" ht="23.25" customHeight="1">
      <c r="A12" s="72" t="s">
        <v>498</v>
      </c>
      <c r="B12" s="72" t="s">
        <v>1442</v>
      </c>
      <c r="C12" s="264" t="s">
        <v>897</v>
      </c>
      <c r="D12" s="265">
        <v>9319391.3000000007</v>
      </c>
      <c r="E12" s="265">
        <v>783735.75</v>
      </c>
      <c r="F12" s="263">
        <f t="shared" si="0"/>
        <v>10103127.050000001</v>
      </c>
    </row>
    <row r="13" spans="1:6" s="72" customFormat="1" ht="23.25" customHeight="1">
      <c r="A13" s="72" t="s">
        <v>498</v>
      </c>
      <c r="B13" s="72" t="s">
        <v>1443</v>
      </c>
      <c r="C13" s="264" t="s">
        <v>898</v>
      </c>
      <c r="D13" s="265">
        <v>0</v>
      </c>
      <c r="E13" s="265">
        <v>0</v>
      </c>
      <c r="F13" s="263">
        <f t="shared" si="0"/>
        <v>0</v>
      </c>
    </row>
    <row r="14" spans="1:6" s="72" customFormat="1" ht="23.25" customHeight="1">
      <c r="A14" s="72" t="s">
        <v>498</v>
      </c>
      <c r="B14" s="72" t="s">
        <v>1444</v>
      </c>
      <c r="C14" s="264" t="s">
        <v>899</v>
      </c>
      <c r="D14" s="265">
        <v>0</v>
      </c>
      <c r="E14" s="265">
        <v>0</v>
      </c>
      <c r="F14" s="263">
        <f t="shared" si="0"/>
        <v>0</v>
      </c>
    </row>
    <row r="15" spans="1:6" s="72" customFormat="1" ht="23.25" customHeight="1">
      <c r="A15" s="72" t="s">
        <v>498</v>
      </c>
      <c r="B15" s="72" t="s">
        <v>1445</v>
      </c>
      <c r="C15" s="264" t="s">
        <v>900</v>
      </c>
      <c r="D15" s="265">
        <v>0</v>
      </c>
      <c r="E15" s="265">
        <v>1701241.7</v>
      </c>
      <c r="F15" s="263">
        <f t="shared" si="0"/>
        <v>1701241.7</v>
      </c>
    </row>
    <row r="16" spans="1:6" s="72" customFormat="1" ht="23.25" customHeight="1">
      <c r="A16" s="72" t="s">
        <v>498</v>
      </c>
      <c r="B16" s="72" t="s">
        <v>1446</v>
      </c>
      <c r="C16" s="264" t="s">
        <v>901</v>
      </c>
      <c r="D16" s="265">
        <v>985714.84</v>
      </c>
      <c r="E16" s="265">
        <v>1701577.79</v>
      </c>
      <c r="F16" s="263">
        <f t="shared" si="0"/>
        <v>2687292.63</v>
      </c>
    </row>
    <row r="17" spans="1:6" s="72" customFormat="1" ht="48.75" customHeight="1" thickBot="1">
      <c r="A17" s="72" t="s">
        <v>498</v>
      </c>
      <c r="B17" s="781" t="s">
        <v>1505</v>
      </c>
      <c r="C17" s="264" t="s">
        <v>960</v>
      </c>
      <c r="D17" s="265">
        <v>55078093.789999999</v>
      </c>
      <c r="E17" s="265">
        <v>8036529.4199999999</v>
      </c>
      <c r="F17" s="263">
        <f t="shared" si="0"/>
        <v>63114623.210000001</v>
      </c>
    </row>
    <row r="18" spans="1:6" s="87" customFormat="1" ht="25.5" customHeight="1" thickTop="1" thickBot="1">
      <c r="A18" s="370" t="s">
        <v>498</v>
      </c>
      <c r="B18" s="370" t="s">
        <v>1448</v>
      </c>
      <c r="C18" s="260" t="s">
        <v>902</v>
      </c>
      <c r="D18" s="261">
        <v>54646724.299999997</v>
      </c>
      <c r="E18" s="261">
        <v>1979002.23</v>
      </c>
      <c r="F18" s="261">
        <f t="shared" si="0"/>
        <v>56625726.529999994</v>
      </c>
    </row>
    <row r="19" spans="1:6" s="87" customFormat="1" ht="24.75" customHeight="1" thickTop="1">
      <c r="A19" s="87" t="s">
        <v>498</v>
      </c>
      <c r="B19" s="782" t="s">
        <v>1508</v>
      </c>
      <c r="C19" s="262" t="s">
        <v>743</v>
      </c>
      <c r="D19" s="263">
        <v>31538050.719999999</v>
      </c>
      <c r="E19" s="263">
        <v>382</v>
      </c>
      <c r="F19" s="263">
        <f t="shared" si="0"/>
        <v>31538432.719999999</v>
      </c>
    </row>
    <row r="20" spans="1:6" s="87" customFormat="1" ht="24.75" customHeight="1">
      <c r="A20" s="87" t="s">
        <v>498</v>
      </c>
      <c r="B20" s="87" t="s">
        <v>1449</v>
      </c>
      <c r="C20" s="262" t="s">
        <v>903</v>
      </c>
      <c r="D20" s="263">
        <v>0</v>
      </c>
      <c r="E20" s="263">
        <v>0</v>
      </c>
      <c r="F20" s="263">
        <f t="shared" si="0"/>
        <v>0</v>
      </c>
    </row>
    <row r="21" spans="1:6" s="72" customFormat="1" ht="23.25" customHeight="1">
      <c r="A21" s="72" t="s">
        <v>498</v>
      </c>
      <c r="B21" s="72" t="s">
        <v>1450</v>
      </c>
      <c r="C21" s="264" t="s">
        <v>904</v>
      </c>
      <c r="D21" s="265">
        <v>22916281.670000002</v>
      </c>
      <c r="E21" s="265">
        <v>1978620.23</v>
      </c>
      <c r="F21" s="263">
        <f t="shared" si="0"/>
        <v>24894901.900000002</v>
      </c>
    </row>
    <row r="22" spans="1:6" s="72" customFormat="1" ht="23.25" customHeight="1">
      <c r="A22" s="72" t="s">
        <v>498</v>
      </c>
      <c r="B22" s="72" t="s">
        <v>1451</v>
      </c>
      <c r="C22" s="264" t="s">
        <v>905</v>
      </c>
      <c r="D22" s="265">
        <v>192391.91</v>
      </c>
      <c r="E22" s="265">
        <v>0</v>
      </c>
      <c r="F22" s="263">
        <f t="shared" si="0"/>
        <v>192391.91</v>
      </c>
    </row>
    <row r="23" spans="1:6" s="72" customFormat="1" ht="23.25" customHeight="1">
      <c r="A23" s="72" t="s">
        <v>498</v>
      </c>
      <c r="B23" s="72" t="s">
        <v>1452</v>
      </c>
      <c r="C23" s="264" t="s">
        <v>906</v>
      </c>
      <c r="D23" s="265">
        <v>0</v>
      </c>
      <c r="E23" s="265">
        <v>0</v>
      </c>
      <c r="F23" s="263">
        <f t="shared" si="0"/>
        <v>0</v>
      </c>
    </row>
    <row r="24" spans="1:6" s="72" customFormat="1" ht="23.25" customHeight="1">
      <c r="A24" s="72" t="s">
        <v>498</v>
      </c>
      <c r="B24" s="72" t="s">
        <v>1453</v>
      </c>
      <c r="C24" s="264" t="s">
        <v>907</v>
      </c>
      <c r="D24" s="265">
        <v>0</v>
      </c>
      <c r="E24" s="265">
        <v>0</v>
      </c>
      <c r="F24" s="263">
        <f t="shared" si="0"/>
        <v>0</v>
      </c>
    </row>
    <row r="25" spans="1:6" s="72" customFormat="1" ht="50.25" customHeight="1" thickBot="1">
      <c r="A25" s="72" t="s">
        <v>498</v>
      </c>
      <c r="B25" s="776" t="s">
        <v>1114</v>
      </c>
      <c r="C25" s="264" t="s">
        <v>908</v>
      </c>
      <c r="D25" s="265">
        <v>0</v>
      </c>
      <c r="E25" s="265">
        <v>0</v>
      </c>
      <c r="F25" s="263">
        <f t="shared" si="0"/>
        <v>0</v>
      </c>
    </row>
    <row r="26" spans="1:6" s="892" customFormat="1" ht="24.75" customHeight="1" thickTop="1" thickBot="1">
      <c r="A26" s="350" t="s">
        <v>498</v>
      </c>
      <c r="B26" s="350" t="s">
        <v>1454</v>
      </c>
      <c r="C26" s="255" t="s">
        <v>451</v>
      </c>
      <c r="D26" s="266">
        <v>40421876.619999997</v>
      </c>
      <c r="E26" s="266">
        <v>24903077.600000001</v>
      </c>
      <c r="F26" s="261">
        <f t="shared" si="0"/>
        <v>65324954.219999999</v>
      </c>
    </row>
    <row r="27" spans="1:6" s="87" customFormat="1" ht="24.75" customHeight="1" thickTop="1">
      <c r="A27" s="87" t="s">
        <v>498</v>
      </c>
      <c r="B27" s="87" t="s">
        <v>1455</v>
      </c>
      <c r="C27" s="262" t="s">
        <v>909</v>
      </c>
      <c r="D27" s="263">
        <v>138040000</v>
      </c>
      <c r="E27" s="263">
        <v>31000000</v>
      </c>
      <c r="F27" s="263">
        <f t="shared" si="0"/>
        <v>169040000</v>
      </c>
    </row>
    <row r="28" spans="1:6" s="72" customFormat="1" ht="23.25" customHeight="1">
      <c r="A28" s="72" t="s">
        <v>498</v>
      </c>
      <c r="B28" s="72" t="s">
        <v>1456</v>
      </c>
      <c r="C28" s="264" t="s">
        <v>910</v>
      </c>
      <c r="D28" s="265">
        <v>0</v>
      </c>
      <c r="E28" s="265">
        <v>0</v>
      </c>
      <c r="F28" s="263">
        <f t="shared" si="0"/>
        <v>0</v>
      </c>
    </row>
    <row r="29" spans="1:6" s="72" customFormat="1" ht="23.25" customHeight="1">
      <c r="A29" s="72" t="s">
        <v>498</v>
      </c>
      <c r="B29" s="72" t="s">
        <v>1457</v>
      </c>
      <c r="C29" s="264" t="s">
        <v>911</v>
      </c>
      <c r="D29" s="265">
        <v>0</v>
      </c>
      <c r="E29" s="265">
        <v>0</v>
      </c>
      <c r="F29" s="263">
        <f t="shared" si="0"/>
        <v>0</v>
      </c>
    </row>
    <row r="30" spans="1:6" s="72" customFormat="1" ht="23.25" customHeight="1">
      <c r="A30" s="72" t="s">
        <v>498</v>
      </c>
      <c r="B30" s="72" t="s">
        <v>1458</v>
      </c>
      <c r="C30" s="264" t="s">
        <v>912</v>
      </c>
      <c r="D30" s="265">
        <v>0</v>
      </c>
      <c r="E30" s="265">
        <v>0</v>
      </c>
      <c r="F30" s="263">
        <f t="shared" si="0"/>
        <v>0</v>
      </c>
    </row>
    <row r="31" spans="1:6" s="72" customFormat="1" ht="23.25" customHeight="1">
      <c r="A31" s="72" t="s">
        <v>498</v>
      </c>
      <c r="B31" s="72" t="s">
        <v>1459</v>
      </c>
      <c r="C31" s="264" t="s">
        <v>913</v>
      </c>
      <c r="D31" s="265">
        <v>-97618123.379999995</v>
      </c>
      <c r="E31" s="265">
        <v>-6096922.4000000004</v>
      </c>
      <c r="F31" s="263">
        <f t="shared" si="0"/>
        <v>-103715045.78</v>
      </c>
    </row>
    <row r="32" spans="1:6" s="72" customFormat="1" ht="23.25" customHeight="1">
      <c r="A32" s="72" t="s">
        <v>498</v>
      </c>
      <c r="B32" s="72" t="s">
        <v>1506</v>
      </c>
      <c r="C32" s="267" t="s">
        <v>914</v>
      </c>
      <c r="D32" s="265">
        <v>-98292093.480000004</v>
      </c>
      <c r="E32" s="265">
        <v>-1962107.57</v>
      </c>
      <c r="F32" s="263">
        <f t="shared" si="0"/>
        <v>-100254201.05</v>
      </c>
    </row>
    <row r="33" spans="1:6" s="72" customFormat="1" ht="23.25" customHeight="1">
      <c r="A33" s="72" t="s">
        <v>498</v>
      </c>
      <c r="B33" s="72" t="s">
        <v>1461</v>
      </c>
      <c r="C33" s="267" t="s">
        <v>915</v>
      </c>
      <c r="D33" s="265">
        <v>673970.1</v>
      </c>
      <c r="E33" s="265">
        <v>-4134814.83</v>
      </c>
      <c r="F33" s="263">
        <f t="shared" si="0"/>
        <v>-3460844.73</v>
      </c>
    </row>
    <row r="34" spans="1:6" s="72" customFormat="1" ht="23.25" customHeight="1">
      <c r="A34" s="72" t="s">
        <v>498</v>
      </c>
      <c r="B34" s="72" t="s">
        <v>1462</v>
      </c>
      <c r="C34" s="268" t="s">
        <v>455</v>
      </c>
      <c r="D34" s="265">
        <v>95068600.920000002</v>
      </c>
      <c r="E34" s="265">
        <v>26882079.829999998</v>
      </c>
      <c r="F34" s="263">
        <f t="shared" si="0"/>
        <v>121950680.75</v>
      </c>
    </row>
    <row r="35" spans="1:6" s="72" customFormat="1" ht="23.25" customHeight="1">
      <c r="A35" s="72" t="s">
        <v>498</v>
      </c>
      <c r="B35" s="72" t="s">
        <v>1115</v>
      </c>
      <c r="C35" s="264" t="s">
        <v>916</v>
      </c>
      <c r="D35" s="265">
        <v>0</v>
      </c>
      <c r="E35" s="265">
        <v>0</v>
      </c>
      <c r="F35" s="263">
        <f t="shared" si="0"/>
        <v>0</v>
      </c>
    </row>
    <row r="36" spans="1:6" s="72" customFormat="1" ht="23.25" customHeight="1" thickBot="1">
      <c r="A36" s="72" t="s">
        <v>498</v>
      </c>
      <c r="B36" s="72" t="s">
        <v>1463</v>
      </c>
      <c r="C36" s="264" t="s">
        <v>917</v>
      </c>
      <c r="D36" s="265">
        <v>40885665.770000003</v>
      </c>
      <c r="E36" s="265">
        <v>70000</v>
      </c>
      <c r="F36" s="263">
        <f t="shared" si="0"/>
        <v>40955665.770000003</v>
      </c>
    </row>
    <row r="37" spans="1:6" s="87" customFormat="1" ht="24.75" customHeight="1" thickTop="1" thickBot="1">
      <c r="A37" s="370" t="s">
        <v>498</v>
      </c>
      <c r="B37" s="370"/>
      <c r="C37" s="270" t="s">
        <v>463</v>
      </c>
      <c r="D37" s="271"/>
      <c r="E37" s="271"/>
      <c r="F37" s="261"/>
    </row>
    <row r="38" spans="1:6" s="87" customFormat="1" ht="23.25" customHeight="1" thickTop="1">
      <c r="A38" s="87" t="s">
        <v>498</v>
      </c>
      <c r="B38" s="92" t="s">
        <v>1471</v>
      </c>
      <c r="C38" s="272" t="s">
        <v>925</v>
      </c>
      <c r="D38" s="263">
        <v>23476.32</v>
      </c>
      <c r="E38" s="263">
        <v>22139.279999999999</v>
      </c>
      <c r="F38" s="283">
        <f>+D38+E38</f>
        <v>45615.6</v>
      </c>
    </row>
    <row r="39" spans="1:6" s="87" customFormat="1" ht="23.25" customHeight="1">
      <c r="A39" s="87" t="s">
        <v>498</v>
      </c>
      <c r="B39" s="777" t="s">
        <v>1472</v>
      </c>
      <c r="C39" s="273" t="s">
        <v>926</v>
      </c>
      <c r="D39" s="263">
        <v>0</v>
      </c>
      <c r="E39" s="263">
        <v>0</v>
      </c>
      <c r="F39" s="283">
        <f t="shared" ref="F39:F64" si="1">+D39+E39</f>
        <v>0</v>
      </c>
    </row>
    <row r="40" spans="1:6" s="87" customFormat="1" ht="23.25" customHeight="1">
      <c r="A40" s="87" t="s">
        <v>498</v>
      </c>
      <c r="B40" s="92" t="s">
        <v>1473</v>
      </c>
      <c r="C40" s="262" t="s">
        <v>466</v>
      </c>
      <c r="D40" s="263">
        <v>23476.32</v>
      </c>
      <c r="E40" s="263">
        <v>22139.279999999999</v>
      </c>
      <c r="F40" s="283">
        <f t="shared" si="1"/>
        <v>45615.6</v>
      </c>
    </row>
    <row r="41" spans="1:6" s="87" customFormat="1" ht="23.25" customHeight="1">
      <c r="A41" s="87" t="s">
        <v>498</v>
      </c>
      <c r="B41" s="777" t="s">
        <v>1474</v>
      </c>
      <c r="C41" s="272" t="s">
        <v>927</v>
      </c>
      <c r="D41" s="263">
        <v>15474231.67</v>
      </c>
      <c r="E41" s="263">
        <v>47747.87</v>
      </c>
      <c r="F41" s="283">
        <f t="shared" si="1"/>
        <v>15521979.539999999</v>
      </c>
    </row>
    <row r="42" spans="1:6" s="87" customFormat="1" ht="23.25" customHeight="1">
      <c r="A42" s="87" t="s">
        <v>498</v>
      </c>
      <c r="B42" s="777" t="s">
        <v>1475</v>
      </c>
      <c r="C42" s="273" t="s">
        <v>928</v>
      </c>
      <c r="D42" s="263">
        <v>-7088662.2599999998</v>
      </c>
      <c r="E42" s="263">
        <v>-21298.62</v>
      </c>
      <c r="F42" s="283">
        <f t="shared" si="1"/>
        <v>-7109960.8799999999</v>
      </c>
    </row>
    <row r="43" spans="1:6" s="87" customFormat="1" ht="23.25" customHeight="1">
      <c r="A43" s="87" t="s">
        <v>498</v>
      </c>
      <c r="B43" s="92" t="s">
        <v>1476</v>
      </c>
      <c r="C43" s="262" t="s">
        <v>929</v>
      </c>
      <c r="D43" s="263">
        <v>8409045.7300000004</v>
      </c>
      <c r="E43" s="263">
        <v>48588.53</v>
      </c>
      <c r="F43" s="283">
        <f t="shared" si="1"/>
        <v>8457634.2599999998</v>
      </c>
    </row>
    <row r="44" spans="1:6" s="87" customFormat="1" ht="23.25" customHeight="1">
      <c r="A44" s="87" t="s">
        <v>498</v>
      </c>
      <c r="B44" s="92" t="s">
        <v>1477</v>
      </c>
      <c r="C44" s="272" t="s">
        <v>930</v>
      </c>
      <c r="D44" s="263">
        <v>0</v>
      </c>
      <c r="E44" s="263">
        <v>0</v>
      </c>
      <c r="F44" s="283">
        <f t="shared" si="1"/>
        <v>0</v>
      </c>
    </row>
    <row r="45" spans="1:6" s="87" customFormat="1" ht="23.25" customHeight="1">
      <c r="A45" s="87" t="s">
        <v>498</v>
      </c>
      <c r="B45" s="777" t="s">
        <v>1478</v>
      </c>
      <c r="C45" s="273" t="s">
        <v>931</v>
      </c>
      <c r="D45" s="263">
        <v>0</v>
      </c>
      <c r="E45" s="263">
        <v>0</v>
      </c>
      <c r="F45" s="283">
        <f t="shared" si="1"/>
        <v>0</v>
      </c>
    </row>
    <row r="46" spans="1:6" s="87" customFormat="1" ht="23.25" customHeight="1">
      <c r="A46" s="87" t="s">
        <v>498</v>
      </c>
      <c r="B46" s="92" t="s">
        <v>1479</v>
      </c>
      <c r="C46" s="262" t="s">
        <v>932</v>
      </c>
      <c r="D46" s="263">
        <v>8409045.7300000004</v>
      </c>
      <c r="E46" s="263">
        <v>48588.53</v>
      </c>
      <c r="F46" s="283">
        <f t="shared" si="1"/>
        <v>8457634.2599999998</v>
      </c>
    </row>
    <row r="47" spans="1:6" s="87" customFormat="1" ht="23.25" customHeight="1">
      <c r="A47" s="87" t="s">
        <v>498</v>
      </c>
      <c r="B47" s="777" t="s">
        <v>1480</v>
      </c>
      <c r="C47" s="272" t="s">
        <v>933</v>
      </c>
      <c r="D47" s="263">
        <v>-7870424.2199999997</v>
      </c>
      <c r="E47" s="263">
        <v>-4183403.36</v>
      </c>
      <c r="F47" s="283">
        <f t="shared" si="1"/>
        <v>-12053827.58</v>
      </c>
    </row>
    <row r="48" spans="1:6" s="87" customFormat="1" ht="23.25" customHeight="1">
      <c r="A48" s="87" t="s">
        <v>498</v>
      </c>
      <c r="B48" s="92" t="s">
        <v>1481</v>
      </c>
      <c r="C48" s="262" t="s">
        <v>934</v>
      </c>
      <c r="D48" s="263">
        <v>538621.51</v>
      </c>
      <c r="E48" s="263">
        <v>-4134814.83</v>
      </c>
      <c r="F48" s="283">
        <f t="shared" si="1"/>
        <v>-3596193.3200000003</v>
      </c>
    </row>
    <row r="49" spans="1:6" s="87" customFormat="1" ht="23.25" customHeight="1">
      <c r="A49" s="87" t="s">
        <v>498</v>
      </c>
      <c r="B49" s="777" t="s">
        <v>1482</v>
      </c>
      <c r="C49" s="274" t="s">
        <v>935</v>
      </c>
      <c r="D49" s="263">
        <v>96268</v>
      </c>
      <c r="E49" s="263">
        <v>0</v>
      </c>
      <c r="F49" s="283">
        <f t="shared" si="1"/>
        <v>96268</v>
      </c>
    </row>
    <row r="50" spans="1:6" s="87" customFormat="1" ht="23.25" customHeight="1">
      <c r="A50" s="87" t="s">
        <v>498</v>
      </c>
      <c r="B50" s="92" t="s">
        <v>1483</v>
      </c>
      <c r="C50" s="275" t="s">
        <v>936</v>
      </c>
      <c r="D50" s="263">
        <v>0</v>
      </c>
      <c r="E50" s="263">
        <v>0</v>
      </c>
      <c r="F50" s="283">
        <f t="shared" si="1"/>
        <v>0</v>
      </c>
    </row>
    <row r="51" spans="1:6" s="87" customFormat="1" ht="23.25" customHeight="1">
      <c r="A51" s="87" t="s">
        <v>498</v>
      </c>
      <c r="B51" s="92" t="s">
        <v>1484</v>
      </c>
      <c r="C51" s="272" t="s">
        <v>937</v>
      </c>
      <c r="D51" s="263">
        <v>96268</v>
      </c>
      <c r="E51" s="263">
        <v>0</v>
      </c>
      <c r="F51" s="283">
        <f t="shared" si="1"/>
        <v>96268</v>
      </c>
    </row>
    <row r="52" spans="1:6" s="87" customFormat="1" ht="23.25" customHeight="1">
      <c r="A52" s="87" t="s">
        <v>498</v>
      </c>
      <c r="B52" s="777" t="s">
        <v>1485</v>
      </c>
      <c r="C52" s="262" t="s">
        <v>938</v>
      </c>
      <c r="D52" s="263">
        <v>-19580.39</v>
      </c>
      <c r="E52" s="263">
        <v>0</v>
      </c>
      <c r="F52" s="283">
        <f t="shared" si="1"/>
        <v>-19580.39</v>
      </c>
    </row>
    <row r="53" spans="1:6" s="87" customFormat="1" ht="23.25" customHeight="1">
      <c r="A53" s="87" t="s">
        <v>498</v>
      </c>
      <c r="B53" s="92" t="s">
        <v>1486</v>
      </c>
      <c r="C53" s="275" t="s">
        <v>939</v>
      </c>
      <c r="D53" s="263">
        <v>19580.39</v>
      </c>
      <c r="E53" s="263">
        <v>0</v>
      </c>
      <c r="F53" s="283">
        <f t="shared" si="1"/>
        <v>19580.39</v>
      </c>
    </row>
    <row r="54" spans="1:6" s="87" customFormat="1" ht="23.25" customHeight="1">
      <c r="A54" s="87" t="s">
        <v>498</v>
      </c>
      <c r="B54" s="92" t="s">
        <v>1487</v>
      </c>
      <c r="C54" s="272" t="s">
        <v>940</v>
      </c>
      <c r="D54" s="263">
        <v>0</v>
      </c>
      <c r="E54" s="263">
        <v>0</v>
      </c>
      <c r="F54" s="283">
        <f t="shared" si="1"/>
        <v>0</v>
      </c>
    </row>
    <row r="55" spans="1:6" s="87" customFormat="1" ht="23.25" customHeight="1">
      <c r="A55" s="87" t="s">
        <v>498</v>
      </c>
      <c r="B55" s="778" t="s">
        <v>1488</v>
      </c>
      <c r="C55" s="262" t="s">
        <v>941</v>
      </c>
      <c r="D55" s="263">
        <v>615309.12</v>
      </c>
      <c r="E55" s="263">
        <v>-4134814.83</v>
      </c>
      <c r="F55" s="283">
        <f>+D55+E55</f>
        <v>-3519505.71</v>
      </c>
    </row>
    <row r="56" spans="1:6" s="87" customFormat="1" ht="23.25" customHeight="1">
      <c r="A56" s="87" t="s">
        <v>498</v>
      </c>
      <c r="B56" s="777" t="s">
        <v>1489</v>
      </c>
      <c r="C56" s="272" t="s">
        <v>942</v>
      </c>
      <c r="D56" s="263">
        <v>65317.58</v>
      </c>
      <c r="E56" s="263">
        <v>0</v>
      </c>
      <c r="F56" s="283">
        <f t="shared" si="1"/>
        <v>65317.58</v>
      </c>
    </row>
    <row r="57" spans="1:6" s="87" customFormat="1" ht="23.25" customHeight="1">
      <c r="A57" s="87" t="s">
        <v>498</v>
      </c>
      <c r="B57" s="778" t="s">
        <v>1490</v>
      </c>
      <c r="C57" s="262" t="s">
        <v>482</v>
      </c>
      <c r="D57" s="263">
        <v>680626.7</v>
      </c>
      <c r="E57" s="263">
        <v>-4134814.83</v>
      </c>
      <c r="F57" s="283">
        <f t="shared" si="1"/>
        <v>-3454188.13</v>
      </c>
    </row>
    <row r="58" spans="1:6" s="87" customFormat="1" ht="23.25" customHeight="1">
      <c r="A58" s="87" t="s">
        <v>498</v>
      </c>
      <c r="B58" s="777" t="s">
        <v>1491</v>
      </c>
      <c r="C58" s="272" t="s">
        <v>943</v>
      </c>
      <c r="D58" s="263">
        <v>6627</v>
      </c>
      <c r="E58" s="263">
        <v>0</v>
      </c>
      <c r="F58" s="283">
        <f t="shared" si="1"/>
        <v>6627</v>
      </c>
    </row>
    <row r="59" spans="1:6" s="87" customFormat="1" ht="23.25" customHeight="1">
      <c r="A59" s="87" t="s">
        <v>498</v>
      </c>
      <c r="B59" s="777" t="s">
        <v>1492</v>
      </c>
      <c r="C59" s="273" t="s">
        <v>944</v>
      </c>
      <c r="D59" s="263">
        <v>-13283.6</v>
      </c>
      <c r="E59" s="263">
        <v>0</v>
      </c>
      <c r="F59" s="283">
        <f t="shared" si="1"/>
        <v>-13283.6</v>
      </c>
    </row>
    <row r="60" spans="1:6" s="87" customFormat="1" ht="23.25" customHeight="1">
      <c r="A60" s="87" t="s">
        <v>498</v>
      </c>
      <c r="B60" s="92" t="s">
        <v>1493</v>
      </c>
      <c r="C60" s="262" t="s">
        <v>484</v>
      </c>
      <c r="D60" s="263">
        <v>673970.1</v>
      </c>
      <c r="E60" s="263">
        <v>-4134814.83</v>
      </c>
      <c r="F60" s="283">
        <f t="shared" si="1"/>
        <v>-3460844.73</v>
      </c>
    </row>
    <row r="61" spans="1:6" s="87" customFormat="1" ht="23.25" customHeight="1">
      <c r="A61" s="87" t="s">
        <v>498</v>
      </c>
      <c r="B61" s="92" t="s">
        <v>1494</v>
      </c>
      <c r="C61" s="272" t="s">
        <v>945</v>
      </c>
      <c r="D61" s="263">
        <v>0</v>
      </c>
      <c r="E61" s="263">
        <v>0</v>
      </c>
      <c r="F61" s="283">
        <f t="shared" si="1"/>
        <v>0</v>
      </c>
    </row>
    <row r="62" spans="1:6" s="87" customFormat="1" ht="23.25" customHeight="1">
      <c r="A62" s="87" t="s">
        <v>498</v>
      </c>
      <c r="B62" s="92" t="s">
        <v>1495</v>
      </c>
      <c r="C62" s="262" t="s">
        <v>946</v>
      </c>
      <c r="D62" s="263">
        <v>673970.1</v>
      </c>
      <c r="E62" s="263">
        <v>-4134814.83</v>
      </c>
      <c r="F62" s="283">
        <f t="shared" si="1"/>
        <v>-3460844.73</v>
      </c>
    </row>
    <row r="63" spans="1:6" s="87" customFormat="1" ht="23.25" customHeight="1" thickBot="1">
      <c r="A63" s="87" t="s">
        <v>498</v>
      </c>
      <c r="B63" s="777" t="s">
        <v>1496</v>
      </c>
      <c r="C63" s="272" t="s">
        <v>947</v>
      </c>
      <c r="D63" s="263">
        <v>0</v>
      </c>
      <c r="E63" s="263">
        <v>0</v>
      </c>
      <c r="F63" s="283">
        <f t="shared" si="1"/>
        <v>0</v>
      </c>
    </row>
    <row r="64" spans="1:6" s="87" customFormat="1" ht="23.25" customHeight="1" thickTop="1" thickBot="1">
      <c r="A64" s="371" t="s">
        <v>498</v>
      </c>
      <c r="B64" s="171" t="s">
        <v>1497</v>
      </c>
      <c r="C64" s="276" t="s">
        <v>948</v>
      </c>
      <c r="D64" s="277">
        <v>673970.1</v>
      </c>
      <c r="E64" s="277">
        <v>-4134814.83</v>
      </c>
      <c r="F64" s="721">
        <f t="shared" si="1"/>
        <v>-3460844.73</v>
      </c>
    </row>
    <row r="65" spans="1:6" s="892" customFormat="1" ht="6" customHeight="1" thickTop="1" thickBot="1">
      <c r="A65" s="350"/>
      <c r="B65" s="350"/>
      <c r="C65" s="278"/>
      <c r="D65" s="279"/>
      <c r="E65" s="279"/>
      <c r="F65" s="280"/>
    </row>
    <row r="66" spans="1:6" s="892" customFormat="1" ht="15.75" thickTop="1">
      <c r="C66" s="56"/>
      <c r="D66" s="62"/>
      <c r="E66" s="62"/>
      <c r="F66" s="62"/>
    </row>
    <row r="67" spans="1:6" s="892" customFormat="1">
      <c r="C67" s="290"/>
      <c r="D67" s="116"/>
      <c r="E67" s="116"/>
      <c r="F67" s="62"/>
    </row>
    <row r="68" spans="1:6" s="892" customFormat="1">
      <c r="A68" s="892" t="s">
        <v>497</v>
      </c>
      <c r="B68" s="892" t="s">
        <v>497</v>
      </c>
      <c r="C68" s="116"/>
    </row>
    <row r="69" spans="1:6" s="892" customFormat="1">
      <c r="C69" s="116"/>
    </row>
    <row r="70" spans="1:6" s="892" customFormat="1">
      <c r="C70" s="116"/>
    </row>
    <row r="71" spans="1:6" s="892" customFormat="1">
      <c r="C71" s="116"/>
    </row>
    <row r="72" spans="1:6" s="892" customFormat="1">
      <c r="C72" s="116"/>
    </row>
    <row r="73" spans="1:6" s="892" customFormat="1">
      <c r="C73" s="116"/>
    </row>
    <row r="74" spans="1:6" s="892" customFormat="1">
      <c r="C74" s="116"/>
    </row>
    <row r="75" spans="1:6" s="892" customFormat="1">
      <c r="C75" s="116"/>
    </row>
    <row r="76" spans="1:6" s="892" customFormat="1">
      <c r="C76" s="116"/>
    </row>
    <row r="77" spans="1:6" s="892" customFormat="1">
      <c r="C77" s="116"/>
    </row>
    <row r="78" spans="1:6" s="892" customFormat="1">
      <c r="C78" s="116"/>
    </row>
    <row r="79" spans="1:6" s="892" customFormat="1">
      <c r="C79" s="116"/>
    </row>
    <row r="80" spans="1:6" s="892" customFormat="1" ht="15.75">
      <c r="C80" s="54"/>
      <c r="D80" s="116"/>
      <c r="E80" s="116"/>
      <c r="F80" s="62"/>
    </row>
    <row r="81" spans="3:6" s="892" customFormat="1" ht="15.75">
      <c r="C81" s="54"/>
      <c r="D81" s="62"/>
      <c r="E81" s="62"/>
      <c r="F81" s="62"/>
    </row>
    <row r="82" spans="3:6" s="892" customFormat="1" ht="15.75">
      <c r="C82" s="54"/>
      <c r="D82" s="62"/>
      <c r="E82" s="62"/>
      <c r="F82" s="62"/>
    </row>
    <row r="83" spans="3:6" s="892" customFormat="1" ht="15.75">
      <c r="C83" s="54"/>
      <c r="D83" s="62"/>
      <c r="E83" s="62"/>
      <c r="F83" s="62"/>
    </row>
    <row r="84" spans="3:6" s="892" customFormat="1" ht="15.75">
      <c r="C84" s="54"/>
      <c r="D84" s="62"/>
      <c r="E84" s="62"/>
      <c r="F84" s="62"/>
    </row>
    <row r="85" spans="3:6" s="892" customFormat="1" ht="15.75">
      <c r="C85" s="54"/>
      <c r="D85" s="62"/>
      <c r="E85" s="62"/>
      <c r="F85" s="62"/>
    </row>
    <row r="86" spans="3:6" s="892" customFormat="1" ht="15.75">
      <c r="C86" s="54"/>
      <c r="D86" s="62"/>
      <c r="E86" s="62"/>
      <c r="F86" s="62"/>
    </row>
    <row r="87" spans="3:6" s="892" customFormat="1" ht="15.75">
      <c r="C87" s="54"/>
      <c r="D87" s="62"/>
      <c r="E87" s="62"/>
      <c r="F87" s="62"/>
    </row>
    <row r="88" spans="3:6" s="892" customFormat="1" ht="15.75">
      <c r="C88" s="54"/>
      <c r="D88" s="62"/>
      <c r="E88" s="62"/>
      <c r="F88" s="62"/>
    </row>
    <row r="89" spans="3:6" s="892" customFormat="1" ht="15.75">
      <c r="C89" s="54"/>
      <c r="D89" s="62"/>
      <c r="E89" s="62"/>
      <c r="F89" s="62"/>
    </row>
    <row r="90" spans="3:6" s="892" customFormat="1" ht="15.75">
      <c r="C90" s="54"/>
      <c r="D90" s="62"/>
      <c r="E90" s="62"/>
      <c r="F90" s="62"/>
    </row>
    <row r="91" spans="3:6" s="892" customFormat="1" ht="15.75">
      <c r="C91" s="54"/>
      <c r="D91" s="62"/>
      <c r="E91" s="62"/>
      <c r="F91" s="62"/>
    </row>
    <row r="92" spans="3:6" s="892" customFormat="1" ht="15.75">
      <c r="C92" s="54"/>
      <c r="D92" s="62"/>
      <c r="E92" s="62"/>
      <c r="F92" s="62"/>
    </row>
    <row r="93" spans="3:6" s="892" customFormat="1" ht="15.75">
      <c r="C93" s="54"/>
      <c r="D93" s="62"/>
      <c r="E93" s="62"/>
      <c r="F93" s="62"/>
    </row>
    <row r="94" spans="3:6" s="892" customFormat="1" ht="15.75">
      <c r="C94" s="54"/>
      <c r="D94" s="62"/>
      <c r="E94" s="62"/>
      <c r="F94" s="62"/>
    </row>
    <row r="95" spans="3:6" s="892" customFormat="1" ht="15.75">
      <c r="C95" s="54"/>
      <c r="D95" s="62"/>
      <c r="E95" s="62"/>
      <c r="F95" s="62"/>
    </row>
    <row r="96" spans="3:6" s="892" customFormat="1" ht="15.75">
      <c r="C96" s="54"/>
      <c r="D96" s="62"/>
      <c r="E96" s="62"/>
      <c r="F96" s="62"/>
    </row>
    <row r="97" spans="3:6" s="892" customFormat="1" ht="15.75">
      <c r="C97" s="54"/>
      <c r="D97" s="62"/>
      <c r="E97" s="62"/>
      <c r="F97" s="62"/>
    </row>
    <row r="98" spans="3:6" s="892" customFormat="1" ht="15.75">
      <c r="C98" s="54"/>
      <c r="D98" s="62"/>
      <c r="E98" s="62"/>
      <c r="F98" s="62"/>
    </row>
    <row r="99" spans="3:6" s="892" customFormat="1" ht="15.75">
      <c r="C99" s="54"/>
      <c r="D99" s="62"/>
      <c r="E99" s="62"/>
      <c r="F99" s="62"/>
    </row>
    <row r="100" spans="3:6" s="892" customFormat="1" ht="15.75">
      <c r="C100" s="54"/>
      <c r="D100" s="62"/>
      <c r="E100" s="62"/>
      <c r="F100" s="62"/>
    </row>
    <row r="101" spans="3:6" s="892" customFormat="1" ht="15.75">
      <c r="C101" s="54"/>
      <c r="D101" s="62"/>
      <c r="E101" s="62"/>
      <c r="F101" s="62"/>
    </row>
    <row r="102" spans="3:6" s="892" customFormat="1" ht="15.75">
      <c r="C102" s="54"/>
      <c r="D102" s="62"/>
      <c r="E102" s="62"/>
      <c r="F102" s="62"/>
    </row>
    <row r="103" spans="3:6" s="892" customFormat="1" ht="15.75">
      <c r="C103" s="54"/>
      <c r="D103" s="62"/>
      <c r="E103" s="62"/>
      <c r="F103" s="62"/>
    </row>
    <row r="104" spans="3:6" s="892" customFormat="1" ht="15.75">
      <c r="C104" s="54"/>
      <c r="D104" s="62"/>
      <c r="E104" s="62"/>
      <c r="F104" s="62"/>
    </row>
    <row r="105" spans="3:6" s="892" customFormat="1" ht="15.75">
      <c r="C105" s="54"/>
      <c r="D105" s="62"/>
      <c r="E105" s="62"/>
      <c r="F105" s="62"/>
    </row>
    <row r="106" spans="3:6" s="892" customFormat="1" ht="15.75">
      <c r="C106" s="54"/>
      <c r="D106" s="62"/>
      <c r="E106" s="62"/>
      <c r="F106" s="62"/>
    </row>
    <row r="107" spans="3:6" s="892" customFormat="1" ht="15.75">
      <c r="C107" s="54"/>
      <c r="D107" s="62"/>
      <c r="E107" s="62"/>
      <c r="F107" s="62"/>
    </row>
    <row r="108" spans="3:6" s="892" customFormat="1" ht="15.75">
      <c r="C108" s="54"/>
      <c r="D108" s="62"/>
      <c r="E108" s="62"/>
      <c r="F108" s="62"/>
    </row>
    <row r="109" spans="3:6" s="892" customFormat="1" ht="15.75">
      <c r="C109" s="54"/>
      <c r="D109" s="62"/>
      <c r="E109" s="62"/>
      <c r="F109" s="62"/>
    </row>
    <row r="110" spans="3:6" s="892" customFormat="1" ht="15.75">
      <c r="C110" s="54"/>
      <c r="D110" s="62"/>
      <c r="E110" s="62"/>
      <c r="F110" s="62"/>
    </row>
    <row r="111" spans="3:6" s="892" customFormat="1" ht="15.75">
      <c r="C111" s="54"/>
      <c r="D111" s="62"/>
      <c r="E111" s="62"/>
      <c r="F111" s="62"/>
    </row>
    <row r="112" spans="3:6" s="892" customFormat="1" ht="15.75">
      <c r="C112" s="54"/>
      <c r="D112" s="62"/>
      <c r="E112" s="62"/>
      <c r="F112" s="62"/>
    </row>
    <row r="113" spans="3:6" s="892" customFormat="1" ht="15.75">
      <c r="C113" s="54"/>
      <c r="D113" s="62"/>
      <c r="E113" s="62"/>
      <c r="F113" s="62"/>
    </row>
    <row r="114" spans="3:6" s="892" customFormat="1" ht="15.75">
      <c r="C114" s="54"/>
      <c r="D114" s="62"/>
      <c r="E114" s="62"/>
      <c r="F114" s="62"/>
    </row>
    <row r="115" spans="3:6" s="892" customFormat="1" ht="15.75">
      <c r="C115" s="54"/>
      <c r="D115" s="62"/>
      <c r="E115" s="62"/>
      <c r="F115" s="62"/>
    </row>
    <row r="116" spans="3:6" s="892" customFormat="1" ht="15.75">
      <c r="C116" s="54"/>
      <c r="D116" s="62"/>
      <c r="E116" s="62"/>
      <c r="F116" s="62"/>
    </row>
    <row r="117" spans="3:6" s="892" customFormat="1" ht="15.75">
      <c r="C117" s="54"/>
      <c r="D117" s="62"/>
      <c r="E117" s="62"/>
      <c r="F117" s="62"/>
    </row>
    <row r="118" spans="3:6" s="892" customFormat="1" ht="15.75">
      <c r="C118" s="54"/>
      <c r="D118" s="62"/>
      <c r="E118" s="62"/>
      <c r="F118" s="62"/>
    </row>
    <row r="119" spans="3:6" s="892" customFormat="1" ht="15.75">
      <c r="C119" s="54"/>
      <c r="D119" s="62"/>
      <c r="E119" s="62"/>
      <c r="F119" s="62"/>
    </row>
    <row r="120" spans="3:6" s="892" customFormat="1" ht="15.75">
      <c r="C120" s="54"/>
      <c r="D120" s="62"/>
      <c r="E120" s="62"/>
      <c r="F120" s="62"/>
    </row>
    <row r="121" spans="3:6" s="892" customFormat="1" ht="15.75">
      <c r="C121" s="54"/>
      <c r="D121" s="62"/>
      <c r="E121" s="62"/>
      <c r="F121" s="62"/>
    </row>
    <row r="122" spans="3:6" s="892" customFormat="1" ht="15.75">
      <c r="C122" s="54"/>
      <c r="D122" s="62"/>
      <c r="E122" s="62"/>
      <c r="F122" s="62"/>
    </row>
    <row r="123" spans="3:6" s="892" customFormat="1" ht="15.75">
      <c r="C123" s="54"/>
      <c r="D123" s="62"/>
      <c r="E123" s="62"/>
      <c r="F123" s="62"/>
    </row>
    <row r="124" spans="3:6" s="892" customFormat="1" ht="15.75">
      <c r="C124" s="54"/>
      <c r="D124" s="62"/>
      <c r="E124" s="62"/>
      <c r="F124" s="62"/>
    </row>
    <row r="125" spans="3:6" s="892" customFormat="1" ht="15.75">
      <c r="C125" s="54"/>
      <c r="D125" s="62"/>
      <c r="E125" s="62"/>
      <c r="F125" s="62"/>
    </row>
    <row r="126" spans="3:6" s="892" customFormat="1" ht="15.75">
      <c r="C126" s="54"/>
      <c r="D126" s="62"/>
      <c r="E126" s="62"/>
      <c r="F126" s="62"/>
    </row>
    <row r="127" spans="3:6" s="892" customFormat="1" ht="15.75">
      <c r="C127" s="54"/>
      <c r="D127" s="62"/>
      <c r="E127" s="62"/>
      <c r="F127" s="62"/>
    </row>
    <row r="128" spans="3:6" s="892" customFormat="1" ht="15.75">
      <c r="C128" s="54"/>
      <c r="D128" s="62"/>
      <c r="E128" s="62"/>
      <c r="F128" s="62"/>
    </row>
    <row r="129" spans="3:6" s="892" customFormat="1" ht="15.75">
      <c r="C129" s="54"/>
      <c r="D129" s="62"/>
      <c r="E129" s="62"/>
      <c r="F129" s="62"/>
    </row>
    <row r="130" spans="3:6" s="892" customFormat="1" ht="15.75">
      <c r="C130" s="54"/>
      <c r="D130" s="62"/>
      <c r="E130" s="62"/>
      <c r="F130" s="62"/>
    </row>
    <row r="131" spans="3:6" s="892" customFormat="1" ht="15.75">
      <c r="C131" s="54"/>
      <c r="D131" s="62"/>
      <c r="E131" s="62"/>
      <c r="F131" s="62"/>
    </row>
    <row r="132" spans="3:6" s="892" customFormat="1" ht="15.75">
      <c r="C132" s="54"/>
      <c r="D132" s="62"/>
      <c r="E132" s="62"/>
      <c r="F132" s="62"/>
    </row>
    <row r="133" spans="3:6" s="892" customFormat="1" ht="15.75">
      <c r="C133" s="54"/>
    </row>
    <row r="134" spans="3:6" s="892" customFormat="1" ht="15.75">
      <c r="C134" s="54"/>
    </row>
    <row r="135" spans="3:6" s="892" customFormat="1" ht="15.75">
      <c r="C135" s="54"/>
    </row>
    <row r="136" spans="3:6" s="892" customFormat="1" ht="15.75">
      <c r="C136" s="54"/>
    </row>
    <row r="137" spans="3:6" s="892" customFormat="1" ht="15.75">
      <c r="C137" s="54"/>
    </row>
    <row r="138" spans="3:6" s="892" customFormat="1" ht="15.75">
      <c r="C138" s="54"/>
    </row>
    <row r="139" spans="3:6" s="892" customFormat="1" ht="15.75">
      <c r="C139" s="54"/>
    </row>
    <row r="140" spans="3:6" s="892" customFormat="1" ht="15.75">
      <c r="C140" s="54"/>
    </row>
    <row r="141" spans="3:6" s="892" customFormat="1" ht="15.75">
      <c r="C141" s="54"/>
    </row>
    <row r="142" spans="3:6" s="892" customFormat="1" ht="15.75">
      <c r="C142" s="54"/>
    </row>
    <row r="143" spans="3:6" s="892" customFormat="1" ht="15.75">
      <c r="C143" s="54"/>
    </row>
    <row r="144" spans="3:6" s="892" customFormat="1" ht="15.75">
      <c r="C144" s="54"/>
    </row>
    <row r="145" spans="3:3" s="892" customFormat="1" ht="15.75">
      <c r="C145" s="54"/>
    </row>
    <row r="146" spans="3:3" s="892" customFormat="1" ht="15.75">
      <c r="C146" s="54"/>
    </row>
    <row r="147" spans="3:3" s="892" customFormat="1" ht="15.75">
      <c r="C147" s="54"/>
    </row>
    <row r="148" spans="3:3" s="892" customFormat="1" ht="15.75">
      <c r="C148" s="54"/>
    </row>
    <row r="149" spans="3:3" s="892" customFormat="1" ht="15.75">
      <c r="C149" s="54"/>
    </row>
    <row r="150" spans="3:3" s="892" customFormat="1" ht="15.75">
      <c r="C150" s="54"/>
    </row>
    <row r="151" spans="3:3" s="892" customFormat="1" ht="15.75">
      <c r="C151" s="54"/>
    </row>
    <row r="152" spans="3:3" s="892" customFormat="1" ht="15.75">
      <c r="C152" s="54"/>
    </row>
    <row r="153" spans="3:3" s="892" customFormat="1" ht="15.75">
      <c r="C153" s="54"/>
    </row>
    <row r="154" spans="3:3" s="892" customFormat="1" ht="15.75">
      <c r="C154" s="54"/>
    </row>
    <row r="155" spans="3:3" s="892" customFormat="1" ht="15.75">
      <c r="C155" s="54"/>
    </row>
    <row r="156" spans="3:3" s="892" customFormat="1" ht="15.75">
      <c r="C156" s="54"/>
    </row>
    <row r="157" spans="3:3" s="892" customFormat="1" ht="15.75">
      <c r="C157" s="54"/>
    </row>
    <row r="158" spans="3:3" s="892" customFormat="1" ht="15.75">
      <c r="C158" s="54"/>
    </row>
    <row r="159" spans="3:3" s="892" customFormat="1" ht="15.75">
      <c r="C159" s="54"/>
    </row>
    <row r="160" spans="3:3" s="892" customFormat="1" ht="15.75">
      <c r="C160" s="54"/>
    </row>
    <row r="161" spans="3:3" s="892" customFormat="1" ht="15.75">
      <c r="C161" s="54"/>
    </row>
    <row r="162" spans="3:3" s="892" customFormat="1" ht="15.75">
      <c r="C162" s="54"/>
    </row>
    <row r="163" spans="3:3" s="892" customFormat="1" ht="15.75">
      <c r="C163" s="54"/>
    </row>
    <row r="164" spans="3:3" s="892" customFormat="1" ht="15.75">
      <c r="C164" s="54"/>
    </row>
    <row r="165" spans="3:3" s="892" customFormat="1" ht="15.75">
      <c r="C165" s="54"/>
    </row>
    <row r="166" spans="3:3" s="892" customFormat="1" ht="15.75">
      <c r="C166" s="54"/>
    </row>
    <row r="167" spans="3:3" s="892" customFormat="1" ht="15.75">
      <c r="C167" s="54"/>
    </row>
    <row r="168" spans="3:3" s="892" customFormat="1" ht="15.75">
      <c r="C168" s="54"/>
    </row>
    <row r="169" spans="3:3" s="892" customFormat="1" ht="15.75">
      <c r="C169" s="54"/>
    </row>
    <row r="170" spans="3:3" s="892" customFormat="1" ht="15.75">
      <c r="C170" s="54"/>
    </row>
    <row r="171" spans="3:3" s="892" customFormat="1" ht="15.75">
      <c r="C171" s="54"/>
    </row>
    <row r="172" spans="3:3" s="892" customFormat="1" ht="15.75">
      <c r="C172" s="54"/>
    </row>
    <row r="173" spans="3:3" s="892" customFormat="1" ht="15.75">
      <c r="C173" s="54"/>
    </row>
    <row r="174" spans="3:3" s="892" customFormat="1" ht="15.75">
      <c r="C174" s="54"/>
    </row>
    <row r="175" spans="3:3" s="892" customFormat="1" ht="15.75">
      <c r="C175" s="54"/>
    </row>
    <row r="176" spans="3:3" s="892" customFormat="1" ht="15.75">
      <c r="C176" s="54"/>
    </row>
    <row r="177" spans="3:3" s="892" customFormat="1" ht="15.75">
      <c r="C177" s="54"/>
    </row>
    <row r="178" spans="3:3" s="892" customFormat="1" ht="15.75">
      <c r="C178" s="54"/>
    </row>
    <row r="179" spans="3:3" s="892" customFormat="1" ht="15.75">
      <c r="C179" s="54"/>
    </row>
    <row r="180" spans="3:3" s="892" customFormat="1" ht="15.75">
      <c r="C180" s="54"/>
    </row>
    <row r="181" spans="3:3" s="892" customFormat="1" ht="15.75">
      <c r="C181" s="54"/>
    </row>
    <row r="182" spans="3:3" s="892" customFormat="1" ht="15.75">
      <c r="C182" s="54"/>
    </row>
    <row r="183" spans="3:3" s="892" customFormat="1" ht="15.75">
      <c r="C183" s="54"/>
    </row>
    <row r="184" spans="3:3" s="892" customFormat="1" ht="15.75">
      <c r="C184" s="54"/>
    </row>
    <row r="185" spans="3:3" s="892" customFormat="1" ht="15.75">
      <c r="C185" s="54"/>
    </row>
    <row r="186" spans="3:3" s="892" customFormat="1" ht="15.75">
      <c r="C186" s="54"/>
    </row>
    <row r="187" spans="3:3" s="892" customFormat="1" ht="15.75">
      <c r="C187" s="54"/>
    </row>
    <row r="188" spans="3:3" s="892" customFormat="1" ht="15.75">
      <c r="C188" s="54"/>
    </row>
    <row r="189" spans="3:3" s="892" customFormat="1" ht="15.75">
      <c r="C189" s="54"/>
    </row>
    <row r="190" spans="3:3" s="892" customFormat="1" ht="15.75">
      <c r="C190" s="54"/>
    </row>
    <row r="191" spans="3:3" s="892" customFormat="1" ht="15.75">
      <c r="C191" s="54"/>
    </row>
    <row r="192" spans="3:3" s="892" customFormat="1" ht="15.75">
      <c r="C192" s="54"/>
    </row>
    <row r="193" spans="3:7" ht="15.75">
      <c r="C193" s="54"/>
      <c r="G193" s="892"/>
    </row>
    <row r="194" spans="3:7" ht="15.75">
      <c r="C194" s="54"/>
      <c r="G194" s="892"/>
    </row>
    <row r="195" spans="3:7" ht="15.75">
      <c r="C195" s="54"/>
      <c r="G195" s="892"/>
    </row>
    <row r="196" spans="3:7" ht="15.75">
      <c r="C196" s="54"/>
      <c r="G196" s="892"/>
    </row>
    <row r="197" spans="3:7" ht="15.75">
      <c r="C197" s="54"/>
      <c r="G197" s="892"/>
    </row>
    <row r="198" spans="3:7" ht="15.75">
      <c r="C198" s="54"/>
      <c r="G198" s="892"/>
    </row>
    <row r="199" spans="3:7" ht="15.75">
      <c r="C199" s="54"/>
      <c r="G199" s="892"/>
    </row>
    <row r="200" spans="3:7" ht="15.75">
      <c r="C200" s="54"/>
      <c r="G200" s="892"/>
    </row>
    <row r="201" spans="3:7" ht="15.75">
      <c r="C201" s="54"/>
    </row>
    <row r="202" spans="3:7" ht="15.75">
      <c r="C202" s="54"/>
    </row>
    <row r="203" spans="3:7" ht="15.75">
      <c r="C203" s="54"/>
    </row>
    <row r="204" spans="3:7" ht="15.75">
      <c r="C204" s="54"/>
    </row>
    <row r="205" spans="3:7" ht="15.75">
      <c r="C205" s="54"/>
    </row>
    <row r="206" spans="3:7" ht="15.75">
      <c r="C206" s="54"/>
    </row>
    <row r="207" spans="3:7" ht="15.75">
      <c r="C207" s="54"/>
    </row>
    <row r="208" spans="3:7" ht="15.75">
      <c r="C208" s="54"/>
    </row>
    <row r="209" spans="3:3" ht="15.75">
      <c r="C209" s="54"/>
    </row>
    <row r="210" spans="3:3" ht="15.75">
      <c r="C210" s="54"/>
    </row>
    <row r="211" spans="3:3" ht="15.75">
      <c r="C211" s="54"/>
    </row>
    <row r="212" spans="3:3" ht="15.75">
      <c r="C212" s="54"/>
    </row>
    <row r="213" spans="3:3" ht="15.75">
      <c r="C213" s="54"/>
    </row>
    <row r="214" spans="3:3" ht="15.75">
      <c r="C214" s="54"/>
    </row>
    <row r="215" spans="3:3" ht="15.75">
      <c r="C215" s="54"/>
    </row>
    <row r="216" spans="3:3" ht="15.75">
      <c r="C216" s="54"/>
    </row>
    <row r="217" spans="3:3" ht="15.75">
      <c r="C217" s="54"/>
    </row>
    <row r="218" spans="3:3" ht="15.75">
      <c r="C218" s="54"/>
    </row>
    <row r="219" spans="3:3" ht="15.75">
      <c r="C219" s="54"/>
    </row>
    <row r="220" spans="3:3" ht="15.75">
      <c r="C220" s="54"/>
    </row>
    <row r="221" spans="3:3" ht="15.75">
      <c r="C221" s="54"/>
    </row>
    <row r="222" spans="3:3" ht="15.75">
      <c r="C222" s="54"/>
    </row>
    <row r="223" spans="3:3" ht="15.75">
      <c r="C223" s="54"/>
    </row>
    <row r="224" spans="3:3" ht="15.75">
      <c r="C224" s="54"/>
    </row>
    <row r="225" spans="3:3" ht="15.75">
      <c r="C225" s="54"/>
    </row>
    <row r="226" spans="3:3" ht="15.75">
      <c r="C226" s="54"/>
    </row>
    <row r="227" spans="3:3" ht="15.75">
      <c r="C227" s="54"/>
    </row>
    <row r="228" spans="3:3" ht="15.75">
      <c r="C228" s="54"/>
    </row>
    <row r="229" spans="3:3" ht="15.75">
      <c r="C229" s="54"/>
    </row>
    <row r="230" spans="3:3" ht="15.75">
      <c r="C230" s="54"/>
    </row>
    <row r="231" spans="3:3" ht="15.75">
      <c r="C231" s="54"/>
    </row>
    <row r="232" spans="3:3" ht="15.75">
      <c r="C232" s="54"/>
    </row>
    <row r="233" spans="3:3" ht="15.75">
      <c r="C233" s="54"/>
    </row>
    <row r="234" spans="3:3" ht="15.75">
      <c r="C234" s="54"/>
    </row>
    <row r="235" spans="3:3" ht="15.75">
      <c r="C235" s="54"/>
    </row>
    <row r="236" spans="3:3" ht="15.75">
      <c r="C236" s="54"/>
    </row>
    <row r="237" spans="3:3" ht="15.75">
      <c r="C237" s="54"/>
    </row>
    <row r="238" spans="3:3" ht="15.75">
      <c r="C238" s="54"/>
    </row>
    <row r="239" spans="3:3" ht="15.75">
      <c r="C239" s="54"/>
    </row>
    <row r="240" spans="3:3" ht="15.75">
      <c r="C240" s="54"/>
    </row>
    <row r="241" spans="3:3" ht="15.75">
      <c r="C241" s="54"/>
    </row>
    <row r="242" spans="3:3" ht="15.75">
      <c r="C242" s="54"/>
    </row>
    <row r="243" spans="3:3" ht="15.75">
      <c r="C243" s="54"/>
    </row>
    <row r="244" spans="3:3" ht="15.75">
      <c r="C244" s="54"/>
    </row>
    <row r="245" spans="3:3" ht="15.75">
      <c r="C245" s="54"/>
    </row>
    <row r="246" spans="3:3" ht="15.75">
      <c r="C246" s="54"/>
    </row>
    <row r="247" spans="3:3" ht="15.75">
      <c r="C247" s="54"/>
    </row>
    <row r="248" spans="3:3" ht="15.75">
      <c r="C248" s="54"/>
    </row>
    <row r="249" spans="3:3" ht="15.75">
      <c r="C249" s="54"/>
    </row>
    <row r="250" spans="3:3" ht="15.75">
      <c r="C250" s="54"/>
    </row>
    <row r="251" spans="3:3" ht="15.75">
      <c r="C251" s="54"/>
    </row>
    <row r="252" spans="3:3" ht="15.75">
      <c r="C252" s="54"/>
    </row>
    <row r="253" spans="3:3" ht="15.75">
      <c r="C253" s="54"/>
    </row>
    <row r="254" spans="3:3" ht="15.75">
      <c r="C254" s="54"/>
    </row>
    <row r="255" spans="3:3" ht="15.75">
      <c r="C255" s="54"/>
    </row>
    <row r="256" spans="3:3" ht="15.75">
      <c r="C256" s="54"/>
    </row>
    <row r="257" spans="3:3" ht="15.75">
      <c r="C257" s="54"/>
    </row>
    <row r="258" spans="3:3" ht="15.75">
      <c r="C258" s="54"/>
    </row>
    <row r="259" spans="3:3" ht="15.75">
      <c r="C259" s="54"/>
    </row>
    <row r="260" spans="3:3" ht="15.75">
      <c r="C260" s="54"/>
    </row>
    <row r="261" spans="3:3" ht="15.75">
      <c r="C261" s="54"/>
    </row>
    <row r="262" spans="3:3" ht="15.75">
      <c r="C262" s="54"/>
    </row>
    <row r="263" spans="3:3" ht="15.75">
      <c r="C263" s="54"/>
    </row>
    <row r="264" spans="3:3" ht="15.75">
      <c r="C264" s="54"/>
    </row>
    <row r="265" spans="3:3" ht="15.75">
      <c r="C265" s="54"/>
    </row>
    <row r="266" spans="3:3" ht="15.75">
      <c r="C266" s="54"/>
    </row>
    <row r="267" spans="3:3" ht="15.75">
      <c r="C267" s="54"/>
    </row>
    <row r="268" spans="3:3" ht="15.75">
      <c r="C268" s="54"/>
    </row>
    <row r="269" spans="3:3" ht="15.75">
      <c r="C269" s="54"/>
    </row>
    <row r="270" spans="3:3" ht="15.75">
      <c r="C270" s="54"/>
    </row>
    <row r="271" spans="3:3" ht="15.75">
      <c r="C271" s="54"/>
    </row>
    <row r="272" spans="3:3" ht="15.75">
      <c r="C272" s="54"/>
    </row>
    <row r="273" spans="3:3" ht="15.75">
      <c r="C273" s="54"/>
    </row>
    <row r="274" spans="3:3" ht="15.75">
      <c r="C274" s="54"/>
    </row>
    <row r="275" spans="3:3" ht="15.75">
      <c r="C275" s="54"/>
    </row>
    <row r="276" spans="3:3" ht="15.75">
      <c r="C276" s="54"/>
    </row>
    <row r="277" spans="3:3" ht="15.75">
      <c r="C277" s="54"/>
    </row>
    <row r="278" spans="3:3" ht="15.75">
      <c r="C278" s="54"/>
    </row>
    <row r="279" spans="3:3" ht="15.75">
      <c r="C279" s="54"/>
    </row>
    <row r="280" spans="3:3" ht="15.75">
      <c r="C280" s="54"/>
    </row>
    <row r="281" spans="3:3" ht="15.75">
      <c r="C281" s="54"/>
    </row>
    <row r="282" spans="3:3" ht="15.75">
      <c r="C282" s="54"/>
    </row>
    <row r="283" spans="3:3" ht="15.75">
      <c r="C283" s="54"/>
    </row>
    <row r="284" spans="3:3" ht="15.75">
      <c r="C284" s="54"/>
    </row>
    <row r="285" spans="3:3" ht="15.75">
      <c r="C285" s="54"/>
    </row>
    <row r="286" spans="3:3" ht="15.75">
      <c r="C286" s="54"/>
    </row>
    <row r="287" spans="3:3" ht="15.75">
      <c r="C287" s="54"/>
    </row>
    <row r="288" spans="3:3" ht="15.75">
      <c r="C288" s="54"/>
    </row>
    <row r="289" spans="3:3" ht="15.75">
      <c r="C289" s="54"/>
    </row>
    <row r="290" spans="3:3" ht="15.75">
      <c r="C290" s="54"/>
    </row>
    <row r="291" spans="3:3" ht="15.75">
      <c r="C291" s="54"/>
    </row>
    <row r="292" spans="3:3" ht="15.75">
      <c r="C292" s="54"/>
    </row>
    <row r="293" spans="3:3" ht="15.75">
      <c r="C293" s="54"/>
    </row>
    <row r="294" spans="3:3" ht="15.75">
      <c r="C294" s="54"/>
    </row>
    <row r="295" spans="3:3" ht="15.75">
      <c r="C295" s="54"/>
    </row>
    <row r="296" spans="3:3" ht="15.75">
      <c r="C296" s="54"/>
    </row>
    <row r="297" spans="3:3" ht="15.75">
      <c r="C297" s="54"/>
    </row>
    <row r="298" spans="3:3" ht="15.75">
      <c r="C298" s="54"/>
    </row>
    <row r="299" spans="3:3" ht="15.75">
      <c r="C299" s="54"/>
    </row>
    <row r="300" spans="3:3" ht="15.75">
      <c r="C300" s="54"/>
    </row>
    <row r="301" spans="3:3" ht="15.75">
      <c r="C301" s="54"/>
    </row>
    <row r="302" spans="3:3" ht="15.75">
      <c r="C302" s="54"/>
    </row>
    <row r="303" spans="3:3" ht="15.75">
      <c r="C303" s="54"/>
    </row>
    <row r="304" spans="3:3" ht="15.75">
      <c r="C304" s="54"/>
    </row>
    <row r="305" spans="3:3" ht="15.75">
      <c r="C305" s="54"/>
    </row>
    <row r="306" spans="3:3" ht="15.75">
      <c r="C306" s="54"/>
    </row>
    <row r="307" spans="3:3" ht="15.75">
      <c r="C307" s="54"/>
    </row>
    <row r="308" spans="3:3" ht="15.75">
      <c r="C308" s="54"/>
    </row>
    <row r="309" spans="3:3" ht="15.75">
      <c r="C309" s="54"/>
    </row>
    <row r="310" spans="3:3" ht="15.75">
      <c r="C310" s="54"/>
    </row>
    <row r="311" spans="3:3" ht="15.75">
      <c r="C311" s="54"/>
    </row>
    <row r="312" spans="3:3" ht="15.75">
      <c r="C312" s="54"/>
    </row>
    <row r="313" spans="3:3" ht="15.75">
      <c r="C313" s="54"/>
    </row>
    <row r="314" spans="3:3" ht="15.75">
      <c r="C314" s="54"/>
    </row>
    <row r="315" spans="3:3" ht="15.75">
      <c r="C315" s="54"/>
    </row>
    <row r="316" spans="3:3" ht="15.75">
      <c r="C316" s="54"/>
    </row>
    <row r="317" spans="3:3" ht="15.75">
      <c r="C317" s="54"/>
    </row>
    <row r="318" spans="3:3" ht="15.75">
      <c r="C318" s="54"/>
    </row>
    <row r="319" spans="3:3" ht="15.75">
      <c r="C319" s="54"/>
    </row>
    <row r="320" spans="3:3" ht="15.75">
      <c r="C320" s="54"/>
    </row>
    <row r="321" spans="3:3" ht="15.75">
      <c r="C321" s="54"/>
    </row>
    <row r="322" spans="3:3" ht="15.75">
      <c r="C322" s="54"/>
    </row>
    <row r="323" spans="3:3" ht="15.75">
      <c r="C323" s="54"/>
    </row>
    <row r="324" spans="3:3" ht="15.75">
      <c r="C324" s="54"/>
    </row>
    <row r="325" spans="3:3" ht="15.75">
      <c r="C325" s="54"/>
    </row>
    <row r="326" spans="3:3" ht="15.75">
      <c r="C326" s="54"/>
    </row>
    <row r="327" spans="3:3" ht="15.75">
      <c r="C327" s="54"/>
    </row>
    <row r="328" spans="3:3" ht="15.75">
      <c r="C328" s="54"/>
    </row>
    <row r="329" spans="3:3" ht="15.75">
      <c r="C329" s="54"/>
    </row>
    <row r="330" spans="3:3" ht="15.75">
      <c r="C330" s="54"/>
    </row>
    <row r="331" spans="3:3" ht="15.75">
      <c r="C331" s="54"/>
    </row>
    <row r="332" spans="3:3" ht="15.75">
      <c r="C332" s="54"/>
    </row>
    <row r="333" spans="3:3" ht="15.75">
      <c r="C333" s="54"/>
    </row>
    <row r="334" spans="3:3" ht="15.75">
      <c r="C334" s="54"/>
    </row>
    <row r="335" spans="3:3" ht="15.75">
      <c r="C335" s="54"/>
    </row>
    <row r="336" spans="3:3" ht="15.75">
      <c r="C336" s="54"/>
    </row>
    <row r="337" spans="3:3" ht="15.75">
      <c r="C337" s="54"/>
    </row>
    <row r="338" spans="3:3" ht="15.75">
      <c r="C338" s="54"/>
    </row>
    <row r="339" spans="3:3" ht="15.75">
      <c r="C339" s="54"/>
    </row>
    <row r="340" spans="3:3" ht="15.75">
      <c r="C340" s="54"/>
    </row>
    <row r="341" spans="3:3" ht="15.75">
      <c r="C341" s="54"/>
    </row>
    <row r="342" spans="3:3" ht="15.75">
      <c r="C342" s="54"/>
    </row>
    <row r="343" spans="3:3" ht="15.75">
      <c r="C343" s="54"/>
    </row>
    <row r="344" spans="3:3" ht="15.75">
      <c r="C344" s="54"/>
    </row>
    <row r="345" spans="3:3" ht="15.75">
      <c r="C345" s="54"/>
    </row>
    <row r="346" spans="3:3" ht="15.75">
      <c r="C346" s="54"/>
    </row>
    <row r="347" spans="3:3" ht="15.75">
      <c r="C347" s="54"/>
    </row>
    <row r="348" spans="3:3" ht="15.75">
      <c r="C348" s="54"/>
    </row>
    <row r="349" spans="3:3" ht="15.75">
      <c r="C349" s="54"/>
    </row>
    <row r="350" spans="3:3" ht="15.75">
      <c r="C350" s="54"/>
    </row>
    <row r="351" spans="3:3" ht="15.75">
      <c r="C351" s="54"/>
    </row>
    <row r="352" spans="3:3" ht="15.75">
      <c r="C352" s="54"/>
    </row>
    <row r="353" spans="3:3" ht="15.75">
      <c r="C353" s="54"/>
    </row>
    <row r="354" spans="3:3" ht="15.75">
      <c r="C354" s="54"/>
    </row>
    <row r="355" spans="3:3" ht="15.75">
      <c r="C355" s="54"/>
    </row>
    <row r="356" spans="3:3" ht="15.75">
      <c r="C356" s="54"/>
    </row>
    <row r="357" spans="3:3" ht="15.75">
      <c r="C357" s="54"/>
    </row>
    <row r="358" spans="3:3" ht="15.75">
      <c r="C358" s="54"/>
    </row>
    <row r="359" spans="3:3" ht="15.75">
      <c r="C359" s="54"/>
    </row>
    <row r="360" spans="3:3" ht="15.75">
      <c r="C360" s="54"/>
    </row>
    <row r="361" spans="3:3" ht="15.75">
      <c r="C361" s="54"/>
    </row>
    <row r="362" spans="3:3" ht="15.75">
      <c r="C362" s="54"/>
    </row>
    <row r="363" spans="3:3" ht="15.75">
      <c r="C363" s="54"/>
    </row>
    <row r="364" spans="3:3" ht="15.75">
      <c r="C364" s="54"/>
    </row>
    <row r="365" spans="3:3" ht="15.75">
      <c r="C365" s="54"/>
    </row>
    <row r="366" spans="3:3" ht="15.75">
      <c r="C366" s="54"/>
    </row>
    <row r="367" spans="3:3" ht="15.75">
      <c r="C367" s="54"/>
    </row>
    <row r="368" spans="3:3" ht="15.75">
      <c r="C368" s="54"/>
    </row>
    <row r="369" spans="3:3" ht="15.75">
      <c r="C369" s="54"/>
    </row>
    <row r="370" spans="3:3" ht="15.75">
      <c r="C370" s="54"/>
    </row>
    <row r="371" spans="3:3" ht="15.75">
      <c r="C371" s="54"/>
    </row>
    <row r="372" spans="3:3" ht="15.75">
      <c r="C372" s="54"/>
    </row>
    <row r="373" spans="3:3" ht="15.75">
      <c r="C373" s="54"/>
    </row>
    <row r="374" spans="3:3" ht="15.75">
      <c r="C374" s="54"/>
    </row>
    <row r="375" spans="3:3" ht="15.75">
      <c r="C375" s="54"/>
    </row>
    <row r="376" spans="3:3" ht="15.75">
      <c r="C376" s="54"/>
    </row>
    <row r="377" spans="3:3" ht="15.75">
      <c r="C377" s="54"/>
    </row>
    <row r="378" spans="3:3" ht="15.75">
      <c r="C378" s="54"/>
    </row>
    <row r="379" spans="3:3" ht="15.75">
      <c r="C379" s="54"/>
    </row>
    <row r="380" spans="3:3" ht="15.75">
      <c r="C380" s="54"/>
    </row>
    <row r="381" spans="3:3" ht="15.75">
      <c r="C381" s="54"/>
    </row>
    <row r="382" spans="3:3" ht="15.75">
      <c r="C382" s="54"/>
    </row>
    <row r="383" spans="3:3" ht="15.75">
      <c r="C383" s="54"/>
    </row>
    <row r="384" spans="3:3" ht="15.75">
      <c r="C384" s="54"/>
    </row>
    <row r="385" spans="3:3" ht="15.75">
      <c r="C385" s="54"/>
    </row>
    <row r="386" spans="3:3" ht="15.75">
      <c r="C386" s="54"/>
    </row>
    <row r="387" spans="3:3" ht="15.75">
      <c r="C387" s="54"/>
    </row>
    <row r="388" spans="3:3" ht="15.75">
      <c r="C388" s="54"/>
    </row>
    <row r="389" spans="3:3" ht="15.75">
      <c r="C389" s="54"/>
    </row>
    <row r="390" spans="3:3" ht="15.75">
      <c r="C390" s="54"/>
    </row>
    <row r="391" spans="3:3" ht="15.75">
      <c r="C391" s="54"/>
    </row>
    <row r="392" spans="3:3" ht="15.75">
      <c r="C392" s="54"/>
    </row>
    <row r="393" spans="3:3" ht="15.75">
      <c r="C393" s="54"/>
    </row>
    <row r="394" spans="3:3" ht="15.75">
      <c r="C394" s="54"/>
    </row>
    <row r="395" spans="3:3" ht="15.75">
      <c r="C395" s="54"/>
    </row>
    <row r="396" spans="3:3" ht="15.75">
      <c r="C396" s="54"/>
    </row>
    <row r="397" spans="3:3" ht="15.75">
      <c r="C397" s="54"/>
    </row>
    <row r="398" spans="3:3" ht="15.75">
      <c r="C398" s="54"/>
    </row>
    <row r="399" spans="3:3" ht="15.75">
      <c r="C399" s="54"/>
    </row>
    <row r="400" spans="3:3" ht="15.75">
      <c r="C400" s="54"/>
    </row>
    <row r="401" spans="3:3" ht="15.75">
      <c r="C401" s="54"/>
    </row>
    <row r="402" spans="3:3" ht="15.75">
      <c r="C402" s="54"/>
    </row>
    <row r="403" spans="3:3" ht="15.75">
      <c r="C403" s="54"/>
    </row>
    <row r="404" spans="3:3" ht="15.75">
      <c r="C404" s="54"/>
    </row>
    <row r="405" spans="3:3" ht="15.75">
      <c r="C405" s="54"/>
    </row>
    <row r="406" spans="3:3" ht="15.75">
      <c r="C406" s="54"/>
    </row>
    <row r="407" spans="3:3" ht="15.75">
      <c r="C407" s="54"/>
    </row>
    <row r="408" spans="3:3" ht="15.75">
      <c r="C408" s="54"/>
    </row>
    <row r="409" spans="3:3" ht="15.75">
      <c r="C409" s="54"/>
    </row>
    <row r="410" spans="3:3" ht="15.75">
      <c r="C410" s="54"/>
    </row>
    <row r="411" spans="3:3" ht="15.75">
      <c r="C411" s="54"/>
    </row>
    <row r="412" spans="3:3" ht="15.75">
      <c r="C412" s="54"/>
    </row>
    <row r="413" spans="3:3" ht="15.75">
      <c r="C413" s="54"/>
    </row>
    <row r="414" spans="3:3" ht="15.75">
      <c r="C414" s="54"/>
    </row>
    <row r="415" spans="3:3" ht="15.75">
      <c r="C415" s="54"/>
    </row>
    <row r="416" spans="3:3" ht="15.75">
      <c r="C416" s="54"/>
    </row>
    <row r="417" spans="3:3" ht="15.75">
      <c r="C417" s="54"/>
    </row>
    <row r="418" spans="3:3" ht="15.75">
      <c r="C418" s="54"/>
    </row>
    <row r="419" spans="3:3" ht="15.75">
      <c r="C419" s="54"/>
    </row>
    <row r="420" spans="3:3" ht="15.75">
      <c r="C420" s="54"/>
    </row>
    <row r="421" spans="3:3" ht="15.75">
      <c r="C421" s="54"/>
    </row>
    <row r="422" spans="3:3" ht="15.75">
      <c r="C422" s="54"/>
    </row>
    <row r="423" spans="3:3" ht="15.75">
      <c r="C423" s="54"/>
    </row>
    <row r="424" spans="3:3" ht="15.75">
      <c r="C424" s="54"/>
    </row>
    <row r="425" spans="3:3" ht="15.75">
      <c r="C425" s="54"/>
    </row>
    <row r="426" spans="3:3" ht="15.75">
      <c r="C426" s="54"/>
    </row>
    <row r="427" spans="3:3" ht="15.75">
      <c r="C427" s="54"/>
    </row>
    <row r="428" spans="3:3" ht="15.75">
      <c r="C428" s="54"/>
    </row>
    <row r="429" spans="3:3" ht="15.75">
      <c r="C429" s="54"/>
    </row>
    <row r="430" spans="3:3" ht="15.75">
      <c r="C430" s="54"/>
    </row>
    <row r="431" spans="3:3" ht="15.75">
      <c r="C431" s="54"/>
    </row>
    <row r="432" spans="3:3" ht="15.75">
      <c r="C432" s="54"/>
    </row>
    <row r="433" spans="3:3" ht="15.75">
      <c r="C433" s="54"/>
    </row>
    <row r="434" spans="3:3" ht="15.75">
      <c r="C434" s="54"/>
    </row>
    <row r="435" spans="3:3" ht="15.75">
      <c r="C435" s="54"/>
    </row>
    <row r="436" spans="3:3" ht="15.75">
      <c r="C436" s="54"/>
    </row>
    <row r="437" spans="3:3" ht="15.75">
      <c r="C437" s="54"/>
    </row>
    <row r="438" spans="3:3" ht="15.75">
      <c r="C438" s="54"/>
    </row>
    <row r="439" spans="3:3" ht="15.75">
      <c r="C439" s="54"/>
    </row>
    <row r="440" spans="3:3" ht="15.75">
      <c r="C440" s="54"/>
    </row>
    <row r="441" spans="3:3" ht="15.75">
      <c r="C441" s="54"/>
    </row>
    <row r="442" spans="3:3" ht="15.75">
      <c r="C442" s="54"/>
    </row>
    <row r="443" spans="3:3" ht="15.75">
      <c r="C443" s="54"/>
    </row>
    <row r="444" spans="3:3" ht="15.75">
      <c r="C444" s="54"/>
    </row>
    <row r="445" spans="3:3" ht="15.75">
      <c r="C445" s="54"/>
    </row>
    <row r="446" spans="3:3" ht="15.75">
      <c r="C446" s="54"/>
    </row>
    <row r="447" spans="3:3" ht="15.75">
      <c r="C447" s="54"/>
    </row>
    <row r="448" spans="3:3" ht="15.75">
      <c r="C448" s="54"/>
    </row>
    <row r="449" spans="3:3" ht="15.75">
      <c r="C449" s="54"/>
    </row>
    <row r="450" spans="3:3" ht="15.75">
      <c r="C450" s="54"/>
    </row>
    <row r="451" spans="3:3" ht="15.75">
      <c r="C451" s="54"/>
    </row>
    <row r="452" spans="3:3" ht="15.75">
      <c r="C452" s="54"/>
    </row>
    <row r="453" spans="3:3" ht="15.75">
      <c r="C453" s="54"/>
    </row>
    <row r="454" spans="3:3" ht="15.75">
      <c r="C454" s="54"/>
    </row>
    <row r="455" spans="3:3" ht="15.75">
      <c r="C455" s="54"/>
    </row>
    <row r="456" spans="3:3" ht="15.75">
      <c r="C456" s="54"/>
    </row>
    <row r="457" spans="3:3" ht="15.75">
      <c r="C457" s="54"/>
    </row>
    <row r="458" spans="3:3" ht="15.75">
      <c r="C458" s="54"/>
    </row>
    <row r="459" spans="3:3" ht="15.75">
      <c r="C459" s="54"/>
    </row>
    <row r="460" spans="3:3" ht="15.75">
      <c r="C460" s="54"/>
    </row>
    <row r="461" spans="3:3" ht="15.75">
      <c r="C461" s="54"/>
    </row>
    <row r="462" spans="3:3" ht="15.75">
      <c r="C462" s="54"/>
    </row>
    <row r="463" spans="3:3" ht="15.75">
      <c r="C463" s="54"/>
    </row>
    <row r="464" spans="3:3" ht="15.75">
      <c r="C464" s="54"/>
    </row>
    <row r="465" spans="3:3" ht="15.75">
      <c r="C465" s="54"/>
    </row>
    <row r="466" spans="3:3" ht="15.75">
      <c r="C466" s="54"/>
    </row>
    <row r="467" spans="3:3" ht="15.75">
      <c r="C467" s="54"/>
    </row>
    <row r="468" spans="3:3" ht="15.75">
      <c r="C468" s="54"/>
    </row>
    <row r="469" spans="3:3" ht="15.75">
      <c r="C469" s="54"/>
    </row>
    <row r="470" spans="3:3" ht="15.75">
      <c r="C470" s="54"/>
    </row>
    <row r="471" spans="3:3" ht="15.75">
      <c r="C471" s="54"/>
    </row>
    <row r="472" spans="3:3" ht="15.75">
      <c r="C472" s="54"/>
    </row>
    <row r="473" spans="3:3" ht="15.75">
      <c r="C473" s="54"/>
    </row>
    <row r="474" spans="3:3" ht="15.75">
      <c r="C474" s="54"/>
    </row>
    <row r="475" spans="3:3" ht="15.75">
      <c r="C475" s="54"/>
    </row>
    <row r="476" spans="3:3" ht="15.75">
      <c r="C476" s="54"/>
    </row>
    <row r="477" spans="3:3" ht="15.75">
      <c r="C477" s="54"/>
    </row>
    <row r="478" spans="3:3" ht="15.75">
      <c r="C478" s="54"/>
    </row>
    <row r="479" spans="3:3" ht="15.75">
      <c r="C479" s="54"/>
    </row>
    <row r="480" spans="3:3" ht="15.75">
      <c r="C480" s="54"/>
    </row>
    <row r="481" spans="3:3" ht="15.75">
      <c r="C481" s="54"/>
    </row>
    <row r="482" spans="3:3" ht="15.75">
      <c r="C482" s="54"/>
    </row>
    <row r="483" spans="3:3" ht="15.75">
      <c r="C483" s="54"/>
    </row>
    <row r="484" spans="3:3" ht="15.75">
      <c r="C484" s="54"/>
    </row>
    <row r="485" spans="3:3" ht="15.75">
      <c r="C485" s="54"/>
    </row>
    <row r="486" spans="3:3" ht="15.75">
      <c r="C486" s="54"/>
    </row>
    <row r="487" spans="3:3" ht="15.75">
      <c r="C487" s="54"/>
    </row>
    <row r="488" spans="3:3" ht="15.75">
      <c r="C488" s="54"/>
    </row>
    <row r="489" spans="3:3" ht="15.75">
      <c r="C489" s="54"/>
    </row>
    <row r="490" spans="3:3" ht="15.75">
      <c r="C490" s="54"/>
    </row>
    <row r="491" spans="3:3" ht="15.75">
      <c r="C491" s="54"/>
    </row>
    <row r="492" spans="3:3" ht="15.75">
      <c r="C492" s="54"/>
    </row>
    <row r="493" spans="3:3" ht="15.75">
      <c r="C493" s="54"/>
    </row>
    <row r="494" spans="3:3" ht="15.75">
      <c r="C494" s="54"/>
    </row>
    <row r="495" spans="3:3" ht="15.75">
      <c r="C495" s="54"/>
    </row>
    <row r="496" spans="3:3" ht="15.75">
      <c r="C496" s="54"/>
    </row>
    <row r="497" spans="3:3" ht="15.75">
      <c r="C497" s="54"/>
    </row>
    <row r="498" spans="3:3" ht="15.75">
      <c r="C498" s="54"/>
    </row>
    <row r="499" spans="3:3" ht="15.75">
      <c r="C499" s="54"/>
    </row>
    <row r="500" spans="3:3" ht="15.75">
      <c r="C500" s="54"/>
    </row>
    <row r="501" spans="3:3" ht="15.75">
      <c r="C501" s="54"/>
    </row>
    <row r="502" spans="3:3" ht="15.75">
      <c r="C502" s="54"/>
    </row>
    <row r="503" spans="3:3" ht="15.75">
      <c r="C503" s="54"/>
    </row>
    <row r="504" spans="3:3" ht="15.75">
      <c r="C504" s="54"/>
    </row>
    <row r="505" spans="3:3" ht="15.75">
      <c r="C505" s="54"/>
    </row>
    <row r="506" spans="3:3" ht="15.75">
      <c r="C506" s="54"/>
    </row>
    <row r="507" spans="3:3" ht="15.75">
      <c r="C507" s="54"/>
    </row>
    <row r="508" spans="3:3" ht="15.75">
      <c r="C508" s="54"/>
    </row>
    <row r="509" spans="3:3" ht="15.75">
      <c r="C509" s="54"/>
    </row>
    <row r="510" spans="3:3" ht="15.75">
      <c r="C510" s="54"/>
    </row>
    <row r="511" spans="3:3" ht="15.75">
      <c r="C511" s="54"/>
    </row>
    <row r="512" spans="3:3" ht="15.75">
      <c r="C512" s="54"/>
    </row>
    <row r="513" spans="3:3" ht="15.75">
      <c r="C513" s="54"/>
    </row>
    <row r="514" spans="3:3" ht="15.75">
      <c r="C514" s="54"/>
    </row>
    <row r="515" spans="3:3" ht="15.75">
      <c r="C515" s="54"/>
    </row>
    <row r="516" spans="3:3" ht="15.75">
      <c r="C516" s="54"/>
    </row>
    <row r="517" spans="3:3" ht="15.75">
      <c r="C517" s="54"/>
    </row>
    <row r="518" spans="3:3" ht="15.75">
      <c r="C518" s="54"/>
    </row>
    <row r="519" spans="3:3" ht="15.75">
      <c r="C519" s="54"/>
    </row>
    <row r="520" spans="3:3" ht="15.75">
      <c r="C520" s="54"/>
    </row>
    <row r="521" spans="3:3" ht="15.75">
      <c r="C521" s="54"/>
    </row>
    <row r="522" spans="3:3" ht="15.75">
      <c r="C522" s="54"/>
    </row>
    <row r="523" spans="3:3" ht="15.75">
      <c r="C523" s="54"/>
    </row>
    <row r="524" spans="3:3" ht="15.75">
      <c r="C524" s="54"/>
    </row>
    <row r="525" spans="3:3" ht="15.75">
      <c r="C525" s="54"/>
    </row>
    <row r="526" spans="3:3" ht="15.75">
      <c r="C526" s="54"/>
    </row>
    <row r="527" spans="3:3" ht="15.75">
      <c r="C527" s="54"/>
    </row>
    <row r="528" spans="3:3" ht="15.75">
      <c r="C528" s="54"/>
    </row>
    <row r="529" spans="3:3" ht="15.75">
      <c r="C529" s="54"/>
    </row>
    <row r="530" spans="3:3" ht="15.75">
      <c r="C530" s="54"/>
    </row>
    <row r="531" spans="3:3" ht="15.75">
      <c r="C531" s="54"/>
    </row>
    <row r="532" spans="3:3" ht="15.75">
      <c r="C532" s="54"/>
    </row>
    <row r="533" spans="3:3" ht="15.75">
      <c r="C533" s="54"/>
    </row>
    <row r="534" spans="3:3" ht="15.75">
      <c r="C534" s="54"/>
    </row>
    <row r="535" spans="3:3" ht="15.75">
      <c r="C535" s="54"/>
    </row>
    <row r="536" spans="3:3" ht="15.75">
      <c r="C536" s="54"/>
    </row>
    <row r="537" spans="3:3" ht="15.75">
      <c r="C537" s="54"/>
    </row>
    <row r="538" spans="3:3" ht="15.75">
      <c r="C538" s="54"/>
    </row>
    <row r="539" spans="3:3" ht="15.75">
      <c r="C539" s="54"/>
    </row>
    <row r="540" spans="3:3" ht="15.75">
      <c r="C540" s="54"/>
    </row>
    <row r="541" spans="3:3" ht="15.75">
      <c r="C541" s="54"/>
    </row>
    <row r="542" spans="3:3" ht="15.75">
      <c r="C542" s="54"/>
    </row>
    <row r="543" spans="3:3" ht="15.75">
      <c r="C543" s="54"/>
    </row>
    <row r="544" spans="3:3" ht="15.75">
      <c r="C544" s="54"/>
    </row>
    <row r="545" spans="3:3" ht="15.75">
      <c r="C545" s="54"/>
    </row>
    <row r="546" spans="3:3" ht="15.75">
      <c r="C546" s="54"/>
    </row>
    <row r="547" spans="3:3" ht="15.75">
      <c r="C547" s="54"/>
    </row>
    <row r="548" spans="3:3" ht="15.75">
      <c r="C548" s="54"/>
    </row>
    <row r="549" spans="3:3" ht="15.75">
      <c r="C549" s="54"/>
    </row>
    <row r="550" spans="3:3" ht="15.75">
      <c r="C550" s="54"/>
    </row>
    <row r="551" spans="3:3" ht="15.75">
      <c r="C551" s="54"/>
    </row>
    <row r="552" spans="3:3" ht="15.75">
      <c r="C552" s="54"/>
    </row>
    <row r="553" spans="3:3" ht="15.75">
      <c r="C553" s="54"/>
    </row>
    <row r="554" spans="3:3" ht="15.75">
      <c r="C554" s="54"/>
    </row>
    <row r="555" spans="3:3" ht="15.75">
      <c r="C555" s="54"/>
    </row>
    <row r="556" spans="3:3" ht="15.75">
      <c r="C556" s="54"/>
    </row>
    <row r="557" spans="3:3" ht="15.75">
      <c r="C557" s="54"/>
    </row>
    <row r="558" spans="3:3" ht="15.75">
      <c r="C558" s="54"/>
    </row>
    <row r="559" spans="3:3" ht="15.75">
      <c r="C559" s="54"/>
    </row>
    <row r="560" spans="3:3" ht="15.75">
      <c r="C560" s="54"/>
    </row>
    <row r="561" spans="3:3" ht="15.75">
      <c r="C561" s="54"/>
    </row>
    <row r="562" spans="3:3" ht="15.75">
      <c r="C562" s="54"/>
    </row>
    <row r="563" spans="3:3" ht="15.75">
      <c r="C563" s="54"/>
    </row>
    <row r="564" spans="3:3" ht="15.75">
      <c r="C564" s="54"/>
    </row>
    <row r="565" spans="3:3" ht="15.75">
      <c r="C565" s="54"/>
    </row>
    <row r="566" spans="3:3" ht="15.75">
      <c r="C566" s="54"/>
    </row>
    <row r="567" spans="3:3" ht="15.75">
      <c r="C567" s="54"/>
    </row>
    <row r="568" spans="3:3" ht="15.75">
      <c r="C568" s="54"/>
    </row>
    <row r="569" spans="3:3" ht="15.75">
      <c r="C569" s="54"/>
    </row>
    <row r="570" spans="3:3" ht="15.75">
      <c r="C570" s="54"/>
    </row>
    <row r="571" spans="3:3" ht="15.75">
      <c r="C571" s="54"/>
    </row>
    <row r="572" spans="3:3" ht="15.75">
      <c r="C572" s="54"/>
    </row>
    <row r="573" spans="3:3" ht="15.75">
      <c r="C573" s="54"/>
    </row>
    <row r="574" spans="3:3" ht="15.75">
      <c r="C574" s="54"/>
    </row>
    <row r="575" spans="3:3" ht="15.75">
      <c r="C575" s="54"/>
    </row>
    <row r="576" spans="3:3" ht="15.75">
      <c r="C576" s="54"/>
    </row>
    <row r="577" spans="3:3" ht="15.75">
      <c r="C577" s="54"/>
    </row>
    <row r="578" spans="3:3" ht="15.75">
      <c r="C578" s="54"/>
    </row>
    <row r="579" spans="3:3" ht="15.75">
      <c r="C579" s="54"/>
    </row>
    <row r="580" spans="3:3" ht="15.75">
      <c r="C580" s="54"/>
    </row>
    <row r="581" spans="3:3" ht="15.75">
      <c r="C581" s="54"/>
    </row>
    <row r="582" spans="3:3" ht="15.75">
      <c r="C582" s="54"/>
    </row>
    <row r="583" spans="3:3" ht="15.75">
      <c r="C583" s="54"/>
    </row>
    <row r="584" spans="3:3" ht="15.75">
      <c r="C584" s="54"/>
    </row>
    <row r="585" spans="3:3" ht="15.75">
      <c r="C585" s="54"/>
    </row>
    <row r="586" spans="3:3" ht="15.75">
      <c r="C586" s="54"/>
    </row>
    <row r="587" spans="3:3" ht="15.75">
      <c r="C587" s="54"/>
    </row>
    <row r="588" spans="3:3" ht="15.75">
      <c r="C588" s="54"/>
    </row>
    <row r="589" spans="3:3" ht="15.75">
      <c r="C589" s="54"/>
    </row>
    <row r="590" spans="3:3" ht="15.75">
      <c r="C590" s="54"/>
    </row>
    <row r="591" spans="3:3" ht="15.75">
      <c r="C591" s="54"/>
    </row>
    <row r="592" spans="3:3" ht="15.75">
      <c r="C592" s="54"/>
    </row>
    <row r="593" spans="3:3" ht="15.75">
      <c r="C593" s="54"/>
    </row>
    <row r="594" spans="3:3" ht="15.75">
      <c r="C594" s="54"/>
    </row>
    <row r="595" spans="3:3" ht="15.75">
      <c r="C595" s="54"/>
    </row>
    <row r="596" spans="3:3" ht="15.75">
      <c r="C596" s="54"/>
    </row>
    <row r="597" spans="3:3" ht="15.75">
      <c r="C597" s="54"/>
    </row>
    <row r="598" spans="3:3" ht="15.75">
      <c r="C598" s="54"/>
    </row>
    <row r="599" spans="3:3" ht="15.75">
      <c r="C599" s="54"/>
    </row>
    <row r="600" spans="3:3" ht="15.75">
      <c r="C600" s="54"/>
    </row>
    <row r="601" spans="3:3" ht="15.75">
      <c r="C601" s="54"/>
    </row>
    <row r="602" spans="3:3" ht="15.75">
      <c r="C602" s="54"/>
    </row>
    <row r="603" spans="3:3" ht="15.75">
      <c r="C603" s="54"/>
    </row>
    <row r="604" spans="3:3" ht="15.75">
      <c r="C604" s="54"/>
    </row>
    <row r="605" spans="3:3" ht="15.75">
      <c r="C605" s="54"/>
    </row>
    <row r="606" spans="3:3" ht="15.75">
      <c r="C606" s="54"/>
    </row>
  </sheetData>
  <mergeCells count="4">
    <mergeCell ref="C1:F1"/>
    <mergeCell ref="C2:F2"/>
    <mergeCell ref="C3:F3"/>
    <mergeCell ref="C4:F4"/>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5"/>
  <sheetViews>
    <sheetView showGridLines="0" zoomScale="85" zoomScaleNormal="85" workbookViewId="0">
      <selection activeCell="H17" sqref="H17"/>
    </sheetView>
  </sheetViews>
  <sheetFormatPr baseColWidth="10" defaultColWidth="6.7109375" defaultRowHeight="15"/>
  <cols>
    <col min="1" max="1" width="2.28515625" style="892" customWidth="1"/>
    <col min="2" max="2" width="90.42578125" style="503" customWidth="1"/>
    <col min="3" max="5" width="17.28515625" style="39" customWidth="1"/>
    <col min="6" max="6" width="12" style="39" customWidth="1"/>
    <col min="7" max="7" width="16.42578125" style="892" bestFit="1" customWidth="1"/>
    <col min="8" max="256" width="6.7109375" style="892"/>
    <col min="257" max="257" width="2.28515625" style="892" customWidth="1"/>
    <col min="258" max="258" width="90.42578125" style="892" customWidth="1"/>
    <col min="259" max="261" width="17.28515625" style="892" customWidth="1"/>
    <col min="262" max="262" width="12" style="892" customWidth="1"/>
    <col min="263" max="263" width="16.42578125" style="892" bestFit="1" customWidth="1"/>
    <col min="264" max="512" width="6.7109375" style="892"/>
    <col min="513" max="513" width="2.28515625" style="892" customWidth="1"/>
    <col min="514" max="514" width="90.42578125" style="892" customWidth="1"/>
    <col min="515" max="517" width="17.28515625" style="892" customWidth="1"/>
    <col min="518" max="518" width="12" style="892" customWidth="1"/>
    <col min="519" max="519" width="16.42578125" style="892" bestFit="1" customWidth="1"/>
    <col min="520" max="768" width="6.7109375" style="892"/>
    <col min="769" max="769" width="2.28515625" style="892" customWidth="1"/>
    <col min="770" max="770" width="90.42578125" style="892" customWidth="1"/>
    <col min="771" max="773" width="17.28515625" style="892" customWidth="1"/>
    <col min="774" max="774" width="12" style="892" customWidth="1"/>
    <col min="775" max="775" width="16.42578125" style="892" bestFit="1" customWidth="1"/>
    <col min="776" max="1024" width="6.7109375" style="892"/>
    <col min="1025" max="1025" width="2.28515625" style="892" customWidth="1"/>
    <col min="1026" max="1026" width="90.42578125" style="892" customWidth="1"/>
    <col min="1027" max="1029" width="17.28515625" style="892" customWidth="1"/>
    <col min="1030" max="1030" width="12" style="892" customWidth="1"/>
    <col min="1031" max="1031" width="16.42578125" style="892" bestFit="1" customWidth="1"/>
    <col min="1032" max="1280" width="6.7109375" style="892"/>
    <col min="1281" max="1281" width="2.28515625" style="892" customWidth="1"/>
    <col min="1282" max="1282" width="90.42578125" style="892" customWidth="1"/>
    <col min="1283" max="1285" width="17.28515625" style="892" customWidth="1"/>
    <col min="1286" max="1286" width="12" style="892" customWidth="1"/>
    <col min="1287" max="1287" width="16.42578125" style="892" bestFit="1" customWidth="1"/>
    <col min="1288" max="1536" width="6.7109375" style="892"/>
    <col min="1537" max="1537" width="2.28515625" style="892" customWidth="1"/>
    <col min="1538" max="1538" width="90.42578125" style="892" customWidth="1"/>
    <col min="1539" max="1541" width="17.28515625" style="892" customWidth="1"/>
    <col min="1542" max="1542" width="12" style="892" customWidth="1"/>
    <col min="1543" max="1543" width="16.42578125" style="892" bestFit="1" customWidth="1"/>
    <col min="1544" max="1792" width="6.7109375" style="892"/>
    <col min="1793" max="1793" width="2.28515625" style="892" customWidth="1"/>
    <col min="1794" max="1794" width="90.42578125" style="892" customWidth="1"/>
    <col min="1795" max="1797" width="17.28515625" style="892" customWidth="1"/>
    <col min="1798" max="1798" width="12" style="892" customWidth="1"/>
    <col min="1799" max="1799" width="16.42578125" style="892" bestFit="1" customWidth="1"/>
    <col min="1800" max="2048" width="6.7109375" style="892"/>
    <col min="2049" max="2049" width="2.28515625" style="892" customWidth="1"/>
    <col min="2050" max="2050" width="90.42578125" style="892" customWidth="1"/>
    <col min="2051" max="2053" width="17.28515625" style="892" customWidth="1"/>
    <col min="2054" max="2054" width="12" style="892" customWidth="1"/>
    <col min="2055" max="2055" width="16.42578125" style="892" bestFit="1" customWidth="1"/>
    <col min="2056" max="2304" width="6.7109375" style="892"/>
    <col min="2305" max="2305" width="2.28515625" style="892" customWidth="1"/>
    <col min="2306" max="2306" width="90.42578125" style="892" customWidth="1"/>
    <col min="2307" max="2309" width="17.28515625" style="892" customWidth="1"/>
    <col min="2310" max="2310" width="12" style="892" customWidth="1"/>
    <col min="2311" max="2311" width="16.42578125" style="892" bestFit="1" customWidth="1"/>
    <col min="2312" max="2560" width="6.7109375" style="892"/>
    <col min="2561" max="2561" width="2.28515625" style="892" customWidth="1"/>
    <col min="2562" max="2562" width="90.42578125" style="892" customWidth="1"/>
    <col min="2563" max="2565" width="17.28515625" style="892" customWidth="1"/>
    <col min="2566" max="2566" width="12" style="892" customWidth="1"/>
    <col min="2567" max="2567" width="16.42578125" style="892" bestFit="1" customWidth="1"/>
    <col min="2568" max="2816" width="6.7109375" style="892"/>
    <col min="2817" max="2817" width="2.28515625" style="892" customWidth="1"/>
    <col min="2818" max="2818" width="90.42578125" style="892" customWidth="1"/>
    <col min="2819" max="2821" width="17.28515625" style="892" customWidth="1"/>
    <col min="2822" max="2822" width="12" style="892" customWidth="1"/>
    <col min="2823" max="2823" width="16.42578125" style="892" bestFit="1" customWidth="1"/>
    <col min="2824" max="3072" width="6.7109375" style="892"/>
    <col min="3073" max="3073" width="2.28515625" style="892" customWidth="1"/>
    <col min="3074" max="3074" width="90.42578125" style="892" customWidth="1"/>
    <col min="3075" max="3077" width="17.28515625" style="892" customWidth="1"/>
    <col min="3078" max="3078" width="12" style="892" customWidth="1"/>
    <col min="3079" max="3079" width="16.42578125" style="892" bestFit="1" customWidth="1"/>
    <col min="3080" max="3328" width="6.7109375" style="892"/>
    <col min="3329" max="3329" width="2.28515625" style="892" customWidth="1"/>
    <col min="3330" max="3330" width="90.42578125" style="892" customWidth="1"/>
    <col min="3331" max="3333" width="17.28515625" style="892" customWidth="1"/>
    <col min="3334" max="3334" width="12" style="892" customWidth="1"/>
    <col min="3335" max="3335" width="16.42578125" style="892" bestFit="1" customWidth="1"/>
    <col min="3336" max="3584" width="6.7109375" style="892"/>
    <col min="3585" max="3585" width="2.28515625" style="892" customWidth="1"/>
    <col min="3586" max="3586" width="90.42578125" style="892" customWidth="1"/>
    <col min="3587" max="3589" width="17.28515625" style="892" customWidth="1"/>
    <col min="3590" max="3590" width="12" style="892" customWidth="1"/>
    <col min="3591" max="3591" width="16.42578125" style="892" bestFit="1" customWidth="1"/>
    <col min="3592" max="3840" width="6.7109375" style="892"/>
    <col min="3841" max="3841" width="2.28515625" style="892" customWidth="1"/>
    <col min="3842" max="3842" width="90.42578125" style="892" customWidth="1"/>
    <col min="3843" max="3845" width="17.28515625" style="892" customWidth="1"/>
    <col min="3846" max="3846" width="12" style="892" customWidth="1"/>
    <col min="3847" max="3847" width="16.42578125" style="892" bestFit="1" customWidth="1"/>
    <col min="3848" max="4096" width="6.7109375" style="892"/>
    <col min="4097" max="4097" width="2.28515625" style="892" customWidth="1"/>
    <col min="4098" max="4098" width="90.42578125" style="892" customWidth="1"/>
    <col min="4099" max="4101" width="17.28515625" style="892" customWidth="1"/>
    <col min="4102" max="4102" width="12" style="892" customWidth="1"/>
    <col min="4103" max="4103" width="16.42578125" style="892" bestFit="1" customWidth="1"/>
    <col min="4104" max="4352" width="6.7109375" style="892"/>
    <col min="4353" max="4353" width="2.28515625" style="892" customWidth="1"/>
    <col min="4354" max="4354" width="90.42578125" style="892" customWidth="1"/>
    <col min="4355" max="4357" width="17.28515625" style="892" customWidth="1"/>
    <col min="4358" max="4358" width="12" style="892" customWidth="1"/>
    <col min="4359" max="4359" width="16.42578125" style="892" bestFit="1" customWidth="1"/>
    <col min="4360" max="4608" width="6.7109375" style="892"/>
    <col min="4609" max="4609" width="2.28515625" style="892" customWidth="1"/>
    <col min="4610" max="4610" width="90.42578125" style="892" customWidth="1"/>
    <col min="4611" max="4613" width="17.28515625" style="892" customWidth="1"/>
    <col min="4614" max="4614" width="12" style="892" customWidth="1"/>
    <col min="4615" max="4615" width="16.42578125" style="892" bestFit="1" customWidth="1"/>
    <col min="4616" max="4864" width="6.7109375" style="892"/>
    <col min="4865" max="4865" width="2.28515625" style="892" customWidth="1"/>
    <col min="4866" max="4866" width="90.42578125" style="892" customWidth="1"/>
    <col min="4867" max="4869" width="17.28515625" style="892" customWidth="1"/>
    <col min="4870" max="4870" width="12" style="892" customWidth="1"/>
    <col min="4871" max="4871" width="16.42578125" style="892" bestFit="1" customWidth="1"/>
    <col min="4872" max="5120" width="6.7109375" style="892"/>
    <col min="5121" max="5121" width="2.28515625" style="892" customWidth="1"/>
    <col min="5122" max="5122" width="90.42578125" style="892" customWidth="1"/>
    <col min="5123" max="5125" width="17.28515625" style="892" customWidth="1"/>
    <col min="5126" max="5126" width="12" style="892" customWidth="1"/>
    <col min="5127" max="5127" width="16.42578125" style="892" bestFit="1" customWidth="1"/>
    <col min="5128" max="5376" width="6.7109375" style="892"/>
    <col min="5377" max="5377" width="2.28515625" style="892" customWidth="1"/>
    <col min="5378" max="5378" width="90.42578125" style="892" customWidth="1"/>
    <col min="5379" max="5381" width="17.28515625" style="892" customWidth="1"/>
    <col min="5382" max="5382" width="12" style="892" customWidth="1"/>
    <col min="5383" max="5383" width="16.42578125" style="892" bestFit="1" customWidth="1"/>
    <col min="5384" max="5632" width="6.7109375" style="892"/>
    <col min="5633" max="5633" width="2.28515625" style="892" customWidth="1"/>
    <col min="5634" max="5634" width="90.42578125" style="892" customWidth="1"/>
    <col min="5635" max="5637" width="17.28515625" style="892" customWidth="1"/>
    <col min="5638" max="5638" width="12" style="892" customWidth="1"/>
    <col min="5639" max="5639" width="16.42578125" style="892" bestFit="1" customWidth="1"/>
    <col min="5640" max="5888" width="6.7109375" style="892"/>
    <col min="5889" max="5889" width="2.28515625" style="892" customWidth="1"/>
    <col min="5890" max="5890" width="90.42578125" style="892" customWidth="1"/>
    <col min="5891" max="5893" width="17.28515625" style="892" customWidth="1"/>
    <col min="5894" max="5894" width="12" style="892" customWidth="1"/>
    <col min="5895" max="5895" width="16.42578125" style="892" bestFit="1" customWidth="1"/>
    <col min="5896" max="6144" width="6.7109375" style="892"/>
    <col min="6145" max="6145" width="2.28515625" style="892" customWidth="1"/>
    <col min="6146" max="6146" width="90.42578125" style="892" customWidth="1"/>
    <col min="6147" max="6149" width="17.28515625" style="892" customWidth="1"/>
    <col min="6150" max="6150" width="12" style="892" customWidth="1"/>
    <col min="6151" max="6151" width="16.42578125" style="892" bestFit="1" customWidth="1"/>
    <col min="6152" max="6400" width="6.7109375" style="892"/>
    <col min="6401" max="6401" width="2.28515625" style="892" customWidth="1"/>
    <col min="6402" max="6402" width="90.42578125" style="892" customWidth="1"/>
    <col min="6403" max="6405" width="17.28515625" style="892" customWidth="1"/>
    <col min="6406" max="6406" width="12" style="892" customWidth="1"/>
    <col min="6407" max="6407" width="16.42578125" style="892" bestFit="1" customWidth="1"/>
    <col min="6408" max="6656" width="6.7109375" style="892"/>
    <col min="6657" max="6657" width="2.28515625" style="892" customWidth="1"/>
    <col min="6658" max="6658" width="90.42578125" style="892" customWidth="1"/>
    <col min="6659" max="6661" width="17.28515625" style="892" customWidth="1"/>
    <col min="6662" max="6662" width="12" style="892" customWidth="1"/>
    <col min="6663" max="6663" width="16.42578125" style="892" bestFit="1" customWidth="1"/>
    <col min="6664" max="6912" width="6.7109375" style="892"/>
    <col min="6913" max="6913" width="2.28515625" style="892" customWidth="1"/>
    <col min="6914" max="6914" width="90.42578125" style="892" customWidth="1"/>
    <col min="6915" max="6917" width="17.28515625" style="892" customWidth="1"/>
    <col min="6918" max="6918" width="12" style="892" customWidth="1"/>
    <col min="6919" max="6919" width="16.42578125" style="892" bestFit="1" customWidth="1"/>
    <col min="6920" max="7168" width="6.7109375" style="892"/>
    <col min="7169" max="7169" width="2.28515625" style="892" customWidth="1"/>
    <col min="7170" max="7170" width="90.42578125" style="892" customWidth="1"/>
    <col min="7171" max="7173" width="17.28515625" style="892" customWidth="1"/>
    <col min="7174" max="7174" width="12" style="892" customWidth="1"/>
    <col min="7175" max="7175" width="16.42578125" style="892" bestFit="1" customWidth="1"/>
    <col min="7176" max="7424" width="6.7109375" style="892"/>
    <col min="7425" max="7425" width="2.28515625" style="892" customWidth="1"/>
    <col min="7426" max="7426" width="90.42578125" style="892" customWidth="1"/>
    <col min="7427" max="7429" width="17.28515625" style="892" customWidth="1"/>
    <col min="7430" max="7430" width="12" style="892" customWidth="1"/>
    <col min="7431" max="7431" width="16.42578125" style="892" bestFit="1" customWidth="1"/>
    <col min="7432" max="7680" width="6.7109375" style="892"/>
    <col min="7681" max="7681" width="2.28515625" style="892" customWidth="1"/>
    <col min="7682" max="7682" width="90.42578125" style="892" customWidth="1"/>
    <col min="7683" max="7685" width="17.28515625" style="892" customWidth="1"/>
    <col min="7686" max="7686" width="12" style="892" customWidth="1"/>
    <col min="7687" max="7687" width="16.42578125" style="892" bestFit="1" customWidth="1"/>
    <col min="7688" max="7936" width="6.7109375" style="892"/>
    <col min="7937" max="7937" width="2.28515625" style="892" customWidth="1"/>
    <col min="7938" max="7938" width="90.42578125" style="892" customWidth="1"/>
    <col min="7939" max="7941" width="17.28515625" style="892" customWidth="1"/>
    <col min="7942" max="7942" width="12" style="892" customWidth="1"/>
    <col min="7943" max="7943" width="16.42578125" style="892" bestFit="1" customWidth="1"/>
    <col min="7944" max="8192" width="6.7109375" style="892"/>
    <col min="8193" max="8193" width="2.28515625" style="892" customWidth="1"/>
    <col min="8194" max="8194" width="90.42578125" style="892" customWidth="1"/>
    <col min="8195" max="8197" width="17.28515625" style="892" customWidth="1"/>
    <col min="8198" max="8198" width="12" style="892" customWidth="1"/>
    <col min="8199" max="8199" width="16.42578125" style="892" bestFit="1" customWidth="1"/>
    <col min="8200" max="8448" width="6.7109375" style="892"/>
    <col min="8449" max="8449" width="2.28515625" style="892" customWidth="1"/>
    <col min="8450" max="8450" width="90.42578125" style="892" customWidth="1"/>
    <col min="8451" max="8453" width="17.28515625" style="892" customWidth="1"/>
    <col min="8454" max="8454" width="12" style="892" customWidth="1"/>
    <col min="8455" max="8455" width="16.42578125" style="892" bestFit="1" customWidth="1"/>
    <col min="8456" max="8704" width="6.7109375" style="892"/>
    <col min="8705" max="8705" width="2.28515625" style="892" customWidth="1"/>
    <col min="8706" max="8706" width="90.42578125" style="892" customWidth="1"/>
    <col min="8707" max="8709" width="17.28515625" style="892" customWidth="1"/>
    <col min="8710" max="8710" width="12" style="892" customWidth="1"/>
    <col min="8711" max="8711" width="16.42578125" style="892" bestFit="1" customWidth="1"/>
    <col min="8712" max="8960" width="6.7109375" style="892"/>
    <col min="8961" max="8961" width="2.28515625" style="892" customWidth="1"/>
    <col min="8962" max="8962" width="90.42578125" style="892" customWidth="1"/>
    <col min="8963" max="8965" width="17.28515625" style="892" customWidth="1"/>
    <col min="8966" max="8966" width="12" style="892" customWidth="1"/>
    <col min="8967" max="8967" width="16.42578125" style="892" bestFit="1" customWidth="1"/>
    <col min="8968" max="9216" width="6.7109375" style="892"/>
    <col min="9217" max="9217" width="2.28515625" style="892" customWidth="1"/>
    <col min="9218" max="9218" width="90.42578125" style="892" customWidth="1"/>
    <col min="9219" max="9221" width="17.28515625" style="892" customWidth="1"/>
    <col min="9222" max="9222" width="12" style="892" customWidth="1"/>
    <col min="9223" max="9223" width="16.42578125" style="892" bestFit="1" customWidth="1"/>
    <col min="9224" max="9472" width="6.7109375" style="892"/>
    <col min="9473" max="9473" width="2.28515625" style="892" customWidth="1"/>
    <col min="9474" max="9474" width="90.42578125" style="892" customWidth="1"/>
    <col min="9475" max="9477" width="17.28515625" style="892" customWidth="1"/>
    <col min="9478" max="9478" width="12" style="892" customWidth="1"/>
    <col min="9479" max="9479" width="16.42578125" style="892" bestFit="1" customWidth="1"/>
    <col min="9480" max="9728" width="6.7109375" style="892"/>
    <col min="9729" max="9729" width="2.28515625" style="892" customWidth="1"/>
    <col min="9730" max="9730" width="90.42578125" style="892" customWidth="1"/>
    <col min="9731" max="9733" width="17.28515625" style="892" customWidth="1"/>
    <col min="9734" max="9734" width="12" style="892" customWidth="1"/>
    <col min="9735" max="9735" width="16.42578125" style="892" bestFit="1" customWidth="1"/>
    <col min="9736" max="9984" width="6.7109375" style="892"/>
    <col min="9985" max="9985" width="2.28515625" style="892" customWidth="1"/>
    <col min="9986" max="9986" width="90.42578125" style="892" customWidth="1"/>
    <col min="9987" max="9989" width="17.28515625" style="892" customWidth="1"/>
    <col min="9990" max="9990" width="12" style="892" customWidth="1"/>
    <col min="9991" max="9991" width="16.42578125" style="892" bestFit="1" customWidth="1"/>
    <col min="9992" max="10240" width="6.7109375" style="892"/>
    <col min="10241" max="10241" width="2.28515625" style="892" customWidth="1"/>
    <col min="10242" max="10242" width="90.42578125" style="892" customWidth="1"/>
    <col min="10243" max="10245" width="17.28515625" style="892" customWidth="1"/>
    <col min="10246" max="10246" width="12" style="892" customWidth="1"/>
    <col min="10247" max="10247" width="16.42578125" style="892" bestFit="1" customWidth="1"/>
    <col min="10248" max="10496" width="6.7109375" style="892"/>
    <col min="10497" max="10497" width="2.28515625" style="892" customWidth="1"/>
    <col min="10498" max="10498" width="90.42578125" style="892" customWidth="1"/>
    <col min="10499" max="10501" width="17.28515625" style="892" customWidth="1"/>
    <col min="10502" max="10502" width="12" style="892" customWidth="1"/>
    <col min="10503" max="10503" width="16.42578125" style="892" bestFit="1" customWidth="1"/>
    <col min="10504" max="10752" width="6.7109375" style="892"/>
    <col min="10753" max="10753" width="2.28515625" style="892" customWidth="1"/>
    <col min="10754" max="10754" width="90.42578125" style="892" customWidth="1"/>
    <col min="10755" max="10757" width="17.28515625" style="892" customWidth="1"/>
    <col min="10758" max="10758" width="12" style="892" customWidth="1"/>
    <col min="10759" max="10759" width="16.42578125" style="892" bestFit="1" customWidth="1"/>
    <col min="10760" max="11008" width="6.7109375" style="892"/>
    <col min="11009" max="11009" width="2.28515625" style="892" customWidth="1"/>
    <col min="11010" max="11010" width="90.42578125" style="892" customWidth="1"/>
    <col min="11011" max="11013" width="17.28515625" style="892" customWidth="1"/>
    <col min="11014" max="11014" width="12" style="892" customWidth="1"/>
    <col min="11015" max="11015" width="16.42578125" style="892" bestFit="1" customWidth="1"/>
    <col min="11016" max="11264" width="6.7109375" style="892"/>
    <col min="11265" max="11265" width="2.28515625" style="892" customWidth="1"/>
    <col min="11266" max="11266" width="90.42578125" style="892" customWidth="1"/>
    <col min="11267" max="11269" width="17.28515625" style="892" customWidth="1"/>
    <col min="11270" max="11270" width="12" style="892" customWidth="1"/>
    <col min="11271" max="11271" width="16.42578125" style="892" bestFit="1" customWidth="1"/>
    <col min="11272" max="11520" width="6.7109375" style="892"/>
    <col min="11521" max="11521" width="2.28515625" style="892" customWidth="1"/>
    <col min="11522" max="11522" width="90.42578125" style="892" customWidth="1"/>
    <col min="11523" max="11525" width="17.28515625" style="892" customWidth="1"/>
    <col min="11526" max="11526" width="12" style="892" customWidth="1"/>
    <col min="11527" max="11527" width="16.42578125" style="892" bestFit="1" customWidth="1"/>
    <col min="11528" max="11776" width="6.7109375" style="892"/>
    <col min="11777" max="11777" width="2.28515625" style="892" customWidth="1"/>
    <col min="11778" max="11778" width="90.42578125" style="892" customWidth="1"/>
    <col min="11779" max="11781" width="17.28515625" style="892" customWidth="1"/>
    <col min="11782" max="11782" width="12" style="892" customWidth="1"/>
    <col min="11783" max="11783" width="16.42578125" style="892" bestFit="1" customWidth="1"/>
    <col min="11784" max="12032" width="6.7109375" style="892"/>
    <col min="12033" max="12033" width="2.28515625" style="892" customWidth="1"/>
    <col min="12034" max="12034" width="90.42578125" style="892" customWidth="1"/>
    <col min="12035" max="12037" width="17.28515625" style="892" customWidth="1"/>
    <col min="12038" max="12038" width="12" style="892" customWidth="1"/>
    <col min="12039" max="12039" width="16.42578125" style="892" bestFit="1" customWidth="1"/>
    <col min="12040" max="12288" width="6.7109375" style="892"/>
    <col min="12289" max="12289" width="2.28515625" style="892" customWidth="1"/>
    <col min="12290" max="12290" width="90.42578125" style="892" customWidth="1"/>
    <col min="12291" max="12293" width="17.28515625" style="892" customWidth="1"/>
    <col min="12294" max="12294" width="12" style="892" customWidth="1"/>
    <col min="12295" max="12295" width="16.42578125" style="892" bestFit="1" customWidth="1"/>
    <col min="12296" max="12544" width="6.7109375" style="892"/>
    <col min="12545" max="12545" width="2.28515625" style="892" customWidth="1"/>
    <col min="12546" max="12546" width="90.42578125" style="892" customWidth="1"/>
    <col min="12547" max="12549" width="17.28515625" style="892" customWidth="1"/>
    <col min="12550" max="12550" width="12" style="892" customWidth="1"/>
    <col min="12551" max="12551" width="16.42578125" style="892" bestFit="1" customWidth="1"/>
    <col min="12552" max="12800" width="6.7109375" style="892"/>
    <col min="12801" max="12801" width="2.28515625" style="892" customWidth="1"/>
    <col min="12802" max="12802" width="90.42578125" style="892" customWidth="1"/>
    <col min="12803" max="12805" width="17.28515625" style="892" customWidth="1"/>
    <col min="12806" max="12806" width="12" style="892" customWidth="1"/>
    <col min="12807" max="12807" width="16.42578125" style="892" bestFit="1" customWidth="1"/>
    <col min="12808" max="13056" width="6.7109375" style="892"/>
    <col min="13057" max="13057" width="2.28515625" style="892" customWidth="1"/>
    <col min="13058" max="13058" width="90.42578125" style="892" customWidth="1"/>
    <col min="13059" max="13061" width="17.28515625" style="892" customWidth="1"/>
    <col min="13062" max="13062" width="12" style="892" customWidth="1"/>
    <col min="13063" max="13063" width="16.42578125" style="892" bestFit="1" customWidth="1"/>
    <col min="13064" max="13312" width="6.7109375" style="892"/>
    <col min="13313" max="13313" width="2.28515625" style="892" customWidth="1"/>
    <col min="13314" max="13314" width="90.42578125" style="892" customWidth="1"/>
    <col min="13315" max="13317" width="17.28515625" style="892" customWidth="1"/>
    <col min="13318" max="13318" width="12" style="892" customWidth="1"/>
    <col min="13319" max="13319" width="16.42578125" style="892" bestFit="1" customWidth="1"/>
    <col min="13320" max="13568" width="6.7109375" style="892"/>
    <col min="13569" max="13569" width="2.28515625" style="892" customWidth="1"/>
    <col min="13570" max="13570" width="90.42578125" style="892" customWidth="1"/>
    <col min="13571" max="13573" width="17.28515625" style="892" customWidth="1"/>
    <col min="13574" max="13574" width="12" style="892" customWidth="1"/>
    <col min="13575" max="13575" width="16.42578125" style="892" bestFit="1" customWidth="1"/>
    <col min="13576" max="13824" width="6.7109375" style="892"/>
    <col min="13825" max="13825" width="2.28515625" style="892" customWidth="1"/>
    <col min="13826" max="13826" width="90.42578125" style="892" customWidth="1"/>
    <col min="13827" max="13829" width="17.28515625" style="892" customWidth="1"/>
    <col min="13830" max="13830" width="12" style="892" customWidth="1"/>
    <col min="13831" max="13831" width="16.42578125" style="892" bestFit="1" customWidth="1"/>
    <col min="13832" max="14080" width="6.7109375" style="892"/>
    <col min="14081" max="14081" width="2.28515625" style="892" customWidth="1"/>
    <col min="14082" max="14082" width="90.42578125" style="892" customWidth="1"/>
    <col min="14083" max="14085" width="17.28515625" style="892" customWidth="1"/>
    <col min="14086" max="14086" width="12" style="892" customWidth="1"/>
    <col min="14087" max="14087" width="16.42578125" style="892" bestFit="1" customWidth="1"/>
    <col min="14088" max="14336" width="6.7109375" style="892"/>
    <col min="14337" max="14337" width="2.28515625" style="892" customWidth="1"/>
    <col min="14338" max="14338" width="90.42578125" style="892" customWidth="1"/>
    <col min="14339" max="14341" width="17.28515625" style="892" customWidth="1"/>
    <col min="14342" max="14342" width="12" style="892" customWidth="1"/>
    <col min="14343" max="14343" width="16.42578125" style="892" bestFit="1" customWidth="1"/>
    <col min="14344" max="14592" width="6.7109375" style="892"/>
    <col min="14593" max="14593" width="2.28515625" style="892" customWidth="1"/>
    <col min="14594" max="14594" width="90.42578125" style="892" customWidth="1"/>
    <col min="14595" max="14597" width="17.28515625" style="892" customWidth="1"/>
    <col min="14598" max="14598" width="12" style="892" customWidth="1"/>
    <col min="14599" max="14599" width="16.42578125" style="892" bestFit="1" customWidth="1"/>
    <col min="14600" max="14848" width="6.7109375" style="892"/>
    <col min="14849" max="14849" width="2.28515625" style="892" customWidth="1"/>
    <col min="14850" max="14850" width="90.42578125" style="892" customWidth="1"/>
    <col min="14851" max="14853" width="17.28515625" style="892" customWidth="1"/>
    <col min="14854" max="14854" width="12" style="892" customWidth="1"/>
    <col min="14855" max="14855" width="16.42578125" style="892" bestFit="1" customWidth="1"/>
    <col min="14856" max="15104" width="6.7109375" style="892"/>
    <col min="15105" max="15105" width="2.28515625" style="892" customWidth="1"/>
    <col min="15106" max="15106" width="90.42578125" style="892" customWidth="1"/>
    <col min="15107" max="15109" width="17.28515625" style="892" customWidth="1"/>
    <col min="15110" max="15110" width="12" style="892" customWidth="1"/>
    <col min="15111" max="15111" width="16.42578125" style="892" bestFit="1" customWidth="1"/>
    <col min="15112" max="15360" width="6.7109375" style="892"/>
    <col min="15361" max="15361" width="2.28515625" style="892" customWidth="1"/>
    <col min="15362" max="15362" width="90.42578125" style="892" customWidth="1"/>
    <col min="15363" max="15365" width="17.28515625" style="892" customWidth="1"/>
    <col min="15366" max="15366" width="12" style="892" customWidth="1"/>
    <col min="15367" max="15367" width="16.42578125" style="892" bestFit="1" customWidth="1"/>
    <col min="15368" max="15616" width="6.7109375" style="892"/>
    <col min="15617" max="15617" width="2.28515625" style="892" customWidth="1"/>
    <col min="15618" max="15618" width="90.42578125" style="892" customWidth="1"/>
    <col min="15619" max="15621" width="17.28515625" style="892" customWidth="1"/>
    <col min="15622" max="15622" width="12" style="892" customWidth="1"/>
    <col min="15623" max="15623" width="16.42578125" style="892" bestFit="1" customWidth="1"/>
    <col min="15624" max="15872" width="6.7109375" style="892"/>
    <col min="15873" max="15873" width="2.28515625" style="892" customWidth="1"/>
    <col min="15874" max="15874" width="90.42578125" style="892" customWidth="1"/>
    <col min="15875" max="15877" width="17.28515625" style="892" customWidth="1"/>
    <col min="15878" max="15878" width="12" style="892" customWidth="1"/>
    <col min="15879" max="15879" width="16.42578125" style="892" bestFit="1" customWidth="1"/>
    <col min="15880" max="16128" width="6.7109375" style="892"/>
    <col min="16129" max="16129" width="2.28515625" style="892" customWidth="1"/>
    <col min="16130" max="16130" width="90.42578125" style="892" customWidth="1"/>
    <col min="16131" max="16133" width="17.28515625" style="892" customWidth="1"/>
    <col min="16134" max="16134" width="12" style="892" customWidth="1"/>
    <col min="16135" max="16135" width="16.42578125" style="892" bestFit="1" customWidth="1"/>
    <col min="16136" max="16384" width="6.7109375" style="892"/>
  </cols>
  <sheetData>
    <row r="1" spans="2:6" ht="31.5" customHeight="1">
      <c r="B1" s="1097" t="s">
        <v>1310</v>
      </c>
      <c r="C1" s="1097"/>
      <c r="D1" s="1097"/>
      <c r="E1" s="1097"/>
    </row>
    <row r="2" spans="2:6" ht="24" customHeight="1">
      <c r="B2" s="1068" t="s">
        <v>1165</v>
      </c>
      <c r="C2" s="1068"/>
      <c r="D2" s="1068"/>
      <c r="E2" s="1068"/>
    </row>
    <row r="3" spans="2:6" ht="24.75" customHeight="1">
      <c r="B3" s="1068" t="s">
        <v>1527</v>
      </c>
      <c r="C3" s="1068"/>
      <c r="D3" s="1068"/>
      <c r="E3" s="1068"/>
    </row>
    <row r="4" spans="2:6" ht="26.25" customHeight="1">
      <c r="B4" s="1069" t="s">
        <v>1254</v>
      </c>
      <c r="C4" s="1069"/>
      <c r="D4" s="1069"/>
      <c r="E4" s="1069"/>
      <c r="F4" s="892"/>
    </row>
    <row r="5" spans="2:6" ht="15.75" thickBot="1">
      <c r="C5" s="892"/>
      <c r="D5" s="892"/>
      <c r="E5" s="892"/>
      <c r="F5" s="892"/>
    </row>
    <row r="6" spans="2:6" ht="16.5" thickTop="1" thickBot="1">
      <c r="B6" s="504"/>
      <c r="C6" s="505" t="s">
        <v>1311</v>
      </c>
      <c r="D6" s="505" t="s">
        <v>1312</v>
      </c>
      <c r="E6" s="634" t="s">
        <v>6</v>
      </c>
      <c r="F6" s="892"/>
    </row>
    <row r="7" spans="2:6" ht="19.5" customHeight="1" thickTop="1" thickBot="1">
      <c r="B7" s="378" t="s">
        <v>894</v>
      </c>
      <c r="C7" s="506"/>
      <c r="D7" s="506"/>
      <c r="E7" s="506"/>
      <c r="F7" s="892"/>
    </row>
    <row r="8" spans="2:6" ht="19.5" customHeight="1" thickTop="1" thickBot="1">
      <c r="B8" s="507"/>
      <c r="C8" s="892"/>
      <c r="D8" s="892"/>
      <c r="E8" s="892"/>
      <c r="F8" s="892"/>
    </row>
    <row r="9" spans="2:6" ht="19.5" customHeight="1" thickTop="1" thickBot="1">
      <c r="B9" s="508" t="s">
        <v>426</v>
      </c>
      <c r="C9" s="635">
        <v>57034187.030000001</v>
      </c>
      <c r="D9" s="635">
        <v>49124255.619999997</v>
      </c>
      <c r="E9" s="635">
        <v>106158442.65000001</v>
      </c>
    </row>
    <row r="10" spans="2:6" ht="19.5" customHeight="1" thickTop="1">
      <c r="B10" s="509" t="s">
        <v>895</v>
      </c>
      <c r="C10" s="636">
        <v>3183759.37</v>
      </c>
      <c r="D10" s="636">
        <v>12735969.760000002</v>
      </c>
      <c r="E10" s="636">
        <v>15919729.130000003</v>
      </c>
      <c r="F10" s="536"/>
    </row>
    <row r="11" spans="2:6" ht="19.5" customHeight="1">
      <c r="B11" s="510" t="s">
        <v>896</v>
      </c>
      <c r="C11" s="636">
        <v>0</v>
      </c>
      <c r="D11" s="636">
        <v>0</v>
      </c>
      <c r="E11" s="636">
        <v>0</v>
      </c>
      <c r="F11" s="536"/>
    </row>
    <row r="12" spans="2:6" ht="19.5" customHeight="1">
      <c r="B12" s="510" t="s">
        <v>897</v>
      </c>
      <c r="C12" s="636">
        <v>8930162.4500000011</v>
      </c>
      <c r="D12" s="636">
        <v>19958562.740000002</v>
      </c>
      <c r="E12" s="636">
        <v>28888725.190000005</v>
      </c>
      <c r="F12" s="536"/>
    </row>
    <row r="13" spans="2:6" ht="19.5" customHeight="1">
      <c r="B13" s="510" t="s">
        <v>898</v>
      </c>
      <c r="C13" s="636">
        <v>44616.13</v>
      </c>
      <c r="D13" s="636">
        <v>0</v>
      </c>
      <c r="E13" s="636">
        <v>44616.13</v>
      </c>
      <c r="F13" s="536"/>
    </row>
    <row r="14" spans="2:6" ht="19.5" customHeight="1">
      <c r="B14" s="510" t="s">
        <v>899</v>
      </c>
      <c r="C14" s="636">
        <v>11266.8</v>
      </c>
      <c r="D14" s="636">
        <v>27439.399999999994</v>
      </c>
      <c r="E14" s="636">
        <v>38706.199999999997</v>
      </c>
      <c r="F14" s="536"/>
    </row>
    <row r="15" spans="2:6" ht="19.5" customHeight="1">
      <c r="B15" s="510" t="s">
        <v>900</v>
      </c>
      <c r="C15" s="636">
        <v>40100822.07</v>
      </c>
      <c r="D15" s="636">
        <v>12005442.640000001</v>
      </c>
      <c r="E15" s="636">
        <v>52106264.710000001</v>
      </c>
      <c r="F15" s="536"/>
    </row>
    <row r="16" spans="2:6" ht="19.5" customHeight="1">
      <c r="B16" s="510" t="s">
        <v>901</v>
      </c>
      <c r="C16" s="636">
        <v>4763560.2100000009</v>
      </c>
      <c r="D16" s="636">
        <v>4396841.08</v>
      </c>
      <c r="E16" s="636">
        <v>9160401.290000001</v>
      </c>
      <c r="F16" s="536"/>
    </row>
    <row r="17" spans="1:6" ht="19.5" customHeight="1" thickBot="1">
      <c r="B17" s="510" t="s">
        <v>960</v>
      </c>
      <c r="C17" s="636">
        <v>0</v>
      </c>
      <c r="D17" s="636">
        <v>0</v>
      </c>
      <c r="E17" s="636">
        <v>0</v>
      </c>
      <c r="F17" s="536"/>
    </row>
    <row r="18" spans="1:6" ht="19.5" customHeight="1" thickTop="1" thickBot="1">
      <c r="B18" s="508" t="s">
        <v>902</v>
      </c>
      <c r="C18" s="635">
        <v>30225920.310000002</v>
      </c>
      <c r="D18" s="635">
        <v>22692158.390000001</v>
      </c>
      <c r="E18" s="635">
        <v>52918078.700000003</v>
      </c>
      <c r="F18" s="536"/>
    </row>
    <row r="19" spans="1:6" ht="19.5" customHeight="1" thickTop="1">
      <c r="B19" s="509" t="s">
        <v>903</v>
      </c>
      <c r="C19" s="636">
        <v>18935401.740000002</v>
      </c>
      <c r="D19" s="636">
        <v>0</v>
      </c>
      <c r="E19" s="636">
        <v>18935401.740000002</v>
      </c>
      <c r="F19" s="536"/>
    </row>
    <row r="20" spans="1:6" ht="19.5" customHeight="1">
      <c r="B20" s="510" t="s">
        <v>904</v>
      </c>
      <c r="C20" s="636">
        <v>11290518.569999998</v>
      </c>
      <c r="D20" s="636">
        <v>20482577.640000001</v>
      </c>
      <c r="E20" s="636">
        <v>31773096.210000001</v>
      </c>
      <c r="F20" s="536"/>
    </row>
    <row r="21" spans="1:6" ht="19.5" customHeight="1">
      <c r="B21" s="510" t="s">
        <v>905</v>
      </c>
      <c r="C21" s="636">
        <v>0</v>
      </c>
      <c r="D21" s="636">
        <v>2209580.75</v>
      </c>
      <c r="E21" s="636">
        <v>2209580.75</v>
      </c>
      <c r="F21" s="536"/>
    </row>
    <row r="22" spans="1:6" ht="19.5" customHeight="1">
      <c r="B22" s="510" t="s">
        <v>906</v>
      </c>
      <c r="C22" s="636">
        <v>0</v>
      </c>
      <c r="D22" s="636">
        <v>0</v>
      </c>
      <c r="E22" s="636">
        <v>0</v>
      </c>
      <c r="F22" s="536"/>
    </row>
    <row r="23" spans="1:6" ht="19.5" customHeight="1">
      <c r="B23" s="510" t="s">
        <v>907</v>
      </c>
      <c r="C23" s="636">
        <v>0</v>
      </c>
      <c r="D23" s="636">
        <v>0</v>
      </c>
      <c r="E23" s="636">
        <v>0</v>
      </c>
      <c r="F23" s="536"/>
    </row>
    <row r="24" spans="1:6" ht="19.5" customHeight="1" thickBot="1">
      <c r="B24" s="510" t="s">
        <v>1349</v>
      </c>
      <c r="C24" s="636">
        <v>0</v>
      </c>
      <c r="D24" s="636">
        <v>0</v>
      </c>
      <c r="E24" s="636">
        <v>0</v>
      </c>
      <c r="F24" s="536"/>
    </row>
    <row r="25" spans="1:6" ht="19.5" customHeight="1" thickTop="1" thickBot="1">
      <c r="B25" s="378" t="s">
        <v>451</v>
      </c>
      <c r="C25" s="635">
        <v>26808266.719999999</v>
      </c>
      <c r="D25" s="635">
        <v>26432097.23</v>
      </c>
      <c r="E25" s="635">
        <v>53240363.950000003</v>
      </c>
      <c r="F25" s="536"/>
    </row>
    <row r="26" spans="1:6" ht="19.5" customHeight="1" thickTop="1">
      <c r="B26" s="509" t="s">
        <v>909</v>
      </c>
      <c r="C26" s="636">
        <v>25278000</v>
      </c>
      <c r="D26" s="636">
        <v>12134920</v>
      </c>
      <c r="E26" s="636">
        <v>37412920</v>
      </c>
      <c r="F26" s="536"/>
    </row>
    <row r="27" spans="1:6" ht="19.5" customHeight="1">
      <c r="B27" s="510" t="s">
        <v>910</v>
      </c>
      <c r="C27" s="636">
        <v>0</v>
      </c>
      <c r="D27" s="636">
        <v>64.08</v>
      </c>
      <c r="E27" s="636">
        <v>64.08</v>
      </c>
      <c r="F27" s="536"/>
    </row>
    <row r="28" spans="1:6" ht="19.5" customHeight="1">
      <c r="B28" s="510" t="s">
        <v>911</v>
      </c>
      <c r="C28" s="636">
        <v>0</v>
      </c>
      <c r="D28" s="636">
        <v>0</v>
      </c>
      <c r="E28" s="636">
        <v>0</v>
      </c>
      <c r="F28" s="536"/>
    </row>
    <row r="29" spans="1:6" ht="19.5" customHeight="1">
      <c r="B29" s="510" t="s">
        <v>912</v>
      </c>
      <c r="C29" s="636">
        <v>1249994.0299999998</v>
      </c>
      <c r="D29" s="636">
        <v>14797255.02</v>
      </c>
      <c r="E29" s="636">
        <v>16047249.049999999</v>
      </c>
      <c r="F29" s="536"/>
    </row>
    <row r="30" spans="1:6" ht="19.5" customHeight="1">
      <c r="A30" s="116"/>
      <c r="B30" s="510" t="s">
        <v>913</v>
      </c>
      <c r="C30" s="636">
        <v>280272.69</v>
      </c>
      <c r="D30" s="636">
        <v>-500141.87</v>
      </c>
      <c r="E30" s="636">
        <v>-219869.18</v>
      </c>
      <c r="F30" s="536"/>
    </row>
    <row r="31" spans="1:6" ht="19.5" customHeight="1">
      <c r="A31" s="116"/>
      <c r="B31" s="511" t="s">
        <v>914</v>
      </c>
      <c r="C31" s="636">
        <v>19049.28</v>
      </c>
      <c r="D31" s="636">
        <v>3726.02</v>
      </c>
      <c r="E31" s="636">
        <v>22775.3</v>
      </c>
      <c r="F31" s="536"/>
    </row>
    <row r="32" spans="1:6" ht="19.5" customHeight="1" thickBot="1">
      <c r="B32" s="511" t="s">
        <v>915</v>
      </c>
      <c r="C32" s="636">
        <v>261223.41</v>
      </c>
      <c r="D32" s="636">
        <v>0</v>
      </c>
      <c r="E32" s="636">
        <v>261223.41</v>
      </c>
      <c r="F32" s="536"/>
    </row>
    <row r="33" spans="2:6" ht="19.5" customHeight="1" thickTop="1" thickBot="1">
      <c r="B33" s="378" t="s">
        <v>455</v>
      </c>
      <c r="C33" s="635">
        <v>57034187.030000001</v>
      </c>
      <c r="D33" s="635">
        <v>49124255.620000005</v>
      </c>
      <c r="E33" s="635">
        <v>106158442.65000001</v>
      </c>
      <c r="F33" s="536"/>
    </row>
    <row r="34" spans="2:6" ht="19.5" customHeight="1" thickTop="1">
      <c r="B34" s="510" t="s">
        <v>916</v>
      </c>
      <c r="C34" s="636">
        <v>0</v>
      </c>
      <c r="D34" s="636">
        <v>0</v>
      </c>
      <c r="E34" s="636">
        <v>0</v>
      </c>
      <c r="F34" s="536"/>
    </row>
    <row r="35" spans="2:6" ht="19.5" customHeight="1" thickBot="1">
      <c r="B35" s="510" t="s">
        <v>917</v>
      </c>
      <c r="C35" s="636">
        <v>3478284212.1700001</v>
      </c>
      <c r="D35" s="636">
        <v>8208214195</v>
      </c>
      <c r="E35" s="636">
        <v>11686498407.17</v>
      </c>
      <c r="F35" s="536"/>
    </row>
    <row r="36" spans="2:6" ht="19.5" customHeight="1" thickTop="1" thickBot="1">
      <c r="B36" s="512" t="s">
        <v>463</v>
      </c>
      <c r="C36" s="635"/>
      <c r="D36" s="635"/>
      <c r="E36" s="635"/>
      <c r="F36" s="556"/>
    </row>
    <row r="37" spans="2:6" ht="19.5" customHeight="1" thickTop="1">
      <c r="B37" s="513" t="s">
        <v>925</v>
      </c>
      <c r="C37" s="637">
        <v>0</v>
      </c>
      <c r="D37" s="637">
        <v>0</v>
      </c>
      <c r="E37" s="636">
        <v>0</v>
      </c>
      <c r="F37" s="536"/>
    </row>
    <row r="38" spans="2:6" ht="19.5" customHeight="1">
      <c r="B38" s="514" t="s">
        <v>1313</v>
      </c>
      <c r="C38" s="637">
        <v>-481640.36</v>
      </c>
      <c r="D38" s="637">
        <v>0</v>
      </c>
      <c r="E38" s="636">
        <v>-481640.36</v>
      </c>
      <c r="F38" s="536"/>
    </row>
    <row r="39" spans="2:6" ht="19.5" customHeight="1">
      <c r="B39" s="509" t="s">
        <v>466</v>
      </c>
      <c r="C39" s="637">
        <v>-481640.36</v>
      </c>
      <c r="D39" s="637">
        <v>0</v>
      </c>
      <c r="E39" s="636">
        <v>-481640.36</v>
      </c>
      <c r="F39" s="536"/>
    </row>
    <row r="40" spans="2:6" ht="19.5" customHeight="1">
      <c r="B40" s="513" t="s">
        <v>927</v>
      </c>
      <c r="C40" s="637">
        <v>39454734.880000003</v>
      </c>
      <c r="D40" s="637">
        <v>46431404.259999998</v>
      </c>
      <c r="E40" s="636">
        <v>85886139.140000001</v>
      </c>
      <c r="F40" s="536"/>
    </row>
    <row r="41" spans="2:6" ht="19.5" customHeight="1">
      <c r="B41" s="514" t="s">
        <v>928</v>
      </c>
      <c r="C41" s="636">
        <v>-10446.93</v>
      </c>
      <c r="D41" s="636">
        <v>-161369.59999999998</v>
      </c>
      <c r="E41" s="636">
        <v>-171816.52999999997</v>
      </c>
      <c r="F41" s="536"/>
    </row>
    <row r="42" spans="2:6" ht="19.5" customHeight="1">
      <c r="B42" s="509" t="s">
        <v>929</v>
      </c>
      <c r="C42" s="636">
        <v>38962647.590000004</v>
      </c>
      <c r="D42" s="636">
        <v>46270034.659999996</v>
      </c>
      <c r="E42" s="636">
        <v>85232682.25</v>
      </c>
      <c r="F42" s="536"/>
    </row>
    <row r="43" spans="2:6" ht="19.5" customHeight="1">
      <c r="B43" s="513" t="s">
        <v>930</v>
      </c>
      <c r="C43" s="636">
        <v>25689.52</v>
      </c>
      <c r="D43" s="636">
        <v>0</v>
      </c>
      <c r="E43" s="636">
        <v>25689.52</v>
      </c>
      <c r="F43" s="536"/>
    </row>
    <row r="44" spans="2:6" ht="19.5" customHeight="1">
      <c r="B44" s="514" t="s">
        <v>1314</v>
      </c>
      <c r="C44" s="636">
        <v>-36120.74</v>
      </c>
      <c r="D44" s="636">
        <v>0</v>
      </c>
      <c r="E44" s="636">
        <v>-36120.74</v>
      </c>
      <c r="F44" s="536"/>
    </row>
    <row r="45" spans="2:6" ht="19.5" customHeight="1">
      <c r="B45" s="509" t="s">
        <v>932</v>
      </c>
      <c r="C45" s="636">
        <v>38952216.370000005</v>
      </c>
      <c r="D45" s="636">
        <v>46270034.659999996</v>
      </c>
      <c r="E45" s="636">
        <v>85222251.030000001</v>
      </c>
      <c r="F45" s="536"/>
    </row>
    <row r="46" spans="2:6" ht="19.5" customHeight="1">
      <c r="B46" s="513" t="s">
        <v>933</v>
      </c>
      <c r="C46" s="636">
        <v>-38820789.689999998</v>
      </c>
      <c r="D46" s="636">
        <v>-46773902.550000004</v>
      </c>
      <c r="E46" s="636">
        <v>-85594692.24000001</v>
      </c>
      <c r="F46" s="536"/>
    </row>
    <row r="47" spans="2:6" ht="19.5" customHeight="1">
      <c r="B47" s="509" t="s">
        <v>934</v>
      </c>
      <c r="C47" s="636">
        <v>131426.68000000715</v>
      </c>
      <c r="D47" s="636">
        <v>-503867.89000000805</v>
      </c>
      <c r="E47" s="636">
        <v>-372441.21000000089</v>
      </c>
      <c r="F47" s="536"/>
    </row>
    <row r="48" spans="2:6" ht="19.5" customHeight="1">
      <c r="B48" s="515" t="s">
        <v>935</v>
      </c>
      <c r="C48" s="636">
        <v>405.93</v>
      </c>
      <c r="D48" s="636">
        <v>0</v>
      </c>
      <c r="E48" s="636">
        <v>405.93</v>
      </c>
      <c r="F48" s="536"/>
    </row>
    <row r="49" spans="1:6" ht="19.5" customHeight="1">
      <c r="B49" s="516" t="s">
        <v>936</v>
      </c>
      <c r="C49" s="636">
        <v>405.93</v>
      </c>
      <c r="D49" s="636">
        <v>0</v>
      </c>
      <c r="E49" s="636">
        <v>405.93</v>
      </c>
      <c r="F49" s="536"/>
    </row>
    <row r="50" spans="1:6" ht="19.5" customHeight="1">
      <c r="B50" s="513" t="s">
        <v>937</v>
      </c>
      <c r="C50" s="636">
        <v>0</v>
      </c>
      <c r="D50" s="636">
        <v>0</v>
      </c>
      <c r="E50" s="636">
        <v>0</v>
      </c>
      <c r="F50" s="536"/>
    </row>
    <row r="51" spans="1:6" ht="19.5" customHeight="1">
      <c r="B51" s="509" t="s">
        <v>938</v>
      </c>
      <c r="C51" s="636">
        <v>-3119.47</v>
      </c>
      <c r="D51" s="636">
        <v>0</v>
      </c>
      <c r="E51" s="636">
        <v>-3119.47</v>
      </c>
      <c r="F51" s="536"/>
    </row>
    <row r="52" spans="1:6" ht="19.5" customHeight="1">
      <c r="B52" s="516" t="s">
        <v>939</v>
      </c>
      <c r="C52" s="636">
        <v>-3119.47</v>
      </c>
      <c r="D52" s="636">
        <v>0</v>
      </c>
      <c r="E52" s="636">
        <v>-3119.47</v>
      </c>
      <c r="F52" s="536"/>
    </row>
    <row r="53" spans="1:6" ht="19.5" customHeight="1">
      <c r="B53" s="513" t="s">
        <v>940</v>
      </c>
      <c r="C53" s="636">
        <v>0</v>
      </c>
      <c r="D53" s="636">
        <v>0</v>
      </c>
      <c r="E53" s="636">
        <v>0</v>
      </c>
      <c r="F53" s="536"/>
    </row>
    <row r="54" spans="1:6" ht="19.5" customHeight="1">
      <c r="A54" s="116"/>
      <c r="B54" s="509" t="s">
        <v>480</v>
      </c>
      <c r="C54" s="636">
        <v>128713.14000000714</v>
      </c>
      <c r="D54" s="636">
        <v>-503867.89000000805</v>
      </c>
      <c r="E54" s="636">
        <v>-375154.75000000093</v>
      </c>
      <c r="F54" s="536"/>
    </row>
    <row r="55" spans="1:6" ht="19.5" customHeight="1">
      <c r="B55" s="513" t="s">
        <v>942</v>
      </c>
      <c r="C55" s="636">
        <v>133036.45000000001</v>
      </c>
      <c r="D55" s="636">
        <v>0</v>
      </c>
      <c r="E55" s="636">
        <v>133036.45000000001</v>
      </c>
      <c r="F55" s="536"/>
    </row>
    <row r="56" spans="1:6" ht="19.5" customHeight="1">
      <c r="B56" s="509" t="s">
        <v>482</v>
      </c>
      <c r="C56" s="636">
        <v>261749.59000000716</v>
      </c>
      <c r="D56" s="636">
        <v>-503867.89000000805</v>
      </c>
      <c r="E56" s="636">
        <v>-242118.30000000089</v>
      </c>
      <c r="F56" s="536"/>
    </row>
    <row r="57" spans="1:6" ht="19.5" customHeight="1">
      <c r="B57" s="513" t="s">
        <v>943</v>
      </c>
      <c r="C57" s="636">
        <v>0</v>
      </c>
      <c r="D57" s="636">
        <v>0</v>
      </c>
      <c r="E57" s="636">
        <v>0</v>
      </c>
      <c r="F57" s="536"/>
    </row>
    <row r="58" spans="1:6" ht="19.5" customHeight="1">
      <c r="B58" s="514" t="s">
        <v>944</v>
      </c>
      <c r="C58" s="636">
        <v>-526.17999999999995</v>
      </c>
      <c r="D58" s="636">
        <v>0</v>
      </c>
      <c r="E58" s="636">
        <v>-526.17999999999995</v>
      </c>
      <c r="F58" s="536"/>
    </row>
    <row r="59" spans="1:6" ht="19.5" customHeight="1">
      <c r="A59" s="116"/>
      <c r="B59" s="509" t="s">
        <v>484</v>
      </c>
      <c r="C59" s="636">
        <v>261223.41000000716</v>
      </c>
      <c r="D59" s="636">
        <v>-503867.89000000805</v>
      </c>
      <c r="E59" s="636">
        <v>-242644.48000000088</v>
      </c>
      <c r="F59" s="536"/>
    </row>
    <row r="60" spans="1:6" ht="19.5" customHeight="1">
      <c r="B60" s="513" t="s">
        <v>945</v>
      </c>
      <c r="C60" s="636">
        <v>0</v>
      </c>
      <c r="D60" s="636">
        <v>0</v>
      </c>
      <c r="E60" s="636">
        <v>0</v>
      </c>
      <c r="F60" s="536"/>
    </row>
    <row r="61" spans="1:6" ht="19.5" customHeight="1">
      <c r="B61" s="509" t="s">
        <v>946</v>
      </c>
      <c r="C61" s="636">
        <v>261223.41000000716</v>
      </c>
      <c r="D61" s="636">
        <v>-503867.89000000805</v>
      </c>
      <c r="E61" s="636">
        <v>-242644.48000000088</v>
      </c>
      <c r="F61" s="536"/>
    </row>
    <row r="62" spans="1:6" ht="19.5" customHeight="1" thickBot="1">
      <c r="B62" s="513" t="s">
        <v>947</v>
      </c>
      <c r="C62" s="636">
        <v>0</v>
      </c>
      <c r="D62" s="636">
        <v>0</v>
      </c>
      <c r="E62" s="636">
        <v>0</v>
      </c>
      <c r="F62" s="536"/>
    </row>
    <row r="63" spans="1:6" ht="19.5" customHeight="1" thickTop="1">
      <c r="B63" s="517" t="s">
        <v>948</v>
      </c>
      <c r="C63" s="638">
        <v>261223.41000000716</v>
      </c>
      <c r="D63" s="638">
        <v>-503867.89000000805</v>
      </c>
      <c r="E63" s="638">
        <v>-242644.48000000088</v>
      </c>
      <c r="F63" s="892"/>
    </row>
    <row r="64" spans="1:6">
      <c r="B64" s="537"/>
      <c r="C64" s="892"/>
      <c r="D64" s="892"/>
      <c r="E64" s="892"/>
      <c r="F64" s="892"/>
    </row>
    <row r="65" spans="2:6">
      <c r="C65" s="892"/>
      <c r="D65" s="892"/>
      <c r="E65" s="892"/>
      <c r="F65" s="892"/>
    </row>
    <row r="66" spans="2:6">
      <c r="B66" s="518"/>
      <c r="C66" s="892"/>
      <c r="D66" s="892"/>
      <c r="E66" s="892"/>
      <c r="F66" s="892"/>
    </row>
    <row r="67" spans="2:6">
      <c r="B67" s="211"/>
      <c r="C67" s="892"/>
      <c r="D67" s="892"/>
      <c r="E67" s="892"/>
      <c r="F67" s="892"/>
    </row>
    <row r="68" spans="2:6">
      <c r="B68" s="211"/>
      <c r="C68" s="892"/>
      <c r="D68" s="892"/>
      <c r="E68" s="892"/>
      <c r="F68" s="892"/>
    </row>
    <row r="69" spans="2:6">
      <c r="B69" s="211"/>
      <c r="C69" s="892"/>
      <c r="D69" s="892"/>
      <c r="E69" s="892"/>
      <c r="F69" s="892"/>
    </row>
    <row r="70" spans="2:6">
      <c r="B70" s="211"/>
      <c r="C70" s="892"/>
      <c r="D70" s="892"/>
      <c r="E70" s="892"/>
      <c r="F70" s="892"/>
    </row>
    <row r="71" spans="2:6">
      <c r="B71" s="211"/>
      <c r="C71" s="892"/>
      <c r="D71" s="892"/>
      <c r="E71" s="892"/>
      <c r="F71" s="892"/>
    </row>
    <row r="72" spans="2:6">
      <c r="B72" s="211"/>
      <c r="C72" s="892"/>
      <c r="D72" s="892"/>
      <c r="E72" s="892"/>
      <c r="F72" s="892"/>
    </row>
    <row r="73" spans="2:6">
      <c r="B73" s="211"/>
      <c r="C73" s="892"/>
      <c r="D73" s="892"/>
      <c r="E73" s="892"/>
      <c r="F73" s="892"/>
    </row>
    <row r="74" spans="2:6">
      <c r="B74" s="211"/>
      <c r="C74" s="519"/>
      <c r="D74" s="519"/>
      <c r="E74" s="519"/>
      <c r="F74" s="519"/>
    </row>
    <row r="75" spans="2:6">
      <c r="B75" s="211"/>
      <c r="C75" s="519"/>
      <c r="D75" s="519"/>
      <c r="E75" s="519"/>
      <c r="F75" s="519"/>
    </row>
    <row r="76" spans="2:6">
      <c r="B76" s="211"/>
      <c r="C76" s="519"/>
      <c r="D76" s="519"/>
      <c r="E76" s="519"/>
      <c r="F76" s="519"/>
    </row>
    <row r="77" spans="2:6">
      <c r="B77" s="211"/>
      <c r="C77" s="520"/>
      <c r="D77" s="520"/>
      <c r="E77" s="520"/>
      <c r="F77" s="520"/>
    </row>
    <row r="78" spans="2:6">
      <c r="B78" s="211"/>
      <c r="C78" s="520"/>
      <c r="D78" s="520"/>
      <c r="E78" s="520"/>
      <c r="F78" s="520"/>
    </row>
    <row r="79" spans="2:6">
      <c r="B79" s="518"/>
      <c r="C79" s="520"/>
      <c r="D79" s="520"/>
      <c r="E79" s="520"/>
      <c r="F79" s="520"/>
    </row>
    <row r="80" spans="2:6">
      <c r="B80" s="518"/>
      <c r="C80" s="520"/>
      <c r="D80" s="520"/>
      <c r="E80" s="520"/>
      <c r="F80" s="520"/>
    </row>
    <row r="81" spans="2:6">
      <c r="B81" s="518"/>
      <c r="C81" s="520"/>
      <c r="D81" s="520"/>
      <c r="E81" s="520"/>
      <c r="F81" s="520"/>
    </row>
    <row r="82" spans="2:6">
      <c r="B82" s="518"/>
      <c r="C82" s="520"/>
      <c r="D82" s="520"/>
      <c r="E82" s="520"/>
      <c r="F82" s="520"/>
    </row>
    <row r="83" spans="2:6">
      <c r="B83" s="518"/>
      <c r="C83" s="520"/>
      <c r="D83" s="520"/>
      <c r="E83" s="520"/>
      <c r="F83" s="520"/>
    </row>
    <row r="84" spans="2:6">
      <c r="B84" s="518"/>
      <c r="C84" s="520"/>
      <c r="D84" s="520"/>
      <c r="E84" s="520"/>
      <c r="F84" s="520"/>
    </row>
    <row r="85" spans="2:6">
      <c r="B85" s="518"/>
      <c r="C85" s="520"/>
      <c r="D85" s="520"/>
      <c r="E85" s="520"/>
      <c r="F85" s="520"/>
    </row>
    <row r="86" spans="2:6">
      <c r="B86" s="518"/>
      <c r="C86" s="520"/>
      <c r="D86" s="520"/>
      <c r="E86" s="520"/>
      <c r="F86" s="520"/>
    </row>
    <row r="87" spans="2:6">
      <c r="B87" s="518"/>
      <c r="C87" s="520"/>
      <c r="D87" s="520"/>
      <c r="E87" s="520"/>
      <c r="F87" s="520"/>
    </row>
    <row r="88" spans="2:6">
      <c r="B88" s="518"/>
      <c r="C88" s="520"/>
      <c r="D88" s="520"/>
      <c r="E88" s="520"/>
      <c r="F88" s="520"/>
    </row>
    <row r="89" spans="2:6">
      <c r="B89" s="518"/>
      <c r="C89" s="520"/>
      <c r="D89" s="520"/>
      <c r="E89" s="520"/>
      <c r="F89" s="520"/>
    </row>
    <row r="90" spans="2:6">
      <c r="B90" s="518"/>
      <c r="C90" s="520"/>
      <c r="D90" s="520"/>
      <c r="E90" s="520"/>
      <c r="F90" s="520"/>
    </row>
    <row r="91" spans="2:6">
      <c r="B91" s="518"/>
      <c r="C91" s="520"/>
      <c r="D91" s="520"/>
      <c r="E91" s="520"/>
      <c r="F91" s="520"/>
    </row>
    <row r="92" spans="2:6">
      <c r="B92" s="518"/>
      <c r="C92" s="520"/>
      <c r="D92" s="520"/>
      <c r="E92" s="520"/>
      <c r="F92" s="520"/>
    </row>
    <row r="93" spans="2:6">
      <c r="B93" s="518"/>
      <c r="C93" s="520"/>
      <c r="D93" s="520"/>
      <c r="E93" s="520"/>
      <c r="F93" s="520"/>
    </row>
    <row r="94" spans="2:6">
      <c r="B94" s="518"/>
      <c r="C94" s="520"/>
      <c r="D94" s="520"/>
      <c r="E94" s="520"/>
      <c r="F94" s="520"/>
    </row>
    <row r="95" spans="2:6">
      <c r="B95" s="518"/>
      <c r="C95" s="520"/>
      <c r="D95" s="520"/>
      <c r="E95" s="520"/>
      <c r="F95" s="520"/>
    </row>
    <row r="96" spans="2:6">
      <c r="B96" s="518"/>
      <c r="C96" s="520"/>
      <c r="D96" s="520"/>
      <c r="E96" s="520"/>
      <c r="F96" s="520"/>
    </row>
    <row r="97" spans="2:6">
      <c r="B97" s="518"/>
      <c r="C97" s="520"/>
      <c r="D97" s="520"/>
      <c r="E97" s="520"/>
      <c r="F97" s="520"/>
    </row>
    <row r="98" spans="2:6">
      <c r="B98" s="518"/>
      <c r="C98" s="520"/>
      <c r="D98" s="520"/>
      <c r="E98" s="520"/>
      <c r="F98" s="520"/>
    </row>
    <row r="99" spans="2:6">
      <c r="B99" s="518"/>
      <c r="C99" s="519"/>
      <c r="D99" s="519"/>
      <c r="E99" s="519"/>
      <c r="F99" s="519"/>
    </row>
    <row r="100" spans="2:6">
      <c r="B100" s="518"/>
      <c r="C100" s="519"/>
      <c r="D100" s="519"/>
      <c r="E100" s="519"/>
      <c r="F100" s="519"/>
    </row>
    <row r="101" spans="2:6">
      <c r="B101" s="518"/>
      <c r="C101" s="519"/>
      <c r="D101" s="519"/>
      <c r="E101" s="519"/>
      <c r="F101" s="519"/>
    </row>
    <row r="102" spans="2:6">
      <c r="B102" s="518"/>
      <c r="C102" s="519"/>
      <c r="D102" s="519"/>
      <c r="E102" s="519"/>
      <c r="F102" s="519"/>
    </row>
    <row r="103" spans="2:6">
      <c r="B103" s="518"/>
      <c r="C103" s="519"/>
      <c r="D103" s="519"/>
      <c r="E103" s="519"/>
      <c r="F103" s="519"/>
    </row>
    <row r="104" spans="2:6">
      <c r="B104" s="518"/>
    </row>
    <row r="105" spans="2:6">
      <c r="B105" s="518"/>
    </row>
    <row r="106" spans="2:6">
      <c r="B106" s="518"/>
    </row>
    <row r="107" spans="2:6">
      <c r="B107" s="518"/>
    </row>
    <row r="108" spans="2:6">
      <c r="B108" s="518"/>
    </row>
    <row r="109" spans="2:6">
      <c r="B109" s="518"/>
    </row>
    <row r="110" spans="2:6">
      <c r="B110" s="518"/>
    </row>
    <row r="111" spans="2:6">
      <c r="B111" s="518"/>
    </row>
    <row r="112" spans="2:6">
      <c r="B112" s="518"/>
      <c r="C112" s="892"/>
      <c r="D112" s="892"/>
      <c r="E112" s="892"/>
      <c r="F112" s="892"/>
    </row>
    <row r="113" spans="2:2" s="892" customFormat="1">
      <c r="B113" s="518"/>
    </row>
    <row r="114" spans="2:2" s="892" customFormat="1">
      <c r="B114" s="518"/>
    </row>
    <row r="115" spans="2:2" s="892" customFormat="1">
      <c r="B115" s="518"/>
    </row>
    <row r="116" spans="2:2" s="892" customFormat="1">
      <c r="B116" s="518"/>
    </row>
    <row r="117" spans="2:2" s="892" customFormat="1">
      <c r="B117" s="518"/>
    </row>
    <row r="118" spans="2:2" s="892" customFormat="1">
      <c r="B118" s="518"/>
    </row>
    <row r="119" spans="2:2" s="892" customFormat="1">
      <c r="B119" s="518"/>
    </row>
    <row r="120" spans="2:2" s="892" customFormat="1">
      <c r="B120" s="518"/>
    </row>
    <row r="121" spans="2:2" s="892" customFormat="1">
      <c r="B121" s="518"/>
    </row>
    <row r="122" spans="2:2" s="892" customFormat="1">
      <c r="B122" s="518"/>
    </row>
    <row r="123" spans="2:2" s="892" customFormat="1">
      <c r="B123" s="518"/>
    </row>
    <row r="124" spans="2:2" s="892" customFormat="1">
      <c r="B124" s="518"/>
    </row>
    <row r="125" spans="2:2" s="892" customFormat="1">
      <c r="B125" s="518"/>
    </row>
    <row r="126" spans="2:2" s="892" customFormat="1">
      <c r="B126" s="518"/>
    </row>
    <row r="127" spans="2:2" s="892" customFormat="1">
      <c r="B127" s="518"/>
    </row>
    <row r="128" spans="2:2" s="892" customFormat="1">
      <c r="B128" s="518"/>
    </row>
    <row r="129" spans="2:2" s="892" customFormat="1">
      <c r="B129" s="518"/>
    </row>
    <row r="130" spans="2:2" s="892" customFormat="1">
      <c r="B130" s="518"/>
    </row>
    <row r="131" spans="2:2" s="892" customFormat="1">
      <c r="B131" s="518"/>
    </row>
    <row r="132" spans="2:2" s="892" customFormat="1">
      <c r="B132" s="518"/>
    </row>
    <row r="133" spans="2:2" s="892" customFormat="1">
      <c r="B133" s="518"/>
    </row>
    <row r="134" spans="2:2" s="892" customFormat="1">
      <c r="B134" s="518"/>
    </row>
    <row r="135" spans="2:2" s="892" customFormat="1">
      <c r="B135" s="518"/>
    </row>
    <row r="136" spans="2:2" s="892" customFormat="1">
      <c r="B136" s="518"/>
    </row>
    <row r="137" spans="2:2" s="892" customFormat="1">
      <c r="B137" s="518"/>
    </row>
    <row r="138" spans="2:2" s="892" customFormat="1">
      <c r="B138" s="518"/>
    </row>
    <row r="139" spans="2:2" s="892" customFormat="1">
      <c r="B139" s="518"/>
    </row>
    <row r="140" spans="2:2" s="892" customFormat="1">
      <c r="B140" s="518"/>
    </row>
    <row r="141" spans="2:2" s="892" customFormat="1">
      <c r="B141" s="518"/>
    </row>
    <row r="142" spans="2:2" s="892" customFormat="1">
      <c r="B142" s="518"/>
    </row>
    <row r="143" spans="2:2" s="892" customFormat="1">
      <c r="B143" s="518"/>
    </row>
    <row r="144" spans="2:2" s="892" customFormat="1">
      <c r="B144" s="518"/>
    </row>
    <row r="145" spans="2:2" s="892" customFormat="1">
      <c r="B145" s="518"/>
    </row>
    <row r="146" spans="2:2" s="892" customFormat="1">
      <c r="B146" s="518"/>
    </row>
    <row r="147" spans="2:2" s="892" customFormat="1">
      <c r="B147" s="518"/>
    </row>
    <row r="148" spans="2:2" s="892" customFormat="1">
      <c r="B148" s="518"/>
    </row>
    <row r="149" spans="2:2" s="892" customFormat="1">
      <c r="B149" s="518"/>
    </row>
    <row r="150" spans="2:2" s="892" customFormat="1">
      <c r="B150" s="518"/>
    </row>
    <row r="151" spans="2:2" s="892" customFormat="1">
      <c r="B151" s="518"/>
    </row>
    <row r="152" spans="2:2" s="892" customFormat="1">
      <c r="B152" s="518"/>
    </row>
    <row r="153" spans="2:2" s="892" customFormat="1">
      <c r="B153" s="518"/>
    </row>
    <row r="154" spans="2:2" s="892" customFormat="1">
      <c r="B154" s="518"/>
    </row>
    <row r="155" spans="2:2" s="892" customFormat="1">
      <c r="B155" s="518"/>
    </row>
    <row r="156" spans="2:2" s="892" customFormat="1">
      <c r="B156" s="518"/>
    </row>
    <row r="157" spans="2:2" s="892" customFormat="1">
      <c r="B157" s="518"/>
    </row>
    <row r="158" spans="2:2" s="892" customFormat="1">
      <c r="B158" s="518"/>
    </row>
    <row r="159" spans="2:2" s="892" customFormat="1">
      <c r="B159" s="518"/>
    </row>
    <row r="160" spans="2:2" s="892" customFormat="1">
      <c r="B160" s="518"/>
    </row>
    <row r="161" spans="2:2" s="892" customFormat="1">
      <c r="B161" s="518"/>
    </row>
    <row r="162" spans="2:2" s="892" customFormat="1">
      <c r="B162" s="518"/>
    </row>
    <row r="163" spans="2:2" s="892" customFormat="1">
      <c r="B163" s="518"/>
    </row>
    <row r="164" spans="2:2" s="892" customFormat="1">
      <c r="B164" s="518"/>
    </row>
    <row r="165" spans="2:2" s="892" customFormat="1">
      <c r="B165" s="518"/>
    </row>
    <row r="166" spans="2:2" s="892" customFormat="1">
      <c r="B166" s="518"/>
    </row>
    <row r="167" spans="2:2" s="892" customFormat="1">
      <c r="B167" s="518"/>
    </row>
    <row r="168" spans="2:2" s="892" customFormat="1">
      <c r="B168" s="518"/>
    </row>
    <row r="169" spans="2:2" s="892" customFormat="1">
      <c r="B169" s="518"/>
    </row>
    <row r="170" spans="2:2" s="892" customFormat="1">
      <c r="B170" s="518"/>
    </row>
    <row r="171" spans="2:2" s="892" customFormat="1">
      <c r="B171" s="518"/>
    </row>
    <row r="172" spans="2:2" s="892" customFormat="1">
      <c r="B172" s="518"/>
    </row>
    <row r="173" spans="2:2" s="892" customFormat="1">
      <c r="B173" s="518"/>
    </row>
    <row r="174" spans="2:2" s="892" customFormat="1">
      <c r="B174" s="518"/>
    </row>
    <row r="175" spans="2:2" s="892" customFormat="1">
      <c r="B175" s="518"/>
    </row>
    <row r="176" spans="2:2" s="892" customFormat="1">
      <c r="B176" s="518"/>
    </row>
    <row r="177" spans="2:2" s="892" customFormat="1">
      <c r="B177" s="518"/>
    </row>
    <row r="178" spans="2:2" s="892" customFormat="1">
      <c r="B178" s="518"/>
    </row>
    <row r="179" spans="2:2" s="892" customFormat="1">
      <c r="B179" s="518"/>
    </row>
    <row r="180" spans="2:2" s="892" customFormat="1">
      <c r="B180" s="518"/>
    </row>
    <row r="181" spans="2:2" s="892" customFormat="1">
      <c r="B181" s="518"/>
    </row>
    <row r="182" spans="2:2" s="892" customFormat="1">
      <c r="B182" s="518"/>
    </row>
    <row r="183" spans="2:2" s="892" customFormat="1">
      <c r="B183" s="518"/>
    </row>
    <row r="184" spans="2:2" s="892" customFormat="1">
      <c r="B184" s="518"/>
    </row>
    <row r="185" spans="2:2" s="892" customFormat="1">
      <c r="B185" s="518"/>
    </row>
    <row r="186" spans="2:2" s="892" customFormat="1">
      <c r="B186" s="518"/>
    </row>
    <row r="187" spans="2:2" s="892" customFormat="1">
      <c r="B187" s="518"/>
    </row>
    <row r="188" spans="2:2" s="892" customFormat="1">
      <c r="B188" s="518"/>
    </row>
    <row r="189" spans="2:2" s="892" customFormat="1">
      <c r="B189" s="518"/>
    </row>
    <row r="190" spans="2:2" s="892" customFormat="1">
      <c r="B190" s="518"/>
    </row>
    <row r="191" spans="2:2" s="892" customFormat="1">
      <c r="B191" s="518"/>
    </row>
    <row r="192" spans="2:2" s="892" customFormat="1">
      <c r="B192" s="518"/>
    </row>
    <row r="193" spans="2:2" s="892" customFormat="1">
      <c r="B193" s="518"/>
    </row>
    <row r="194" spans="2:2" s="892" customFormat="1">
      <c r="B194" s="518"/>
    </row>
    <row r="195" spans="2:2" s="892" customFormat="1">
      <c r="B195" s="518"/>
    </row>
    <row r="196" spans="2:2" s="892" customFormat="1">
      <c r="B196" s="518"/>
    </row>
    <row r="197" spans="2:2" s="892" customFormat="1">
      <c r="B197" s="518"/>
    </row>
    <row r="198" spans="2:2" s="892" customFormat="1">
      <c r="B198" s="518"/>
    </row>
    <row r="199" spans="2:2" s="892" customFormat="1">
      <c r="B199" s="518"/>
    </row>
    <row r="200" spans="2:2" s="892" customFormat="1">
      <c r="B200" s="518"/>
    </row>
    <row r="201" spans="2:2" s="892" customFormat="1">
      <c r="B201" s="518"/>
    </row>
    <row r="202" spans="2:2" s="892" customFormat="1">
      <c r="B202" s="518"/>
    </row>
    <row r="203" spans="2:2" s="892" customFormat="1">
      <c r="B203" s="518"/>
    </row>
    <row r="204" spans="2:2" s="892" customFormat="1">
      <c r="B204" s="518"/>
    </row>
    <row r="205" spans="2:2" s="892" customFormat="1">
      <c r="B205" s="518"/>
    </row>
    <row r="206" spans="2:2" s="892" customFormat="1">
      <c r="B206" s="518"/>
    </row>
    <row r="207" spans="2:2" s="892" customFormat="1">
      <c r="B207" s="518"/>
    </row>
    <row r="208" spans="2:2" s="892" customFormat="1">
      <c r="B208" s="518"/>
    </row>
    <row r="209" spans="2:2" s="892" customFormat="1">
      <c r="B209" s="518"/>
    </row>
    <row r="210" spans="2:2" s="892" customFormat="1">
      <c r="B210" s="518"/>
    </row>
    <row r="211" spans="2:2" s="892" customFormat="1">
      <c r="B211" s="518"/>
    </row>
    <row r="212" spans="2:2" s="892" customFormat="1">
      <c r="B212" s="518"/>
    </row>
    <row r="213" spans="2:2" s="892" customFormat="1">
      <c r="B213" s="518"/>
    </row>
    <row r="214" spans="2:2" s="892" customFormat="1">
      <c r="B214" s="518"/>
    </row>
    <row r="215" spans="2:2" s="892" customFormat="1">
      <c r="B215" s="518"/>
    </row>
    <row r="216" spans="2:2" s="892" customFormat="1">
      <c r="B216" s="518"/>
    </row>
    <row r="217" spans="2:2" s="892" customFormat="1">
      <c r="B217" s="518"/>
    </row>
    <row r="218" spans="2:2" s="892" customFormat="1">
      <c r="B218" s="518"/>
    </row>
    <row r="219" spans="2:2" s="892" customFormat="1">
      <c r="B219" s="518"/>
    </row>
    <row r="220" spans="2:2" s="892" customFormat="1">
      <c r="B220" s="518"/>
    </row>
    <row r="221" spans="2:2" s="892" customFormat="1">
      <c r="B221" s="518"/>
    </row>
    <row r="222" spans="2:2" s="892" customFormat="1">
      <c r="B222" s="518"/>
    </row>
    <row r="223" spans="2:2" s="892" customFormat="1">
      <c r="B223" s="518"/>
    </row>
    <row r="224" spans="2:2" s="892" customFormat="1">
      <c r="B224" s="518"/>
    </row>
    <row r="225" spans="2:2" s="892" customFormat="1">
      <c r="B225" s="518"/>
    </row>
    <row r="226" spans="2:2" s="892" customFormat="1">
      <c r="B226" s="518"/>
    </row>
    <row r="227" spans="2:2" s="892" customFormat="1">
      <c r="B227" s="518"/>
    </row>
    <row r="228" spans="2:2" s="892" customFormat="1">
      <c r="B228" s="518"/>
    </row>
    <row r="229" spans="2:2" s="892" customFormat="1">
      <c r="B229" s="518"/>
    </row>
    <row r="230" spans="2:2" s="892" customFormat="1">
      <c r="B230" s="518"/>
    </row>
    <row r="231" spans="2:2" s="892" customFormat="1">
      <c r="B231" s="518"/>
    </row>
    <row r="232" spans="2:2" s="892" customFormat="1">
      <c r="B232" s="518"/>
    </row>
    <row r="233" spans="2:2" s="892" customFormat="1">
      <c r="B233" s="518"/>
    </row>
    <row r="234" spans="2:2" s="892" customFormat="1">
      <c r="B234" s="518"/>
    </row>
    <row r="235" spans="2:2" s="892" customFormat="1">
      <c r="B235" s="518"/>
    </row>
    <row r="236" spans="2:2" s="892" customFormat="1">
      <c r="B236" s="518"/>
    </row>
    <row r="237" spans="2:2" s="892" customFormat="1">
      <c r="B237" s="518"/>
    </row>
    <row r="238" spans="2:2" s="892" customFormat="1">
      <c r="B238" s="518"/>
    </row>
    <row r="239" spans="2:2" s="892" customFormat="1">
      <c r="B239" s="518"/>
    </row>
    <row r="240" spans="2:2" s="892" customFormat="1">
      <c r="B240" s="518"/>
    </row>
    <row r="241" spans="2:2" s="892" customFormat="1">
      <c r="B241" s="518"/>
    </row>
    <row r="242" spans="2:2" s="892" customFormat="1">
      <c r="B242" s="518"/>
    </row>
    <row r="243" spans="2:2" s="892" customFormat="1">
      <c r="B243" s="518"/>
    </row>
    <row r="244" spans="2:2" s="892" customFormat="1">
      <c r="B244" s="518"/>
    </row>
    <row r="245" spans="2:2" s="892" customFormat="1">
      <c r="B245" s="518"/>
    </row>
    <row r="246" spans="2:2" s="892" customFormat="1">
      <c r="B246" s="518"/>
    </row>
    <row r="247" spans="2:2" s="892" customFormat="1">
      <c r="B247" s="518"/>
    </row>
    <row r="248" spans="2:2" s="892" customFormat="1">
      <c r="B248" s="518"/>
    </row>
    <row r="249" spans="2:2" s="892" customFormat="1">
      <c r="B249" s="518"/>
    </row>
    <row r="250" spans="2:2" s="892" customFormat="1">
      <c r="B250" s="518"/>
    </row>
    <row r="251" spans="2:2" s="892" customFormat="1">
      <c r="B251" s="518"/>
    </row>
    <row r="252" spans="2:2" s="892" customFormat="1">
      <c r="B252" s="518"/>
    </row>
    <row r="253" spans="2:2" s="892" customFormat="1">
      <c r="B253" s="518"/>
    </row>
    <row r="254" spans="2:2" s="892" customFormat="1">
      <c r="B254" s="518"/>
    </row>
    <row r="255" spans="2:2" s="892" customFormat="1">
      <c r="B255" s="518"/>
    </row>
    <row r="256" spans="2:2" s="892" customFormat="1">
      <c r="B256" s="518"/>
    </row>
    <row r="257" spans="2:2" s="892" customFormat="1">
      <c r="B257" s="518"/>
    </row>
    <row r="258" spans="2:2" s="892" customFormat="1">
      <c r="B258" s="518"/>
    </row>
    <row r="259" spans="2:2" s="892" customFormat="1">
      <c r="B259" s="518"/>
    </row>
    <row r="260" spans="2:2" s="892" customFormat="1">
      <c r="B260" s="518"/>
    </row>
    <row r="261" spans="2:2" s="892" customFormat="1">
      <c r="B261" s="518"/>
    </row>
    <row r="262" spans="2:2" s="892" customFormat="1">
      <c r="B262" s="518"/>
    </row>
    <row r="263" spans="2:2" s="892" customFormat="1">
      <c r="B263" s="518"/>
    </row>
    <row r="264" spans="2:2" s="892" customFormat="1">
      <c r="B264" s="518"/>
    </row>
    <row r="265" spans="2:2" s="892" customFormat="1">
      <c r="B265" s="518"/>
    </row>
    <row r="266" spans="2:2" s="892" customFormat="1">
      <c r="B266" s="518"/>
    </row>
    <row r="267" spans="2:2" s="892" customFormat="1">
      <c r="B267" s="518"/>
    </row>
    <row r="268" spans="2:2" s="892" customFormat="1">
      <c r="B268" s="518"/>
    </row>
    <row r="269" spans="2:2" s="892" customFormat="1">
      <c r="B269" s="518"/>
    </row>
    <row r="270" spans="2:2" s="892" customFormat="1">
      <c r="B270" s="518"/>
    </row>
    <row r="271" spans="2:2" s="892" customFormat="1">
      <c r="B271" s="518"/>
    </row>
    <row r="272" spans="2:2" s="892" customFormat="1">
      <c r="B272" s="518"/>
    </row>
    <row r="273" spans="2:2" s="892" customFormat="1">
      <c r="B273" s="518"/>
    </row>
    <row r="274" spans="2:2" s="892" customFormat="1">
      <c r="B274" s="518"/>
    </row>
    <row r="275" spans="2:2" s="892" customFormat="1">
      <c r="B275" s="518"/>
    </row>
    <row r="276" spans="2:2" s="892" customFormat="1">
      <c r="B276" s="518"/>
    </row>
    <row r="277" spans="2:2" s="892" customFormat="1">
      <c r="B277" s="518"/>
    </row>
    <row r="278" spans="2:2" s="892" customFormat="1">
      <c r="B278" s="518"/>
    </row>
    <row r="279" spans="2:2" s="892" customFormat="1">
      <c r="B279" s="518"/>
    </row>
    <row r="280" spans="2:2" s="892" customFormat="1">
      <c r="B280" s="518"/>
    </row>
    <row r="281" spans="2:2" s="892" customFormat="1">
      <c r="B281" s="518"/>
    </row>
    <row r="282" spans="2:2" s="892" customFormat="1">
      <c r="B282" s="518"/>
    </row>
    <row r="283" spans="2:2" s="892" customFormat="1">
      <c r="B283" s="518"/>
    </row>
    <row r="284" spans="2:2" s="892" customFormat="1">
      <c r="B284" s="518"/>
    </row>
    <row r="285" spans="2:2" s="892" customFormat="1">
      <c r="B285" s="518"/>
    </row>
    <row r="286" spans="2:2" s="892" customFormat="1">
      <c r="B286" s="518"/>
    </row>
    <row r="287" spans="2:2" s="892" customFormat="1">
      <c r="B287" s="518"/>
    </row>
    <row r="288" spans="2:2" s="892" customFormat="1">
      <c r="B288" s="518"/>
    </row>
    <row r="289" spans="2:2" s="892" customFormat="1">
      <c r="B289" s="518"/>
    </row>
    <row r="290" spans="2:2" s="892" customFormat="1">
      <c r="B290" s="518"/>
    </row>
    <row r="291" spans="2:2" s="892" customFormat="1">
      <c r="B291" s="518"/>
    </row>
    <row r="292" spans="2:2" s="892" customFormat="1">
      <c r="B292" s="518"/>
    </row>
    <row r="293" spans="2:2" s="892" customFormat="1">
      <c r="B293" s="518"/>
    </row>
    <row r="294" spans="2:2" s="892" customFormat="1">
      <c r="B294" s="518"/>
    </row>
    <row r="295" spans="2:2" s="892" customFormat="1">
      <c r="B295" s="518"/>
    </row>
    <row r="296" spans="2:2" s="892" customFormat="1">
      <c r="B296" s="518"/>
    </row>
    <row r="297" spans="2:2" s="892" customFormat="1">
      <c r="B297" s="518"/>
    </row>
    <row r="298" spans="2:2" s="892" customFormat="1">
      <c r="B298" s="518"/>
    </row>
    <row r="299" spans="2:2" s="892" customFormat="1">
      <c r="B299" s="518"/>
    </row>
    <row r="300" spans="2:2" s="892" customFormat="1">
      <c r="B300" s="518"/>
    </row>
    <row r="301" spans="2:2" s="892" customFormat="1">
      <c r="B301" s="518"/>
    </row>
    <row r="302" spans="2:2" s="892" customFormat="1">
      <c r="B302" s="518"/>
    </row>
    <row r="303" spans="2:2" s="892" customFormat="1">
      <c r="B303" s="518"/>
    </row>
    <row r="304" spans="2:2" s="892" customFormat="1">
      <c r="B304" s="518"/>
    </row>
    <row r="305" spans="2:2" s="892" customFormat="1">
      <c r="B305" s="518"/>
    </row>
    <row r="306" spans="2:2" s="892" customFormat="1">
      <c r="B306" s="518"/>
    </row>
    <row r="307" spans="2:2" s="892" customFormat="1">
      <c r="B307" s="518"/>
    </row>
    <row r="308" spans="2:2" s="892" customFormat="1">
      <c r="B308" s="518"/>
    </row>
    <row r="309" spans="2:2" s="892" customFormat="1">
      <c r="B309" s="518"/>
    </row>
    <row r="310" spans="2:2" s="892" customFormat="1">
      <c r="B310" s="518"/>
    </row>
    <row r="311" spans="2:2" s="892" customFormat="1">
      <c r="B311" s="518"/>
    </row>
    <row r="312" spans="2:2" s="892" customFormat="1">
      <c r="B312" s="518"/>
    </row>
    <row r="313" spans="2:2" s="892" customFormat="1">
      <c r="B313" s="518"/>
    </row>
    <row r="314" spans="2:2" s="892" customFormat="1">
      <c r="B314" s="518"/>
    </row>
    <row r="315" spans="2:2" s="892" customFormat="1">
      <c r="B315" s="518"/>
    </row>
    <row r="316" spans="2:2" s="892" customFormat="1">
      <c r="B316" s="518"/>
    </row>
    <row r="317" spans="2:2" s="892" customFormat="1">
      <c r="B317" s="518"/>
    </row>
    <row r="318" spans="2:2" s="892" customFormat="1">
      <c r="B318" s="518"/>
    </row>
    <row r="319" spans="2:2" s="892" customFormat="1">
      <c r="B319" s="518"/>
    </row>
    <row r="320" spans="2:2" s="892" customFormat="1">
      <c r="B320" s="518"/>
    </row>
    <row r="321" spans="2:2" s="892" customFormat="1">
      <c r="B321" s="518"/>
    </row>
    <row r="322" spans="2:2" s="892" customFormat="1">
      <c r="B322" s="518"/>
    </row>
    <row r="323" spans="2:2" s="892" customFormat="1">
      <c r="B323" s="518"/>
    </row>
    <row r="324" spans="2:2" s="892" customFormat="1">
      <c r="B324" s="518"/>
    </row>
    <row r="325" spans="2:2" s="892" customFormat="1">
      <c r="B325" s="518"/>
    </row>
    <row r="326" spans="2:2" s="892" customFormat="1">
      <c r="B326" s="518"/>
    </row>
    <row r="327" spans="2:2" s="892" customFormat="1">
      <c r="B327" s="518"/>
    </row>
    <row r="328" spans="2:2" s="892" customFormat="1">
      <c r="B328" s="518"/>
    </row>
    <row r="329" spans="2:2" s="892" customFormat="1">
      <c r="B329" s="518"/>
    </row>
    <row r="330" spans="2:2" s="892" customFormat="1">
      <c r="B330" s="518"/>
    </row>
    <row r="331" spans="2:2" s="892" customFormat="1">
      <c r="B331" s="518"/>
    </row>
    <row r="332" spans="2:2" s="892" customFormat="1">
      <c r="B332" s="518"/>
    </row>
    <row r="333" spans="2:2" s="892" customFormat="1">
      <c r="B333" s="518"/>
    </row>
    <row r="334" spans="2:2" s="892" customFormat="1">
      <c r="B334" s="518"/>
    </row>
    <row r="335" spans="2:2" s="892" customFormat="1">
      <c r="B335" s="518"/>
    </row>
    <row r="336" spans="2:2" s="892" customFormat="1">
      <c r="B336" s="518"/>
    </row>
    <row r="337" spans="2:2" s="892" customFormat="1">
      <c r="B337" s="518"/>
    </row>
    <row r="338" spans="2:2" s="892" customFormat="1">
      <c r="B338" s="518"/>
    </row>
    <row r="339" spans="2:2" s="892" customFormat="1">
      <c r="B339" s="518"/>
    </row>
    <row r="340" spans="2:2" s="892" customFormat="1">
      <c r="B340" s="518"/>
    </row>
    <row r="341" spans="2:2" s="892" customFormat="1">
      <c r="B341" s="518"/>
    </row>
    <row r="342" spans="2:2" s="892" customFormat="1">
      <c r="B342" s="518"/>
    </row>
    <row r="343" spans="2:2" s="892" customFormat="1">
      <c r="B343" s="518"/>
    </row>
    <row r="344" spans="2:2" s="892" customFormat="1">
      <c r="B344" s="518"/>
    </row>
    <row r="345" spans="2:2" s="892" customFormat="1">
      <c r="B345" s="518"/>
    </row>
    <row r="346" spans="2:2" s="892" customFormat="1">
      <c r="B346" s="518"/>
    </row>
    <row r="347" spans="2:2" s="892" customFormat="1">
      <c r="B347" s="518"/>
    </row>
    <row r="348" spans="2:2" s="892" customFormat="1">
      <c r="B348" s="518"/>
    </row>
    <row r="349" spans="2:2" s="892" customFormat="1">
      <c r="B349" s="518"/>
    </row>
    <row r="350" spans="2:2" s="892" customFormat="1">
      <c r="B350" s="518"/>
    </row>
    <row r="351" spans="2:2" s="892" customFormat="1">
      <c r="B351" s="518"/>
    </row>
    <row r="352" spans="2:2" s="892" customFormat="1">
      <c r="B352" s="518"/>
    </row>
    <row r="353" spans="2:2" s="892" customFormat="1">
      <c r="B353" s="518"/>
    </row>
    <row r="354" spans="2:2" s="892" customFormat="1">
      <c r="B354" s="518"/>
    </row>
    <row r="355" spans="2:2" s="892" customFormat="1">
      <c r="B355" s="518"/>
    </row>
    <row r="356" spans="2:2" s="892" customFormat="1">
      <c r="B356" s="518"/>
    </row>
    <row r="357" spans="2:2" s="892" customFormat="1">
      <c r="B357" s="518"/>
    </row>
    <row r="358" spans="2:2" s="892" customFormat="1">
      <c r="B358" s="518"/>
    </row>
    <row r="359" spans="2:2" s="892" customFormat="1">
      <c r="B359" s="518"/>
    </row>
    <row r="360" spans="2:2" s="892" customFormat="1">
      <c r="B360" s="518"/>
    </row>
    <row r="361" spans="2:2" s="892" customFormat="1">
      <c r="B361" s="518"/>
    </row>
    <row r="362" spans="2:2" s="892" customFormat="1">
      <c r="B362" s="518"/>
    </row>
    <row r="363" spans="2:2" s="892" customFormat="1">
      <c r="B363" s="518"/>
    </row>
    <row r="364" spans="2:2" s="892" customFormat="1">
      <c r="B364" s="518"/>
    </row>
    <row r="365" spans="2:2" s="892" customFormat="1">
      <c r="B365" s="518"/>
    </row>
    <row r="366" spans="2:2" s="892" customFormat="1">
      <c r="B366" s="518"/>
    </row>
    <row r="367" spans="2:2" s="892" customFormat="1">
      <c r="B367" s="518"/>
    </row>
    <row r="368" spans="2:2" s="892" customFormat="1">
      <c r="B368" s="518"/>
    </row>
    <row r="369" spans="2:2" s="892" customFormat="1">
      <c r="B369" s="518"/>
    </row>
    <row r="370" spans="2:2" s="892" customFormat="1">
      <c r="B370" s="518"/>
    </row>
    <row r="371" spans="2:2" s="892" customFormat="1">
      <c r="B371" s="518"/>
    </row>
    <row r="372" spans="2:2" s="892" customFormat="1">
      <c r="B372" s="518"/>
    </row>
    <row r="373" spans="2:2" s="892" customFormat="1">
      <c r="B373" s="518"/>
    </row>
    <row r="374" spans="2:2" s="892" customFormat="1">
      <c r="B374" s="518"/>
    </row>
    <row r="375" spans="2:2" s="892" customFormat="1">
      <c r="B375" s="518"/>
    </row>
    <row r="376" spans="2:2" s="892" customFormat="1">
      <c r="B376" s="518"/>
    </row>
    <row r="377" spans="2:2" s="892" customFormat="1">
      <c r="B377" s="518"/>
    </row>
    <row r="378" spans="2:2" s="892" customFormat="1">
      <c r="B378" s="518"/>
    </row>
    <row r="379" spans="2:2" s="892" customFormat="1">
      <c r="B379" s="518"/>
    </row>
    <row r="380" spans="2:2" s="892" customFormat="1">
      <c r="B380" s="518"/>
    </row>
    <row r="381" spans="2:2" s="892" customFormat="1">
      <c r="B381" s="518"/>
    </row>
    <row r="382" spans="2:2" s="892" customFormat="1">
      <c r="B382" s="518"/>
    </row>
    <row r="383" spans="2:2" s="892" customFormat="1">
      <c r="B383" s="518"/>
    </row>
    <row r="384" spans="2:2" s="892" customFormat="1">
      <c r="B384" s="518"/>
    </row>
    <row r="385" spans="2:2" s="892" customFormat="1">
      <c r="B385" s="518"/>
    </row>
    <row r="386" spans="2:2" s="892" customFormat="1">
      <c r="B386" s="518"/>
    </row>
    <row r="387" spans="2:2" s="892" customFormat="1">
      <c r="B387" s="518"/>
    </row>
    <row r="388" spans="2:2" s="892" customFormat="1">
      <c r="B388" s="518"/>
    </row>
    <row r="389" spans="2:2" s="892" customFormat="1">
      <c r="B389" s="518"/>
    </row>
    <row r="390" spans="2:2" s="892" customFormat="1">
      <c r="B390" s="518"/>
    </row>
    <row r="391" spans="2:2" s="892" customFormat="1">
      <c r="B391" s="518"/>
    </row>
    <row r="392" spans="2:2" s="892" customFormat="1">
      <c r="B392" s="518"/>
    </row>
    <row r="393" spans="2:2" s="892" customFormat="1">
      <c r="B393" s="518"/>
    </row>
    <row r="394" spans="2:2" s="892" customFormat="1">
      <c r="B394" s="518"/>
    </row>
    <row r="395" spans="2:2" s="892" customFormat="1">
      <c r="B395" s="518"/>
    </row>
    <row r="396" spans="2:2" s="892" customFormat="1">
      <c r="B396" s="518"/>
    </row>
    <row r="397" spans="2:2" s="892" customFormat="1">
      <c r="B397" s="518"/>
    </row>
    <row r="398" spans="2:2" s="892" customFormat="1">
      <c r="B398" s="518"/>
    </row>
    <row r="399" spans="2:2" s="892" customFormat="1">
      <c r="B399" s="518"/>
    </row>
    <row r="400" spans="2:2" s="892" customFormat="1">
      <c r="B400" s="518"/>
    </row>
    <row r="401" spans="2:2" s="892" customFormat="1">
      <c r="B401" s="518"/>
    </row>
    <row r="402" spans="2:2" s="892" customFormat="1">
      <c r="B402" s="518"/>
    </row>
    <row r="403" spans="2:2" s="892" customFormat="1">
      <c r="B403" s="518"/>
    </row>
    <row r="404" spans="2:2" s="892" customFormat="1">
      <c r="B404" s="518"/>
    </row>
    <row r="405" spans="2:2" s="892" customFormat="1">
      <c r="B405" s="518"/>
    </row>
    <row r="406" spans="2:2" s="892" customFormat="1">
      <c r="B406" s="518"/>
    </row>
    <row r="407" spans="2:2" s="892" customFormat="1">
      <c r="B407" s="518"/>
    </row>
    <row r="408" spans="2:2" s="892" customFormat="1">
      <c r="B408" s="518"/>
    </row>
    <row r="409" spans="2:2" s="892" customFormat="1">
      <c r="B409" s="518"/>
    </row>
    <row r="410" spans="2:2" s="892" customFormat="1">
      <c r="B410" s="518"/>
    </row>
    <row r="411" spans="2:2" s="892" customFormat="1">
      <c r="B411" s="518"/>
    </row>
    <row r="412" spans="2:2" s="892" customFormat="1">
      <c r="B412" s="518"/>
    </row>
    <row r="413" spans="2:2" s="892" customFormat="1">
      <c r="B413" s="518"/>
    </row>
    <row r="414" spans="2:2" s="892" customFormat="1">
      <c r="B414" s="518"/>
    </row>
    <row r="415" spans="2:2" s="892" customFormat="1">
      <c r="B415" s="518"/>
    </row>
    <row r="416" spans="2:2" s="892" customFormat="1">
      <c r="B416" s="518"/>
    </row>
    <row r="417" spans="2:2" s="892" customFormat="1">
      <c r="B417" s="518"/>
    </row>
    <row r="418" spans="2:2" s="892" customFormat="1">
      <c r="B418" s="518"/>
    </row>
    <row r="419" spans="2:2" s="892" customFormat="1">
      <c r="B419" s="518"/>
    </row>
    <row r="420" spans="2:2" s="892" customFormat="1">
      <c r="B420" s="518"/>
    </row>
    <row r="421" spans="2:2" s="892" customFormat="1">
      <c r="B421" s="518"/>
    </row>
    <row r="422" spans="2:2" s="892" customFormat="1">
      <c r="B422" s="518"/>
    </row>
    <row r="423" spans="2:2" s="892" customFormat="1">
      <c r="B423" s="518"/>
    </row>
    <row r="424" spans="2:2" s="892" customFormat="1">
      <c r="B424" s="518"/>
    </row>
    <row r="425" spans="2:2" s="892" customFormat="1">
      <c r="B425" s="518"/>
    </row>
    <row r="426" spans="2:2" s="892" customFormat="1">
      <c r="B426" s="518"/>
    </row>
    <row r="427" spans="2:2" s="892" customFormat="1">
      <c r="B427" s="518"/>
    </row>
    <row r="428" spans="2:2" s="892" customFormat="1">
      <c r="B428" s="518"/>
    </row>
    <row r="429" spans="2:2" s="892" customFormat="1">
      <c r="B429" s="518"/>
    </row>
    <row r="430" spans="2:2" s="892" customFormat="1">
      <c r="B430" s="518"/>
    </row>
    <row r="431" spans="2:2" s="892" customFormat="1">
      <c r="B431" s="518"/>
    </row>
    <row r="432" spans="2:2" s="892" customFormat="1">
      <c r="B432" s="518"/>
    </row>
    <row r="433" spans="2:2" s="892" customFormat="1">
      <c r="B433" s="518"/>
    </row>
    <row r="434" spans="2:2" s="892" customFormat="1">
      <c r="B434" s="518"/>
    </row>
    <row r="435" spans="2:2" s="892" customFormat="1">
      <c r="B435" s="518"/>
    </row>
    <row r="436" spans="2:2" s="892" customFormat="1">
      <c r="B436" s="518"/>
    </row>
    <row r="437" spans="2:2" s="892" customFormat="1">
      <c r="B437" s="518"/>
    </row>
    <row r="438" spans="2:2" s="892" customFormat="1">
      <c r="B438" s="518"/>
    </row>
    <row r="439" spans="2:2" s="892" customFormat="1">
      <c r="B439" s="518"/>
    </row>
    <row r="440" spans="2:2" s="892" customFormat="1">
      <c r="B440" s="518"/>
    </row>
    <row r="441" spans="2:2" s="892" customFormat="1">
      <c r="B441" s="518"/>
    </row>
    <row r="442" spans="2:2" s="892" customFormat="1">
      <c r="B442" s="518"/>
    </row>
    <row r="443" spans="2:2" s="892" customFormat="1">
      <c r="B443" s="518"/>
    </row>
    <row r="444" spans="2:2" s="892" customFormat="1">
      <c r="B444" s="518"/>
    </row>
    <row r="445" spans="2:2" s="892" customFormat="1">
      <c r="B445" s="518"/>
    </row>
    <row r="446" spans="2:2" s="892" customFormat="1">
      <c r="B446" s="518"/>
    </row>
    <row r="447" spans="2:2" s="892" customFormat="1">
      <c r="B447" s="518"/>
    </row>
    <row r="448" spans="2:2" s="892" customFormat="1">
      <c r="B448" s="518"/>
    </row>
    <row r="449" spans="2:2" s="892" customFormat="1">
      <c r="B449" s="518"/>
    </row>
    <row r="450" spans="2:2" s="892" customFormat="1">
      <c r="B450" s="518"/>
    </row>
    <row r="451" spans="2:2" s="892" customFormat="1">
      <c r="B451" s="518"/>
    </row>
    <row r="452" spans="2:2" s="892" customFormat="1">
      <c r="B452" s="518"/>
    </row>
    <row r="453" spans="2:2" s="892" customFormat="1">
      <c r="B453" s="518"/>
    </row>
    <row r="454" spans="2:2" s="892" customFormat="1">
      <c r="B454" s="518"/>
    </row>
    <row r="455" spans="2:2" s="892" customFormat="1">
      <c r="B455" s="518"/>
    </row>
    <row r="456" spans="2:2" s="892" customFormat="1">
      <c r="B456" s="518"/>
    </row>
    <row r="457" spans="2:2" s="892" customFormat="1">
      <c r="B457" s="518"/>
    </row>
    <row r="458" spans="2:2" s="892" customFormat="1">
      <c r="B458" s="518"/>
    </row>
    <row r="459" spans="2:2" s="892" customFormat="1">
      <c r="B459" s="518"/>
    </row>
    <row r="460" spans="2:2" s="892" customFormat="1">
      <c r="B460" s="518"/>
    </row>
    <row r="461" spans="2:2" s="892" customFormat="1">
      <c r="B461" s="518"/>
    </row>
    <row r="462" spans="2:2" s="892" customFormat="1">
      <c r="B462" s="518"/>
    </row>
    <row r="463" spans="2:2" s="892" customFormat="1">
      <c r="B463" s="518"/>
    </row>
    <row r="464" spans="2:2" s="892" customFormat="1">
      <c r="B464" s="518"/>
    </row>
    <row r="465" spans="2:2" s="892" customFormat="1">
      <c r="B465" s="518"/>
    </row>
    <row r="466" spans="2:2" s="892" customFormat="1">
      <c r="B466" s="518"/>
    </row>
    <row r="467" spans="2:2" s="892" customFormat="1">
      <c r="B467" s="518"/>
    </row>
    <row r="468" spans="2:2" s="892" customFormat="1">
      <c r="B468" s="518"/>
    </row>
    <row r="469" spans="2:2" s="892" customFormat="1">
      <c r="B469" s="518"/>
    </row>
    <row r="470" spans="2:2" s="892" customFormat="1">
      <c r="B470" s="518"/>
    </row>
    <row r="471" spans="2:2" s="892" customFormat="1">
      <c r="B471" s="518"/>
    </row>
    <row r="472" spans="2:2" s="892" customFormat="1">
      <c r="B472" s="518"/>
    </row>
    <row r="473" spans="2:2" s="892" customFormat="1">
      <c r="B473" s="518"/>
    </row>
    <row r="474" spans="2:2" s="892" customFormat="1">
      <c r="B474" s="518"/>
    </row>
    <row r="475" spans="2:2" s="892" customFormat="1">
      <c r="B475" s="518"/>
    </row>
    <row r="476" spans="2:2" s="892" customFormat="1">
      <c r="B476" s="518"/>
    </row>
    <row r="477" spans="2:2" s="892" customFormat="1">
      <c r="B477" s="518"/>
    </row>
    <row r="478" spans="2:2" s="892" customFormat="1">
      <c r="B478" s="518"/>
    </row>
    <row r="479" spans="2:2" s="892" customFormat="1">
      <c r="B479" s="518"/>
    </row>
    <row r="480" spans="2:2" s="892" customFormat="1">
      <c r="B480" s="518"/>
    </row>
    <row r="481" spans="2:2" s="892" customFormat="1">
      <c r="B481" s="518"/>
    </row>
    <row r="482" spans="2:2" s="892" customFormat="1">
      <c r="B482" s="518"/>
    </row>
    <row r="483" spans="2:2" s="892" customFormat="1">
      <c r="B483" s="518"/>
    </row>
    <row r="484" spans="2:2" s="892" customFormat="1">
      <c r="B484" s="518"/>
    </row>
    <row r="485" spans="2:2" s="892" customFormat="1">
      <c r="B485" s="518"/>
    </row>
    <row r="486" spans="2:2" s="892" customFormat="1">
      <c r="B486" s="518"/>
    </row>
    <row r="487" spans="2:2" s="892" customFormat="1">
      <c r="B487" s="518"/>
    </row>
    <row r="488" spans="2:2" s="892" customFormat="1">
      <c r="B488" s="518"/>
    </row>
    <row r="489" spans="2:2" s="892" customFormat="1">
      <c r="B489" s="518"/>
    </row>
    <row r="490" spans="2:2" s="892" customFormat="1">
      <c r="B490" s="518"/>
    </row>
    <row r="491" spans="2:2" s="892" customFormat="1">
      <c r="B491" s="518"/>
    </row>
    <row r="492" spans="2:2" s="892" customFormat="1">
      <c r="B492" s="518"/>
    </row>
    <row r="493" spans="2:2" s="892" customFormat="1">
      <c r="B493" s="518"/>
    </row>
    <row r="494" spans="2:2" s="892" customFormat="1">
      <c r="B494" s="518"/>
    </row>
    <row r="495" spans="2:2" s="892" customFormat="1">
      <c r="B495" s="518"/>
    </row>
    <row r="496" spans="2:2" s="892" customFormat="1">
      <c r="B496" s="518"/>
    </row>
    <row r="497" spans="2:2" s="892" customFormat="1">
      <c r="B497" s="518"/>
    </row>
    <row r="498" spans="2:2" s="892" customFormat="1">
      <c r="B498" s="518"/>
    </row>
    <row r="499" spans="2:2" s="892" customFormat="1">
      <c r="B499" s="518"/>
    </row>
    <row r="500" spans="2:2" s="892" customFormat="1">
      <c r="B500" s="518"/>
    </row>
    <row r="501" spans="2:2" s="892" customFormat="1">
      <c r="B501" s="518"/>
    </row>
    <row r="502" spans="2:2" s="892" customFormat="1">
      <c r="B502" s="518"/>
    </row>
    <row r="503" spans="2:2" s="892" customFormat="1">
      <c r="B503" s="518"/>
    </row>
    <row r="504" spans="2:2" s="892" customFormat="1">
      <c r="B504" s="518"/>
    </row>
    <row r="505" spans="2:2" s="892" customFormat="1">
      <c r="B505" s="518"/>
    </row>
    <row r="506" spans="2:2" s="892" customFormat="1">
      <c r="B506" s="518"/>
    </row>
    <row r="507" spans="2:2" s="892" customFormat="1">
      <c r="B507" s="518"/>
    </row>
    <row r="508" spans="2:2" s="892" customFormat="1">
      <c r="B508" s="518"/>
    </row>
    <row r="509" spans="2:2" s="892" customFormat="1">
      <c r="B509" s="518"/>
    </row>
    <row r="510" spans="2:2" s="892" customFormat="1">
      <c r="B510" s="518"/>
    </row>
    <row r="511" spans="2:2" s="892" customFormat="1">
      <c r="B511" s="518"/>
    </row>
    <row r="512" spans="2:2" s="892" customFormat="1">
      <c r="B512" s="518"/>
    </row>
    <row r="513" spans="2:2" s="892" customFormat="1">
      <c r="B513" s="518"/>
    </row>
    <row r="514" spans="2:2" s="892" customFormat="1">
      <c r="B514" s="518"/>
    </row>
    <row r="515" spans="2:2" s="892" customFormat="1">
      <c r="B515" s="518"/>
    </row>
    <row r="516" spans="2:2" s="892" customFormat="1">
      <c r="B516" s="518"/>
    </row>
    <row r="517" spans="2:2" s="892" customFormat="1">
      <c r="B517" s="518"/>
    </row>
    <row r="518" spans="2:2" s="892" customFormat="1">
      <c r="B518" s="518"/>
    </row>
    <row r="519" spans="2:2" s="892" customFormat="1">
      <c r="B519" s="518"/>
    </row>
    <row r="520" spans="2:2" s="892" customFormat="1">
      <c r="B520" s="518"/>
    </row>
    <row r="521" spans="2:2" s="892" customFormat="1">
      <c r="B521" s="518"/>
    </row>
    <row r="522" spans="2:2" s="892" customFormat="1">
      <c r="B522" s="518"/>
    </row>
    <row r="523" spans="2:2" s="892" customFormat="1">
      <c r="B523" s="518"/>
    </row>
    <row r="524" spans="2:2" s="892" customFormat="1">
      <c r="B524" s="518"/>
    </row>
    <row r="525" spans="2:2" s="892" customFormat="1">
      <c r="B525" s="518"/>
    </row>
    <row r="526" spans="2:2" s="892" customFormat="1">
      <c r="B526" s="518"/>
    </row>
    <row r="527" spans="2:2" s="892" customFormat="1">
      <c r="B527" s="518"/>
    </row>
    <row r="528" spans="2:2" s="892" customFormat="1">
      <c r="B528" s="518"/>
    </row>
    <row r="529" spans="2:2" s="892" customFormat="1">
      <c r="B529" s="518"/>
    </row>
    <row r="530" spans="2:2" s="892" customFormat="1">
      <c r="B530" s="518"/>
    </row>
    <row r="531" spans="2:2" s="892" customFormat="1">
      <c r="B531" s="518"/>
    </row>
    <row r="532" spans="2:2" s="892" customFormat="1">
      <c r="B532" s="518"/>
    </row>
    <row r="533" spans="2:2" s="892" customFormat="1">
      <c r="B533" s="518"/>
    </row>
    <row r="534" spans="2:2" s="892" customFormat="1">
      <c r="B534" s="518"/>
    </row>
    <row r="535" spans="2:2" s="892" customFormat="1">
      <c r="B535" s="518"/>
    </row>
    <row r="536" spans="2:2" s="892" customFormat="1">
      <c r="B536" s="518"/>
    </row>
    <row r="537" spans="2:2" s="892" customFormat="1">
      <c r="B537" s="518"/>
    </row>
    <row r="538" spans="2:2" s="892" customFormat="1">
      <c r="B538" s="518"/>
    </row>
    <row r="539" spans="2:2" s="892" customFormat="1">
      <c r="B539" s="518"/>
    </row>
    <row r="540" spans="2:2" s="892" customFormat="1">
      <c r="B540" s="518"/>
    </row>
    <row r="541" spans="2:2" s="892" customFormat="1">
      <c r="B541" s="518"/>
    </row>
    <row r="542" spans="2:2" s="892" customFormat="1">
      <c r="B542" s="518"/>
    </row>
    <row r="543" spans="2:2" s="892" customFormat="1">
      <c r="B543" s="518"/>
    </row>
    <row r="544" spans="2:2" s="892" customFormat="1">
      <c r="B544" s="518"/>
    </row>
    <row r="545" spans="2:2" s="892" customFormat="1">
      <c r="B545" s="518"/>
    </row>
    <row r="546" spans="2:2" s="892" customFormat="1">
      <c r="B546" s="518"/>
    </row>
    <row r="547" spans="2:2" s="892" customFormat="1">
      <c r="B547" s="518"/>
    </row>
    <row r="548" spans="2:2" s="892" customFormat="1">
      <c r="B548" s="518"/>
    </row>
    <row r="549" spans="2:2" s="892" customFormat="1">
      <c r="B549" s="518"/>
    </row>
    <row r="550" spans="2:2" s="892" customFormat="1">
      <c r="B550" s="518"/>
    </row>
    <row r="551" spans="2:2" s="892" customFormat="1">
      <c r="B551" s="518"/>
    </row>
    <row r="552" spans="2:2" s="892" customFormat="1">
      <c r="B552" s="518"/>
    </row>
    <row r="553" spans="2:2" s="892" customFormat="1">
      <c r="B553" s="518"/>
    </row>
    <row r="554" spans="2:2" s="892" customFormat="1">
      <c r="B554" s="518"/>
    </row>
    <row r="555" spans="2:2" s="892" customFormat="1">
      <c r="B555" s="518"/>
    </row>
    <row r="556" spans="2:2" s="892" customFormat="1">
      <c r="B556" s="518"/>
    </row>
    <row r="557" spans="2:2" s="892" customFormat="1">
      <c r="B557" s="518"/>
    </row>
    <row r="558" spans="2:2" s="892" customFormat="1">
      <c r="B558" s="518"/>
    </row>
    <row r="559" spans="2:2" s="892" customFormat="1">
      <c r="B559" s="518"/>
    </row>
    <row r="560" spans="2:2" s="892" customFormat="1">
      <c r="B560" s="518"/>
    </row>
    <row r="561" spans="2:2" s="892" customFormat="1">
      <c r="B561" s="518"/>
    </row>
    <row r="562" spans="2:2" s="892" customFormat="1">
      <c r="B562" s="518"/>
    </row>
    <row r="563" spans="2:2" s="892" customFormat="1">
      <c r="B563" s="518"/>
    </row>
    <row r="564" spans="2:2" s="892" customFormat="1">
      <c r="B564" s="518"/>
    </row>
    <row r="565" spans="2:2" s="892" customFormat="1">
      <c r="B565" s="518"/>
    </row>
    <row r="566" spans="2:2" s="892" customFormat="1">
      <c r="B566" s="518"/>
    </row>
    <row r="567" spans="2:2" s="892" customFormat="1">
      <c r="B567" s="518"/>
    </row>
    <row r="568" spans="2:2" s="892" customFormat="1">
      <c r="B568" s="518"/>
    </row>
    <row r="569" spans="2:2" s="892" customFormat="1">
      <c r="B569" s="518"/>
    </row>
    <row r="570" spans="2:2" s="892" customFormat="1">
      <c r="B570" s="518"/>
    </row>
    <row r="571" spans="2:2" s="892" customFormat="1">
      <c r="B571" s="518"/>
    </row>
    <row r="572" spans="2:2" s="892" customFormat="1">
      <c r="B572" s="518"/>
    </row>
    <row r="573" spans="2:2" s="892" customFormat="1">
      <c r="B573" s="518"/>
    </row>
    <row r="574" spans="2:2" s="892" customFormat="1">
      <c r="B574" s="518"/>
    </row>
    <row r="575" spans="2:2" s="892" customFormat="1">
      <c r="B575" s="518"/>
    </row>
    <row r="576" spans="2:2" s="892" customFormat="1">
      <c r="B576" s="518"/>
    </row>
    <row r="577" spans="2:2" s="892" customFormat="1">
      <c r="B577" s="518"/>
    </row>
    <row r="578" spans="2:2" s="892" customFormat="1">
      <c r="B578" s="518"/>
    </row>
    <row r="579" spans="2:2" s="892" customFormat="1">
      <c r="B579" s="518"/>
    </row>
    <row r="580" spans="2:2" s="892" customFormat="1">
      <c r="B580" s="518"/>
    </row>
    <row r="581" spans="2:2" s="892" customFormat="1">
      <c r="B581" s="518"/>
    </row>
    <row r="582" spans="2:2" s="892" customFormat="1">
      <c r="B582" s="518"/>
    </row>
    <row r="583" spans="2:2" s="892" customFormat="1">
      <c r="B583" s="518"/>
    </row>
    <row r="584" spans="2:2" s="892" customFormat="1">
      <c r="B584" s="518"/>
    </row>
    <row r="585" spans="2:2" s="892" customFormat="1">
      <c r="B585" s="518"/>
    </row>
    <row r="586" spans="2:2" s="892" customFormat="1">
      <c r="B586" s="518"/>
    </row>
    <row r="587" spans="2:2" s="892" customFormat="1">
      <c r="B587" s="518"/>
    </row>
    <row r="588" spans="2:2" s="892" customFormat="1">
      <c r="B588" s="518"/>
    </row>
    <row r="589" spans="2:2" s="892" customFormat="1">
      <c r="B589" s="518"/>
    </row>
    <row r="590" spans="2:2" s="892" customFormat="1">
      <c r="B590" s="518"/>
    </row>
    <row r="591" spans="2:2" s="892" customFormat="1">
      <c r="B591" s="518"/>
    </row>
    <row r="592" spans="2:2" s="892" customFormat="1">
      <c r="B592" s="518"/>
    </row>
    <row r="593" spans="2:6">
      <c r="B593" s="518"/>
      <c r="C593" s="892"/>
      <c r="D593" s="892"/>
      <c r="E593" s="892"/>
      <c r="F593" s="892"/>
    </row>
    <row r="594" spans="2:6">
      <c r="B594" s="518"/>
      <c r="C594" s="892"/>
      <c r="D594" s="892"/>
      <c r="E594" s="892"/>
      <c r="F594" s="892"/>
    </row>
    <row r="595" spans="2:6">
      <c r="B595" s="518"/>
      <c r="C595" s="892"/>
      <c r="D595" s="892"/>
      <c r="E595" s="892"/>
      <c r="F595" s="892"/>
    </row>
    <row r="596" spans="2:6">
      <c r="B596" s="518"/>
      <c r="C596" s="892"/>
      <c r="D596" s="892"/>
      <c r="E596" s="892"/>
      <c r="F596" s="892"/>
    </row>
    <row r="597" spans="2:6">
      <c r="B597" s="518"/>
      <c r="C597" s="892"/>
      <c r="D597" s="892"/>
      <c r="E597" s="892"/>
      <c r="F597" s="892"/>
    </row>
    <row r="598" spans="2:6">
      <c r="B598" s="518"/>
      <c r="C598" s="892"/>
      <c r="D598" s="892"/>
      <c r="E598" s="892"/>
      <c r="F598" s="892"/>
    </row>
    <row r="599" spans="2:6">
      <c r="B599" s="518"/>
      <c r="C599" s="892"/>
      <c r="D599" s="892"/>
      <c r="E599" s="892"/>
      <c r="F599" s="892"/>
    </row>
    <row r="600" spans="2:6">
      <c r="B600" s="518"/>
      <c r="C600" s="892"/>
      <c r="D600" s="892"/>
      <c r="E600" s="892"/>
      <c r="F600" s="892"/>
    </row>
    <row r="601" spans="2:6">
      <c r="B601" s="518"/>
      <c r="C601" s="892"/>
      <c r="D601" s="892"/>
      <c r="E601" s="892"/>
      <c r="F601" s="892"/>
    </row>
    <row r="602" spans="2:6">
      <c r="B602" s="518"/>
      <c r="C602" s="892"/>
      <c r="D602" s="892"/>
      <c r="E602" s="892"/>
      <c r="F602" s="892"/>
    </row>
    <row r="603" spans="2:6">
      <c r="B603" s="518"/>
      <c r="C603" s="892"/>
      <c r="D603" s="892"/>
      <c r="E603" s="892"/>
      <c r="F603" s="892"/>
    </row>
    <row r="604" spans="2:6">
      <c r="B604" s="518"/>
      <c r="C604" s="892"/>
      <c r="D604" s="892"/>
      <c r="E604" s="892"/>
      <c r="F604" s="892"/>
    </row>
    <row r="605" spans="2:6">
      <c r="B605" s="518"/>
      <c r="C605" s="892"/>
      <c r="D605" s="892"/>
      <c r="E605" s="892"/>
      <c r="F605" s="892"/>
    </row>
  </sheetData>
  <mergeCells count="4">
    <mergeCell ref="B1:E1"/>
    <mergeCell ref="B2:E2"/>
    <mergeCell ref="B3:E3"/>
    <mergeCell ref="B4:E4"/>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41"/>
  <sheetViews>
    <sheetView showGridLines="0" topLeftCell="B1" zoomScale="65" workbookViewId="0">
      <selection activeCell="W10" sqref="W10"/>
    </sheetView>
  </sheetViews>
  <sheetFormatPr baseColWidth="10" defaultColWidth="9.140625" defaultRowHeight="15"/>
  <cols>
    <col min="1" max="1" width="25" style="892" hidden="1" customWidth="1"/>
    <col min="2" max="2" width="29" style="56" customWidth="1"/>
    <col min="3" max="3" width="15.140625" style="892" customWidth="1"/>
    <col min="4" max="5" width="13.140625" style="892" customWidth="1"/>
    <col min="6" max="6" width="15.140625" style="892" bestFit="1" customWidth="1"/>
    <col min="7" max="7" width="18" style="892" bestFit="1" customWidth="1"/>
    <col min="8" max="8" width="13.140625" style="892" customWidth="1"/>
    <col min="9" max="9" width="15.140625" style="892" bestFit="1" customWidth="1"/>
    <col min="10" max="10" width="18" style="892" bestFit="1" customWidth="1"/>
    <col min="11" max="11" width="13.140625" style="892" customWidth="1"/>
    <col min="12" max="12" width="15.140625" style="892" bestFit="1" customWidth="1"/>
    <col min="13" max="13" width="18" style="892" bestFit="1" customWidth="1"/>
    <col min="14" max="14" width="13.140625" style="892" customWidth="1"/>
    <col min="15" max="15" width="14.140625" style="892" hidden="1" customWidth="1"/>
    <col min="16" max="16" width="13.28515625" style="892" hidden="1" customWidth="1"/>
    <col min="17" max="17" width="3" style="60" customWidth="1"/>
    <col min="18" max="256" width="9.140625" style="892"/>
    <col min="257" max="257" width="0" style="892" hidden="1" customWidth="1"/>
    <col min="258" max="258" width="29" style="892" customWidth="1"/>
    <col min="259" max="259" width="15.140625" style="892" customWidth="1"/>
    <col min="260" max="261" width="13.140625" style="892" customWidth="1"/>
    <col min="262" max="262" width="15.140625" style="892" bestFit="1" customWidth="1"/>
    <col min="263" max="263" width="18" style="892" bestFit="1" customWidth="1"/>
    <col min="264" max="264" width="13.140625" style="892" customWidth="1"/>
    <col min="265" max="265" width="15.140625" style="892" bestFit="1" customWidth="1"/>
    <col min="266" max="266" width="18" style="892" bestFit="1" customWidth="1"/>
    <col min="267" max="267" width="13.140625" style="892" customWidth="1"/>
    <col min="268" max="268" width="15.140625" style="892" bestFit="1" customWidth="1"/>
    <col min="269" max="269" width="18" style="892" bestFit="1" customWidth="1"/>
    <col min="270" max="270" width="13.140625" style="892" customWidth="1"/>
    <col min="271" max="272" width="0" style="892" hidden="1" customWidth="1"/>
    <col min="273" max="273" width="3" style="892" customWidth="1"/>
    <col min="274" max="512" width="9.140625" style="892"/>
    <col min="513" max="513" width="0" style="892" hidden="1" customWidth="1"/>
    <col min="514" max="514" width="29" style="892" customWidth="1"/>
    <col min="515" max="515" width="15.140625" style="892" customWidth="1"/>
    <col min="516" max="517" width="13.140625" style="892" customWidth="1"/>
    <col min="518" max="518" width="15.140625" style="892" bestFit="1" customWidth="1"/>
    <col min="519" max="519" width="18" style="892" bestFit="1" customWidth="1"/>
    <col min="520" max="520" width="13.140625" style="892" customWidth="1"/>
    <col min="521" max="521" width="15.140625" style="892" bestFit="1" customWidth="1"/>
    <col min="522" max="522" width="18" style="892" bestFit="1" customWidth="1"/>
    <col min="523" max="523" width="13.140625" style="892" customWidth="1"/>
    <col min="524" max="524" width="15.140625" style="892" bestFit="1" customWidth="1"/>
    <col min="525" max="525" width="18" style="892" bestFit="1" customWidth="1"/>
    <col min="526" max="526" width="13.140625" style="892" customWidth="1"/>
    <col min="527" max="528" width="0" style="892" hidden="1" customWidth="1"/>
    <col min="529" max="529" width="3" style="892" customWidth="1"/>
    <col min="530" max="768" width="9.140625" style="892"/>
    <col min="769" max="769" width="0" style="892" hidden="1" customWidth="1"/>
    <col min="770" max="770" width="29" style="892" customWidth="1"/>
    <col min="771" max="771" width="15.140625" style="892" customWidth="1"/>
    <col min="772" max="773" width="13.140625" style="892" customWidth="1"/>
    <col min="774" max="774" width="15.140625" style="892" bestFit="1" customWidth="1"/>
    <col min="775" max="775" width="18" style="892" bestFit="1" customWidth="1"/>
    <col min="776" max="776" width="13.140625" style="892" customWidth="1"/>
    <col min="777" max="777" width="15.140625" style="892" bestFit="1" customWidth="1"/>
    <col min="778" max="778" width="18" style="892" bestFit="1" customWidth="1"/>
    <col min="779" max="779" width="13.140625" style="892" customWidth="1"/>
    <col min="780" max="780" width="15.140625" style="892" bestFit="1" customWidth="1"/>
    <col min="781" max="781" width="18" style="892" bestFit="1" customWidth="1"/>
    <col min="782" max="782" width="13.140625" style="892" customWidth="1"/>
    <col min="783" max="784" width="0" style="892" hidden="1" customWidth="1"/>
    <col min="785" max="785" width="3" style="892" customWidth="1"/>
    <col min="786" max="1024" width="9.140625" style="892"/>
    <col min="1025" max="1025" width="0" style="892" hidden="1" customWidth="1"/>
    <col min="1026" max="1026" width="29" style="892" customWidth="1"/>
    <col min="1027" max="1027" width="15.140625" style="892" customWidth="1"/>
    <col min="1028" max="1029" width="13.140625" style="892" customWidth="1"/>
    <col min="1030" max="1030" width="15.140625" style="892" bestFit="1" customWidth="1"/>
    <col min="1031" max="1031" width="18" style="892" bestFit="1" customWidth="1"/>
    <col min="1032" max="1032" width="13.140625" style="892" customWidth="1"/>
    <col min="1033" max="1033" width="15.140625" style="892" bestFit="1" customWidth="1"/>
    <col min="1034" max="1034" width="18" style="892" bestFit="1" customWidth="1"/>
    <col min="1035" max="1035" width="13.140625" style="892" customWidth="1"/>
    <col min="1036" max="1036" width="15.140625" style="892" bestFit="1" customWidth="1"/>
    <col min="1037" max="1037" width="18" style="892" bestFit="1" customWidth="1"/>
    <col min="1038" max="1038" width="13.140625" style="892" customWidth="1"/>
    <col min="1039" max="1040" width="0" style="892" hidden="1" customWidth="1"/>
    <col min="1041" max="1041" width="3" style="892" customWidth="1"/>
    <col min="1042" max="1280" width="9.140625" style="892"/>
    <col min="1281" max="1281" width="0" style="892" hidden="1" customWidth="1"/>
    <col min="1282" max="1282" width="29" style="892" customWidth="1"/>
    <col min="1283" max="1283" width="15.140625" style="892" customWidth="1"/>
    <col min="1284" max="1285" width="13.140625" style="892" customWidth="1"/>
    <col min="1286" max="1286" width="15.140625" style="892" bestFit="1" customWidth="1"/>
    <col min="1287" max="1287" width="18" style="892" bestFit="1" customWidth="1"/>
    <col min="1288" max="1288" width="13.140625" style="892" customWidth="1"/>
    <col min="1289" max="1289" width="15.140625" style="892" bestFit="1" customWidth="1"/>
    <col min="1290" max="1290" width="18" style="892" bestFit="1" customWidth="1"/>
    <col min="1291" max="1291" width="13.140625" style="892" customWidth="1"/>
    <col min="1292" max="1292" width="15.140625" style="892" bestFit="1" customWidth="1"/>
    <col min="1293" max="1293" width="18" style="892" bestFit="1" customWidth="1"/>
    <col min="1294" max="1294" width="13.140625" style="892" customWidth="1"/>
    <col min="1295" max="1296" width="0" style="892" hidden="1" customWidth="1"/>
    <col min="1297" max="1297" width="3" style="892" customWidth="1"/>
    <col min="1298" max="1536" width="9.140625" style="892"/>
    <col min="1537" max="1537" width="0" style="892" hidden="1" customWidth="1"/>
    <col min="1538" max="1538" width="29" style="892" customWidth="1"/>
    <col min="1539" max="1539" width="15.140625" style="892" customWidth="1"/>
    <col min="1540" max="1541" width="13.140625" style="892" customWidth="1"/>
    <col min="1542" max="1542" width="15.140625" style="892" bestFit="1" customWidth="1"/>
    <col min="1543" max="1543" width="18" style="892" bestFit="1" customWidth="1"/>
    <col min="1544" max="1544" width="13.140625" style="892" customWidth="1"/>
    <col min="1545" max="1545" width="15.140625" style="892" bestFit="1" customWidth="1"/>
    <col min="1546" max="1546" width="18" style="892" bestFit="1" customWidth="1"/>
    <col min="1547" max="1547" width="13.140625" style="892" customWidth="1"/>
    <col min="1548" max="1548" width="15.140625" style="892" bestFit="1" customWidth="1"/>
    <col min="1549" max="1549" width="18" style="892" bestFit="1" customWidth="1"/>
    <col min="1550" max="1550" width="13.140625" style="892" customWidth="1"/>
    <col min="1551" max="1552" width="0" style="892" hidden="1" customWidth="1"/>
    <col min="1553" max="1553" width="3" style="892" customWidth="1"/>
    <col min="1554" max="1792" width="9.140625" style="892"/>
    <col min="1793" max="1793" width="0" style="892" hidden="1" customWidth="1"/>
    <col min="1794" max="1794" width="29" style="892" customWidth="1"/>
    <col min="1795" max="1795" width="15.140625" style="892" customWidth="1"/>
    <col min="1796" max="1797" width="13.140625" style="892" customWidth="1"/>
    <col min="1798" max="1798" width="15.140625" style="892" bestFit="1" customWidth="1"/>
    <col min="1799" max="1799" width="18" style="892" bestFit="1" customWidth="1"/>
    <col min="1800" max="1800" width="13.140625" style="892" customWidth="1"/>
    <col min="1801" max="1801" width="15.140625" style="892" bestFit="1" customWidth="1"/>
    <col min="1802" max="1802" width="18" style="892" bestFit="1" customWidth="1"/>
    <col min="1803" max="1803" width="13.140625" style="892" customWidth="1"/>
    <col min="1804" max="1804" width="15.140625" style="892" bestFit="1" customWidth="1"/>
    <col min="1805" max="1805" width="18" style="892" bestFit="1" customWidth="1"/>
    <col min="1806" max="1806" width="13.140625" style="892" customWidth="1"/>
    <col min="1807" max="1808" width="0" style="892" hidden="1" customWidth="1"/>
    <col min="1809" max="1809" width="3" style="892" customWidth="1"/>
    <col min="1810" max="2048" width="9.140625" style="892"/>
    <col min="2049" max="2049" width="0" style="892" hidden="1" customWidth="1"/>
    <col min="2050" max="2050" width="29" style="892" customWidth="1"/>
    <col min="2051" max="2051" width="15.140625" style="892" customWidth="1"/>
    <col min="2052" max="2053" width="13.140625" style="892" customWidth="1"/>
    <col min="2054" max="2054" width="15.140625" style="892" bestFit="1" customWidth="1"/>
    <col min="2055" max="2055" width="18" style="892" bestFit="1" customWidth="1"/>
    <col min="2056" max="2056" width="13.140625" style="892" customWidth="1"/>
    <col min="2057" max="2057" width="15.140625" style="892" bestFit="1" customWidth="1"/>
    <col min="2058" max="2058" width="18" style="892" bestFit="1" customWidth="1"/>
    <col min="2059" max="2059" width="13.140625" style="892" customWidth="1"/>
    <col min="2060" max="2060" width="15.140625" style="892" bestFit="1" customWidth="1"/>
    <col min="2061" max="2061" width="18" style="892" bestFit="1" customWidth="1"/>
    <col min="2062" max="2062" width="13.140625" style="892" customWidth="1"/>
    <col min="2063" max="2064" width="0" style="892" hidden="1" customWidth="1"/>
    <col min="2065" max="2065" width="3" style="892" customWidth="1"/>
    <col min="2066" max="2304" width="9.140625" style="892"/>
    <col min="2305" max="2305" width="0" style="892" hidden="1" customWidth="1"/>
    <col min="2306" max="2306" width="29" style="892" customWidth="1"/>
    <col min="2307" max="2307" width="15.140625" style="892" customWidth="1"/>
    <col min="2308" max="2309" width="13.140625" style="892" customWidth="1"/>
    <col min="2310" max="2310" width="15.140625" style="892" bestFit="1" customWidth="1"/>
    <col min="2311" max="2311" width="18" style="892" bestFit="1" customWidth="1"/>
    <col min="2312" max="2312" width="13.140625" style="892" customWidth="1"/>
    <col min="2313" max="2313" width="15.140625" style="892" bestFit="1" customWidth="1"/>
    <col min="2314" max="2314" width="18" style="892" bestFit="1" customWidth="1"/>
    <col min="2315" max="2315" width="13.140625" style="892" customWidth="1"/>
    <col min="2316" max="2316" width="15.140625" style="892" bestFit="1" customWidth="1"/>
    <col min="2317" max="2317" width="18" style="892" bestFit="1" customWidth="1"/>
    <col min="2318" max="2318" width="13.140625" style="892" customWidth="1"/>
    <col min="2319" max="2320" width="0" style="892" hidden="1" customWidth="1"/>
    <col min="2321" max="2321" width="3" style="892" customWidth="1"/>
    <col min="2322" max="2560" width="9.140625" style="892"/>
    <col min="2561" max="2561" width="0" style="892" hidden="1" customWidth="1"/>
    <col min="2562" max="2562" width="29" style="892" customWidth="1"/>
    <col min="2563" max="2563" width="15.140625" style="892" customWidth="1"/>
    <col min="2564" max="2565" width="13.140625" style="892" customWidth="1"/>
    <col min="2566" max="2566" width="15.140625" style="892" bestFit="1" customWidth="1"/>
    <col min="2567" max="2567" width="18" style="892" bestFit="1" customWidth="1"/>
    <col min="2568" max="2568" width="13.140625" style="892" customWidth="1"/>
    <col min="2569" max="2569" width="15.140625" style="892" bestFit="1" customWidth="1"/>
    <col min="2570" max="2570" width="18" style="892" bestFit="1" customWidth="1"/>
    <col min="2571" max="2571" width="13.140625" style="892" customWidth="1"/>
    <col min="2572" max="2572" width="15.140625" style="892" bestFit="1" customWidth="1"/>
    <col min="2573" max="2573" width="18" style="892" bestFit="1" customWidth="1"/>
    <col min="2574" max="2574" width="13.140625" style="892" customWidth="1"/>
    <col min="2575" max="2576" width="0" style="892" hidden="1" customWidth="1"/>
    <col min="2577" max="2577" width="3" style="892" customWidth="1"/>
    <col min="2578" max="2816" width="9.140625" style="892"/>
    <col min="2817" max="2817" width="0" style="892" hidden="1" customWidth="1"/>
    <col min="2818" max="2818" width="29" style="892" customWidth="1"/>
    <col min="2819" max="2819" width="15.140625" style="892" customWidth="1"/>
    <col min="2820" max="2821" width="13.140625" style="892" customWidth="1"/>
    <col min="2822" max="2822" width="15.140625" style="892" bestFit="1" customWidth="1"/>
    <col min="2823" max="2823" width="18" style="892" bestFit="1" customWidth="1"/>
    <col min="2824" max="2824" width="13.140625" style="892" customWidth="1"/>
    <col min="2825" max="2825" width="15.140625" style="892" bestFit="1" customWidth="1"/>
    <col min="2826" max="2826" width="18" style="892" bestFit="1" customWidth="1"/>
    <col min="2827" max="2827" width="13.140625" style="892" customWidth="1"/>
    <col min="2828" max="2828" width="15.140625" style="892" bestFit="1" customWidth="1"/>
    <col min="2829" max="2829" width="18" style="892" bestFit="1" customWidth="1"/>
    <col min="2830" max="2830" width="13.140625" style="892" customWidth="1"/>
    <col min="2831" max="2832" width="0" style="892" hidden="1" customWidth="1"/>
    <col min="2833" max="2833" width="3" style="892" customWidth="1"/>
    <col min="2834" max="3072" width="9.140625" style="892"/>
    <col min="3073" max="3073" width="0" style="892" hidden="1" customWidth="1"/>
    <col min="3074" max="3074" width="29" style="892" customWidth="1"/>
    <col min="3075" max="3075" width="15.140625" style="892" customWidth="1"/>
    <col min="3076" max="3077" width="13.140625" style="892" customWidth="1"/>
    <col min="3078" max="3078" width="15.140625" style="892" bestFit="1" customWidth="1"/>
    <col min="3079" max="3079" width="18" style="892" bestFit="1" customWidth="1"/>
    <col min="3080" max="3080" width="13.140625" style="892" customWidth="1"/>
    <col min="3081" max="3081" width="15.140625" style="892" bestFit="1" customWidth="1"/>
    <col min="3082" max="3082" width="18" style="892" bestFit="1" customWidth="1"/>
    <col min="3083" max="3083" width="13.140625" style="892" customWidth="1"/>
    <col min="3084" max="3084" width="15.140625" style="892" bestFit="1" customWidth="1"/>
    <col min="3085" max="3085" width="18" style="892" bestFit="1" customWidth="1"/>
    <col min="3086" max="3086" width="13.140625" style="892" customWidth="1"/>
    <col min="3087" max="3088" width="0" style="892" hidden="1" customWidth="1"/>
    <col min="3089" max="3089" width="3" style="892" customWidth="1"/>
    <col min="3090" max="3328" width="9.140625" style="892"/>
    <col min="3329" max="3329" width="0" style="892" hidden="1" customWidth="1"/>
    <col min="3330" max="3330" width="29" style="892" customWidth="1"/>
    <col min="3331" max="3331" width="15.140625" style="892" customWidth="1"/>
    <col min="3332" max="3333" width="13.140625" style="892" customWidth="1"/>
    <col min="3334" max="3334" width="15.140625" style="892" bestFit="1" customWidth="1"/>
    <col min="3335" max="3335" width="18" style="892" bestFit="1" customWidth="1"/>
    <col min="3336" max="3336" width="13.140625" style="892" customWidth="1"/>
    <col min="3337" max="3337" width="15.140625" style="892" bestFit="1" customWidth="1"/>
    <col min="3338" max="3338" width="18" style="892" bestFit="1" customWidth="1"/>
    <col min="3339" max="3339" width="13.140625" style="892" customWidth="1"/>
    <col min="3340" max="3340" width="15.140625" style="892" bestFit="1" customWidth="1"/>
    <col min="3341" max="3341" width="18" style="892" bestFit="1" customWidth="1"/>
    <col min="3342" max="3342" width="13.140625" style="892" customWidth="1"/>
    <col min="3343" max="3344" width="0" style="892" hidden="1" customWidth="1"/>
    <col min="3345" max="3345" width="3" style="892" customWidth="1"/>
    <col min="3346" max="3584" width="9.140625" style="892"/>
    <col min="3585" max="3585" width="0" style="892" hidden="1" customWidth="1"/>
    <col min="3586" max="3586" width="29" style="892" customWidth="1"/>
    <col min="3587" max="3587" width="15.140625" style="892" customWidth="1"/>
    <col min="3588" max="3589" width="13.140625" style="892" customWidth="1"/>
    <col min="3590" max="3590" width="15.140625" style="892" bestFit="1" customWidth="1"/>
    <col min="3591" max="3591" width="18" style="892" bestFit="1" customWidth="1"/>
    <col min="3592" max="3592" width="13.140625" style="892" customWidth="1"/>
    <col min="3593" max="3593" width="15.140625" style="892" bestFit="1" customWidth="1"/>
    <col min="3594" max="3594" width="18" style="892" bestFit="1" customWidth="1"/>
    <col min="3595" max="3595" width="13.140625" style="892" customWidth="1"/>
    <col min="3596" max="3596" width="15.140625" style="892" bestFit="1" customWidth="1"/>
    <col min="3597" max="3597" width="18" style="892" bestFit="1" customWidth="1"/>
    <col min="3598" max="3598" width="13.140625" style="892" customWidth="1"/>
    <col min="3599" max="3600" width="0" style="892" hidden="1" customWidth="1"/>
    <col min="3601" max="3601" width="3" style="892" customWidth="1"/>
    <col min="3602" max="3840" width="9.140625" style="892"/>
    <col min="3841" max="3841" width="0" style="892" hidden="1" customWidth="1"/>
    <col min="3842" max="3842" width="29" style="892" customWidth="1"/>
    <col min="3843" max="3843" width="15.140625" style="892" customWidth="1"/>
    <col min="3844" max="3845" width="13.140625" style="892" customWidth="1"/>
    <col min="3846" max="3846" width="15.140625" style="892" bestFit="1" customWidth="1"/>
    <col min="3847" max="3847" width="18" style="892" bestFit="1" customWidth="1"/>
    <col min="3848" max="3848" width="13.140625" style="892" customWidth="1"/>
    <col min="3849" max="3849" width="15.140625" style="892" bestFit="1" customWidth="1"/>
    <col min="3850" max="3850" width="18" style="892" bestFit="1" customWidth="1"/>
    <col min="3851" max="3851" width="13.140625" style="892" customWidth="1"/>
    <col min="3852" max="3852" width="15.140625" style="892" bestFit="1" customWidth="1"/>
    <col min="3853" max="3853" width="18" style="892" bestFit="1" customWidth="1"/>
    <col min="3854" max="3854" width="13.140625" style="892" customWidth="1"/>
    <col min="3855" max="3856" width="0" style="892" hidden="1" customWidth="1"/>
    <col min="3857" max="3857" width="3" style="892" customWidth="1"/>
    <col min="3858" max="4096" width="9.140625" style="892"/>
    <col min="4097" max="4097" width="0" style="892" hidden="1" customWidth="1"/>
    <col min="4098" max="4098" width="29" style="892" customWidth="1"/>
    <col min="4099" max="4099" width="15.140625" style="892" customWidth="1"/>
    <col min="4100" max="4101" width="13.140625" style="892" customWidth="1"/>
    <col min="4102" max="4102" width="15.140625" style="892" bestFit="1" customWidth="1"/>
    <col min="4103" max="4103" width="18" style="892" bestFit="1" customWidth="1"/>
    <col min="4104" max="4104" width="13.140625" style="892" customWidth="1"/>
    <col min="4105" max="4105" width="15.140625" style="892" bestFit="1" customWidth="1"/>
    <col min="4106" max="4106" width="18" style="892" bestFit="1" customWidth="1"/>
    <col min="4107" max="4107" width="13.140625" style="892" customWidth="1"/>
    <col min="4108" max="4108" width="15.140625" style="892" bestFit="1" customWidth="1"/>
    <col min="4109" max="4109" width="18" style="892" bestFit="1" customWidth="1"/>
    <col min="4110" max="4110" width="13.140625" style="892" customWidth="1"/>
    <col min="4111" max="4112" width="0" style="892" hidden="1" customWidth="1"/>
    <col min="4113" max="4113" width="3" style="892" customWidth="1"/>
    <col min="4114" max="4352" width="9.140625" style="892"/>
    <col min="4353" max="4353" width="0" style="892" hidden="1" customWidth="1"/>
    <col min="4354" max="4354" width="29" style="892" customWidth="1"/>
    <col min="4355" max="4355" width="15.140625" style="892" customWidth="1"/>
    <col min="4356" max="4357" width="13.140625" style="892" customWidth="1"/>
    <col min="4358" max="4358" width="15.140625" style="892" bestFit="1" customWidth="1"/>
    <col min="4359" max="4359" width="18" style="892" bestFit="1" customWidth="1"/>
    <col min="4360" max="4360" width="13.140625" style="892" customWidth="1"/>
    <col min="4361" max="4361" width="15.140625" style="892" bestFit="1" customWidth="1"/>
    <col min="4362" max="4362" width="18" style="892" bestFit="1" customWidth="1"/>
    <col min="4363" max="4363" width="13.140625" style="892" customWidth="1"/>
    <col min="4364" max="4364" width="15.140625" style="892" bestFit="1" customWidth="1"/>
    <col min="4365" max="4365" width="18" style="892" bestFit="1" customWidth="1"/>
    <col min="4366" max="4366" width="13.140625" style="892" customWidth="1"/>
    <col min="4367" max="4368" width="0" style="892" hidden="1" customWidth="1"/>
    <col min="4369" max="4369" width="3" style="892" customWidth="1"/>
    <col min="4370" max="4608" width="9.140625" style="892"/>
    <col min="4609" max="4609" width="0" style="892" hidden="1" customWidth="1"/>
    <col min="4610" max="4610" width="29" style="892" customWidth="1"/>
    <col min="4611" max="4611" width="15.140625" style="892" customWidth="1"/>
    <col min="4612" max="4613" width="13.140625" style="892" customWidth="1"/>
    <col min="4614" max="4614" width="15.140625" style="892" bestFit="1" customWidth="1"/>
    <col min="4615" max="4615" width="18" style="892" bestFit="1" customWidth="1"/>
    <col min="4616" max="4616" width="13.140625" style="892" customWidth="1"/>
    <col min="4617" max="4617" width="15.140625" style="892" bestFit="1" customWidth="1"/>
    <col min="4618" max="4618" width="18" style="892" bestFit="1" customWidth="1"/>
    <col min="4619" max="4619" width="13.140625" style="892" customWidth="1"/>
    <col min="4620" max="4620" width="15.140625" style="892" bestFit="1" customWidth="1"/>
    <col min="4621" max="4621" width="18" style="892" bestFit="1" customWidth="1"/>
    <col min="4622" max="4622" width="13.140625" style="892" customWidth="1"/>
    <col min="4623" max="4624" width="0" style="892" hidden="1" customWidth="1"/>
    <col min="4625" max="4625" width="3" style="892" customWidth="1"/>
    <col min="4626" max="4864" width="9.140625" style="892"/>
    <col min="4865" max="4865" width="0" style="892" hidden="1" customWidth="1"/>
    <col min="4866" max="4866" width="29" style="892" customWidth="1"/>
    <col min="4867" max="4867" width="15.140625" style="892" customWidth="1"/>
    <col min="4868" max="4869" width="13.140625" style="892" customWidth="1"/>
    <col min="4870" max="4870" width="15.140625" style="892" bestFit="1" customWidth="1"/>
    <col min="4871" max="4871" width="18" style="892" bestFit="1" customWidth="1"/>
    <col min="4872" max="4872" width="13.140625" style="892" customWidth="1"/>
    <col min="4873" max="4873" width="15.140625" style="892" bestFit="1" customWidth="1"/>
    <col min="4874" max="4874" width="18" style="892" bestFit="1" customWidth="1"/>
    <col min="4875" max="4875" width="13.140625" style="892" customWidth="1"/>
    <col min="4876" max="4876" width="15.140625" style="892" bestFit="1" customWidth="1"/>
    <col min="4877" max="4877" width="18" style="892" bestFit="1" customWidth="1"/>
    <col min="4878" max="4878" width="13.140625" style="892" customWidth="1"/>
    <col min="4879" max="4880" width="0" style="892" hidden="1" customWidth="1"/>
    <col min="4881" max="4881" width="3" style="892" customWidth="1"/>
    <col min="4882" max="5120" width="9.140625" style="892"/>
    <col min="5121" max="5121" width="0" style="892" hidden="1" customWidth="1"/>
    <col min="5122" max="5122" width="29" style="892" customWidth="1"/>
    <col min="5123" max="5123" width="15.140625" style="892" customWidth="1"/>
    <col min="5124" max="5125" width="13.140625" style="892" customWidth="1"/>
    <col min="5126" max="5126" width="15.140625" style="892" bestFit="1" customWidth="1"/>
    <col min="5127" max="5127" width="18" style="892" bestFit="1" customWidth="1"/>
    <col min="5128" max="5128" width="13.140625" style="892" customWidth="1"/>
    <col min="5129" max="5129" width="15.140625" style="892" bestFit="1" customWidth="1"/>
    <col min="5130" max="5130" width="18" style="892" bestFit="1" customWidth="1"/>
    <col min="5131" max="5131" width="13.140625" style="892" customWidth="1"/>
    <col min="5132" max="5132" width="15.140625" style="892" bestFit="1" customWidth="1"/>
    <col min="5133" max="5133" width="18" style="892" bestFit="1" customWidth="1"/>
    <col min="5134" max="5134" width="13.140625" style="892" customWidth="1"/>
    <col min="5135" max="5136" width="0" style="892" hidden="1" customWidth="1"/>
    <col min="5137" max="5137" width="3" style="892" customWidth="1"/>
    <col min="5138" max="5376" width="9.140625" style="892"/>
    <col min="5377" max="5377" width="0" style="892" hidden="1" customWidth="1"/>
    <col min="5378" max="5378" width="29" style="892" customWidth="1"/>
    <col min="5379" max="5379" width="15.140625" style="892" customWidth="1"/>
    <col min="5380" max="5381" width="13.140625" style="892" customWidth="1"/>
    <col min="5382" max="5382" width="15.140625" style="892" bestFit="1" customWidth="1"/>
    <col min="5383" max="5383" width="18" style="892" bestFit="1" customWidth="1"/>
    <col min="5384" max="5384" width="13.140625" style="892" customWidth="1"/>
    <col min="5385" max="5385" width="15.140625" style="892" bestFit="1" customWidth="1"/>
    <col min="5386" max="5386" width="18" style="892" bestFit="1" customWidth="1"/>
    <col min="5387" max="5387" width="13.140625" style="892" customWidth="1"/>
    <col min="5388" max="5388" width="15.140625" style="892" bestFit="1" customWidth="1"/>
    <col min="5389" max="5389" width="18" style="892" bestFit="1" customWidth="1"/>
    <col min="5390" max="5390" width="13.140625" style="892" customWidth="1"/>
    <col min="5391" max="5392" width="0" style="892" hidden="1" customWidth="1"/>
    <col min="5393" max="5393" width="3" style="892" customWidth="1"/>
    <col min="5394" max="5632" width="9.140625" style="892"/>
    <col min="5633" max="5633" width="0" style="892" hidden="1" customWidth="1"/>
    <col min="5634" max="5634" width="29" style="892" customWidth="1"/>
    <col min="5635" max="5635" width="15.140625" style="892" customWidth="1"/>
    <col min="5636" max="5637" width="13.140625" style="892" customWidth="1"/>
    <col min="5638" max="5638" width="15.140625" style="892" bestFit="1" customWidth="1"/>
    <col min="5639" max="5639" width="18" style="892" bestFit="1" customWidth="1"/>
    <col min="5640" max="5640" width="13.140625" style="892" customWidth="1"/>
    <col min="5641" max="5641" width="15.140625" style="892" bestFit="1" customWidth="1"/>
    <col min="5642" max="5642" width="18" style="892" bestFit="1" customWidth="1"/>
    <col min="5643" max="5643" width="13.140625" style="892" customWidth="1"/>
    <col min="5644" max="5644" width="15.140625" style="892" bestFit="1" customWidth="1"/>
    <col min="5645" max="5645" width="18" style="892" bestFit="1" customWidth="1"/>
    <col min="5646" max="5646" width="13.140625" style="892" customWidth="1"/>
    <col min="5647" max="5648" width="0" style="892" hidden="1" customWidth="1"/>
    <col min="5649" max="5649" width="3" style="892" customWidth="1"/>
    <col min="5650" max="5888" width="9.140625" style="892"/>
    <col min="5889" max="5889" width="0" style="892" hidden="1" customWidth="1"/>
    <col min="5890" max="5890" width="29" style="892" customWidth="1"/>
    <col min="5891" max="5891" width="15.140625" style="892" customWidth="1"/>
    <col min="5892" max="5893" width="13.140625" style="892" customWidth="1"/>
    <col min="5894" max="5894" width="15.140625" style="892" bestFit="1" customWidth="1"/>
    <col min="5895" max="5895" width="18" style="892" bestFit="1" customWidth="1"/>
    <col min="5896" max="5896" width="13.140625" style="892" customWidth="1"/>
    <col min="5897" max="5897" width="15.140625" style="892" bestFit="1" customWidth="1"/>
    <col min="5898" max="5898" width="18" style="892" bestFit="1" customWidth="1"/>
    <col min="5899" max="5899" width="13.140625" style="892" customWidth="1"/>
    <col min="5900" max="5900" width="15.140625" style="892" bestFit="1" customWidth="1"/>
    <col min="5901" max="5901" width="18" style="892" bestFit="1" customWidth="1"/>
    <col min="5902" max="5902" width="13.140625" style="892" customWidth="1"/>
    <col min="5903" max="5904" width="0" style="892" hidden="1" customWidth="1"/>
    <col min="5905" max="5905" width="3" style="892" customWidth="1"/>
    <col min="5906" max="6144" width="9.140625" style="892"/>
    <col min="6145" max="6145" width="0" style="892" hidden="1" customWidth="1"/>
    <col min="6146" max="6146" width="29" style="892" customWidth="1"/>
    <col min="6147" max="6147" width="15.140625" style="892" customWidth="1"/>
    <col min="6148" max="6149" width="13.140625" style="892" customWidth="1"/>
    <col min="6150" max="6150" width="15.140625" style="892" bestFit="1" customWidth="1"/>
    <col min="6151" max="6151" width="18" style="892" bestFit="1" customWidth="1"/>
    <col min="6152" max="6152" width="13.140625" style="892" customWidth="1"/>
    <col min="6153" max="6153" width="15.140625" style="892" bestFit="1" customWidth="1"/>
    <col min="6154" max="6154" width="18" style="892" bestFit="1" customWidth="1"/>
    <col min="6155" max="6155" width="13.140625" style="892" customWidth="1"/>
    <col min="6156" max="6156" width="15.140625" style="892" bestFit="1" customWidth="1"/>
    <col min="6157" max="6157" width="18" style="892" bestFit="1" customWidth="1"/>
    <col min="6158" max="6158" width="13.140625" style="892" customWidth="1"/>
    <col min="6159" max="6160" width="0" style="892" hidden="1" customWidth="1"/>
    <col min="6161" max="6161" width="3" style="892" customWidth="1"/>
    <col min="6162" max="6400" width="9.140625" style="892"/>
    <col min="6401" max="6401" width="0" style="892" hidden="1" customWidth="1"/>
    <col min="6402" max="6402" width="29" style="892" customWidth="1"/>
    <col min="6403" max="6403" width="15.140625" style="892" customWidth="1"/>
    <col min="6404" max="6405" width="13.140625" style="892" customWidth="1"/>
    <col min="6406" max="6406" width="15.140625" style="892" bestFit="1" customWidth="1"/>
    <col min="6407" max="6407" width="18" style="892" bestFit="1" customWidth="1"/>
    <col min="6408" max="6408" width="13.140625" style="892" customWidth="1"/>
    <col min="6409" max="6409" width="15.140625" style="892" bestFit="1" customWidth="1"/>
    <col min="6410" max="6410" width="18" style="892" bestFit="1" customWidth="1"/>
    <col min="6411" max="6411" width="13.140625" style="892" customWidth="1"/>
    <col min="6412" max="6412" width="15.140625" style="892" bestFit="1" customWidth="1"/>
    <col min="6413" max="6413" width="18" style="892" bestFit="1" customWidth="1"/>
    <col min="6414" max="6414" width="13.140625" style="892" customWidth="1"/>
    <col min="6415" max="6416" width="0" style="892" hidden="1" customWidth="1"/>
    <col min="6417" max="6417" width="3" style="892" customWidth="1"/>
    <col min="6418" max="6656" width="9.140625" style="892"/>
    <col min="6657" max="6657" width="0" style="892" hidden="1" customWidth="1"/>
    <col min="6658" max="6658" width="29" style="892" customWidth="1"/>
    <col min="6659" max="6659" width="15.140625" style="892" customWidth="1"/>
    <col min="6660" max="6661" width="13.140625" style="892" customWidth="1"/>
    <col min="6662" max="6662" width="15.140625" style="892" bestFit="1" customWidth="1"/>
    <col min="6663" max="6663" width="18" style="892" bestFit="1" customWidth="1"/>
    <col min="6664" max="6664" width="13.140625" style="892" customWidth="1"/>
    <col min="6665" max="6665" width="15.140625" style="892" bestFit="1" customWidth="1"/>
    <col min="6666" max="6666" width="18" style="892" bestFit="1" customWidth="1"/>
    <col min="6667" max="6667" width="13.140625" style="892" customWidth="1"/>
    <col min="6668" max="6668" width="15.140625" style="892" bestFit="1" customWidth="1"/>
    <col min="6669" max="6669" width="18" style="892" bestFit="1" customWidth="1"/>
    <col min="6670" max="6670" width="13.140625" style="892" customWidth="1"/>
    <col min="6671" max="6672" width="0" style="892" hidden="1" customWidth="1"/>
    <col min="6673" max="6673" width="3" style="892" customWidth="1"/>
    <col min="6674" max="6912" width="9.140625" style="892"/>
    <col min="6913" max="6913" width="0" style="892" hidden="1" customWidth="1"/>
    <col min="6914" max="6914" width="29" style="892" customWidth="1"/>
    <col min="6915" max="6915" width="15.140625" style="892" customWidth="1"/>
    <col min="6916" max="6917" width="13.140625" style="892" customWidth="1"/>
    <col min="6918" max="6918" width="15.140625" style="892" bestFit="1" customWidth="1"/>
    <col min="6919" max="6919" width="18" style="892" bestFit="1" customWidth="1"/>
    <col min="6920" max="6920" width="13.140625" style="892" customWidth="1"/>
    <col min="6921" max="6921" width="15.140625" style="892" bestFit="1" customWidth="1"/>
    <col min="6922" max="6922" width="18" style="892" bestFit="1" customWidth="1"/>
    <col min="6923" max="6923" width="13.140625" style="892" customWidth="1"/>
    <col min="6924" max="6924" width="15.140625" style="892" bestFit="1" customWidth="1"/>
    <col min="6925" max="6925" width="18" style="892" bestFit="1" customWidth="1"/>
    <col min="6926" max="6926" width="13.140625" style="892" customWidth="1"/>
    <col min="6927" max="6928" width="0" style="892" hidden="1" customWidth="1"/>
    <col min="6929" max="6929" width="3" style="892" customWidth="1"/>
    <col min="6930" max="7168" width="9.140625" style="892"/>
    <col min="7169" max="7169" width="0" style="892" hidden="1" customWidth="1"/>
    <col min="7170" max="7170" width="29" style="892" customWidth="1"/>
    <col min="7171" max="7171" width="15.140625" style="892" customWidth="1"/>
    <col min="7172" max="7173" width="13.140625" style="892" customWidth="1"/>
    <col min="7174" max="7174" width="15.140625" style="892" bestFit="1" customWidth="1"/>
    <col min="7175" max="7175" width="18" style="892" bestFit="1" customWidth="1"/>
    <col min="7176" max="7176" width="13.140625" style="892" customWidth="1"/>
    <col min="7177" max="7177" width="15.140625" style="892" bestFit="1" customWidth="1"/>
    <col min="7178" max="7178" width="18" style="892" bestFit="1" customWidth="1"/>
    <col min="7179" max="7179" width="13.140625" style="892" customWidth="1"/>
    <col min="7180" max="7180" width="15.140625" style="892" bestFit="1" customWidth="1"/>
    <col min="7181" max="7181" width="18" style="892" bestFit="1" customWidth="1"/>
    <col min="7182" max="7182" width="13.140625" style="892" customWidth="1"/>
    <col min="7183" max="7184" width="0" style="892" hidden="1" customWidth="1"/>
    <col min="7185" max="7185" width="3" style="892" customWidth="1"/>
    <col min="7186" max="7424" width="9.140625" style="892"/>
    <col min="7425" max="7425" width="0" style="892" hidden="1" customWidth="1"/>
    <col min="7426" max="7426" width="29" style="892" customWidth="1"/>
    <col min="7427" max="7427" width="15.140625" style="892" customWidth="1"/>
    <col min="7428" max="7429" width="13.140625" style="892" customWidth="1"/>
    <col min="7430" max="7430" width="15.140625" style="892" bestFit="1" customWidth="1"/>
    <col min="7431" max="7431" width="18" style="892" bestFit="1" customWidth="1"/>
    <col min="7432" max="7432" width="13.140625" style="892" customWidth="1"/>
    <col min="7433" max="7433" width="15.140625" style="892" bestFit="1" customWidth="1"/>
    <col min="7434" max="7434" width="18" style="892" bestFit="1" customWidth="1"/>
    <col min="7435" max="7435" width="13.140625" style="892" customWidth="1"/>
    <col min="7436" max="7436" width="15.140625" style="892" bestFit="1" customWidth="1"/>
    <col min="7437" max="7437" width="18" style="892" bestFit="1" customWidth="1"/>
    <col min="7438" max="7438" width="13.140625" style="892" customWidth="1"/>
    <col min="7439" max="7440" width="0" style="892" hidden="1" customWidth="1"/>
    <col min="7441" max="7441" width="3" style="892" customWidth="1"/>
    <col min="7442" max="7680" width="9.140625" style="892"/>
    <col min="7681" max="7681" width="0" style="892" hidden="1" customWidth="1"/>
    <col min="7682" max="7682" width="29" style="892" customWidth="1"/>
    <col min="7683" max="7683" width="15.140625" style="892" customWidth="1"/>
    <col min="7684" max="7685" width="13.140625" style="892" customWidth="1"/>
    <col min="7686" max="7686" width="15.140625" style="892" bestFit="1" customWidth="1"/>
    <col min="7687" max="7687" width="18" style="892" bestFit="1" customWidth="1"/>
    <col min="7688" max="7688" width="13.140625" style="892" customWidth="1"/>
    <col min="7689" max="7689" width="15.140625" style="892" bestFit="1" customWidth="1"/>
    <col min="7690" max="7690" width="18" style="892" bestFit="1" customWidth="1"/>
    <col min="7691" max="7691" width="13.140625" style="892" customWidth="1"/>
    <col min="7692" max="7692" width="15.140625" style="892" bestFit="1" customWidth="1"/>
    <col min="7693" max="7693" width="18" style="892" bestFit="1" customWidth="1"/>
    <col min="7694" max="7694" width="13.140625" style="892" customWidth="1"/>
    <col min="7695" max="7696" width="0" style="892" hidden="1" customWidth="1"/>
    <col min="7697" max="7697" width="3" style="892" customWidth="1"/>
    <col min="7698" max="7936" width="9.140625" style="892"/>
    <col min="7937" max="7937" width="0" style="892" hidden="1" customWidth="1"/>
    <col min="7938" max="7938" width="29" style="892" customWidth="1"/>
    <col min="7939" max="7939" width="15.140625" style="892" customWidth="1"/>
    <col min="7940" max="7941" width="13.140625" style="892" customWidth="1"/>
    <col min="7942" max="7942" width="15.140625" style="892" bestFit="1" customWidth="1"/>
    <col min="7943" max="7943" width="18" style="892" bestFit="1" customWidth="1"/>
    <col min="7944" max="7944" width="13.140625" style="892" customWidth="1"/>
    <col min="7945" max="7945" width="15.140625" style="892" bestFit="1" customWidth="1"/>
    <col min="7946" max="7946" width="18" style="892" bestFit="1" customWidth="1"/>
    <col min="7947" max="7947" width="13.140625" style="892" customWidth="1"/>
    <col min="7948" max="7948" width="15.140625" style="892" bestFit="1" customWidth="1"/>
    <col min="7949" max="7949" width="18" style="892" bestFit="1" customWidth="1"/>
    <col min="7950" max="7950" width="13.140625" style="892" customWidth="1"/>
    <col min="7951" max="7952" width="0" style="892" hidden="1" customWidth="1"/>
    <col min="7953" max="7953" width="3" style="892" customWidth="1"/>
    <col min="7954" max="8192" width="9.140625" style="892"/>
    <col min="8193" max="8193" width="0" style="892" hidden="1" customWidth="1"/>
    <col min="8194" max="8194" width="29" style="892" customWidth="1"/>
    <col min="8195" max="8195" width="15.140625" style="892" customWidth="1"/>
    <col min="8196" max="8197" width="13.140625" style="892" customWidth="1"/>
    <col min="8198" max="8198" width="15.140625" style="892" bestFit="1" customWidth="1"/>
    <col min="8199" max="8199" width="18" style="892" bestFit="1" customWidth="1"/>
    <col min="8200" max="8200" width="13.140625" style="892" customWidth="1"/>
    <col min="8201" max="8201" width="15.140625" style="892" bestFit="1" customWidth="1"/>
    <col min="8202" max="8202" width="18" style="892" bestFit="1" customWidth="1"/>
    <col min="8203" max="8203" width="13.140625" style="892" customWidth="1"/>
    <col min="8204" max="8204" width="15.140625" style="892" bestFit="1" customWidth="1"/>
    <col min="8205" max="8205" width="18" style="892" bestFit="1" customWidth="1"/>
    <col min="8206" max="8206" width="13.140625" style="892" customWidth="1"/>
    <col min="8207" max="8208" width="0" style="892" hidden="1" customWidth="1"/>
    <col min="8209" max="8209" width="3" style="892" customWidth="1"/>
    <col min="8210" max="8448" width="9.140625" style="892"/>
    <col min="8449" max="8449" width="0" style="892" hidden="1" customWidth="1"/>
    <col min="8450" max="8450" width="29" style="892" customWidth="1"/>
    <col min="8451" max="8451" width="15.140625" style="892" customWidth="1"/>
    <col min="8452" max="8453" width="13.140625" style="892" customWidth="1"/>
    <col min="8454" max="8454" width="15.140625" style="892" bestFit="1" customWidth="1"/>
    <col min="8455" max="8455" width="18" style="892" bestFit="1" customWidth="1"/>
    <col min="8456" max="8456" width="13.140625" style="892" customWidth="1"/>
    <col min="8457" max="8457" width="15.140625" style="892" bestFit="1" customWidth="1"/>
    <col min="8458" max="8458" width="18" style="892" bestFit="1" customWidth="1"/>
    <col min="8459" max="8459" width="13.140625" style="892" customWidth="1"/>
    <col min="8460" max="8460" width="15.140625" style="892" bestFit="1" customWidth="1"/>
    <col min="8461" max="8461" width="18" style="892" bestFit="1" customWidth="1"/>
    <col min="8462" max="8462" width="13.140625" style="892" customWidth="1"/>
    <col min="8463" max="8464" width="0" style="892" hidden="1" customWidth="1"/>
    <col min="8465" max="8465" width="3" style="892" customWidth="1"/>
    <col min="8466" max="8704" width="9.140625" style="892"/>
    <col min="8705" max="8705" width="0" style="892" hidden="1" customWidth="1"/>
    <col min="8706" max="8706" width="29" style="892" customWidth="1"/>
    <col min="8707" max="8707" width="15.140625" style="892" customWidth="1"/>
    <col min="8708" max="8709" width="13.140625" style="892" customWidth="1"/>
    <col min="8710" max="8710" width="15.140625" style="892" bestFit="1" customWidth="1"/>
    <col min="8711" max="8711" width="18" style="892" bestFit="1" customWidth="1"/>
    <col min="8712" max="8712" width="13.140625" style="892" customWidth="1"/>
    <col min="8713" max="8713" width="15.140625" style="892" bestFit="1" customWidth="1"/>
    <col min="8714" max="8714" width="18" style="892" bestFit="1" customWidth="1"/>
    <col min="8715" max="8715" width="13.140625" style="892" customWidth="1"/>
    <col min="8716" max="8716" width="15.140625" style="892" bestFit="1" customWidth="1"/>
    <col min="8717" max="8717" width="18" style="892" bestFit="1" customWidth="1"/>
    <col min="8718" max="8718" width="13.140625" style="892" customWidth="1"/>
    <col min="8719" max="8720" width="0" style="892" hidden="1" customWidth="1"/>
    <col min="8721" max="8721" width="3" style="892" customWidth="1"/>
    <col min="8722" max="8960" width="9.140625" style="892"/>
    <col min="8961" max="8961" width="0" style="892" hidden="1" customWidth="1"/>
    <col min="8962" max="8962" width="29" style="892" customWidth="1"/>
    <col min="8963" max="8963" width="15.140625" style="892" customWidth="1"/>
    <col min="8964" max="8965" width="13.140625" style="892" customWidth="1"/>
    <col min="8966" max="8966" width="15.140625" style="892" bestFit="1" customWidth="1"/>
    <col min="8967" max="8967" width="18" style="892" bestFit="1" customWidth="1"/>
    <col min="8968" max="8968" width="13.140625" style="892" customWidth="1"/>
    <col min="8969" max="8969" width="15.140625" style="892" bestFit="1" customWidth="1"/>
    <col min="8970" max="8970" width="18" style="892" bestFit="1" customWidth="1"/>
    <col min="8971" max="8971" width="13.140625" style="892" customWidth="1"/>
    <col min="8972" max="8972" width="15.140625" style="892" bestFit="1" customWidth="1"/>
    <col min="8973" max="8973" width="18" style="892" bestFit="1" customWidth="1"/>
    <col min="8974" max="8974" width="13.140625" style="892" customWidth="1"/>
    <col min="8975" max="8976" width="0" style="892" hidden="1" customWidth="1"/>
    <col min="8977" max="8977" width="3" style="892" customWidth="1"/>
    <col min="8978" max="9216" width="9.140625" style="892"/>
    <col min="9217" max="9217" width="0" style="892" hidden="1" customWidth="1"/>
    <col min="9218" max="9218" width="29" style="892" customWidth="1"/>
    <col min="9219" max="9219" width="15.140625" style="892" customWidth="1"/>
    <col min="9220" max="9221" width="13.140625" style="892" customWidth="1"/>
    <col min="9222" max="9222" width="15.140625" style="892" bestFit="1" customWidth="1"/>
    <col min="9223" max="9223" width="18" style="892" bestFit="1" customWidth="1"/>
    <col min="9224" max="9224" width="13.140625" style="892" customWidth="1"/>
    <col min="9225" max="9225" width="15.140625" style="892" bestFit="1" customWidth="1"/>
    <col min="9226" max="9226" width="18" style="892" bestFit="1" customWidth="1"/>
    <col min="9227" max="9227" width="13.140625" style="892" customWidth="1"/>
    <col min="9228" max="9228" width="15.140625" style="892" bestFit="1" customWidth="1"/>
    <col min="9229" max="9229" width="18" style="892" bestFit="1" customWidth="1"/>
    <col min="9230" max="9230" width="13.140625" style="892" customWidth="1"/>
    <col min="9231" max="9232" width="0" style="892" hidden="1" customWidth="1"/>
    <col min="9233" max="9233" width="3" style="892" customWidth="1"/>
    <col min="9234" max="9472" width="9.140625" style="892"/>
    <col min="9473" max="9473" width="0" style="892" hidden="1" customWidth="1"/>
    <col min="9474" max="9474" width="29" style="892" customWidth="1"/>
    <col min="9475" max="9475" width="15.140625" style="892" customWidth="1"/>
    <col min="9476" max="9477" width="13.140625" style="892" customWidth="1"/>
    <col min="9478" max="9478" width="15.140625" style="892" bestFit="1" customWidth="1"/>
    <col min="9479" max="9479" width="18" style="892" bestFit="1" customWidth="1"/>
    <col min="9480" max="9480" width="13.140625" style="892" customWidth="1"/>
    <col min="9481" max="9481" width="15.140625" style="892" bestFit="1" customWidth="1"/>
    <col min="9482" max="9482" width="18" style="892" bestFit="1" customWidth="1"/>
    <col min="9483" max="9483" width="13.140625" style="892" customWidth="1"/>
    <col min="9484" max="9484" width="15.140625" style="892" bestFit="1" customWidth="1"/>
    <col min="9485" max="9485" width="18" style="892" bestFit="1" customWidth="1"/>
    <col min="9486" max="9486" width="13.140625" style="892" customWidth="1"/>
    <col min="9487" max="9488" width="0" style="892" hidden="1" customWidth="1"/>
    <col min="9489" max="9489" width="3" style="892" customWidth="1"/>
    <col min="9490" max="9728" width="9.140625" style="892"/>
    <col min="9729" max="9729" width="0" style="892" hidden="1" customWidth="1"/>
    <col min="9730" max="9730" width="29" style="892" customWidth="1"/>
    <col min="9731" max="9731" width="15.140625" style="892" customWidth="1"/>
    <col min="9732" max="9733" width="13.140625" style="892" customWidth="1"/>
    <col min="9734" max="9734" width="15.140625" style="892" bestFit="1" customWidth="1"/>
    <col min="9735" max="9735" width="18" style="892" bestFit="1" customWidth="1"/>
    <col min="9736" max="9736" width="13.140625" style="892" customWidth="1"/>
    <col min="9737" max="9737" width="15.140625" style="892" bestFit="1" customWidth="1"/>
    <col min="9738" max="9738" width="18" style="892" bestFit="1" customWidth="1"/>
    <col min="9739" max="9739" width="13.140625" style="892" customWidth="1"/>
    <col min="9740" max="9740" width="15.140625" style="892" bestFit="1" customWidth="1"/>
    <col min="9741" max="9741" width="18" style="892" bestFit="1" customWidth="1"/>
    <col min="9742" max="9742" width="13.140625" style="892" customWidth="1"/>
    <col min="9743" max="9744" width="0" style="892" hidden="1" customWidth="1"/>
    <col min="9745" max="9745" width="3" style="892" customWidth="1"/>
    <col min="9746" max="9984" width="9.140625" style="892"/>
    <col min="9985" max="9985" width="0" style="892" hidden="1" customWidth="1"/>
    <col min="9986" max="9986" width="29" style="892" customWidth="1"/>
    <col min="9987" max="9987" width="15.140625" style="892" customWidth="1"/>
    <col min="9988" max="9989" width="13.140625" style="892" customWidth="1"/>
    <col min="9990" max="9990" width="15.140625" style="892" bestFit="1" customWidth="1"/>
    <col min="9991" max="9991" width="18" style="892" bestFit="1" customWidth="1"/>
    <col min="9992" max="9992" width="13.140625" style="892" customWidth="1"/>
    <col min="9993" max="9993" width="15.140625" style="892" bestFit="1" customWidth="1"/>
    <col min="9994" max="9994" width="18" style="892" bestFit="1" customWidth="1"/>
    <col min="9995" max="9995" width="13.140625" style="892" customWidth="1"/>
    <col min="9996" max="9996" width="15.140625" style="892" bestFit="1" customWidth="1"/>
    <col min="9997" max="9997" width="18" style="892" bestFit="1" customWidth="1"/>
    <col min="9998" max="9998" width="13.140625" style="892" customWidth="1"/>
    <col min="9999" max="10000" width="0" style="892" hidden="1" customWidth="1"/>
    <col min="10001" max="10001" width="3" style="892" customWidth="1"/>
    <col min="10002" max="10240" width="9.140625" style="892"/>
    <col min="10241" max="10241" width="0" style="892" hidden="1" customWidth="1"/>
    <col min="10242" max="10242" width="29" style="892" customWidth="1"/>
    <col min="10243" max="10243" width="15.140625" style="892" customWidth="1"/>
    <col min="10244" max="10245" width="13.140625" style="892" customWidth="1"/>
    <col min="10246" max="10246" width="15.140625" style="892" bestFit="1" customWidth="1"/>
    <col min="10247" max="10247" width="18" style="892" bestFit="1" customWidth="1"/>
    <col min="10248" max="10248" width="13.140625" style="892" customWidth="1"/>
    <col min="10249" max="10249" width="15.140625" style="892" bestFit="1" customWidth="1"/>
    <col min="10250" max="10250" width="18" style="892" bestFit="1" customWidth="1"/>
    <col min="10251" max="10251" width="13.140625" style="892" customWidth="1"/>
    <col min="10252" max="10252" width="15.140625" style="892" bestFit="1" customWidth="1"/>
    <col min="10253" max="10253" width="18" style="892" bestFit="1" customWidth="1"/>
    <col min="10254" max="10254" width="13.140625" style="892" customWidth="1"/>
    <col min="10255" max="10256" width="0" style="892" hidden="1" customWidth="1"/>
    <col min="10257" max="10257" width="3" style="892" customWidth="1"/>
    <col min="10258" max="10496" width="9.140625" style="892"/>
    <col min="10497" max="10497" width="0" style="892" hidden="1" customWidth="1"/>
    <col min="10498" max="10498" width="29" style="892" customWidth="1"/>
    <col min="10499" max="10499" width="15.140625" style="892" customWidth="1"/>
    <col min="10500" max="10501" width="13.140625" style="892" customWidth="1"/>
    <col min="10502" max="10502" width="15.140625" style="892" bestFit="1" customWidth="1"/>
    <col min="10503" max="10503" width="18" style="892" bestFit="1" customWidth="1"/>
    <col min="10504" max="10504" width="13.140625" style="892" customWidth="1"/>
    <col min="10505" max="10505" width="15.140625" style="892" bestFit="1" customWidth="1"/>
    <col min="10506" max="10506" width="18" style="892" bestFit="1" customWidth="1"/>
    <col min="10507" max="10507" width="13.140625" style="892" customWidth="1"/>
    <col min="10508" max="10508" width="15.140625" style="892" bestFit="1" customWidth="1"/>
    <col min="10509" max="10509" width="18" style="892" bestFit="1" customWidth="1"/>
    <col min="10510" max="10510" width="13.140625" style="892" customWidth="1"/>
    <col min="10511" max="10512" width="0" style="892" hidden="1" customWidth="1"/>
    <col min="10513" max="10513" width="3" style="892" customWidth="1"/>
    <col min="10514" max="10752" width="9.140625" style="892"/>
    <col min="10753" max="10753" width="0" style="892" hidden="1" customWidth="1"/>
    <col min="10754" max="10754" width="29" style="892" customWidth="1"/>
    <col min="10755" max="10755" width="15.140625" style="892" customWidth="1"/>
    <col min="10756" max="10757" width="13.140625" style="892" customWidth="1"/>
    <col min="10758" max="10758" width="15.140625" style="892" bestFit="1" customWidth="1"/>
    <col min="10759" max="10759" width="18" style="892" bestFit="1" customWidth="1"/>
    <col min="10760" max="10760" width="13.140625" style="892" customWidth="1"/>
    <col min="10761" max="10761" width="15.140625" style="892" bestFit="1" customWidth="1"/>
    <col min="10762" max="10762" width="18" style="892" bestFit="1" customWidth="1"/>
    <col min="10763" max="10763" width="13.140625" style="892" customWidth="1"/>
    <col min="10764" max="10764" width="15.140625" style="892" bestFit="1" customWidth="1"/>
    <col min="10765" max="10765" width="18" style="892" bestFit="1" customWidth="1"/>
    <col min="10766" max="10766" width="13.140625" style="892" customWidth="1"/>
    <col min="10767" max="10768" width="0" style="892" hidden="1" customWidth="1"/>
    <col min="10769" max="10769" width="3" style="892" customWidth="1"/>
    <col min="10770" max="11008" width="9.140625" style="892"/>
    <col min="11009" max="11009" width="0" style="892" hidden="1" customWidth="1"/>
    <col min="11010" max="11010" width="29" style="892" customWidth="1"/>
    <col min="11011" max="11011" width="15.140625" style="892" customWidth="1"/>
    <col min="11012" max="11013" width="13.140625" style="892" customWidth="1"/>
    <col min="11014" max="11014" width="15.140625" style="892" bestFit="1" customWidth="1"/>
    <col min="11015" max="11015" width="18" style="892" bestFit="1" customWidth="1"/>
    <col min="11016" max="11016" width="13.140625" style="892" customWidth="1"/>
    <col min="11017" max="11017" width="15.140625" style="892" bestFit="1" customWidth="1"/>
    <col min="11018" max="11018" width="18" style="892" bestFit="1" customWidth="1"/>
    <col min="11019" max="11019" width="13.140625" style="892" customWidth="1"/>
    <col min="11020" max="11020" width="15.140625" style="892" bestFit="1" customWidth="1"/>
    <col min="11021" max="11021" width="18" style="892" bestFit="1" customWidth="1"/>
    <col min="11022" max="11022" width="13.140625" style="892" customWidth="1"/>
    <col min="11023" max="11024" width="0" style="892" hidden="1" customWidth="1"/>
    <col min="11025" max="11025" width="3" style="892" customWidth="1"/>
    <col min="11026" max="11264" width="9.140625" style="892"/>
    <col min="11265" max="11265" width="0" style="892" hidden="1" customWidth="1"/>
    <col min="11266" max="11266" width="29" style="892" customWidth="1"/>
    <col min="11267" max="11267" width="15.140625" style="892" customWidth="1"/>
    <col min="11268" max="11269" width="13.140625" style="892" customWidth="1"/>
    <col min="11270" max="11270" width="15.140625" style="892" bestFit="1" customWidth="1"/>
    <col min="11271" max="11271" width="18" style="892" bestFit="1" customWidth="1"/>
    <col min="11272" max="11272" width="13.140625" style="892" customWidth="1"/>
    <col min="11273" max="11273" width="15.140625" style="892" bestFit="1" customWidth="1"/>
    <col min="11274" max="11274" width="18" style="892" bestFit="1" customWidth="1"/>
    <col min="11275" max="11275" width="13.140625" style="892" customWidth="1"/>
    <col min="11276" max="11276" width="15.140625" style="892" bestFit="1" customWidth="1"/>
    <col min="11277" max="11277" width="18" style="892" bestFit="1" customWidth="1"/>
    <col min="11278" max="11278" width="13.140625" style="892" customWidth="1"/>
    <col min="11279" max="11280" width="0" style="892" hidden="1" customWidth="1"/>
    <col min="11281" max="11281" width="3" style="892" customWidth="1"/>
    <col min="11282" max="11520" width="9.140625" style="892"/>
    <col min="11521" max="11521" width="0" style="892" hidden="1" customWidth="1"/>
    <col min="11522" max="11522" width="29" style="892" customWidth="1"/>
    <col min="11523" max="11523" width="15.140625" style="892" customWidth="1"/>
    <col min="11524" max="11525" width="13.140625" style="892" customWidth="1"/>
    <col min="11526" max="11526" width="15.140625" style="892" bestFit="1" customWidth="1"/>
    <col min="11527" max="11527" width="18" style="892" bestFit="1" customWidth="1"/>
    <col min="11528" max="11528" width="13.140625" style="892" customWidth="1"/>
    <col min="11529" max="11529" width="15.140625" style="892" bestFit="1" customWidth="1"/>
    <col min="11530" max="11530" width="18" style="892" bestFit="1" customWidth="1"/>
    <col min="11531" max="11531" width="13.140625" style="892" customWidth="1"/>
    <col min="11532" max="11532" width="15.140625" style="892" bestFit="1" customWidth="1"/>
    <col min="11533" max="11533" width="18" style="892" bestFit="1" customWidth="1"/>
    <col min="11534" max="11534" width="13.140625" style="892" customWidth="1"/>
    <col min="11535" max="11536" width="0" style="892" hidden="1" customWidth="1"/>
    <col min="11537" max="11537" width="3" style="892" customWidth="1"/>
    <col min="11538" max="11776" width="9.140625" style="892"/>
    <col min="11777" max="11777" width="0" style="892" hidden="1" customWidth="1"/>
    <col min="11778" max="11778" width="29" style="892" customWidth="1"/>
    <col min="11779" max="11779" width="15.140625" style="892" customWidth="1"/>
    <col min="11780" max="11781" width="13.140625" style="892" customWidth="1"/>
    <col min="11782" max="11782" width="15.140625" style="892" bestFit="1" customWidth="1"/>
    <col min="11783" max="11783" width="18" style="892" bestFit="1" customWidth="1"/>
    <col min="11784" max="11784" width="13.140625" style="892" customWidth="1"/>
    <col min="11785" max="11785" width="15.140625" style="892" bestFit="1" customWidth="1"/>
    <col min="11786" max="11786" width="18" style="892" bestFit="1" customWidth="1"/>
    <col min="11787" max="11787" width="13.140625" style="892" customWidth="1"/>
    <col min="11788" max="11788" width="15.140625" style="892" bestFit="1" customWidth="1"/>
    <col min="11789" max="11789" width="18" style="892" bestFit="1" customWidth="1"/>
    <col min="11790" max="11790" width="13.140625" style="892" customWidth="1"/>
    <col min="11791" max="11792" width="0" style="892" hidden="1" customWidth="1"/>
    <col min="11793" max="11793" width="3" style="892" customWidth="1"/>
    <col min="11794" max="12032" width="9.140625" style="892"/>
    <col min="12033" max="12033" width="0" style="892" hidden="1" customWidth="1"/>
    <col min="12034" max="12034" width="29" style="892" customWidth="1"/>
    <col min="12035" max="12035" width="15.140625" style="892" customWidth="1"/>
    <col min="12036" max="12037" width="13.140625" style="892" customWidth="1"/>
    <col min="12038" max="12038" width="15.140625" style="892" bestFit="1" customWidth="1"/>
    <col min="12039" max="12039" width="18" style="892" bestFit="1" customWidth="1"/>
    <col min="12040" max="12040" width="13.140625" style="892" customWidth="1"/>
    <col min="12041" max="12041" width="15.140625" style="892" bestFit="1" customWidth="1"/>
    <col min="12042" max="12042" width="18" style="892" bestFit="1" customWidth="1"/>
    <col min="12043" max="12043" width="13.140625" style="892" customWidth="1"/>
    <col min="12044" max="12044" width="15.140625" style="892" bestFit="1" customWidth="1"/>
    <col min="12045" max="12045" width="18" style="892" bestFit="1" customWidth="1"/>
    <col min="12046" max="12046" width="13.140625" style="892" customWidth="1"/>
    <col min="12047" max="12048" width="0" style="892" hidden="1" customWidth="1"/>
    <col min="12049" max="12049" width="3" style="892" customWidth="1"/>
    <col min="12050" max="12288" width="9.140625" style="892"/>
    <col min="12289" max="12289" width="0" style="892" hidden="1" customWidth="1"/>
    <col min="12290" max="12290" width="29" style="892" customWidth="1"/>
    <col min="12291" max="12291" width="15.140625" style="892" customWidth="1"/>
    <col min="12292" max="12293" width="13.140625" style="892" customWidth="1"/>
    <col min="12294" max="12294" width="15.140625" style="892" bestFit="1" customWidth="1"/>
    <col min="12295" max="12295" width="18" style="892" bestFit="1" customWidth="1"/>
    <col min="12296" max="12296" width="13.140625" style="892" customWidth="1"/>
    <col min="12297" max="12297" width="15.140625" style="892" bestFit="1" customWidth="1"/>
    <col min="12298" max="12298" width="18" style="892" bestFit="1" customWidth="1"/>
    <col min="12299" max="12299" width="13.140625" style="892" customWidth="1"/>
    <col min="12300" max="12300" width="15.140625" style="892" bestFit="1" customWidth="1"/>
    <col min="12301" max="12301" width="18" style="892" bestFit="1" customWidth="1"/>
    <col min="12302" max="12302" width="13.140625" style="892" customWidth="1"/>
    <col min="12303" max="12304" width="0" style="892" hidden="1" customWidth="1"/>
    <col min="12305" max="12305" width="3" style="892" customWidth="1"/>
    <col min="12306" max="12544" width="9.140625" style="892"/>
    <col min="12545" max="12545" width="0" style="892" hidden="1" customWidth="1"/>
    <col min="12546" max="12546" width="29" style="892" customWidth="1"/>
    <col min="12547" max="12547" width="15.140625" style="892" customWidth="1"/>
    <col min="12548" max="12549" width="13.140625" style="892" customWidth="1"/>
    <col min="12550" max="12550" width="15.140625" style="892" bestFit="1" customWidth="1"/>
    <col min="12551" max="12551" width="18" style="892" bestFit="1" customWidth="1"/>
    <col min="12552" max="12552" width="13.140625" style="892" customWidth="1"/>
    <col min="12553" max="12553" width="15.140625" style="892" bestFit="1" customWidth="1"/>
    <col min="12554" max="12554" width="18" style="892" bestFit="1" customWidth="1"/>
    <col min="12555" max="12555" width="13.140625" style="892" customWidth="1"/>
    <col min="12556" max="12556" width="15.140625" style="892" bestFit="1" customWidth="1"/>
    <col min="12557" max="12557" width="18" style="892" bestFit="1" customWidth="1"/>
    <col min="12558" max="12558" width="13.140625" style="892" customWidth="1"/>
    <col min="12559" max="12560" width="0" style="892" hidden="1" customWidth="1"/>
    <col min="12561" max="12561" width="3" style="892" customWidth="1"/>
    <col min="12562" max="12800" width="9.140625" style="892"/>
    <col min="12801" max="12801" width="0" style="892" hidden="1" customWidth="1"/>
    <col min="12802" max="12802" width="29" style="892" customWidth="1"/>
    <col min="12803" max="12803" width="15.140625" style="892" customWidth="1"/>
    <col min="12804" max="12805" width="13.140625" style="892" customWidth="1"/>
    <col min="12806" max="12806" width="15.140625" style="892" bestFit="1" customWidth="1"/>
    <col min="12807" max="12807" width="18" style="892" bestFit="1" customWidth="1"/>
    <col min="12808" max="12808" width="13.140625" style="892" customWidth="1"/>
    <col min="12809" max="12809" width="15.140625" style="892" bestFit="1" customWidth="1"/>
    <col min="12810" max="12810" width="18" style="892" bestFit="1" customWidth="1"/>
    <col min="12811" max="12811" width="13.140625" style="892" customWidth="1"/>
    <col min="12812" max="12812" width="15.140625" style="892" bestFit="1" customWidth="1"/>
    <col min="12813" max="12813" width="18" style="892" bestFit="1" customWidth="1"/>
    <col min="12814" max="12814" width="13.140625" style="892" customWidth="1"/>
    <col min="12815" max="12816" width="0" style="892" hidden="1" customWidth="1"/>
    <col min="12817" max="12817" width="3" style="892" customWidth="1"/>
    <col min="12818" max="13056" width="9.140625" style="892"/>
    <col min="13057" max="13057" width="0" style="892" hidden="1" customWidth="1"/>
    <col min="13058" max="13058" width="29" style="892" customWidth="1"/>
    <col min="13059" max="13059" width="15.140625" style="892" customWidth="1"/>
    <col min="13060" max="13061" width="13.140625" style="892" customWidth="1"/>
    <col min="13062" max="13062" width="15.140625" style="892" bestFit="1" customWidth="1"/>
    <col min="13063" max="13063" width="18" style="892" bestFit="1" customWidth="1"/>
    <col min="13064" max="13064" width="13.140625" style="892" customWidth="1"/>
    <col min="13065" max="13065" width="15.140625" style="892" bestFit="1" customWidth="1"/>
    <col min="13066" max="13066" width="18" style="892" bestFit="1" customWidth="1"/>
    <col min="13067" max="13067" width="13.140625" style="892" customWidth="1"/>
    <col min="13068" max="13068" width="15.140625" style="892" bestFit="1" customWidth="1"/>
    <col min="13069" max="13069" width="18" style="892" bestFit="1" customWidth="1"/>
    <col min="13070" max="13070" width="13.140625" style="892" customWidth="1"/>
    <col min="13071" max="13072" width="0" style="892" hidden="1" customWidth="1"/>
    <col min="13073" max="13073" width="3" style="892" customWidth="1"/>
    <col min="13074" max="13312" width="9.140625" style="892"/>
    <col min="13313" max="13313" width="0" style="892" hidden="1" customWidth="1"/>
    <col min="13314" max="13314" width="29" style="892" customWidth="1"/>
    <col min="13315" max="13315" width="15.140625" style="892" customWidth="1"/>
    <col min="13316" max="13317" width="13.140625" style="892" customWidth="1"/>
    <col min="13318" max="13318" width="15.140625" style="892" bestFit="1" customWidth="1"/>
    <col min="13319" max="13319" width="18" style="892" bestFit="1" customWidth="1"/>
    <col min="13320" max="13320" width="13.140625" style="892" customWidth="1"/>
    <col min="13321" max="13321" width="15.140625" style="892" bestFit="1" customWidth="1"/>
    <col min="13322" max="13322" width="18" style="892" bestFit="1" customWidth="1"/>
    <col min="13323" max="13323" width="13.140625" style="892" customWidth="1"/>
    <col min="13324" max="13324" width="15.140625" style="892" bestFit="1" customWidth="1"/>
    <col min="13325" max="13325" width="18" style="892" bestFit="1" customWidth="1"/>
    <col min="13326" max="13326" width="13.140625" style="892" customWidth="1"/>
    <col min="13327" max="13328" width="0" style="892" hidden="1" customWidth="1"/>
    <col min="13329" max="13329" width="3" style="892" customWidth="1"/>
    <col min="13330" max="13568" width="9.140625" style="892"/>
    <col min="13569" max="13569" width="0" style="892" hidden="1" customWidth="1"/>
    <col min="13570" max="13570" width="29" style="892" customWidth="1"/>
    <col min="13571" max="13571" width="15.140625" style="892" customWidth="1"/>
    <col min="13572" max="13573" width="13.140625" style="892" customWidth="1"/>
    <col min="13574" max="13574" width="15.140625" style="892" bestFit="1" customWidth="1"/>
    <col min="13575" max="13575" width="18" style="892" bestFit="1" customWidth="1"/>
    <col min="13576" max="13576" width="13.140625" style="892" customWidth="1"/>
    <col min="13577" max="13577" width="15.140625" style="892" bestFit="1" customWidth="1"/>
    <col min="13578" max="13578" width="18" style="892" bestFit="1" customWidth="1"/>
    <col min="13579" max="13579" width="13.140625" style="892" customWidth="1"/>
    <col min="13580" max="13580" width="15.140625" style="892" bestFit="1" customWidth="1"/>
    <col min="13581" max="13581" width="18" style="892" bestFit="1" customWidth="1"/>
    <col min="13582" max="13582" width="13.140625" style="892" customWidth="1"/>
    <col min="13583" max="13584" width="0" style="892" hidden="1" customWidth="1"/>
    <col min="13585" max="13585" width="3" style="892" customWidth="1"/>
    <col min="13586" max="13824" width="9.140625" style="892"/>
    <col min="13825" max="13825" width="0" style="892" hidden="1" customWidth="1"/>
    <col min="13826" max="13826" width="29" style="892" customWidth="1"/>
    <col min="13827" max="13827" width="15.140625" style="892" customWidth="1"/>
    <col min="13828" max="13829" width="13.140625" style="892" customWidth="1"/>
    <col min="13830" max="13830" width="15.140625" style="892" bestFit="1" customWidth="1"/>
    <col min="13831" max="13831" width="18" style="892" bestFit="1" customWidth="1"/>
    <col min="13832" max="13832" width="13.140625" style="892" customWidth="1"/>
    <col min="13833" max="13833" width="15.140625" style="892" bestFit="1" customWidth="1"/>
    <col min="13834" max="13834" width="18" style="892" bestFit="1" customWidth="1"/>
    <col min="13835" max="13835" width="13.140625" style="892" customWidth="1"/>
    <col min="13836" max="13836" width="15.140625" style="892" bestFit="1" customWidth="1"/>
    <col min="13837" max="13837" width="18" style="892" bestFit="1" customWidth="1"/>
    <col min="13838" max="13838" width="13.140625" style="892" customWidth="1"/>
    <col min="13839" max="13840" width="0" style="892" hidden="1" customWidth="1"/>
    <col min="13841" max="13841" width="3" style="892" customWidth="1"/>
    <col min="13842" max="14080" width="9.140625" style="892"/>
    <col min="14081" max="14081" width="0" style="892" hidden="1" customWidth="1"/>
    <col min="14082" max="14082" width="29" style="892" customWidth="1"/>
    <col min="14083" max="14083" width="15.140625" style="892" customWidth="1"/>
    <col min="14084" max="14085" width="13.140625" style="892" customWidth="1"/>
    <col min="14086" max="14086" width="15.140625" style="892" bestFit="1" customWidth="1"/>
    <col min="14087" max="14087" width="18" style="892" bestFit="1" customWidth="1"/>
    <col min="14088" max="14088" width="13.140625" style="892" customWidth="1"/>
    <col min="14089" max="14089" width="15.140625" style="892" bestFit="1" customWidth="1"/>
    <col min="14090" max="14090" width="18" style="892" bestFit="1" customWidth="1"/>
    <col min="14091" max="14091" width="13.140625" style="892" customWidth="1"/>
    <col min="14092" max="14092" width="15.140625" style="892" bestFit="1" customWidth="1"/>
    <col min="14093" max="14093" width="18" style="892" bestFit="1" customWidth="1"/>
    <col min="14094" max="14094" width="13.140625" style="892" customWidth="1"/>
    <col min="14095" max="14096" width="0" style="892" hidden="1" customWidth="1"/>
    <col min="14097" max="14097" width="3" style="892" customWidth="1"/>
    <col min="14098" max="14336" width="9.140625" style="892"/>
    <col min="14337" max="14337" width="0" style="892" hidden="1" customWidth="1"/>
    <col min="14338" max="14338" width="29" style="892" customWidth="1"/>
    <col min="14339" max="14339" width="15.140625" style="892" customWidth="1"/>
    <col min="14340" max="14341" width="13.140625" style="892" customWidth="1"/>
    <col min="14342" max="14342" width="15.140625" style="892" bestFit="1" customWidth="1"/>
    <col min="14343" max="14343" width="18" style="892" bestFit="1" customWidth="1"/>
    <col min="14344" max="14344" width="13.140625" style="892" customWidth="1"/>
    <col min="14345" max="14345" width="15.140625" style="892" bestFit="1" customWidth="1"/>
    <col min="14346" max="14346" width="18" style="892" bestFit="1" customWidth="1"/>
    <col min="14347" max="14347" width="13.140625" style="892" customWidth="1"/>
    <col min="14348" max="14348" width="15.140625" style="892" bestFit="1" customWidth="1"/>
    <col min="14349" max="14349" width="18" style="892" bestFit="1" customWidth="1"/>
    <col min="14350" max="14350" width="13.140625" style="892" customWidth="1"/>
    <col min="14351" max="14352" width="0" style="892" hidden="1" customWidth="1"/>
    <col min="14353" max="14353" width="3" style="892" customWidth="1"/>
    <col min="14354" max="14592" width="9.140625" style="892"/>
    <col min="14593" max="14593" width="0" style="892" hidden="1" customWidth="1"/>
    <col min="14594" max="14594" width="29" style="892" customWidth="1"/>
    <col min="14595" max="14595" width="15.140625" style="892" customWidth="1"/>
    <col min="14596" max="14597" width="13.140625" style="892" customWidth="1"/>
    <col min="14598" max="14598" width="15.140625" style="892" bestFit="1" customWidth="1"/>
    <col min="14599" max="14599" width="18" style="892" bestFit="1" customWidth="1"/>
    <col min="14600" max="14600" width="13.140625" style="892" customWidth="1"/>
    <col min="14601" max="14601" width="15.140625" style="892" bestFit="1" customWidth="1"/>
    <col min="14602" max="14602" width="18" style="892" bestFit="1" customWidth="1"/>
    <col min="14603" max="14603" width="13.140625" style="892" customWidth="1"/>
    <col min="14604" max="14604" width="15.140625" style="892" bestFit="1" customWidth="1"/>
    <col min="14605" max="14605" width="18" style="892" bestFit="1" customWidth="1"/>
    <col min="14606" max="14606" width="13.140625" style="892" customWidth="1"/>
    <col min="14607" max="14608" width="0" style="892" hidden="1" customWidth="1"/>
    <col min="14609" max="14609" width="3" style="892" customWidth="1"/>
    <col min="14610" max="14848" width="9.140625" style="892"/>
    <col min="14849" max="14849" width="0" style="892" hidden="1" customWidth="1"/>
    <col min="14850" max="14850" width="29" style="892" customWidth="1"/>
    <col min="14851" max="14851" width="15.140625" style="892" customWidth="1"/>
    <col min="14852" max="14853" width="13.140625" style="892" customWidth="1"/>
    <col min="14854" max="14854" width="15.140625" style="892" bestFit="1" customWidth="1"/>
    <col min="14855" max="14855" width="18" style="892" bestFit="1" customWidth="1"/>
    <col min="14856" max="14856" width="13.140625" style="892" customWidth="1"/>
    <col min="14857" max="14857" width="15.140625" style="892" bestFit="1" customWidth="1"/>
    <col min="14858" max="14858" width="18" style="892" bestFit="1" customWidth="1"/>
    <col min="14859" max="14859" width="13.140625" style="892" customWidth="1"/>
    <col min="14860" max="14860" width="15.140625" style="892" bestFit="1" customWidth="1"/>
    <col min="14861" max="14861" width="18" style="892" bestFit="1" customWidth="1"/>
    <col min="14862" max="14862" width="13.140625" style="892" customWidth="1"/>
    <col min="14863" max="14864" width="0" style="892" hidden="1" customWidth="1"/>
    <col min="14865" max="14865" width="3" style="892" customWidth="1"/>
    <col min="14866" max="15104" width="9.140625" style="892"/>
    <col min="15105" max="15105" width="0" style="892" hidden="1" customWidth="1"/>
    <col min="15106" max="15106" width="29" style="892" customWidth="1"/>
    <col min="15107" max="15107" width="15.140625" style="892" customWidth="1"/>
    <col min="15108" max="15109" width="13.140625" style="892" customWidth="1"/>
    <col min="15110" max="15110" width="15.140625" style="892" bestFit="1" customWidth="1"/>
    <col min="15111" max="15111" width="18" style="892" bestFit="1" customWidth="1"/>
    <col min="15112" max="15112" width="13.140625" style="892" customWidth="1"/>
    <col min="15113" max="15113" width="15.140625" style="892" bestFit="1" customWidth="1"/>
    <col min="15114" max="15114" width="18" style="892" bestFit="1" customWidth="1"/>
    <col min="15115" max="15115" width="13.140625" style="892" customWidth="1"/>
    <col min="15116" max="15116" width="15.140625" style="892" bestFit="1" customWidth="1"/>
    <col min="15117" max="15117" width="18" style="892" bestFit="1" customWidth="1"/>
    <col min="15118" max="15118" width="13.140625" style="892" customWidth="1"/>
    <col min="15119" max="15120" width="0" style="892" hidden="1" customWidth="1"/>
    <col min="15121" max="15121" width="3" style="892" customWidth="1"/>
    <col min="15122" max="15360" width="9.140625" style="892"/>
    <col min="15361" max="15361" width="0" style="892" hidden="1" customWidth="1"/>
    <col min="15362" max="15362" width="29" style="892" customWidth="1"/>
    <col min="15363" max="15363" width="15.140625" style="892" customWidth="1"/>
    <col min="15364" max="15365" width="13.140625" style="892" customWidth="1"/>
    <col min="15366" max="15366" width="15.140625" style="892" bestFit="1" customWidth="1"/>
    <col min="15367" max="15367" width="18" style="892" bestFit="1" customWidth="1"/>
    <col min="15368" max="15368" width="13.140625" style="892" customWidth="1"/>
    <col min="15369" max="15369" width="15.140625" style="892" bestFit="1" customWidth="1"/>
    <col min="15370" max="15370" width="18" style="892" bestFit="1" customWidth="1"/>
    <col min="15371" max="15371" width="13.140625" style="892" customWidth="1"/>
    <col min="15372" max="15372" width="15.140625" style="892" bestFit="1" customWidth="1"/>
    <col min="15373" max="15373" width="18" style="892" bestFit="1" customWidth="1"/>
    <col min="15374" max="15374" width="13.140625" style="892" customWidth="1"/>
    <col min="15375" max="15376" width="0" style="892" hidden="1" customWidth="1"/>
    <col min="15377" max="15377" width="3" style="892" customWidth="1"/>
    <col min="15378" max="15616" width="9.140625" style="892"/>
    <col min="15617" max="15617" width="0" style="892" hidden="1" customWidth="1"/>
    <col min="15618" max="15618" width="29" style="892" customWidth="1"/>
    <col min="15619" max="15619" width="15.140625" style="892" customWidth="1"/>
    <col min="15620" max="15621" width="13.140625" style="892" customWidth="1"/>
    <col min="15622" max="15622" width="15.140625" style="892" bestFit="1" customWidth="1"/>
    <col min="15623" max="15623" width="18" style="892" bestFit="1" customWidth="1"/>
    <col min="15624" max="15624" width="13.140625" style="892" customWidth="1"/>
    <col min="15625" max="15625" width="15.140625" style="892" bestFit="1" customWidth="1"/>
    <col min="15626" max="15626" width="18" style="892" bestFit="1" customWidth="1"/>
    <col min="15627" max="15627" width="13.140625" style="892" customWidth="1"/>
    <col min="15628" max="15628" width="15.140625" style="892" bestFit="1" customWidth="1"/>
    <col min="15629" max="15629" width="18" style="892" bestFit="1" customWidth="1"/>
    <col min="15630" max="15630" width="13.140625" style="892" customWidth="1"/>
    <col min="15631" max="15632" width="0" style="892" hidden="1" customWidth="1"/>
    <col min="15633" max="15633" width="3" style="892" customWidth="1"/>
    <col min="15634" max="15872" width="9.140625" style="892"/>
    <col min="15873" max="15873" width="0" style="892" hidden="1" customWidth="1"/>
    <col min="15874" max="15874" width="29" style="892" customWidth="1"/>
    <col min="15875" max="15875" width="15.140625" style="892" customWidth="1"/>
    <col min="15876" max="15877" width="13.140625" style="892" customWidth="1"/>
    <col min="15878" max="15878" width="15.140625" style="892" bestFit="1" customWidth="1"/>
    <col min="15879" max="15879" width="18" style="892" bestFit="1" customWidth="1"/>
    <col min="15880" max="15880" width="13.140625" style="892" customWidth="1"/>
    <col min="15881" max="15881" width="15.140625" style="892" bestFit="1" customWidth="1"/>
    <col min="15882" max="15882" width="18" style="892" bestFit="1" customWidth="1"/>
    <col min="15883" max="15883" width="13.140625" style="892" customWidth="1"/>
    <col min="15884" max="15884" width="15.140625" style="892" bestFit="1" customWidth="1"/>
    <col min="15885" max="15885" width="18" style="892" bestFit="1" customWidth="1"/>
    <col min="15886" max="15886" width="13.140625" style="892" customWidth="1"/>
    <col min="15887" max="15888" width="0" style="892" hidden="1" customWidth="1"/>
    <col min="15889" max="15889" width="3" style="892" customWidth="1"/>
    <col min="15890" max="16128" width="9.140625" style="892"/>
    <col min="16129" max="16129" width="0" style="892" hidden="1" customWidth="1"/>
    <col min="16130" max="16130" width="29" style="892" customWidth="1"/>
    <col min="16131" max="16131" width="15.140625" style="892" customWidth="1"/>
    <col min="16132" max="16133" width="13.140625" style="892" customWidth="1"/>
    <col min="16134" max="16134" width="15.140625" style="892" bestFit="1" customWidth="1"/>
    <col min="16135" max="16135" width="18" style="892" bestFit="1" customWidth="1"/>
    <col min="16136" max="16136" width="13.140625" style="892" customWidth="1"/>
    <col min="16137" max="16137" width="15.140625" style="892" bestFit="1" customWidth="1"/>
    <col min="16138" max="16138" width="18" style="892" bestFit="1" customWidth="1"/>
    <col min="16139" max="16139" width="13.140625" style="892" customWidth="1"/>
    <col min="16140" max="16140" width="15.140625" style="892" bestFit="1" customWidth="1"/>
    <col min="16141" max="16141" width="18" style="892" bestFit="1" customWidth="1"/>
    <col min="16142" max="16142" width="13.140625" style="892" customWidth="1"/>
    <col min="16143" max="16144" width="0" style="892" hidden="1" customWidth="1"/>
    <col min="16145" max="16145" width="3" style="892" customWidth="1"/>
    <col min="16146" max="16384" width="9.140625" style="892"/>
  </cols>
  <sheetData>
    <row r="1" spans="1:24" s="59" customFormat="1" ht="2.25" customHeight="1">
      <c r="B1" s="294"/>
      <c r="C1" s="295"/>
      <c r="D1" s="295"/>
      <c r="E1" s="295"/>
      <c r="F1" s="295"/>
      <c r="G1" s="295"/>
      <c r="H1" s="295"/>
      <c r="I1" s="295"/>
      <c r="J1" s="295"/>
      <c r="K1" s="295"/>
      <c r="L1" s="295"/>
      <c r="M1" s="295"/>
      <c r="N1" s="295"/>
      <c r="O1" s="295"/>
      <c r="P1" s="295"/>
      <c r="Q1" s="645"/>
    </row>
    <row r="2" spans="1:24" s="59" customFormat="1" ht="42" customHeight="1">
      <c r="B2" s="1102" t="s">
        <v>1255</v>
      </c>
      <c r="C2" s="1102"/>
      <c r="D2" s="1102"/>
      <c r="E2" s="1102"/>
      <c r="F2" s="1102"/>
      <c r="G2" s="1102"/>
      <c r="H2" s="1102"/>
      <c r="I2" s="1102"/>
      <c r="J2" s="1102"/>
      <c r="K2" s="1102"/>
      <c r="L2" s="1102"/>
      <c r="M2" s="1102"/>
      <c r="N2" s="1102"/>
      <c r="O2" s="1102"/>
      <c r="P2" s="1102"/>
      <c r="Q2" s="645"/>
    </row>
    <row r="3" spans="1:24" s="59" customFormat="1" ht="42" customHeight="1">
      <c r="B3" s="1102" t="s">
        <v>962</v>
      </c>
      <c r="C3" s="1102"/>
      <c r="D3" s="1102"/>
      <c r="E3" s="1102"/>
      <c r="F3" s="1102"/>
      <c r="G3" s="1102"/>
      <c r="H3" s="1102"/>
      <c r="I3" s="1102"/>
      <c r="J3" s="1102"/>
      <c r="K3" s="1102"/>
      <c r="L3" s="1102"/>
      <c r="M3" s="1102"/>
      <c r="N3" s="1102"/>
      <c r="O3" s="1102"/>
      <c r="P3" s="1102"/>
      <c r="Q3" s="645"/>
    </row>
    <row r="4" spans="1:24" s="59" customFormat="1" ht="9.75" customHeight="1">
      <c r="A4" s="59" t="s">
        <v>1527</v>
      </c>
      <c r="B4" s="1102"/>
      <c r="C4" s="1102"/>
      <c r="D4" s="1102"/>
      <c r="E4" s="1102"/>
      <c r="F4" s="1102"/>
      <c r="G4" s="1102"/>
      <c r="H4" s="1102"/>
      <c r="I4" s="1102"/>
      <c r="J4" s="1102"/>
      <c r="K4" s="1102"/>
      <c r="L4" s="1102"/>
      <c r="M4" s="1102"/>
      <c r="N4" s="1102"/>
      <c r="O4" s="1102"/>
      <c r="P4" s="1102"/>
      <c r="Q4" s="645"/>
    </row>
    <row r="5" spans="1:24" s="296" customFormat="1" ht="42" customHeight="1">
      <c r="B5" s="1153" t="s">
        <v>1156</v>
      </c>
      <c r="C5" s="1153"/>
      <c r="D5" s="1153"/>
      <c r="E5" s="1153"/>
      <c r="F5" s="1153"/>
      <c r="G5" s="1153"/>
      <c r="H5" s="1153"/>
      <c r="I5" s="1153"/>
      <c r="J5" s="1153"/>
      <c r="K5" s="1153"/>
      <c r="L5" s="1153"/>
      <c r="M5" s="1153"/>
      <c r="N5" s="1153"/>
      <c r="O5" s="1153"/>
      <c r="P5" s="1153"/>
      <c r="Q5" s="651"/>
    </row>
    <row r="6" spans="1:24" s="61" customFormat="1" ht="9">
      <c r="C6" s="297"/>
      <c r="Q6" s="243"/>
    </row>
    <row r="7" spans="1:24" s="61" customFormat="1" ht="15.75">
      <c r="B7" s="307"/>
      <c r="C7" s="1154" t="s">
        <v>1240</v>
      </c>
      <c r="D7" s="1154"/>
      <c r="E7" s="1154"/>
      <c r="F7" s="1154" t="s">
        <v>1290</v>
      </c>
      <c r="G7" s="1154"/>
      <c r="H7" s="1154"/>
      <c r="I7" s="1154" t="s">
        <v>1381</v>
      </c>
      <c r="J7" s="1154"/>
      <c r="K7" s="1154"/>
      <c r="L7" s="1154" t="s">
        <v>1542</v>
      </c>
      <c r="M7" s="1154"/>
      <c r="N7" s="1154"/>
      <c r="O7" s="722" t="s">
        <v>1411</v>
      </c>
      <c r="P7" s="722"/>
      <c r="Q7" s="652"/>
    </row>
    <row r="8" spans="1:24" s="61" customFormat="1" ht="33" customHeight="1" thickBot="1">
      <c r="B8" s="483" t="s">
        <v>963</v>
      </c>
      <c r="C8" s="298" t="s">
        <v>964</v>
      </c>
      <c r="D8" s="299" t="s">
        <v>965</v>
      </c>
      <c r="E8" s="298" t="s">
        <v>966</v>
      </c>
      <c r="F8" s="298" t="s">
        <v>964</v>
      </c>
      <c r="G8" s="299" t="s">
        <v>965</v>
      </c>
      <c r="H8" s="298" t="s">
        <v>966</v>
      </c>
      <c r="I8" s="298" t="s">
        <v>964</v>
      </c>
      <c r="J8" s="299" t="s">
        <v>965</v>
      </c>
      <c r="K8" s="298" t="s">
        <v>966</v>
      </c>
      <c r="L8" s="298" t="s">
        <v>964</v>
      </c>
      <c r="M8" s="299" t="s">
        <v>965</v>
      </c>
      <c r="N8" s="298" t="s">
        <v>966</v>
      </c>
      <c r="O8" s="723" t="s">
        <v>1412</v>
      </c>
      <c r="P8" s="298" t="s">
        <v>1413</v>
      </c>
      <c r="Q8" s="652"/>
    </row>
    <row r="9" spans="1:24" s="92" customFormat="1" ht="22.5" customHeight="1" thickTop="1" thickBot="1">
      <c r="B9" s="253" t="s">
        <v>1396</v>
      </c>
      <c r="C9" s="88"/>
      <c r="D9" s="88"/>
      <c r="E9" s="88"/>
      <c r="F9" s="88"/>
      <c r="G9" s="88"/>
      <c r="H9" s="88"/>
      <c r="I9" s="88"/>
      <c r="J9" s="88"/>
      <c r="K9" s="88"/>
      <c r="L9" s="88"/>
      <c r="M9" s="88"/>
      <c r="N9" s="88"/>
      <c r="O9" s="88"/>
      <c r="P9" s="88"/>
      <c r="Q9" s="653"/>
      <c r="V9" s="440"/>
      <c r="X9" s="221"/>
    </row>
    <row r="10" spans="1:24" s="92" customFormat="1" ht="22.5" customHeight="1" thickTop="1">
      <c r="A10" s="92" t="s">
        <v>1509</v>
      </c>
      <c r="B10" s="92" t="s">
        <v>297</v>
      </c>
      <c r="C10" s="221">
        <v>16382421.768790001</v>
      </c>
      <c r="D10" s="301">
        <v>0.1143200730076978</v>
      </c>
      <c r="E10" s="221">
        <v>3</v>
      </c>
      <c r="F10" s="221">
        <v>17728049.874889996</v>
      </c>
      <c r="G10" s="301">
        <v>0.12019231091847729</v>
      </c>
      <c r="H10" s="221">
        <v>2</v>
      </c>
      <c r="I10" s="221">
        <v>20058770</v>
      </c>
      <c r="J10" s="301">
        <v>0.1234</v>
      </c>
      <c r="K10" s="221">
        <v>2</v>
      </c>
      <c r="L10" s="221">
        <v>20657086.554330003</v>
      </c>
      <c r="M10" s="301">
        <v>0.12505657586137786</v>
      </c>
      <c r="N10" s="221">
        <v>2</v>
      </c>
      <c r="O10" s="724">
        <v>0.2609299678563779</v>
      </c>
      <c r="P10" s="724" t="e">
        <v>#DIV/0!</v>
      </c>
      <c r="Q10" s="654"/>
      <c r="V10" s="440"/>
      <c r="X10" s="221"/>
    </row>
    <row r="11" spans="1:24" s="92" customFormat="1" ht="22.5" customHeight="1">
      <c r="A11" s="92" t="s">
        <v>1509</v>
      </c>
      <c r="B11" s="92" t="s">
        <v>298</v>
      </c>
      <c r="C11" s="221">
        <v>23101600.763300002</v>
      </c>
      <c r="D11" s="301">
        <v>0.16120795344717856</v>
      </c>
      <c r="E11" s="221">
        <v>1</v>
      </c>
      <c r="F11" s="221">
        <v>16618225.543059999</v>
      </c>
      <c r="G11" s="301">
        <v>0.11266794404803324</v>
      </c>
      <c r="H11" s="221">
        <v>3</v>
      </c>
      <c r="I11" s="221">
        <v>18946677</v>
      </c>
      <c r="J11" s="301">
        <v>0.11650000000000001</v>
      </c>
      <c r="K11" s="221">
        <v>3</v>
      </c>
      <c r="L11" s="221">
        <v>18259738.334139995</v>
      </c>
      <c r="M11" s="301">
        <v>0.11054319524616774</v>
      </c>
      <c r="N11" s="221">
        <v>3</v>
      </c>
      <c r="O11" s="724">
        <v>-0.20958991018717432</v>
      </c>
      <c r="P11" s="724" t="e">
        <v>#DIV/0!</v>
      </c>
      <c r="Q11" s="654"/>
      <c r="V11" s="440"/>
      <c r="X11" s="221"/>
    </row>
    <row r="12" spans="1:24" s="92" customFormat="1" ht="22.5" customHeight="1">
      <c r="A12" s="92" t="s">
        <v>1509</v>
      </c>
      <c r="B12" s="92" t="s">
        <v>299</v>
      </c>
      <c r="C12" s="221">
        <v>21496229.563380003</v>
      </c>
      <c r="D12" s="301">
        <v>0.15000532691433324</v>
      </c>
      <c r="E12" s="221">
        <v>2</v>
      </c>
      <c r="F12" s="221">
        <v>23312321.438549999</v>
      </c>
      <c r="G12" s="301">
        <v>0.15805245395560305</v>
      </c>
      <c r="H12" s="221">
        <v>1</v>
      </c>
      <c r="I12" s="221">
        <v>28623183</v>
      </c>
      <c r="J12" s="301">
        <v>0.17610000000000001</v>
      </c>
      <c r="K12" s="221">
        <v>1</v>
      </c>
      <c r="L12" s="221">
        <v>28908699.444159996</v>
      </c>
      <c r="M12" s="301">
        <v>0.1750112706157281</v>
      </c>
      <c r="N12" s="221">
        <v>1</v>
      </c>
      <c r="O12" s="724">
        <v>0.34482651289729138</v>
      </c>
      <c r="P12" s="724" t="e">
        <v>#DIV/0!</v>
      </c>
      <c r="Q12" s="654"/>
      <c r="V12" s="440"/>
      <c r="X12" s="221"/>
    </row>
    <row r="13" spans="1:24" s="92" customFormat="1" ht="22.5" customHeight="1">
      <c r="A13" s="92" t="s">
        <v>1509</v>
      </c>
      <c r="B13" s="92" t="s">
        <v>300</v>
      </c>
      <c r="C13" s="221">
        <v>12665357.027629999</v>
      </c>
      <c r="D13" s="301">
        <v>8.8381593423849533E-2</v>
      </c>
      <c r="E13" s="221">
        <v>4</v>
      </c>
      <c r="F13" s="221">
        <v>13794722.455469999</v>
      </c>
      <c r="G13" s="301">
        <v>9.3525209038946192E-2</v>
      </c>
      <c r="H13" s="221">
        <v>4</v>
      </c>
      <c r="I13" s="221">
        <v>15912767</v>
      </c>
      <c r="J13" s="301">
        <v>9.7900000000000001E-2</v>
      </c>
      <c r="K13" s="221">
        <v>4</v>
      </c>
      <c r="L13" s="221">
        <v>15359251.459209995</v>
      </c>
      <c r="M13" s="301">
        <v>9.298384795120361E-2</v>
      </c>
      <c r="N13" s="221">
        <v>5</v>
      </c>
      <c r="O13" s="724">
        <v>0.21269786755344944</v>
      </c>
      <c r="P13" s="724" t="e">
        <v>#DIV/0!</v>
      </c>
      <c r="Q13" s="654"/>
      <c r="V13" s="440"/>
      <c r="X13" s="221"/>
    </row>
    <row r="14" spans="1:24" s="92" customFormat="1" ht="22.5" customHeight="1">
      <c r="A14" s="92" t="s">
        <v>1509</v>
      </c>
      <c r="B14" s="92" t="s">
        <v>301</v>
      </c>
      <c r="C14" s="221">
        <v>12106903.416299999</v>
      </c>
      <c r="D14" s="301">
        <v>8.4484583658157641E-2</v>
      </c>
      <c r="E14" s="221">
        <v>5</v>
      </c>
      <c r="F14" s="221">
        <v>12324794.820699997</v>
      </c>
      <c r="G14" s="301">
        <v>8.3559420328244344E-2</v>
      </c>
      <c r="H14" s="221">
        <v>5</v>
      </c>
      <c r="I14" s="221">
        <v>15226029</v>
      </c>
      <c r="J14" s="301">
        <v>9.3700000000000006E-2</v>
      </c>
      <c r="K14" s="221">
        <v>5</v>
      </c>
      <c r="L14" s="221">
        <v>15482018.805129999</v>
      </c>
      <c r="M14" s="301">
        <v>9.3727072987704552E-2</v>
      </c>
      <c r="N14" s="221">
        <v>4</v>
      </c>
      <c r="O14" s="724">
        <v>0.27877610589392754</v>
      </c>
      <c r="P14" s="724" t="e">
        <v>#DIV/0!</v>
      </c>
      <c r="Q14" s="654"/>
      <c r="V14" s="440"/>
      <c r="X14" s="221"/>
    </row>
    <row r="15" spans="1:24" s="92" customFormat="1" ht="22.5" customHeight="1">
      <c r="A15" s="92" t="s">
        <v>1509</v>
      </c>
      <c r="B15" s="92" t="s">
        <v>302</v>
      </c>
      <c r="C15" s="221">
        <v>7047769.5003199987</v>
      </c>
      <c r="D15" s="301">
        <v>4.9180855870341614E-2</v>
      </c>
      <c r="E15" s="221">
        <v>8</v>
      </c>
      <c r="F15" s="221">
        <v>7393961.2400700012</v>
      </c>
      <c r="G15" s="301">
        <v>5.0129444273755909E-2</v>
      </c>
      <c r="H15" s="221">
        <v>8</v>
      </c>
      <c r="I15" s="221">
        <v>8429404</v>
      </c>
      <c r="J15" s="301">
        <v>5.1799999999999999E-2</v>
      </c>
      <c r="K15" s="221">
        <v>7</v>
      </c>
      <c r="L15" s="221">
        <v>8612467.0725299995</v>
      </c>
      <c r="M15" s="301">
        <v>5.2139281063510068E-2</v>
      </c>
      <c r="N15" s="221">
        <v>7</v>
      </c>
      <c r="O15" s="724">
        <v>0.22201315921852394</v>
      </c>
      <c r="P15" s="724" t="e">
        <v>#DIV/0!</v>
      </c>
      <c r="Q15" s="654"/>
      <c r="V15" s="440"/>
      <c r="X15" s="221"/>
    </row>
    <row r="16" spans="1:24" s="92" customFormat="1" ht="22.5" customHeight="1">
      <c r="A16" s="92" t="s">
        <v>1509</v>
      </c>
      <c r="B16" s="92" t="s">
        <v>303</v>
      </c>
      <c r="C16" s="221">
        <v>6181830.0431300001</v>
      </c>
      <c r="D16" s="301">
        <v>4.3138143543474297E-2</v>
      </c>
      <c r="E16" s="221">
        <v>10</v>
      </c>
      <c r="F16" s="221">
        <v>7115733.0353399981</v>
      </c>
      <c r="G16" s="301">
        <v>4.8243117738959548E-2</v>
      </c>
      <c r="H16" s="221">
        <v>9</v>
      </c>
      <c r="I16" s="221">
        <v>7742229</v>
      </c>
      <c r="J16" s="301">
        <v>4.7600000000000003E-2</v>
      </c>
      <c r="K16" s="221">
        <v>9</v>
      </c>
      <c r="L16" s="221">
        <v>8079067.1961499993</v>
      </c>
      <c r="M16" s="301">
        <v>4.8910115037143063E-2</v>
      </c>
      <c r="N16" s="221">
        <v>9</v>
      </c>
      <c r="O16" s="724">
        <v>0.30690542117514852</v>
      </c>
      <c r="P16" s="724" t="e">
        <v>#DIV/0!</v>
      </c>
      <c r="Q16" s="654"/>
      <c r="V16" s="440"/>
      <c r="X16" s="221"/>
    </row>
    <row r="17" spans="1:24" s="92" customFormat="1" ht="22.5" customHeight="1">
      <c r="A17" s="92" t="s">
        <v>1509</v>
      </c>
      <c r="B17" s="92" t="s">
        <v>304</v>
      </c>
      <c r="C17" s="221">
        <v>6457552.1249099998</v>
      </c>
      <c r="D17" s="301">
        <v>4.5062191707035411E-2</v>
      </c>
      <c r="E17" s="221">
        <v>9</v>
      </c>
      <c r="F17" s="221">
        <v>6985483.5407999996</v>
      </c>
      <c r="G17" s="301">
        <v>4.7360054578871102E-2</v>
      </c>
      <c r="H17" s="221">
        <v>10</v>
      </c>
      <c r="I17" s="221">
        <v>7243213</v>
      </c>
      <c r="J17" s="301">
        <v>4.4600000000000001E-2</v>
      </c>
      <c r="K17" s="221">
        <v>10</v>
      </c>
      <c r="L17" s="221">
        <v>7757641.0644400008</v>
      </c>
      <c r="M17" s="301">
        <v>4.6964223426615111E-2</v>
      </c>
      <c r="N17" s="221">
        <v>10</v>
      </c>
      <c r="O17" s="724">
        <v>0.20132844681422069</v>
      </c>
      <c r="P17" s="724" t="e">
        <v>#DIV/0!</v>
      </c>
      <c r="Q17" s="654"/>
      <c r="V17" s="440"/>
      <c r="X17" s="221"/>
    </row>
    <row r="18" spans="1:24" s="92" customFormat="1" ht="22.5" customHeight="1">
      <c r="A18" s="92" t="s">
        <v>1509</v>
      </c>
      <c r="B18" s="92" t="s">
        <v>305</v>
      </c>
      <c r="C18" s="221">
        <v>75046.875100000034</v>
      </c>
      <c r="D18" s="301">
        <v>5.2369328305147461E-4</v>
      </c>
      <c r="E18" s="221">
        <v>44</v>
      </c>
      <c r="F18" s="221">
        <v>64068.78168</v>
      </c>
      <c r="G18" s="301">
        <v>4.3437236369453665E-4</v>
      </c>
      <c r="H18" s="221">
        <v>46</v>
      </c>
      <c r="I18" s="221">
        <v>63412</v>
      </c>
      <c r="J18" s="301">
        <v>4.0000000000000002E-4</v>
      </c>
      <c r="K18" s="221">
        <v>46</v>
      </c>
      <c r="L18" s="221">
        <v>66824.636050000001</v>
      </c>
      <c r="M18" s="301">
        <v>4.0455173316026412E-4</v>
      </c>
      <c r="N18" s="221">
        <v>46</v>
      </c>
      <c r="O18" s="724">
        <v>-0.10956137799267318</v>
      </c>
      <c r="P18" s="724" t="e">
        <v>#DIV/0!</v>
      </c>
      <c r="Q18" s="654"/>
      <c r="V18" s="440"/>
      <c r="X18" s="221"/>
    </row>
    <row r="19" spans="1:24" s="92" customFormat="1" ht="22.5" customHeight="1">
      <c r="A19" s="92" t="s">
        <v>1509</v>
      </c>
      <c r="B19" s="92" t="s">
        <v>306</v>
      </c>
      <c r="C19" s="221">
        <v>219819.23561999999</v>
      </c>
      <c r="D19" s="301">
        <v>1.5339460440732381E-3</v>
      </c>
      <c r="E19" s="221">
        <v>23</v>
      </c>
      <c r="F19" s="221">
        <v>124543.81117</v>
      </c>
      <c r="G19" s="301">
        <v>8.443798714893705E-4</v>
      </c>
      <c r="H19" s="221">
        <v>34</v>
      </c>
      <c r="I19" s="221">
        <v>92680</v>
      </c>
      <c r="J19" s="301">
        <v>5.9999999999999995E-4</v>
      </c>
      <c r="K19" s="221">
        <v>41</v>
      </c>
      <c r="L19" s="221">
        <v>91964.911070000002</v>
      </c>
      <c r="M19" s="301">
        <v>5.5674922247927539E-4</v>
      </c>
      <c r="N19" s="221">
        <v>42</v>
      </c>
      <c r="O19" s="724">
        <v>-0.58163392384377532</v>
      </c>
      <c r="P19" s="724" t="e">
        <v>#DIV/0!</v>
      </c>
      <c r="Q19" s="654"/>
      <c r="V19" s="440"/>
      <c r="X19" s="221"/>
    </row>
    <row r="20" spans="1:24" s="92" customFormat="1" ht="22.5" customHeight="1">
      <c r="A20" s="92" t="s">
        <v>1509</v>
      </c>
      <c r="B20" s="92" t="s">
        <v>307</v>
      </c>
      <c r="C20" s="302">
        <v>7255324.8087099995</v>
      </c>
      <c r="D20" s="301">
        <v>5.0629221584712593E-2</v>
      </c>
      <c r="E20" s="302">
        <v>7</v>
      </c>
      <c r="F20" s="302">
        <v>8190860.4363599997</v>
      </c>
      <c r="G20" s="301">
        <v>5.5532246987371726E-2</v>
      </c>
      <c r="H20" s="302">
        <v>7</v>
      </c>
      <c r="I20" s="302">
        <v>8264119</v>
      </c>
      <c r="J20" s="301">
        <v>5.0799999999999998E-2</v>
      </c>
      <c r="K20" s="302">
        <v>8</v>
      </c>
      <c r="L20" s="221">
        <v>8565720.6647500005</v>
      </c>
      <c r="M20" s="301">
        <v>5.1856281538121482E-2</v>
      </c>
      <c r="N20" s="221">
        <v>8</v>
      </c>
      <c r="O20" s="724">
        <v>0.18061160466129289</v>
      </c>
      <c r="P20" s="724" t="e">
        <v>#DIV/0!</v>
      </c>
      <c r="Q20" s="654"/>
      <c r="V20" s="440"/>
      <c r="X20" s="221"/>
    </row>
    <row r="21" spans="1:24" s="92" customFormat="1" ht="15.75" customHeight="1">
      <c r="B21" s="92" t="s">
        <v>308</v>
      </c>
      <c r="C21" s="221">
        <v>1944224.4228800002</v>
      </c>
      <c r="D21" s="301">
        <v>1.3567217417782733E-2</v>
      </c>
      <c r="E21" s="92">
        <v>14</v>
      </c>
      <c r="F21" s="221">
        <v>2127895.4636499998</v>
      </c>
      <c r="G21" s="301">
        <v>1.4426667060052209E-2</v>
      </c>
      <c r="H21" s="92">
        <v>14</v>
      </c>
      <c r="I21" s="221">
        <v>2406458</v>
      </c>
      <c r="J21" s="301">
        <v>1.4800000000000001E-2</v>
      </c>
      <c r="K21" s="92">
        <v>13</v>
      </c>
      <c r="L21" s="221">
        <v>2570896.06647</v>
      </c>
      <c r="M21" s="301">
        <v>1.5564027295070379E-2</v>
      </c>
      <c r="N21" s="221">
        <v>13</v>
      </c>
      <c r="O21" s="724">
        <v>0.3223247461636678</v>
      </c>
      <c r="P21" s="724" t="e">
        <v>#DIV/0!</v>
      </c>
      <c r="Q21" s="654"/>
      <c r="V21" s="440"/>
      <c r="X21" s="221"/>
    </row>
    <row r="22" spans="1:24" s="92" customFormat="1" ht="23.25" customHeight="1">
      <c r="A22" s="92" t="s">
        <v>1509</v>
      </c>
      <c r="B22" s="92" t="s">
        <v>1074</v>
      </c>
      <c r="C22" s="221">
        <v>7684755.7446600003</v>
      </c>
      <c r="D22" s="301">
        <v>5.3625883289705065E-2</v>
      </c>
      <c r="E22" s="300">
        <v>6</v>
      </c>
      <c r="F22" s="221">
        <v>10323670.546439998</v>
      </c>
      <c r="G22" s="301">
        <v>6.9992234278128243E-2</v>
      </c>
      <c r="H22" s="300">
        <v>6</v>
      </c>
      <c r="I22" s="221">
        <v>11019530</v>
      </c>
      <c r="J22" s="301">
        <v>6.7799999999999999E-2</v>
      </c>
      <c r="K22" s="300">
        <v>6</v>
      </c>
      <c r="L22" s="221">
        <v>11598691.524399998</v>
      </c>
      <c r="M22" s="301">
        <v>7.0217677730057534E-2</v>
      </c>
      <c r="N22" s="221">
        <v>6</v>
      </c>
      <c r="O22" s="724">
        <v>0.50931166972479525</v>
      </c>
      <c r="P22" s="724" t="e">
        <v>#DIV/0!</v>
      </c>
      <c r="Q22" s="654"/>
      <c r="V22" s="440"/>
      <c r="X22" s="221"/>
    </row>
    <row r="23" spans="1:24" s="92" customFormat="1" ht="23.25" customHeight="1">
      <c r="A23" s="92" t="s">
        <v>1509</v>
      </c>
      <c r="B23" s="92" t="s">
        <v>1075</v>
      </c>
      <c r="C23" s="221">
        <v>5559281.1989799999</v>
      </c>
      <c r="D23" s="301">
        <v>3.8793863416974876E-2</v>
      </c>
      <c r="E23" s="300">
        <v>11</v>
      </c>
      <c r="F23" s="221">
        <v>6124336.7705499995</v>
      </c>
      <c r="G23" s="301">
        <v>4.1521667328904457E-2</v>
      </c>
      <c r="H23" s="300">
        <v>11</v>
      </c>
      <c r="I23" s="221">
        <v>6370720</v>
      </c>
      <c r="J23" s="301">
        <v>3.9199999999999999E-2</v>
      </c>
      <c r="K23" s="300">
        <v>11</v>
      </c>
      <c r="L23" s="221">
        <v>6748649.4862399995</v>
      </c>
      <c r="M23" s="301">
        <v>4.0855858071665738E-2</v>
      </c>
      <c r="N23" s="221">
        <v>11</v>
      </c>
      <c r="O23" s="724">
        <v>0.21394281826906347</v>
      </c>
      <c r="P23" s="724" t="e">
        <v>#DIV/0!</v>
      </c>
      <c r="Q23" s="654"/>
      <c r="V23" s="440"/>
      <c r="X23" s="221"/>
    </row>
    <row r="24" spans="1:24" s="92" customFormat="1" ht="23.25" customHeight="1">
      <c r="A24" s="92" t="s">
        <v>1509</v>
      </c>
      <c r="B24" s="95" t="s">
        <v>968</v>
      </c>
      <c r="C24" s="221">
        <v>128178116.49371</v>
      </c>
      <c r="D24" s="301">
        <v>0.89445454660836798</v>
      </c>
      <c r="E24" s="300"/>
      <c r="F24" s="221">
        <v>132228667.75872998</v>
      </c>
      <c r="G24" s="301">
        <v>0.89648152277053117</v>
      </c>
      <c r="H24" s="300"/>
      <c r="I24" s="221">
        <v>150399190</v>
      </c>
      <c r="J24" s="301">
        <v>0.92510000000000003</v>
      </c>
      <c r="K24" s="300"/>
      <c r="L24" s="221">
        <v>152758717.21906999</v>
      </c>
      <c r="M24" s="301">
        <v>0.9247907277800046</v>
      </c>
      <c r="N24" s="300"/>
      <c r="O24" s="724">
        <v>0.1917690897460349</v>
      </c>
      <c r="P24" s="724" t="e">
        <v>#DIV/0!</v>
      </c>
      <c r="Q24" s="654"/>
      <c r="V24" s="440"/>
      <c r="X24" s="221"/>
    </row>
    <row r="25" spans="1:24" s="92" customFormat="1" ht="9" customHeight="1">
      <c r="C25" s="221"/>
      <c r="D25" s="301"/>
      <c r="F25" s="221"/>
      <c r="G25" s="301"/>
      <c r="I25" s="221"/>
      <c r="J25" s="301"/>
      <c r="L25" s="221"/>
      <c r="M25" s="301"/>
      <c r="O25" s="724"/>
      <c r="P25" s="724"/>
      <c r="Q25" s="654"/>
      <c r="V25" s="440"/>
      <c r="X25" s="221"/>
    </row>
    <row r="26" spans="1:24" s="92" customFormat="1" ht="19.5" customHeight="1">
      <c r="A26" s="291"/>
      <c r="B26" s="292" t="s">
        <v>1073</v>
      </c>
      <c r="C26" s="291"/>
      <c r="D26" s="219"/>
      <c r="E26" s="291"/>
      <c r="F26" s="291"/>
      <c r="G26" s="219"/>
      <c r="H26" s="291"/>
      <c r="I26" s="291"/>
      <c r="J26" s="219"/>
      <c r="K26" s="291"/>
      <c r="L26" s="291"/>
      <c r="M26" s="219"/>
      <c r="N26" s="291"/>
      <c r="O26" s="725"/>
      <c r="P26" s="726"/>
      <c r="Q26" s="653"/>
      <c r="V26" s="440"/>
      <c r="X26" s="221"/>
    </row>
    <row r="27" spans="1:24" s="92" customFormat="1" ht="22.5" customHeight="1">
      <c r="A27" s="92" t="s">
        <v>1509</v>
      </c>
      <c r="B27" s="92" t="s">
        <v>1397</v>
      </c>
      <c r="C27" s="221">
        <v>3757268.5628800001</v>
      </c>
      <c r="D27" s="301">
        <v>2.6219030524306564E-2</v>
      </c>
      <c r="E27" s="221">
        <v>12</v>
      </c>
      <c r="F27" s="221">
        <v>3669332.5883599999</v>
      </c>
      <c r="G27" s="301">
        <v>2.4877274513319968E-2</v>
      </c>
      <c r="H27" s="221">
        <v>12</v>
      </c>
      <c r="I27" s="301" t="s">
        <v>967</v>
      </c>
      <c r="J27" s="301" t="s">
        <v>967</v>
      </c>
      <c r="K27" s="301" t="s">
        <v>967</v>
      </c>
      <c r="L27" s="301" t="s">
        <v>967</v>
      </c>
      <c r="M27" s="301" t="s">
        <v>967</v>
      </c>
      <c r="N27" s="301" t="s">
        <v>967</v>
      </c>
      <c r="O27" s="724" t="e">
        <v>#VALUE!</v>
      </c>
      <c r="P27" s="724" t="e">
        <v>#VALUE!</v>
      </c>
      <c r="Q27" s="654"/>
      <c r="V27" s="440"/>
      <c r="X27" s="221"/>
    </row>
    <row r="28" spans="1:24" s="92" customFormat="1" ht="23.25" customHeight="1">
      <c r="A28" s="92" t="s">
        <v>1509</v>
      </c>
      <c r="B28" s="92" t="s">
        <v>1077</v>
      </c>
      <c r="C28" s="221">
        <v>2224702.9675099999</v>
      </c>
      <c r="D28" s="301">
        <v>1.5524457205143101E-2</v>
      </c>
      <c r="E28" s="300">
        <v>13</v>
      </c>
      <c r="F28" s="221">
        <v>2544755.2760900003</v>
      </c>
      <c r="G28" s="301">
        <v>1.7252885653738198E-2</v>
      </c>
      <c r="H28" s="300">
        <v>13</v>
      </c>
      <c r="I28" s="221">
        <v>2582576</v>
      </c>
      <c r="J28" s="301">
        <v>1.5900000000000001E-2</v>
      </c>
      <c r="K28" s="300">
        <v>12</v>
      </c>
      <c r="L28" s="221">
        <v>2732903.9517399999</v>
      </c>
      <c r="M28" s="301">
        <v>1.6544811847680117E-2</v>
      </c>
      <c r="N28" s="221">
        <v>12</v>
      </c>
      <c r="O28" s="724">
        <v>0.22843543234843811</v>
      </c>
      <c r="P28" s="724" t="e">
        <v>#DIV/0!</v>
      </c>
      <c r="Q28" s="654"/>
      <c r="V28" s="440"/>
      <c r="X28" s="221"/>
    </row>
    <row r="29" spans="1:24" s="92" customFormat="1" ht="23.25" customHeight="1">
      <c r="A29" s="92" t="s">
        <v>1509</v>
      </c>
      <c r="B29" s="92" t="s">
        <v>1078</v>
      </c>
      <c r="C29" s="221">
        <v>692337.68090000004</v>
      </c>
      <c r="D29" s="301">
        <v>4.8312816837161694E-3</v>
      </c>
      <c r="E29" s="300">
        <v>19</v>
      </c>
      <c r="F29" s="221">
        <v>807967.51011999999</v>
      </c>
      <c r="G29" s="301">
        <v>5.4778434669184714E-3</v>
      </c>
      <c r="H29" s="300">
        <v>17</v>
      </c>
      <c r="I29" s="221">
        <v>846509</v>
      </c>
      <c r="J29" s="301">
        <v>5.1999999999999998E-3</v>
      </c>
      <c r="K29" s="300">
        <v>16</v>
      </c>
      <c r="L29" s="221">
        <v>865820.82507000002</v>
      </c>
      <c r="M29" s="301">
        <v>5.2416194998239482E-3</v>
      </c>
      <c r="N29" s="221">
        <v>16</v>
      </c>
      <c r="O29" s="724">
        <v>0.25057590964062748</v>
      </c>
      <c r="P29" s="724" t="e">
        <v>#DIV/0!</v>
      </c>
      <c r="Q29" s="654"/>
      <c r="V29" s="440"/>
      <c r="X29" s="221"/>
    </row>
    <row r="30" spans="1:24" s="92" customFormat="1" ht="23.25" customHeight="1">
      <c r="A30" s="92" t="s">
        <v>1509</v>
      </c>
      <c r="B30" s="95" t="s">
        <v>968</v>
      </c>
      <c r="C30" s="221">
        <v>6674309.21129</v>
      </c>
      <c r="D30" s="301">
        <v>4.657476941316583E-2</v>
      </c>
      <c r="E30" s="300"/>
      <c r="F30" s="221">
        <v>7022055.37457</v>
      </c>
      <c r="G30" s="301">
        <v>4.7608003633976638E-2</v>
      </c>
      <c r="H30" s="300"/>
      <c r="I30" s="221">
        <v>3429085</v>
      </c>
      <c r="J30" s="301">
        <v>2.1100000000000001E-2</v>
      </c>
      <c r="K30" s="300"/>
      <c r="L30" s="221">
        <v>3598724.7768099997</v>
      </c>
      <c r="M30" s="301">
        <v>2.1786431347504066E-2</v>
      </c>
      <c r="N30" s="300"/>
      <c r="O30" s="724">
        <v>-0.46080940170968732</v>
      </c>
      <c r="P30" s="724" t="e">
        <v>#DIV/0!</v>
      </c>
      <c r="Q30" s="654"/>
      <c r="V30" s="440"/>
      <c r="X30" s="221"/>
    </row>
    <row r="31" spans="1:24" s="92" customFormat="1" ht="9" customHeight="1">
      <c r="C31" s="221"/>
      <c r="D31" s="301"/>
      <c r="F31" s="221"/>
      <c r="G31" s="301"/>
      <c r="I31" s="221"/>
      <c r="J31" s="301"/>
      <c r="L31" s="221"/>
      <c r="M31" s="301"/>
      <c r="O31" s="724"/>
      <c r="P31" s="724"/>
      <c r="Q31" s="654"/>
      <c r="V31" s="440"/>
      <c r="X31" s="221"/>
    </row>
    <row r="32" spans="1:24" s="92" customFormat="1" ht="19.5" customHeight="1">
      <c r="A32" s="291"/>
      <c r="B32" s="292" t="s">
        <v>1327</v>
      </c>
      <c r="C32" s="291"/>
      <c r="D32" s="219"/>
      <c r="E32" s="291"/>
      <c r="F32" s="291"/>
      <c r="G32" s="219"/>
      <c r="H32" s="291"/>
      <c r="I32" s="291"/>
      <c r="J32" s="219"/>
      <c r="K32" s="291"/>
      <c r="L32" s="291"/>
      <c r="M32" s="219"/>
      <c r="N32" s="291"/>
      <c r="O32" s="725"/>
      <c r="P32" s="726"/>
      <c r="Q32" s="653"/>
      <c r="V32" s="440"/>
      <c r="X32" s="221"/>
    </row>
    <row r="33" spans="1:24" s="92" customFormat="1" ht="23.25" customHeight="1">
      <c r="A33" s="92" t="s">
        <v>1509</v>
      </c>
      <c r="B33" s="92" t="s">
        <v>1212</v>
      </c>
      <c r="C33" s="221">
        <v>1540326.5398400007</v>
      </c>
      <c r="D33" s="301">
        <v>1.074873086381351E-2</v>
      </c>
      <c r="E33" s="300">
        <v>15</v>
      </c>
      <c r="F33" s="221">
        <v>1567505.7094699997</v>
      </c>
      <c r="G33" s="301">
        <v>1.062734677128584E-2</v>
      </c>
      <c r="H33" s="300">
        <v>15</v>
      </c>
      <c r="I33" s="221">
        <v>1740187</v>
      </c>
      <c r="J33" s="301">
        <v>1.0699999999999999E-2</v>
      </c>
      <c r="K33" s="300">
        <v>14</v>
      </c>
      <c r="L33" s="221">
        <v>1735995.0206699998</v>
      </c>
      <c r="M33" s="301">
        <v>1.0509594004285444E-2</v>
      </c>
      <c r="N33" s="221">
        <v>14</v>
      </c>
      <c r="O33" s="724">
        <v>0.1270305196782</v>
      </c>
      <c r="P33" s="724" t="e">
        <v>#DIV/0!</v>
      </c>
      <c r="Q33" s="654"/>
      <c r="V33" s="440"/>
      <c r="X33" s="221"/>
    </row>
    <row r="34" spans="1:24" s="92" customFormat="1" ht="23.25" customHeight="1">
      <c r="A34" s="92" t="s">
        <v>1509</v>
      </c>
      <c r="B34" s="92" t="s">
        <v>1382</v>
      </c>
      <c r="C34" s="221">
        <v>787565.71600000001</v>
      </c>
      <c r="D34" s="301">
        <v>5.4958034545908108E-3</v>
      </c>
      <c r="E34" s="300">
        <v>17</v>
      </c>
      <c r="F34" s="438" t="s">
        <v>967</v>
      </c>
      <c r="G34" s="438" t="s">
        <v>967</v>
      </c>
      <c r="H34" s="438" t="s">
        <v>967</v>
      </c>
      <c r="I34" s="438" t="s">
        <v>967</v>
      </c>
      <c r="J34" s="438" t="s">
        <v>967</v>
      </c>
      <c r="K34" s="438" t="s">
        <v>967</v>
      </c>
      <c r="L34" s="438" t="s">
        <v>967</v>
      </c>
      <c r="M34" s="438" t="s">
        <v>967</v>
      </c>
      <c r="N34" s="438" t="s">
        <v>967</v>
      </c>
      <c r="O34" s="724" t="e">
        <v>#VALUE!</v>
      </c>
      <c r="P34" s="724" t="e">
        <v>#VALUE!</v>
      </c>
      <c r="Q34" s="654"/>
      <c r="V34" s="440"/>
      <c r="X34" s="221"/>
    </row>
    <row r="35" spans="1:24" s="92" customFormat="1" ht="23.25" customHeight="1">
      <c r="A35" s="92" t="s">
        <v>1509</v>
      </c>
      <c r="B35" s="92" t="s">
        <v>1216</v>
      </c>
      <c r="C35" s="221">
        <v>540921.01957000012</v>
      </c>
      <c r="D35" s="301">
        <v>3.7746635583786508E-3</v>
      </c>
      <c r="E35" s="300">
        <v>20</v>
      </c>
      <c r="F35" s="221">
        <v>576522.20542999997</v>
      </c>
      <c r="G35" s="301">
        <v>3.9086947890752573E-3</v>
      </c>
      <c r="H35" s="300">
        <v>19</v>
      </c>
      <c r="I35" s="221">
        <v>611080</v>
      </c>
      <c r="J35" s="301">
        <v>3.8E-3</v>
      </c>
      <c r="K35" s="300">
        <v>18</v>
      </c>
      <c r="L35" s="221">
        <v>636823.63869000005</v>
      </c>
      <c r="M35" s="301">
        <v>3.85528634314897E-3</v>
      </c>
      <c r="N35" s="221">
        <v>18</v>
      </c>
      <c r="O35" s="724">
        <v>0.17729504983229671</v>
      </c>
      <c r="P35" s="724" t="e">
        <v>#DIV/0!</v>
      </c>
      <c r="Q35" s="654"/>
      <c r="V35" s="440"/>
      <c r="X35" s="221"/>
    </row>
    <row r="36" spans="1:24" s="92" customFormat="1" ht="23.25" customHeight="1">
      <c r="A36" s="92" t="s">
        <v>1509</v>
      </c>
      <c r="B36" s="92" t="s">
        <v>1215</v>
      </c>
      <c r="C36" s="221">
        <v>184865.24906000003</v>
      </c>
      <c r="D36" s="301">
        <v>1.2900295858202882E-3</v>
      </c>
      <c r="E36" s="300">
        <v>26</v>
      </c>
      <c r="F36" s="221">
        <v>190690.234</v>
      </c>
      <c r="G36" s="301">
        <v>1.2928381889599917E-3</v>
      </c>
      <c r="H36" s="300">
        <v>25</v>
      </c>
      <c r="I36" s="221">
        <v>197130</v>
      </c>
      <c r="J36" s="301">
        <v>1.1999999999999999E-3</v>
      </c>
      <c r="K36" s="300">
        <v>25</v>
      </c>
      <c r="L36" s="221">
        <v>199635.66275000002</v>
      </c>
      <c r="M36" s="301">
        <v>1.2085805197005707E-3</v>
      </c>
      <c r="N36" s="221">
        <v>27</v>
      </c>
      <c r="O36" s="724">
        <v>7.9898270578728781E-2</v>
      </c>
      <c r="P36" s="724" t="e">
        <v>#DIV/0!</v>
      </c>
      <c r="Q36" s="654"/>
      <c r="V36" s="440"/>
      <c r="X36" s="221"/>
    </row>
    <row r="37" spans="1:24" s="92" customFormat="1" ht="23.25" customHeight="1">
      <c r="A37" s="92" t="s">
        <v>1509</v>
      </c>
      <c r="B37" s="92" t="s">
        <v>1383</v>
      </c>
      <c r="C37" s="221">
        <v>91410.401110000006</v>
      </c>
      <c r="D37" s="301">
        <v>6.3788149737827049E-4</v>
      </c>
      <c r="E37" s="300">
        <v>38</v>
      </c>
      <c r="F37" s="221">
        <v>94851.632230000003</v>
      </c>
      <c r="G37" s="301">
        <v>6.4307337538917902E-4</v>
      </c>
      <c r="H37" s="300">
        <v>39</v>
      </c>
      <c r="I37" s="301" t="s">
        <v>967</v>
      </c>
      <c r="J37" s="301" t="s">
        <v>967</v>
      </c>
      <c r="K37" s="301" t="s">
        <v>967</v>
      </c>
      <c r="L37" s="301" t="s">
        <v>967</v>
      </c>
      <c r="M37" s="301" t="s">
        <v>967</v>
      </c>
      <c r="N37" s="301" t="s">
        <v>967</v>
      </c>
      <c r="O37" s="724" t="e">
        <v>#VALUE!</v>
      </c>
      <c r="P37" s="724" t="e">
        <v>#VALUE!</v>
      </c>
      <c r="Q37" s="654"/>
      <c r="V37" s="440"/>
      <c r="X37" s="221"/>
    </row>
    <row r="38" spans="1:24" s="92" customFormat="1" ht="23.25" customHeight="1">
      <c r="A38" s="92" t="s">
        <v>1509</v>
      </c>
      <c r="B38" s="92" t="s">
        <v>1217</v>
      </c>
      <c r="C38" s="221">
        <v>79414.155979999996</v>
      </c>
      <c r="D38" s="301">
        <v>5.5416911111237025E-4</v>
      </c>
      <c r="E38" s="300">
        <v>42</v>
      </c>
      <c r="F38" s="221">
        <v>78787.521559999994</v>
      </c>
      <c r="G38" s="301">
        <v>5.3416220930473394E-4</v>
      </c>
      <c r="H38" s="300">
        <v>45</v>
      </c>
      <c r="I38" s="221">
        <v>74533</v>
      </c>
      <c r="J38" s="301">
        <v>5.0000000000000001E-4</v>
      </c>
      <c r="K38" s="300">
        <v>44</v>
      </c>
      <c r="L38" s="221">
        <v>72236.808809999988</v>
      </c>
      <c r="M38" s="301">
        <v>4.3731665339989727E-4</v>
      </c>
      <c r="N38" s="221">
        <v>44</v>
      </c>
      <c r="O38" s="724">
        <v>-9.0378687293580007E-2</v>
      </c>
      <c r="P38" s="724" t="e">
        <v>#DIV/0!</v>
      </c>
      <c r="Q38" s="654"/>
      <c r="V38" s="440"/>
      <c r="X38" s="221"/>
    </row>
    <row r="39" spans="1:24" s="92" customFormat="1" ht="23.25" customHeight="1">
      <c r="A39" s="92" t="s">
        <v>1509</v>
      </c>
      <c r="B39" s="92" t="s">
        <v>1218</v>
      </c>
      <c r="C39" s="221">
        <v>49519.867310000001</v>
      </c>
      <c r="D39" s="301">
        <v>3.4556031617960444E-4</v>
      </c>
      <c r="E39" s="300">
        <v>49</v>
      </c>
      <c r="F39" s="221">
        <v>49178.593770000007</v>
      </c>
      <c r="G39" s="301">
        <v>3.3342013784096538E-4</v>
      </c>
      <c r="H39" s="300">
        <v>49</v>
      </c>
      <c r="I39" s="221">
        <v>45616</v>
      </c>
      <c r="J39" s="301">
        <v>2.9999999999999997E-4</v>
      </c>
      <c r="K39" s="300">
        <v>50</v>
      </c>
      <c r="L39" s="221">
        <v>45283.853070000005</v>
      </c>
      <c r="M39" s="301">
        <v>2.7414532014713829E-4</v>
      </c>
      <c r="N39" s="221">
        <v>50</v>
      </c>
      <c r="O39" s="724">
        <v>-8.5541712248178414E-2</v>
      </c>
      <c r="P39" s="724" t="e">
        <v>#DIV/0!</v>
      </c>
      <c r="Q39" s="654"/>
      <c r="V39" s="440"/>
      <c r="X39" s="221"/>
    </row>
    <row r="40" spans="1:24" s="92" customFormat="1" ht="23.25" customHeight="1">
      <c r="A40" s="92" t="s">
        <v>1509</v>
      </c>
      <c r="B40" s="92" t="s">
        <v>1214</v>
      </c>
      <c r="C40" s="221">
        <v>37441.376229999994</v>
      </c>
      <c r="D40" s="301">
        <v>2.6127399993306491E-4</v>
      </c>
      <c r="E40" s="300">
        <v>51</v>
      </c>
      <c r="F40" s="221">
        <v>37825.399609999993</v>
      </c>
      <c r="G40" s="301">
        <v>2.5644795804529965E-4</v>
      </c>
      <c r="H40" s="300">
        <v>52</v>
      </c>
      <c r="I40" s="221">
        <v>40147</v>
      </c>
      <c r="J40" s="301">
        <v>2.0000000000000001E-4</v>
      </c>
      <c r="K40" s="300">
        <v>51</v>
      </c>
      <c r="L40" s="221">
        <v>42721.050810000001</v>
      </c>
      <c r="M40" s="301">
        <v>2.5863029219765136E-4</v>
      </c>
      <c r="N40" s="221">
        <v>51</v>
      </c>
      <c r="O40" s="724">
        <v>0.14101176590217457</v>
      </c>
      <c r="P40" s="724" t="e">
        <v>#DIV/0!</v>
      </c>
      <c r="Q40" s="654"/>
      <c r="V40" s="440"/>
      <c r="X40" s="221"/>
    </row>
    <row r="41" spans="1:24" s="92" customFormat="1" ht="23.25" customHeight="1">
      <c r="A41" s="92" t="s">
        <v>1509</v>
      </c>
      <c r="B41" s="95" t="s">
        <v>968</v>
      </c>
      <c r="C41" s="221">
        <v>3311464.3251000005</v>
      </c>
      <c r="D41" s="301">
        <v>2.3108112387206572E-2</v>
      </c>
      <c r="E41" s="300"/>
      <c r="F41" s="221">
        <v>2595361.2960700002</v>
      </c>
      <c r="G41" s="301">
        <v>1.7595983429901266E-2</v>
      </c>
      <c r="H41" s="300"/>
      <c r="I41" s="221">
        <v>2708692</v>
      </c>
      <c r="J41" s="301">
        <v>1.67E-2</v>
      </c>
      <c r="K41" s="300"/>
      <c r="L41" s="221">
        <v>2732696.0348</v>
      </c>
      <c r="M41" s="301">
        <v>1.6543553132879672E-2</v>
      </c>
      <c r="N41" s="300"/>
      <c r="O41" s="724">
        <v>-0.17477714795629651</v>
      </c>
      <c r="P41" s="724" t="e">
        <v>#DIV/0!</v>
      </c>
      <c r="Q41" s="654"/>
      <c r="V41" s="440"/>
      <c r="X41" s="221"/>
    </row>
    <row r="42" spans="1:24" s="92" customFormat="1" ht="9" customHeight="1">
      <c r="C42" s="221"/>
      <c r="D42" s="301"/>
      <c r="F42" s="221"/>
      <c r="G42" s="301"/>
      <c r="I42" s="221"/>
      <c r="J42" s="301"/>
      <c r="L42" s="221"/>
      <c r="M42" s="301"/>
      <c r="O42" s="724"/>
      <c r="P42" s="724"/>
      <c r="Q42" s="654"/>
      <c r="V42" s="440"/>
      <c r="X42" s="221"/>
    </row>
    <row r="43" spans="1:24" s="28" customFormat="1" ht="15.75">
      <c r="B43" s="292" t="s">
        <v>873</v>
      </c>
      <c r="C43" s="308"/>
      <c r="D43" s="310"/>
      <c r="E43" s="308"/>
      <c r="F43" s="308"/>
      <c r="G43" s="310"/>
      <c r="H43" s="308"/>
      <c r="I43" s="308"/>
      <c r="J43" s="310"/>
      <c r="K43" s="308"/>
      <c r="L43" s="308"/>
      <c r="M43" s="310"/>
      <c r="N43" s="308"/>
      <c r="O43" s="727"/>
      <c r="P43" s="727"/>
      <c r="Q43" s="647"/>
      <c r="V43" s="441"/>
      <c r="X43" s="214"/>
    </row>
    <row r="44" spans="1:24" s="92" customFormat="1" ht="23.25" customHeight="1">
      <c r="A44" s="92" t="s">
        <v>1509</v>
      </c>
      <c r="B44" s="92" t="s">
        <v>847</v>
      </c>
      <c r="C44" s="221">
        <v>1311739.5883600002</v>
      </c>
      <c r="D44" s="301">
        <v>9.1536018071568977E-3</v>
      </c>
      <c r="E44" s="221">
        <v>16</v>
      </c>
      <c r="F44" s="221">
        <v>1300932.45909</v>
      </c>
      <c r="G44" s="301">
        <v>8.8200382845467808E-3</v>
      </c>
      <c r="H44" s="221">
        <v>16</v>
      </c>
      <c r="I44" s="221">
        <v>1219030</v>
      </c>
      <c r="J44" s="301">
        <v>7.4999999999999997E-3</v>
      </c>
      <c r="K44" s="221">
        <v>15</v>
      </c>
      <c r="L44" s="221">
        <v>1094793.1696500001</v>
      </c>
      <c r="M44" s="301">
        <v>6.6278022659567717E-3</v>
      </c>
      <c r="N44" s="221">
        <v>15</v>
      </c>
      <c r="O44" s="724">
        <v>-0.16538832908232715</v>
      </c>
      <c r="P44" s="724" t="e">
        <v>#DIV/0!</v>
      </c>
      <c r="Q44" s="654"/>
      <c r="V44" s="440"/>
      <c r="X44" s="221"/>
    </row>
    <row r="45" spans="1:24" s="92" customFormat="1" ht="23.25" customHeight="1">
      <c r="A45" s="92" t="s">
        <v>1509</v>
      </c>
      <c r="B45" s="92" t="s">
        <v>848</v>
      </c>
      <c r="C45" s="221">
        <v>715844.84750000003</v>
      </c>
      <c r="D45" s="301">
        <v>4.9953197630577557E-3</v>
      </c>
      <c r="E45" s="221">
        <v>18</v>
      </c>
      <c r="F45" s="221">
        <v>705424.37806999998</v>
      </c>
      <c r="G45" s="301">
        <v>4.7826234005892889E-3</v>
      </c>
      <c r="H45" s="221">
        <v>18</v>
      </c>
      <c r="I45" s="221">
        <v>723878</v>
      </c>
      <c r="J45" s="301">
        <v>4.4999999999999997E-3</v>
      </c>
      <c r="K45" s="221">
        <v>17</v>
      </c>
      <c r="L45" s="221">
        <v>721308.88972000009</v>
      </c>
      <c r="M45" s="301">
        <v>4.3667542201321404E-3</v>
      </c>
      <c r="N45" s="221">
        <v>17</v>
      </c>
      <c r="O45" s="724">
        <v>7.6329979032223605E-3</v>
      </c>
      <c r="P45" s="724" t="e">
        <v>#DIV/0!</v>
      </c>
      <c r="Q45" s="654"/>
      <c r="V45" s="440"/>
      <c r="X45" s="221"/>
    </row>
    <row r="46" spans="1:24" s="92" customFormat="1" ht="23.25" customHeight="1">
      <c r="A46" s="92" t="s">
        <v>1509</v>
      </c>
      <c r="B46" s="92" t="s">
        <v>849</v>
      </c>
      <c r="C46" s="221">
        <v>424107.54074999999</v>
      </c>
      <c r="D46" s="301">
        <v>2.9595139049601073E-3</v>
      </c>
      <c r="E46" s="221">
        <v>21</v>
      </c>
      <c r="F46" s="221">
        <v>423927.70278999995</v>
      </c>
      <c r="G46" s="301">
        <v>2.8741373484548411E-3</v>
      </c>
      <c r="H46" s="221">
        <v>20</v>
      </c>
      <c r="I46" s="221">
        <v>419685</v>
      </c>
      <c r="J46" s="301">
        <v>2.5999999999999999E-3</v>
      </c>
      <c r="K46" s="221">
        <v>19</v>
      </c>
      <c r="L46" s="221">
        <v>416176.62203000003</v>
      </c>
      <c r="M46" s="301">
        <v>2.5195045374739556E-3</v>
      </c>
      <c r="N46" s="221">
        <v>19</v>
      </c>
      <c r="O46" s="724">
        <v>-1.8700253963829017E-2</v>
      </c>
      <c r="P46" s="724" t="e">
        <v>#DIV/0!</v>
      </c>
      <c r="Q46" s="654"/>
      <c r="V46" s="440"/>
      <c r="X46" s="221"/>
    </row>
    <row r="47" spans="1:24" s="92" customFormat="1" ht="23.25" customHeight="1">
      <c r="A47" s="92" t="s">
        <v>1509</v>
      </c>
      <c r="B47" s="92" t="s">
        <v>850</v>
      </c>
      <c r="C47" s="221">
        <v>109647.11571999999</v>
      </c>
      <c r="D47" s="301">
        <v>7.6514122582742577E-4</v>
      </c>
      <c r="E47" s="221">
        <v>34</v>
      </c>
      <c r="F47" s="221">
        <v>109238.31356</v>
      </c>
      <c r="G47" s="301">
        <v>7.4061193646631157E-4</v>
      </c>
      <c r="H47" s="221">
        <v>38</v>
      </c>
      <c r="I47" s="221">
        <v>102616</v>
      </c>
      <c r="J47" s="301">
        <v>5.9999999999999995E-4</v>
      </c>
      <c r="K47" s="221">
        <v>37</v>
      </c>
      <c r="L47" s="221">
        <v>102321.31045999999</v>
      </c>
      <c r="M47" s="301">
        <v>6.1944614939391743E-4</v>
      </c>
      <c r="N47" s="221">
        <v>37</v>
      </c>
      <c r="O47" s="724">
        <v>-6.6812566950757879E-2</v>
      </c>
      <c r="P47" s="724" t="e">
        <v>#DIV/0!</v>
      </c>
      <c r="Q47" s="654"/>
      <c r="V47" s="440"/>
      <c r="X47" s="221"/>
    </row>
    <row r="48" spans="1:24" s="92" customFormat="1" ht="23.25" customHeight="1">
      <c r="A48" s="92" t="s">
        <v>1509</v>
      </c>
      <c r="B48" s="92" t="s">
        <v>851</v>
      </c>
      <c r="C48" s="221">
        <v>134227.35470999999</v>
      </c>
      <c r="D48" s="301">
        <v>9.3666743578234171E-4</v>
      </c>
      <c r="E48" s="221">
        <v>32</v>
      </c>
      <c r="F48" s="221">
        <v>150268.88065000004</v>
      </c>
      <c r="G48" s="301">
        <v>1.0187902308441826E-3</v>
      </c>
      <c r="H48" s="221">
        <v>29</v>
      </c>
      <c r="I48" s="221">
        <v>173652</v>
      </c>
      <c r="J48" s="301">
        <v>1.1000000000000001E-3</v>
      </c>
      <c r="K48" s="221">
        <v>29</v>
      </c>
      <c r="L48" s="221">
        <v>187530.53266000003</v>
      </c>
      <c r="M48" s="301">
        <v>1.1352968978582342E-3</v>
      </c>
      <c r="N48" s="221">
        <v>28</v>
      </c>
      <c r="O48" s="724">
        <v>0.39711114075936527</v>
      </c>
      <c r="P48" s="724" t="e">
        <v>#DIV/0!</v>
      </c>
      <c r="Q48" s="654"/>
      <c r="V48" s="440"/>
      <c r="X48" s="221"/>
    </row>
    <row r="49" spans="1:24" s="92" customFormat="1" ht="23.25" customHeight="1">
      <c r="A49" s="92" t="s">
        <v>1509</v>
      </c>
      <c r="B49" s="92" t="s">
        <v>868</v>
      </c>
      <c r="C49" s="221">
        <v>107892.41607000001</v>
      </c>
      <c r="D49" s="301">
        <v>7.5289655315780035E-4</v>
      </c>
      <c r="E49" s="221">
        <v>36</v>
      </c>
      <c r="F49" s="221">
        <v>109935.7264</v>
      </c>
      <c r="G49" s="301">
        <v>7.4534024338643973E-4</v>
      </c>
      <c r="H49" s="221">
        <v>37</v>
      </c>
      <c r="I49" s="221">
        <v>112053</v>
      </c>
      <c r="J49" s="301">
        <v>6.9999999999999999E-4</v>
      </c>
      <c r="K49" s="221">
        <v>36</v>
      </c>
      <c r="L49" s="221">
        <v>110692.14794000001</v>
      </c>
      <c r="M49" s="301">
        <v>6.7012262158604543E-4</v>
      </c>
      <c r="N49" s="221">
        <v>36</v>
      </c>
      <c r="O49" s="724">
        <v>2.5949292563654858E-2</v>
      </c>
      <c r="P49" s="724" t="e">
        <v>#DIV/0!</v>
      </c>
      <c r="Q49" s="654"/>
    </row>
    <row r="50" spans="1:24" s="92" customFormat="1" ht="23.25" customHeight="1">
      <c r="A50" s="92" t="s">
        <v>1509</v>
      </c>
      <c r="B50" s="92" t="s">
        <v>852</v>
      </c>
      <c r="C50" s="221">
        <v>196782.22601999997</v>
      </c>
      <c r="D50" s="301">
        <v>1.3731888216967352E-3</v>
      </c>
      <c r="E50" s="221">
        <v>25</v>
      </c>
      <c r="F50" s="221">
        <v>202921.03591999999</v>
      </c>
      <c r="G50" s="301">
        <v>1.3757603579252948E-3</v>
      </c>
      <c r="H50" s="221">
        <v>23</v>
      </c>
      <c r="I50" s="221">
        <v>231152</v>
      </c>
      <c r="J50" s="301">
        <v>1.4E-3</v>
      </c>
      <c r="K50" s="221">
        <v>22</v>
      </c>
      <c r="L50" s="221">
        <v>261508.92918000004</v>
      </c>
      <c r="M50" s="301">
        <v>1.5831570030175087E-3</v>
      </c>
      <c r="N50" s="221">
        <v>21</v>
      </c>
      <c r="O50" s="724">
        <v>0.32892555628180342</v>
      </c>
      <c r="P50" s="724" t="e">
        <v>#DIV/0!</v>
      </c>
      <c r="Q50" s="654"/>
      <c r="V50" s="440"/>
      <c r="X50" s="221"/>
    </row>
    <row r="51" spans="1:24" s="92" customFormat="1" ht="23.25" customHeight="1">
      <c r="A51" s="92" t="s">
        <v>1509</v>
      </c>
      <c r="B51" s="92" t="s">
        <v>853</v>
      </c>
      <c r="C51" s="221">
        <v>136010.34458</v>
      </c>
      <c r="D51" s="301">
        <v>9.4910952370970208E-4</v>
      </c>
      <c r="E51" s="221">
        <v>31</v>
      </c>
      <c r="F51" s="221">
        <v>148034.71395999999</v>
      </c>
      <c r="G51" s="301">
        <v>1.003643068051701E-3</v>
      </c>
      <c r="H51" s="221">
        <v>32</v>
      </c>
      <c r="I51" s="221">
        <v>158202</v>
      </c>
      <c r="J51" s="301">
        <v>1E-3</v>
      </c>
      <c r="K51" s="221">
        <v>32</v>
      </c>
      <c r="L51" s="221">
        <v>165919.46922</v>
      </c>
      <c r="M51" s="301">
        <v>1.0044650117923403E-3</v>
      </c>
      <c r="N51" s="221">
        <v>32</v>
      </c>
      <c r="O51" s="724">
        <v>0.2199033075929584</v>
      </c>
      <c r="P51" s="724" t="e">
        <v>#DIV/0!</v>
      </c>
      <c r="Q51" s="654"/>
      <c r="V51" s="440"/>
      <c r="X51" s="221"/>
    </row>
    <row r="52" spans="1:24" s="92" customFormat="1" ht="23.25" customHeight="1">
      <c r="A52" s="92" t="s">
        <v>1509</v>
      </c>
      <c r="B52" s="92" t="s">
        <v>854</v>
      </c>
      <c r="C52" s="221">
        <v>140644.05296</v>
      </c>
      <c r="D52" s="301">
        <v>9.8144454033753398E-4</v>
      </c>
      <c r="E52" s="221">
        <v>29</v>
      </c>
      <c r="F52" s="221">
        <v>148357.4792</v>
      </c>
      <c r="G52" s="301">
        <v>1.0058313459702275E-3</v>
      </c>
      <c r="H52" s="221">
        <v>31</v>
      </c>
      <c r="I52" s="221">
        <v>162604</v>
      </c>
      <c r="J52" s="301">
        <v>1E-3</v>
      </c>
      <c r="K52" s="221">
        <v>31</v>
      </c>
      <c r="L52" s="221">
        <v>168682.65207000001</v>
      </c>
      <c r="M52" s="301">
        <v>1.0211931299996704E-3</v>
      </c>
      <c r="N52" s="221">
        <v>31</v>
      </c>
      <c r="O52" s="724">
        <v>0.19935858303211984</v>
      </c>
      <c r="P52" s="724" t="e">
        <v>#DIV/0!</v>
      </c>
      <c r="Q52" s="654"/>
      <c r="V52" s="440"/>
      <c r="X52" s="221"/>
    </row>
    <row r="53" spans="1:24" s="92" customFormat="1" ht="23.25" customHeight="1">
      <c r="A53" s="92" t="s">
        <v>1509</v>
      </c>
      <c r="B53" s="92" t="s">
        <v>855</v>
      </c>
      <c r="C53" s="221">
        <v>127163.33265</v>
      </c>
      <c r="D53" s="301">
        <v>8.873731660446611E-4</v>
      </c>
      <c r="E53" s="221">
        <v>33</v>
      </c>
      <c r="F53" s="221">
        <v>131717.59169999999</v>
      </c>
      <c r="G53" s="301">
        <v>8.9301653857952489E-4</v>
      </c>
      <c r="H53" s="221">
        <v>33</v>
      </c>
      <c r="I53" s="221">
        <v>140939</v>
      </c>
      <c r="J53" s="301">
        <v>8.9999999999999998E-4</v>
      </c>
      <c r="K53" s="221">
        <v>33</v>
      </c>
      <c r="L53" s="221">
        <v>142847.54149999999</v>
      </c>
      <c r="M53" s="301">
        <v>8.6478915423150672E-4</v>
      </c>
      <c r="N53" s="221">
        <v>33</v>
      </c>
      <c r="O53" s="724">
        <v>0.12333908307647667</v>
      </c>
      <c r="P53" s="724" t="e">
        <v>#DIV/0!</v>
      </c>
      <c r="Q53" s="654"/>
      <c r="V53" s="440"/>
      <c r="X53" s="221"/>
    </row>
    <row r="54" spans="1:24" s="92" customFormat="1" ht="23.25" customHeight="1">
      <c r="A54" s="92" t="s">
        <v>1509</v>
      </c>
      <c r="B54" s="92" t="s">
        <v>856</v>
      </c>
      <c r="C54" s="221">
        <v>87175.274780000007</v>
      </c>
      <c r="D54" s="301">
        <v>6.0832787227475913E-4</v>
      </c>
      <c r="E54" s="221">
        <v>39</v>
      </c>
      <c r="F54" s="221">
        <v>89296.857060000009</v>
      </c>
      <c r="G54" s="301">
        <v>6.0541321146666412E-4</v>
      </c>
      <c r="H54" s="221">
        <v>40</v>
      </c>
      <c r="I54" s="221">
        <v>96634</v>
      </c>
      <c r="J54" s="301">
        <v>5.9999999999999995E-4</v>
      </c>
      <c r="K54" s="221">
        <v>38</v>
      </c>
      <c r="L54" s="221">
        <v>102166.53754</v>
      </c>
      <c r="M54" s="301">
        <v>6.1850916482155966E-4</v>
      </c>
      <c r="N54" s="221">
        <v>38</v>
      </c>
      <c r="O54" s="724">
        <v>0.17196691146466381</v>
      </c>
      <c r="P54" s="724" t="e">
        <v>#DIV/0!</v>
      </c>
      <c r="Q54" s="654"/>
    </row>
    <row r="55" spans="1:24" s="92" customFormat="1" ht="23.25" customHeight="1">
      <c r="A55" s="92" t="s">
        <v>1509</v>
      </c>
      <c r="B55" s="92" t="s">
        <v>862</v>
      </c>
      <c r="C55" s="221">
        <v>47111.869740000009</v>
      </c>
      <c r="D55" s="301">
        <v>3.2875678969921578E-4</v>
      </c>
      <c r="E55" s="221">
        <v>50</v>
      </c>
      <c r="F55" s="221">
        <v>45893.331019999998</v>
      </c>
      <c r="G55" s="301">
        <v>3.1114677304994133E-4</v>
      </c>
      <c r="H55" s="221">
        <v>51</v>
      </c>
      <c r="I55" s="221">
        <v>46316</v>
      </c>
      <c r="J55" s="301">
        <v>2.9999999999999997E-4</v>
      </c>
      <c r="K55" s="221">
        <v>49</v>
      </c>
      <c r="L55" s="221">
        <v>46622.253850000001</v>
      </c>
      <c r="M55" s="301">
        <v>2.8224790606779963E-4</v>
      </c>
      <c r="N55" s="221">
        <v>49</v>
      </c>
      <c r="O55" s="724">
        <v>-1.039262276581443E-2</v>
      </c>
      <c r="P55" s="724" t="e">
        <v>#DIV/0!</v>
      </c>
      <c r="Q55" s="654"/>
    </row>
    <row r="56" spans="1:24" s="92" customFormat="1" ht="23.25" customHeight="1">
      <c r="A56" s="92" t="s">
        <v>1509</v>
      </c>
      <c r="B56" s="92" t="s">
        <v>860</v>
      </c>
      <c r="C56" s="221">
        <v>108183.31954</v>
      </c>
      <c r="D56" s="301">
        <v>7.5492654032318686E-4</v>
      </c>
      <c r="E56" s="221">
        <v>35</v>
      </c>
      <c r="F56" s="221">
        <v>117819.16780999998</v>
      </c>
      <c r="G56" s="301">
        <v>7.9878825643610947E-4</v>
      </c>
      <c r="H56" s="221">
        <v>35</v>
      </c>
      <c r="I56" s="221">
        <v>125996</v>
      </c>
      <c r="J56" s="301">
        <v>8.0000000000000004E-4</v>
      </c>
      <c r="K56" s="221">
        <v>34</v>
      </c>
      <c r="L56" s="221">
        <v>116434.26639</v>
      </c>
      <c r="M56" s="301">
        <v>7.0488501025391505E-4</v>
      </c>
      <c r="N56" s="221">
        <v>35</v>
      </c>
      <c r="O56" s="724">
        <v>7.6268198138893961E-2</v>
      </c>
      <c r="P56" s="724" t="e">
        <v>#DIV/0!</v>
      </c>
      <c r="Q56" s="654"/>
    </row>
    <row r="57" spans="1:24" s="92" customFormat="1" ht="23.25" customHeight="1">
      <c r="A57" s="92" t="s">
        <v>1509</v>
      </c>
      <c r="B57" s="92" t="s">
        <v>869</v>
      </c>
      <c r="C57" s="221">
        <v>139078.87169</v>
      </c>
      <c r="D57" s="301">
        <v>9.7052236780517003E-4</v>
      </c>
      <c r="E57" s="221">
        <v>30</v>
      </c>
      <c r="F57" s="221">
        <v>149256.06891</v>
      </c>
      <c r="G57" s="301">
        <v>1.0119235881838192E-3</v>
      </c>
      <c r="H57" s="221">
        <v>30</v>
      </c>
      <c r="I57" s="221">
        <v>173080</v>
      </c>
      <c r="J57" s="301">
        <v>1.1000000000000001E-3</v>
      </c>
      <c r="K57" s="221">
        <v>30</v>
      </c>
      <c r="L57" s="221">
        <v>170670.42520999999</v>
      </c>
      <c r="M57" s="301">
        <v>1.033226971355944E-3</v>
      </c>
      <c r="N57" s="221">
        <v>30</v>
      </c>
      <c r="O57" s="724">
        <v>0.22714847435932617</v>
      </c>
      <c r="P57" s="724" t="e">
        <v>#DIV/0!</v>
      </c>
      <c r="Q57" s="654"/>
    </row>
    <row r="58" spans="1:24" s="92" customFormat="1" ht="23.25" customHeight="1">
      <c r="A58" s="92" t="s">
        <v>1509</v>
      </c>
      <c r="B58" s="92" t="s">
        <v>861</v>
      </c>
      <c r="C58" s="221">
        <v>71324.819539999997</v>
      </c>
      <c r="D58" s="301">
        <v>4.9771997645717497E-4</v>
      </c>
      <c r="E58" s="221">
        <v>45</v>
      </c>
      <c r="F58" s="221">
        <v>78912.850290000002</v>
      </c>
      <c r="G58" s="301">
        <v>5.3501191075466695E-4</v>
      </c>
      <c r="H58" s="221">
        <v>44</v>
      </c>
      <c r="I58" s="221">
        <v>81024</v>
      </c>
      <c r="J58" s="301">
        <v>5.0000000000000001E-4</v>
      </c>
      <c r="K58" s="221">
        <v>43</v>
      </c>
      <c r="L58" s="221">
        <v>84751.755319999997</v>
      </c>
      <c r="M58" s="301">
        <v>5.1308127555571819E-4</v>
      </c>
      <c r="N58" s="221">
        <v>43</v>
      </c>
      <c r="O58" s="724">
        <v>0.18825053980641315</v>
      </c>
      <c r="P58" s="724" t="e">
        <v>#DIV/0!</v>
      </c>
      <c r="Q58" s="654"/>
    </row>
    <row r="59" spans="1:24" s="92" customFormat="1" ht="23.25" customHeight="1">
      <c r="A59" s="92" t="s">
        <v>1509</v>
      </c>
      <c r="B59" s="92" t="s">
        <v>859</v>
      </c>
      <c r="C59" s="221">
        <v>141789.12491000001</v>
      </c>
      <c r="D59" s="301">
        <v>9.8943509941180072E-4</v>
      </c>
      <c r="E59" s="221">
        <v>28</v>
      </c>
      <c r="F59" s="221">
        <v>156574.2432</v>
      </c>
      <c r="G59" s="301">
        <v>1.0615392134684218E-3</v>
      </c>
      <c r="H59" s="221">
        <v>28</v>
      </c>
      <c r="I59" s="221">
        <v>174872</v>
      </c>
      <c r="J59" s="301">
        <v>1.1000000000000001E-3</v>
      </c>
      <c r="K59" s="221">
        <v>28</v>
      </c>
      <c r="L59" s="221">
        <v>187097.26657999997</v>
      </c>
      <c r="M59" s="301">
        <v>1.1326739349220435E-3</v>
      </c>
      <c r="N59" s="221">
        <v>29</v>
      </c>
      <c r="O59" s="724">
        <v>0.31954595741217173</v>
      </c>
      <c r="P59" s="724" t="e">
        <v>#DIV/0!</v>
      </c>
      <c r="Q59" s="654"/>
    </row>
    <row r="60" spans="1:24" s="92" customFormat="1" ht="23.25" customHeight="1">
      <c r="A60" s="92" t="s">
        <v>1509</v>
      </c>
      <c r="B60" s="92" t="s">
        <v>857</v>
      </c>
      <c r="C60" s="221">
        <v>59368.947470000006</v>
      </c>
      <c r="D60" s="301">
        <v>4.1428932211295797E-4</v>
      </c>
      <c r="E60" s="221">
        <v>46</v>
      </c>
      <c r="F60" s="221">
        <v>62995.90563999999</v>
      </c>
      <c r="G60" s="301">
        <v>4.2709849818272348E-4</v>
      </c>
      <c r="H60" s="221">
        <v>47</v>
      </c>
      <c r="I60" s="221">
        <v>66699</v>
      </c>
      <c r="J60" s="301">
        <v>4.0000000000000002E-4</v>
      </c>
      <c r="K60" s="221">
        <v>45</v>
      </c>
      <c r="L60" s="221">
        <v>71963.541420000009</v>
      </c>
      <c r="M60" s="301">
        <v>4.3566231148686453E-4</v>
      </c>
      <c r="N60" s="221">
        <v>45</v>
      </c>
      <c r="O60" s="724">
        <v>0.21214110215385307</v>
      </c>
      <c r="P60" s="724" t="e">
        <v>#DIV/0!</v>
      </c>
      <c r="Q60" s="654"/>
    </row>
    <row r="61" spans="1:24" s="92" customFormat="1" ht="23.25" customHeight="1">
      <c r="A61" s="92" t="s">
        <v>1509</v>
      </c>
      <c r="B61" s="92" t="s">
        <v>858</v>
      </c>
      <c r="C61" s="221">
        <v>51697.373890000003</v>
      </c>
      <c r="D61" s="301">
        <v>3.6075542681181764E-4</v>
      </c>
      <c r="E61" s="221">
        <v>48</v>
      </c>
      <c r="F61" s="221">
        <v>48119.749849999993</v>
      </c>
      <c r="G61" s="301">
        <v>3.2624140704175665E-4</v>
      </c>
      <c r="H61" s="221">
        <v>50</v>
      </c>
      <c r="I61" s="221">
        <v>47496</v>
      </c>
      <c r="J61" s="301">
        <v>2.9999999999999997E-4</v>
      </c>
      <c r="K61" s="221">
        <v>48</v>
      </c>
      <c r="L61" s="221">
        <v>50463.911639999991</v>
      </c>
      <c r="M61" s="301">
        <v>3.0550503710537489E-4</v>
      </c>
      <c r="N61" s="221">
        <v>48</v>
      </c>
      <c r="O61" s="724">
        <v>-2.3859282535792503E-2</v>
      </c>
      <c r="P61" s="724" t="e">
        <v>#DIV/0!</v>
      </c>
      <c r="Q61" s="654"/>
    </row>
    <row r="62" spans="1:24" s="92" customFormat="1" ht="23.25" customHeight="1">
      <c r="A62" s="92" t="s">
        <v>1509</v>
      </c>
      <c r="B62" s="92" t="s">
        <v>866</v>
      </c>
      <c r="C62" s="221">
        <v>155244.63245</v>
      </c>
      <c r="D62" s="301">
        <v>1.0833305335568857E-3</v>
      </c>
      <c r="E62" s="221">
        <v>27</v>
      </c>
      <c r="F62" s="221">
        <v>166969.82425999999</v>
      </c>
      <c r="G62" s="301">
        <v>1.1320189853417793E-3</v>
      </c>
      <c r="H62" s="221">
        <v>27</v>
      </c>
      <c r="I62" s="221">
        <v>188293</v>
      </c>
      <c r="J62" s="301">
        <v>1.1999999999999999E-3</v>
      </c>
      <c r="K62" s="221">
        <v>27</v>
      </c>
      <c r="L62" s="221">
        <v>202924.50707000002</v>
      </c>
      <c r="M62" s="301">
        <v>1.2284909561562929E-3</v>
      </c>
      <c r="N62" s="221">
        <v>26</v>
      </c>
      <c r="O62" s="724">
        <v>0.30712736323013545</v>
      </c>
      <c r="P62" s="724" t="e">
        <v>#DIV/0!</v>
      </c>
      <c r="Q62" s="654"/>
    </row>
    <row r="63" spans="1:24" s="92" customFormat="1" ht="23.25" customHeight="1">
      <c r="A63" s="92" t="s">
        <v>1509</v>
      </c>
      <c r="B63" s="92" t="s">
        <v>867</v>
      </c>
      <c r="C63" s="221">
        <v>198479.49361000003</v>
      </c>
      <c r="D63" s="301">
        <v>1.385032721062826E-3</v>
      </c>
      <c r="E63" s="221">
        <v>24</v>
      </c>
      <c r="F63" s="221">
        <v>216077.93917999996</v>
      </c>
      <c r="G63" s="301">
        <v>1.4649612919541458E-3</v>
      </c>
      <c r="H63" s="221">
        <v>22</v>
      </c>
      <c r="I63" s="221">
        <v>233963</v>
      </c>
      <c r="J63" s="301">
        <v>1.4E-3</v>
      </c>
      <c r="K63" s="221">
        <v>21</v>
      </c>
      <c r="L63" s="221">
        <v>242469.39887</v>
      </c>
      <c r="M63" s="301">
        <v>1.4678930009853139E-3</v>
      </c>
      <c r="N63" s="221">
        <v>22</v>
      </c>
      <c r="O63" s="724">
        <v>0.22163450974153243</v>
      </c>
      <c r="P63" s="724" t="e">
        <v>#DIV/0!</v>
      </c>
      <c r="Q63" s="654"/>
    </row>
    <row r="64" spans="1:24" s="92" customFormat="1" ht="23.25" customHeight="1">
      <c r="A64" s="92" t="s">
        <v>1509</v>
      </c>
      <c r="B64" s="92" t="s">
        <v>865</v>
      </c>
      <c r="C64" s="221">
        <v>57203.536900000014</v>
      </c>
      <c r="D64" s="301">
        <v>3.9917862004779417E-4</v>
      </c>
      <c r="E64" s="221">
        <v>47</v>
      </c>
      <c r="F64" s="221">
        <v>58789.721849999994</v>
      </c>
      <c r="G64" s="301">
        <v>3.985814896321101E-4</v>
      </c>
      <c r="H64" s="221">
        <v>48</v>
      </c>
      <c r="I64" s="221">
        <v>61709</v>
      </c>
      <c r="J64" s="301">
        <v>4.0000000000000002E-4</v>
      </c>
      <c r="K64" s="221">
        <v>47</v>
      </c>
      <c r="L64" s="221">
        <v>63567.990379999988</v>
      </c>
      <c r="M64" s="301">
        <v>3.8483622510868863E-4</v>
      </c>
      <c r="N64" s="221">
        <v>47</v>
      </c>
      <c r="O64" s="724">
        <v>0.11125978960227489</v>
      </c>
      <c r="P64" s="724" t="e">
        <v>#DIV/0!</v>
      </c>
      <c r="Q64" s="654"/>
    </row>
    <row r="65" spans="1:24" s="92" customFormat="1" ht="23.25" customHeight="1">
      <c r="A65" s="92" t="s">
        <v>1509</v>
      </c>
      <c r="B65" s="92" t="s">
        <v>864</v>
      </c>
      <c r="C65" s="221">
        <v>107171.39929999999</v>
      </c>
      <c r="D65" s="301">
        <v>7.4786514260388542E-4</v>
      </c>
      <c r="E65" s="221">
        <v>37</v>
      </c>
      <c r="F65" s="221">
        <v>117002.03373</v>
      </c>
      <c r="G65" s="301">
        <v>7.9324826562501914E-4</v>
      </c>
      <c r="H65" s="221">
        <v>36</v>
      </c>
      <c r="I65" s="221">
        <v>125522</v>
      </c>
      <c r="J65" s="301">
        <v>8.0000000000000004E-4</v>
      </c>
      <c r="K65" s="221">
        <v>35</v>
      </c>
      <c r="L65" s="221">
        <v>138904.00347</v>
      </c>
      <c r="M65" s="301">
        <v>8.4091524725465135E-4</v>
      </c>
      <c r="N65" s="221">
        <v>34</v>
      </c>
      <c r="O65" s="724">
        <v>0.29609209525362612</v>
      </c>
      <c r="P65" s="724" t="e">
        <v>#DIV/0!</v>
      </c>
      <c r="Q65" s="654"/>
    </row>
    <row r="66" spans="1:24" s="92" customFormat="1" ht="23.25" customHeight="1">
      <c r="A66" s="92" t="s">
        <v>1509</v>
      </c>
      <c r="B66" s="92" t="s">
        <v>863</v>
      </c>
      <c r="C66" s="221">
        <v>80759.531239999982</v>
      </c>
      <c r="D66" s="301">
        <v>5.6355742989189033E-4</v>
      </c>
      <c r="E66" s="221">
        <v>41</v>
      </c>
      <c r="F66" s="221">
        <v>84807.552919999987</v>
      </c>
      <c r="G66" s="301">
        <v>5.7497670870350619E-4</v>
      </c>
      <c r="H66" s="221">
        <v>43</v>
      </c>
      <c r="I66" s="221">
        <v>91105</v>
      </c>
      <c r="J66" s="301">
        <v>5.9999999999999995E-4</v>
      </c>
      <c r="K66" s="221">
        <v>42</v>
      </c>
      <c r="L66" s="221">
        <v>95616.892550000004</v>
      </c>
      <c r="M66" s="301">
        <v>5.7885806623111783E-4</v>
      </c>
      <c r="N66" s="221">
        <v>41</v>
      </c>
      <c r="O66" s="724">
        <v>0.18397037577951192</v>
      </c>
      <c r="P66" s="724" t="e">
        <v>#DIV/0!</v>
      </c>
      <c r="Q66" s="654"/>
    </row>
    <row r="67" spans="1:24" s="92" customFormat="1" ht="23.25" customHeight="1">
      <c r="A67" s="92" t="s">
        <v>1509</v>
      </c>
      <c r="B67" s="92" t="s">
        <v>870</v>
      </c>
      <c r="C67" s="302">
        <v>83718.808799999999</v>
      </c>
      <c r="D67" s="301">
        <v>5.8420790706088528E-4</v>
      </c>
      <c r="E67" s="302">
        <v>40</v>
      </c>
      <c r="F67" s="302">
        <v>85845.930650000009</v>
      </c>
      <c r="G67" s="301">
        <v>5.8201668319905178E-4</v>
      </c>
      <c r="H67" s="302">
        <v>42</v>
      </c>
      <c r="I67" s="302">
        <v>92863</v>
      </c>
      <c r="J67" s="301">
        <v>5.9999999999999995E-4</v>
      </c>
      <c r="K67" s="302">
        <v>39</v>
      </c>
      <c r="L67" s="221">
        <v>97715.708989999999</v>
      </c>
      <c r="M67" s="301">
        <v>5.915641560593056E-4</v>
      </c>
      <c r="N67" s="221">
        <v>40</v>
      </c>
      <c r="O67" s="724">
        <v>0.16718943318266621</v>
      </c>
      <c r="P67" s="724" t="e">
        <v>#DIV/0!</v>
      </c>
      <c r="Q67" s="654"/>
    </row>
    <row r="68" spans="1:24" s="92" customFormat="1" ht="23.25" customHeight="1">
      <c r="A68" s="92" t="s">
        <v>1509</v>
      </c>
      <c r="B68" s="92" t="s">
        <v>871</v>
      </c>
      <c r="C68" s="302">
        <v>271046.87673000002</v>
      </c>
      <c r="D68" s="301">
        <v>1.8914235742186415E-3</v>
      </c>
      <c r="E68" s="302">
        <v>22</v>
      </c>
      <c r="F68" s="302">
        <v>278744.54549000005</v>
      </c>
      <c r="G68" s="301">
        <v>1.8898272125135033E-3</v>
      </c>
      <c r="H68" s="302">
        <v>21</v>
      </c>
      <c r="I68" s="302">
        <v>269355</v>
      </c>
      <c r="J68" s="301">
        <v>1.6999999999999999E-3</v>
      </c>
      <c r="K68" s="302">
        <v>20</v>
      </c>
      <c r="L68" s="221">
        <v>273555.59047</v>
      </c>
      <c r="M68" s="301">
        <v>1.6560866587812554E-3</v>
      </c>
      <c r="N68" s="221">
        <v>20</v>
      </c>
      <c r="O68" s="724">
        <v>9.2556452605760953E-3</v>
      </c>
      <c r="P68" s="724" t="e">
        <v>#DIV/0!</v>
      </c>
      <c r="Q68" s="654"/>
    </row>
    <row r="69" spans="1:24" s="92" customFormat="1" ht="23.25" customHeight="1">
      <c r="B69" s="92" t="s">
        <v>872</v>
      </c>
      <c r="C69" s="302">
        <v>75805.167719999998</v>
      </c>
      <c r="D69" s="301">
        <v>5.2898481252758311E-4</v>
      </c>
      <c r="E69" s="302">
        <v>43</v>
      </c>
      <c r="F69" s="302">
        <v>87875.894390000001</v>
      </c>
      <c r="G69" s="301">
        <v>5.9577939453578463E-4</v>
      </c>
      <c r="H69" s="302">
        <v>41</v>
      </c>
      <c r="I69" s="302">
        <v>92694</v>
      </c>
      <c r="J69" s="301">
        <v>5.9999999999999995E-4</v>
      </c>
      <c r="K69" s="302">
        <v>40</v>
      </c>
      <c r="L69" s="221">
        <v>100327.26080999999</v>
      </c>
      <c r="M69" s="301">
        <v>6.0737431047942596E-4</v>
      </c>
      <c r="N69" s="221">
        <v>39</v>
      </c>
      <c r="O69" s="724">
        <v>0.32348840887176378</v>
      </c>
      <c r="P69" s="724" t="e">
        <v>#DIV/0!</v>
      </c>
      <c r="Q69" s="654"/>
    </row>
    <row r="70" spans="1:24" s="92" customFormat="1" ht="23.25" customHeight="1">
      <c r="B70" s="92" t="s">
        <v>1246</v>
      </c>
      <c r="C70" s="215" t="s">
        <v>967</v>
      </c>
      <c r="D70" s="215" t="s">
        <v>967</v>
      </c>
      <c r="E70" s="215" t="s">
        <v>967</v>
      </c>
      <c r="F70" s="302">
        <v>174541.56512000001</v>
      </c>
      <c r="G70" s="301">
        <v>1.1833537366574486E-3</v>
      </c>
      <c r="H70" s="302">
        <v>26</v>
      </c>
      <c r="I70" s="302">
        <v>194471</v>
      </c>
      <c r="J70" s="301">
        <v>1.1999999999999999E-3</v>
      </c>
      <c r="K70" s="302">
        <v>26</v>
      </c>
      <c r="L70" s="221">
        <v>209076.90359</v>
      </c>
      <c r="M70" s="301">
        <v>1.265737139934875E-3</v>
      </c>
      <c r="N70" s="221">
        <v>25</v>
      </c>
      <c r="O70" s="724" t="e">
        <v>#VALUE!</v>
      </c>
      <c r="P70" s="724" t="e">
        <v>#DIV/0!</v>
      </c>
      <c r="Q70" s="654"/>
    </row>
    <row r="71" spans="1:24" s="92" customFormat="1" ht="23.25" customHeight="1">
      <c r="B71" s="92" t="s">
        <v>1256</v>
      </c>
      <c r="C71" s="215" t="s">
        <v>967</v>
      </c>
      <c r="D71" s="215" t="s">
        <v>967</v>
      </c>
      <c r="E71" s="215" t="s">
        <v>967</v>
      </c>
      <c r="F71" s="302">
        <v>201005.37476999999</v>
      </c>
      <c r="G71" s="301">
        <v>1.3627725932145597E-3</v>
      </c>
      <c r="H71" s="302">
        <v>24</v>
      </c>
      <c r="I71" s="302">
        <v>207041</v>
      </c>
      <c r="J71" s="301">
        <v>1.2999999999999999E-3</v>
      </c>
      <c r="K71" s="302">
        <v>23</v>
      </c>
      <c r="L71" s="221">
        <v>225029.98481000002</v>
      </c>
      <c r="M71" s="301">
        <v>1.362315992260663E-3</v>
      </c>
      <c r="N71" s="221">
        <v>23</v>
      </c>
      <c r="O71" s="724" t="e">
        <v>#VALUE!</v>
      </c>
      <c r="P71" s="724" t="e">
        <v>#DIV/0!</v>
      </c>
      <c r="Q71" s="654"/>
    </row>
    <row r="72" spans="1:24" s="92" customFormat="1" ht="23.25" customHeight="1">
      <c r="B72" s="92" t="s">
        <v>1291</v>
      </c>
      <c r="C72" s="215" t="s">
        <v>967</v>
      </c>
      <c r="D72" s="215" t="s">
        <v>967</v>
      </c>
      <c r="E72" s="215" t="s">
        <v>967</v>
      </c>
      <c r="F72" s="215" t="s">
        <v>967</v>
      </c>
      <c r="G72" s="215" t="s">
        <v>967</v>
      </c>
      <c r="H72" s="215" t="s">
        <v>967</v>
      </c>
      <c r="I72" s="215">
        <v>26857</v>
      </c>
      <c r="J72" s="215">
        <v>2.0000000000000001E-4</v>
      </c>
      <c r="K72" s="215">
        <v>52</v>
      </c>
      <c r="L72" s="221">
        <v>29605.92108</v>
      </c>
      <c r="M72" s="301">
        <v>1.7923220226382359E-4</v>
      </c>
      <c r="N72" s="221">
        <v>52</v>
      </c>
      <c r="O72" s="724" t="e">
        <v>#VALUE!</v>
      </c>
      <c r="P72" s="724" t="e">
        <v>#DIV/0!</v>
      </c>
      <c r="Q72" s="654"/>
    </row>
    <row r="73" spans="1:24" s="92" customFormat="1" ht="23.25" customHeight="1">
      <c r="B73" s="92" t="s">
        <v>1292</v>
      </c>
      <c r="C73" s="215" t="s">
        <v>967</v>
      </c>
      <c r="D73" s="215" t="s">
        <v>967</v>
      </c>
      <c r="E73" s="215" t="s">
        <v>967</v>
      </c>
      <c r="F73" s="215" t="s">
        <v>967</v>
      </c>
      <c r="G73" s="215" t="s">
        <v>967</v>
      </c>
      <c r="H73" s="215" t="s">
        <v>967</v>
      </c>
      <c r="I73" s="215">
        <v>203731</v>
      </c>
      <c r="J73" s="215">
        <v>1.2999999999999999E-3</v>
      </c>
      <c r="K73" s="215">
        <v>24</v>
      </c>
      <c r="L73" s="221">
        <v>211046.53972</v>
      </c>
      <c r="M73" s="301">
        <v>1.2776611810847644E-3</v>
      </c>
      <c r="N73" s="221">
        <v>24</v>
      </c>
      <c r="O73" s="724" t="e">
        <v>#VALUE!</v>
      </c>
      <c r="P73" s="724" t="e">
        <v>#DIV/0!</v>
      </c>
      <c r="Q73" s="654"/>
    </row>
    <row r="74" spans="1:24" s="28" customFormat="1" ht="23.25" customHeight="1">
      <c r="A74" s="28" t="s">
        <v>1510</v>
      </c>
      <c r="B74" s="98" t="s">
        <v>968</v>
      </c>
      <c r="C74" s="215">
        <v>5139218</v>
      </c>
      <c r="D74" s="216">
        <v>3.5900000000000001E-2</v>
      </c>
      <c r="E74" s="214"/>
      <c r="F74" s="215">
        <v>5651287</v>
      </c>
      <c r="G74" s="216">
        <v>3.8300000000000001E-2</v>
      </c>
      <c r="H74" s="214"/>
      <c r="I74" s="215">
        <v>6043532</v>
      </c>
      <c r="J74" s="216">
        <v>3.7199999999999997E-2</v>
      </c>
      <c r="K74" s="214"/>
      <c r="L74" s="221">
        <v>6091791.9241899997</v>
      </c>
      <c r="M74" s="301">
        <v>3.6879287739611494E-2</v>
      </c>
      <c r="N74" s="221"/>
      <c r="O74" s="303">
        <v>0.1853538659364129</v>
      </c>
      <c r="P74" s="303" t="e">
        <v>#DIV/0!</v>
      </c>
      <c r="Q74" s="647"/>
      <c r="V74" s="441"/>
      <c r="X74" s="214"/>
    </row>
    <row r="75" spans="1:24" s="28" customFormat="1" ht="10.5" customHeight="1">
      <c r="B75" s="98"/>
      <c r="C75" s="214"/>
      <c r="D75" s="216"/>
      <c r="E75" s="214"/>
      <c r="F75" s="214"/>
      <c r="G75" s="216"/>
      <c r="H75" s="214"/>
      <c r="I75" s="214"/>
      <c r="J75" s="216"/>
      <c r="K75" s="214"/>
      <c r="L75" s="214"/>
      <c r="M75" s="216"/>
      <c r="N75" s="214"/>
      <c r="O75" s="303"/>
      <c r="P75" s="303"/>
      <c r="Q75" s="647"/>
      <c r="V75" s="441"/>
      <c r="X75" s="214"/>
    </row>
    <row r="76" spans="1:24" s="92" customFormat="1" ht="18.75" customHeight="1">
      <c r="B76" s="292" t="s">
        <v>6</v>
      </c>
      <c r="C76" s="218">
        <v>143303108</v>
      </c>
      <c r="D76" s="219">
        <v>1</v>
      </c>
      <c r="E76" s="291"/>
      <c r="F76" s="218">
        <v>147497371</v>
      </c>
      <c r="G76" s="219">
        <v>1</v>
      </c>
      <c r="H76" s="291"/>
      <c r="I76" s="218">
        <v>162580499</v>
      </c>
      <c r="J76" s="219">
        <v>1</v>
      </c>
      <c r="K76" s="291"/>
      <c r="L76" s="218">
        <v>165181929.95486999</v>
      </c>
      <c r="M76" s="219">
        <v>1</v>
      </c>
      <c r="N76" s="291"/>
      <c r="O76" s="725"/>
      <c r="P76" s="725"/>
      <c r="Q76" s="654"/>
    </row>
    <row r="77" spans="1:24" s="61" customFormat="1" ht="5.25" customHeight="1" thickBot="1">
      <c r="B77" s="343"/>
      <c r="C77" s="52"/>
      <c r="D77" s="345"/>
      <c r="E77" s="52"/>
      <c r="F77" s="52"/>
      <c r="G77" s="345"/>
      <c r="H77" s="52"/>
      <c r="I77" s="52"/>
      <c r="J77" s="345"/>
      <c r="K77" s="52"/>
      <c r="L77" s="52"/>
      <c r="M77" s="345"/>
      <c r="N77" s="52"/>
      <c r="O77" s="345"/>
      <c r="P77" s="345"/>
      <c r="Q77" s="243"/>
    </row>
    <row r="78" spans="1:24" s="61" customFormat="1" ht="15.75" thickTop="1">
      <c r="B78" s="28" t="s">
        <v>1402</v>
      </c>
      <c r="C78" s="169"/>
      <c r="D78" s="225"/>
      <c r="E78" s="169"/>
      <c r="F78" s="214"/>
      <c r="G78" s="303"/>
      <c r="H78" s="28"/>
      <c r="I78" s="214"/>
      <c r="J78" s="303"/>
      <c r="K78" s="28"/>
      <c r="L78" s="169"/>
      <c r="M78" s="225"/>
      <c r="N78" s="169"/>
      <c r="O78" s="225"/>
      <c r="P78" s="225"/>
      <c r="Q78" s="243"/>
    </row>
    <row r="79" spans="1:24" s="61" customFormat="1">
      <c r="B79" s="28" t="s">
        <v>1328</v>
      </c>
      <c r="C79" s="214"/>
      <c r="D79" s="303"/>
      <c r="E79" s="28"/>
      <c r="F79" s="169"/>
      <c r="G79" s="225"/>
      <c r="H79" s="169"/>
      <c r="I79" s="169"/>
      <c r="J79" s="225"/>
      <c r="K79" s="169"/>
      <c r="L79" s="169"/>
      <c r="M79" s="225"/>
      <c r="N79" s="169"/>
      <c r="O79" s="225"/>
      <c r="P79" s="225"/>
      <c r="Q79" s="243"/>
    </row>
    <row r="80" spans="1:24" s="61" customFormat="1">
      <c r="B80" s="28" t="s">
        <v>1384</v>
      </c>
      <c r="C80" s="169"/>
      <c r="D80" s="225"/>
      <c r="E80" s="169"/>
      <c r="F80" s="214"/>
      <c r="G80" s="303"/>
      <c r="H80" s="28"/>
      <c r="I80" s="214"/>
      <c r="J80" s="303"/>
      <c r="K80" s="28"/>
      <c r="L80" s="169"/>
      <c r="M80" s="225"/>
      <c r="N80" s="169"/>
      <c r="O80" s="225"/>
      <c r="P80" s="225"/>
      <c r="Q80" s="243"/>
    </row>
    <row r="81" spans="1:17" s="61" customFormat="1">
      <c r="B81" s="28" t="s">
        <v>1385</v>
      </c>
      <c r="C81" s="214"/>
      <c r="D81" s="303"/>
      <c r="E81" s="28"/>
      <c r="F81" s="169"/>
      <c r="G81" s="225"/>
      <c r="H81" s="169"/>
      <c r="I81" s="169"/>
      <c r="J81" s="225"/>
      <c r="K81" s="169"/>
      <c r="L81" s="169"/>
      <c r="M81" s="225"/>
      <c r="N81" s="169"/>
      <c r="O81" s="225"/>
      <c r="P81" s="225"/>
      <c r="Q81" s="243"/>
    </row>
    <row r="82" spans="1:17" s="61" customFormat="1">
      <c r="B82" s="211" t="s">
        <v>1386</v>
      </c>
      <c r="C82" s="214"/>
      <c r="D82" s="303"/>
      <c r="E82" s="28"/>
      <c r="F82" s="169"/>
      <c r="G82" s="225"/>
      <c r="H82" s="169"/>
      <c r="I82" s="169"/>
      <c r="J82" s="225"/>
      <c r="K82" s="169"/>
      <c r="L82" s="169"/>
      <c r="M82" s="225"/>
      <c r="N82" s="169"/>
      <c r="O82" s="225"/>
      <c r="P82" s="225"/>
      <c r="Q82" s="243"/>
    </row>
    <row r="83" spans="1:17" s="61" customFormat="1">
      <c r="B83" s="211"/>
      <c r="C83" s="214"/>
      <c r="D83" s="303"/>
      <c r="E83" s="28"/>
      <c r="F83" s="169"/>
      <c r="G83" s="225"/>
      <c r="H83" s="169"/>
      <c r="I83" s="169"/>
      <c r="J83" s="225"/>
      <c r="K83" s="169"/>
      <c r="L83" s="169"/>
      <c r="M83" s="225"/>
      <c r="N83" s="169"/>
      <c r="O83" s="225"/>
      <c r="P83" s="225"/>
      <c r="Q83" s="243"/>
    </row>
    <row r="84" spans="1:17" s="61" customFormat="1">
      <c r="C84" s="214"/>
      <c r="D84" s="303"/>
      <c r="E84" s="28"/>
      <c r="F84" s="169"/>
      <c r="G84" s="225"/>
      <c r="H84" s="169"/>
      <c r="I84" s="169"/>
      <c r="J84" s="225"/>
      <c r="K84" s="169"/>
      <c r="L84" s="169"/>
      <c r="M84" s="225"/>
      <c r="N84" s="169"/>
      <c r="O84" s="225"/>
      <c r="P84" s="225"/>
      <c r="Q84" s="243"/>
    </row>
    <row r="85" spans="1:17" s="61" customFormat="1">
      <c r="C85" s="214"/>
      <c r="D85" s="303"/>
      <c r="E85" s="28"/>
      <c r="F85" s="169"/>
      <c r="G85" s="225"/>
      <c r="H85" s="169"/>
      <c r="I85" s="169"/>
      <c r="J85" s="225"/>
      <c r="K85" s="169"/>
      <c r="L85" s="169"/>
      <c r="M85" s="225"/>
      <c r="N85" s="169"/>
      <c r="O85" s="225"/>
      <c r="P85" s="225"/>
      <c r="Q85" s="243"/>
    </row>
    <row r="86" spans="1:17" s="61" customFormat="1">
      <c r="C86" s="214"/>
      <c r="D86" s="303"/>
      <c r="E86" s="28"/>
      <c r="F86" s="169"/>
      <c r="G86" s="225"/>
      <c r="H86" s="169"/>
      <c r="I86" s="169"/>
      <c r="J86" s="225"/>
      <c r="K86" s="169"/>
      <c r="L86" s="169"/>
      <c r="M86" s="225"/>
      <c r="N86" s="169"/>
      <c r="O86" s="225"/>
      <c r="P86" s="225"/>
      <c r="Q86" s="243"/>
    </row>
    <row r="87" spans="1:17" s="61" customFormat="1">
      <c r="B87" s="61" t="s">
        <v>497</v>
      </c>
      <c r="C87" s="214"/>
      <c r="D87" s="303"/>
      <c r="E87" s="28"/>
      <c r="F87" s="169"/>
      <c r="G87" s="225"/>
      <c r="H87" s="169"/>
      <c r="I87" s="169"/>
      <c r="J87" s="225"/>
      <c r="K87" s="169"/>
      <c r="L87" s="169"/>
      <c r="M87" s="225"/>
      <c r="N87" s="169"/>
      <c r="O87" s="225"/>
      <c r="P87" s="225"/>
      <c r="Q87" s="243"/>
    </row>
    <row r="88" spans="1:17" s="61" customFormat="1">
      <c r="A88" s="61" t="s">
        <v>497</v>
      </c>
      <c r="C88" s="214"/>
      <c r="D88" s="303"/>
      <c r="E88" s="28"/>
      <c r="F88" s="169"/>
      <c r="G88" s="225"/>
      <c r="H88" s="169"/>
      <c r="I88" s="169"/>
      <c r="J88" s="225"/>
      <c r="K88" s="169"/>
      <c r="L88" s="169"/>
      <c r="M88" s="225"/>
      <c r="N88" s="169"/>
      <c r="O88" s="225"/>
      <c r="P88" s="225"/>
      <c r="Q88" s="243"/>
    </row>
    <row r="89" spans="1:17" s="61" customFormat="1">
      <c r="C89" s="214"/>
      <c r="D89" s="303"/>
      <c r="E89" s="28"/>
      <c r="F89" s="169"/>
      <c r="G89" s="225"/>
      <c r="H89" s="169"/>
      <c r="I89" s="169"/>
      <c r="J89" s="225"/>
      <c r="K89" s="169"/>
      <c r="L89" s="169"/>
      <c r="M89" s="225"/>
      <c r="N89" s="169"/>
      <c r="O89" s="225"/>
      <c r="P89" s="225"/>
      <c r="Q89" s="243"/>
    </row>
    <row r="90" spans="1:17" s="61" customFormat="1">
      <c r="C90" s="214"/>
      <c r="D90" s="303"/>
      <c r="E90" s="28"/>
      <c r="F90" s="169"/>
      <c r="G90" s="225"/>
      <c r="H90" s="169"/>
      <c r="I90" s="169"/>
      <c r="J90" s="225"/>
      <c r="K90" s="169"/>
      <c r="L90" s="169"/>
      <c r="M90" s="225"/>
      <c r="N90" s="169"/>
      <c r="O90" s="225"/>
      <c r="P90" s="225"/>
      <c r="Q90" s="243"/>
    </row>
    <row r="91" spans="1:17" s="61" customFormat="1">
      <c r="C91" s="214"/>
      <c r="D91" s="303"/>
      <c r="E91" s="28"/>
      <c r="F91" s="169"/>
      <c r="G91" s="225"/>
      <c r="H91" s="169"/>
      <c r="I91" s="169"/>
      <c r="J91" s="225"/>
      <c r="K91" s="169"/>
      <c r="L91" s="169"/>
      <c r="M91" s="225"/>
      <c r="N91" s="169"/>
      <c r="O91" s="225"/>
      <c r="P91" s="225"/>
      <c r="Q91" s="243"/>
    </row>
    <row r="92" spans="1:17" s="61" customFormat="1">
      <c r="C92" s="214"/>
      <c r="D92" s="303"/>
      <c r="E92" s="28"/>
      <c r="F92" s="169"/>
      <c r="G92" s="225"/>
      <c r="H92" s="169"/>
      <c r="I92" s="169"/>
      <c r="J92" s="225"/>
      <c r="K92" s="169"/>
      <c r="L92" s="169"/>
      <c r="M92" s="225"/>
      <c r="N92" s="169"/>
      <c r="O92" s="225"/>
      <c r="P92" s="225"/>
      <c r="Q92" s="243"/>
    </row>
    <row r="93" spans="1:17" s="61" customFormat="1">
      <c r="C93" s="214"/>
      <c r="D93" s="303"/>
      <c r="E93" s="28"/>
      <c r="F93" s="169"/>
      <c r="G93" s="225"/>
      <c r="H93" s="169"/>
      <c r="I93" s="169"/>
      <c r="J93" s="225"/>
      <c r="K93" s="169"/>
      <c r="L93" s="169"/>
      <c r="M93" s="225"/>
      <c r="N93" s="169"/>
      <c r="O93" s="225"/>
      <c r="P93" s="225"/>
      <c r="Q93" s="243"/>
    </row>
    <row r="94" spans="1:17" s="61" customFormat="1">
      <c r="C94" s="214"/>
      <c r="D94" s="303"/>
      <c r="E94" s="28"/>
      <c r="F94" s="169"/>
      <c r="G94" s="225"/>
      <c r="H94" s="169"/>
      <c r="I94" s="169"/>
      <c r="J94" s="225"/>
      <c r="K94" s="169"/>
      <c r="L94" s="169"/>
      <c r="M94" s="225"/>
      <c r="N94" s="169"/>
      <c r="O94" s="225"/>
      <c r="P94" s="225"/>
      <c r="Q94" s="243"/>
    </row>
    <row r="95" spans="1:17" s="61" customFormat="1">
      <c r="B95" s="304"/>
      <c r="C95" s="214"/>
      <c r="D95" s="303"/>
      <c r="E95" s="28"/>
      <c r="F95" s="169"/>
      <c r="G95" s="225"/>
      <c r="H95" s="169"/>
      <c r="I95" s="169"/>
      <c r="J95" s="225"/>
      <c r="K95" s="169"/>
      <c r="L95" s="169"/>
      <c r="M95" s="225"/>
      <c r="N95" s="169"/>
      <c r="O95" s="225"/>
      <c r="P95" s="225"/>
      <c r="Q95" s="243"/>
    </row>
    <row r="96" spans="1:17" s="61" customFormat="1">
      <c r="B96" s="304"/>
      <c r="C96" s="214"/>
      <c r="D96" s="303"/>
      <c r="E96" s="28"/>
      <c r="F96" s="169"/>
      <c r="G96" s="225"/>
      <c r="H96" s="169"/>
      <c r="I96" s="169"/>
      <c r="J96" s="225"/>
      <c r="K96" s="169"/>
      <c r="L96" s="169"/>
      <c r="M96" s="225"/>
      <c r="N96" s="169"/>
      <c r="O96" s="225"/>
      <c r="P96" s="225"/>
      <c r="Q96" s="243"/>
    </row>
    <row r="97" spans="2:17" s="61" customFormat="1">
      <c r="B97" s="304"/>
      <c r="C97" s="214"/>
      <c r="D97" s="303"/>
      <c r="E97" s="28"/>
      <c r="F97" s="169"/>
      <c r="G97" s="225"/>
      <c r="H97" s="169"/>
      <c r="I97" s="169"/>
      <c r="J97" s="225"/>
      <c r="K97" s="169"/>
      <c r="L97" s="169"/>
      <c r="M97" s="225"/>
      <c r="N97" s="169"/>
      <c r="O97" s="225"/>
      <c r="P97" s="225"/>
      <c r="Q97" s="243"/>
    </row>
    <row r="98" spans="2:17" s="61" customFormat="1">
      <c r="B98" s="304"/>
      <c r="C98" s="214"/>
      <c r="D98" s="303"/>
      <c r="E98" s="28"/>
      <c r="F98" s="169"/>
      <c r="G98" s="225"/>
      <c r="H98" s="169"/>
      <c r="I98" s="169"/>
      <c r="J98" s="225"/>
      <c r="K98" s="169"/>
      <c r="L98" s="169"/>
      <c r="M98" s="225"/>
      <c r="N98" s="169"/>
      <c r="O98" s="225"/>
      <c r="P98" s="225"/>
      <c r="Q98" s="243"/>
    </row>
    <row r="99" spans="2:17" s="61" customFormat="1">
      <c r="B99" s="304"/>
      <c r="C99" s="214"/>
      <c r="D99" s="303"/>
      <c r="E99" s="28"/>
      <c r="F99" s="169"/>
      <c r="G99" s="225"/>
      <c r="H99" s="169"/>
      <c r="I99" s="169"/>
      <c r="J99" s="225"/>
      <c r="K99" s="169"/>
      <c r="L99" s="169"/>
      <c r="M99" s="225"/>
      <c r="N99" s="169"/>
      <c r="O99" s="225"/>
      <c r="P99" s="225"/>
      <c r="Q99" s="243"/>
    </row>
    <row r="100" spans="2:17" s="61" customFormat="1">
      <c r="B100" s="304"/>
      <c r="C100" s="214"/>
      <c r="D100" s="303"/>
      <c r="E100" s="28"/>
      <c r="F100" s="169"/>
      <c r="G100" s="225"/>
      <c r="H100" s="169"/>
      <c r="I100" s="169"/>
      <c r="J100" s="225"/>
      <c r="K100" s="169"/>
      <c r="L100" s="169"/>
      <c r="M100" s="225"/>
      <c r="N100" s="169"/>
      <c r="O100" s="225"/>
      <c r="P100" s="225"/>
      <c r="Q100" s="243"/>
    </row>
    <row r="101" spans="2:17" s="61" customFormat="1">
      <c r="B101" s="304"/>
      <c r="C101" s="214"/>
      <c r="D101" s="303"/>
      <c r="E101" s="28"/>
      <c r="F101" s="169"/>
      <c r="G101" s="225"/>
      <c r="H101" s="169"/>
      <c r="I101" s="169"/>
      <c r="J101" s="225"/>
      <c r="K101" s="169"/>
      <c r="L101" s="169"/>
      <c r="M101" s="225"/>
      <c r="N101" s="169"/>
      <c r="O101" s="225"/>
      <c r="P101" s="225"/>
      <c r="Q101" s="243"/>
    </row>
    <row r="102" spans="2:17" s="61" customFormat="1" ht="15.75">
      <c r="B102" s="54"/>
      <c r="C102" s="214"/>
      <c r="D102" s="303"/>
      <c r="E102" s="28"/>
      <c r="F102" s="169"/>
      <c r="G102" s="225"/>
      <c r="H102" s="169"/>
      <c r="I102" s="169"/>
      <c r="J102" s="225"/>
      <c r="K102" s="169"/>
      <c r="L102" s="169"/>
      <c r="M102" s="225"/>
      <c r="N102" s="169"/>
      <c r="O102" s="225"/>
      <c r="P102" s="225"/>
      <c r="Q102" s="243"/>
    </row>
    <row r="103" spans="2:17" ht="15.75">
      <c r="B103" s="54"/>
      <c r="C103" s="214"/>
      <c r="D103" s="303"/>
      <c r="E103" s="28"/>
      <c r="F103" s="62"/>
      <c r="G103" s="154"/>
      <c r="H103" s="62"/>
      <c r="I103" s="62"/>
      <c r="J103" s="154"/>
      <c r="K103" s="62"/>
      <c r="L103" s="62"/>
      <c r="M103" s="154"/>
      <c r="N103" s="62"/>
      <c r="O103" s="154"/>
      <c r="P103" s="154"/>
    </row>
    <row r="104" spans="2:17" ht="15.75">
      <c r="B104" s="54"/>
      <c r="C104" s="214"/>
      <c r="D104" s="303"/>
      <c r="E104" s="28"/>
      <c r="F104" s="62"/>
      <c r="G104" s="154"/>
      <c r="H104" s="62"/>
      <c r="I104" s="62"/>
      <c r="J104" s="154"/>
      <c r="K104" s="62"/>
      <c r="L104" s="62"/>
      <c r="M104" s="154"/>
      <c r="N104" s="62"/>
      <c r="O104" s="154"/>
      <c r="P104" s="154"/>
    </row>
    <row r="105" spans="2:17" ht="15.75">
      <c r="B105" s="54"/>
      <c r="C105" s="214"/>
      <c r="D105" s="303"/>
      <c r="E105" s="28"/>
      <c r="F105" s="62"/>
      <c r="G105" s="154"/>
      <c r="H105" s="62"/>
      <c r="I105" s="62"/>
      <c r="J105" s="154"/>
      <c r="K105" s="62"/>
      <c r="L105" s="62"/>
      <c r="M105" s="154"/>
      <c r="N105" s="62"/>
      <c r="O105" s="154"/>
      <c r="P105" s="154"/>
    </row>
    <row r="106" spans="2:17" ht="15.75">
      <c r="B106" s="54"/>
      <c r="C106" s="214"/>
      <c r="D106" s="303"/>
      <c r="E106" s="28"/>
      <c r="F106" s="62"/>
      <c r="G106" s="154"/>
      <c r="H106" s="62"/>
      <c r="I106" s="62"/>
      <c r="J106" s="154"/>
      <c r="K106" s="62"/>
      <c r="L106" s="62"/>
      <c r="M106" s="154"/>
      <c r="N106" s="62"/>
      <c r="O106" s="154"/>
      <c r="P106" s="154"/>
    </row>
    <row r="107" spans="2:17" ht="15.75">
      <c r="B107" s="54"/>
      <c r="C107" s="214"/>
      <c r="D107" s="303"/>
      <c r="E107" s="28"/>
      <c r="F107" s="62"/>
      <c r="G107" s="154"/>
      <c r="H107" s="62"/>
      <c r="I107" s="62"/>
      <c r="J107" s="154"/>
      <c r="K107" s="62"/>
      <c r="L107" s="62"/>
      <c r="M107" s="154"/>
      <c r="N107" s="62"/>
      <c r="O107" s="154"/>
      <c r="P107" s="154"/>
    </row>
    <row r="108" spans="2:17" ht="15.75">
      <c r="B108" s="54"/>
      <c r="C108" s="214"/>
      <c r="D108" s="303"/>
      <c r="E108" s="28"/>
      <c r="F108" s="62"/>
      <c r="G108" s="154"/>
      <c r="H108" s="62"/>
      <c r="I108" s="62"/>
      <c r="J108" s="154"/>
      <c r="K108" s="62"/>
      <c r="L108" s="62"/>
      <c r="M108" s="154"/>
      <c r="N108" s="62"/>
      <c r="O108" s="154"/>
      <c r="P108" s="154"/>
    </row>
    <row r="109" spans="2:17" ht="15.75">
      <c r="B109" s="54"/>
      <c r="C109" s="214"/>
      <c r="D109" s="303"/>
      <c r="E109" s="28"/>
      <c r="F109" s="62"/>
      <c r="G109" s="154"/>
      <c r="H109" s="62"/>
      <c r="I109" s="62"/>
      <c r="J109" s="154"/>
      <c r="K109" s="62"/>
      <c r="L109" s="62"/>
      <c r="M109" s="154"/>
      <c r="N109" s="62"/>
      <c r="O109" s="154"/>
      <c r="P109" s="154"/>
    </row>
    <row r="110" spans="2:17" ht="15.75">
      <c r="B110" s="54"/>
      <c r="C110" s="214"/>
      <c r="D110" s="303"/>
      <c r="E110" s="28"/>
      <c r="F110" s="62"/>
      <c r="G110" s="154"/>
      <c r="H110" s="62"/>
      <c r="I110" s="62"/>
      <c r="J110" s="154"/>
      <c r="K110" s="62"/>
      <c r="L110" s="62"/>
      <c r="M110" s="154"/>
      <c r="N110" s="62"/>
      <c r="O110" s="154"/>
      <c r="P110" s="154"/>
    </row>
    <row r="111" spans="2:17" ht="15.75">
      <c r="B111" s="54"/>
      <c r="C111" s="214"/>
      <c r="D111" s="303"/>
      <c r="E111" s="28"/>
      <c r="F111" s="62"/>
      <c r="G111" s="154"/>
      <c r="H111" s="62"/>
      <c r="I111" s="62"/>
      <c r="J111" s="154"/>
      <c r="K111" s="62"/>
      <c r="L111" s="62"/>
      <c r="M111" s="154"/>
      <c r="N111" s="62"/>
      <c r="O111" s="154"/>
      <c r="P111" s="154"/>
    </row>
    <row r="112" spans="2:17" ht="15.75">
      <c r="B112" s="54"/>
      <c r="C112" s="214"/>
      <c r="D112" s="303"/>
      <c r="E112" s="28"/>
      <c r="F112" s="62"/>
      <c r="G112" s="154"/>
      <c r="H112" s="62"/>
      <c r="I112" s="62"/>
      <c r="J112" s="154"/>
      <c r="K112" s="62"/>
      <c r="L112" s="62"/>
      <c r="M112" s="154"/>
      <c r="N112" s="62"/>
      <c r="O112" s="154"/>
      <c r="P112" s="154"/>
    </row>
    <row r="113" spans="2:16" ht="15.75">
      <c r="B113" s="54"/>
      <c r="C113" s="214"/>
      <c r="D113" s="303"/>
      <c r="E113" s="28"/>
      <c r="F113" s="62"/>
      <c r="G113" s="154"/>
      <c r="H113" s="62"/>
      <c r="I113" s="62"/>
      <c r="J113" s="154"/>
      <c r="K113" s="62"/>
      <c r="L113" s="62"/>
      <c r="M113" s="154"/>
      <c r="N113" s="62"/>
      <c r="O113" s="154"/>
      <c r="P113" s="154"/>
    </row>
    <row r="114" spans="2:16" ht="15.75">
      <c r="B114" s="54"/>
      <c r="C114" s="214"/>
      <c r="D114" s="303"/>
      <c r="E114" s="28"/>
      <c r="F114" s="62"/>
      <c r="G114" s="154"/>
      <c r="H114" s="62"/>
      <c r="I114" s="62"/>
      <c r="J114" s="154"/>
      <c r="K114" s="62"/>
      <c r="L114" s="62"/>
      <c r="M114" s="154"/>
      <c r="N114" s="62"/>
      <c r="O114" s="154"/>
      <c r="P114" s="154"/>
    </row>
    <row r="115" spans="2:16" ht="15.75">
      <c r="B115" s="54"/>
      <c r="C115" s="214"/>
      <c r="D115" s="303"/>
      <c r="E115" s="28"/>
      <c r="F115" s="62"/>
      <c r="G115" s="154"/>
      <c r="H115" s="62"/>
      <c r="I115" s="62"/>
      <c r="J115" s="154"/>
      <c r="K115" s="62"/>
      <c r="L115" s="62"/>
      <c r="M115" s="154"/>
      <c r="N115" s="62"/>
      <c r="O115" s="154"/>
      <c r="P115" s="154"/>
    </row>
    <row r="116" spans="2:16" ht="15.75">
      <c r="B116" s="54"/>
      <c r="C116" s="214"/>
      <c r="D116" s="303"/>
      <c r="E116" s="28"/>
      <c r="F116" s="62"/>
      <c r="G116" s="154"/>
      <c r="H116" s="62"/>
      <c r="I116" s="62"/>
      <c r="J116" s="154"/>
      <c r="K116" s="62"/>
      <c r="L116" s="62"/>
      <c r="M116" s="154"/>
      <c r="N116" s="62"/>
      <c r="O116" s="154"/>
      <c r="P116" s="154"/>
    </row>
    <row r="117" spans="2:16" ht="15.75">
      <c r="B117" s="54"/>
      <c r="C117" s="214"/>
      <c r="D117" s="303"/>
      <c r="E117" s="28"/>
      <c r="F117" s="62"/>
      <c r="G117" s="154"/>
      <c r="H117" s="62"/>
      <c r="I117" s="62"/>
      <c r="J117" s="154"/>
      <c r="K117" s="62"/>
      <c r="L117" s="62"/>
      <c r="M117" s="154"/>
      <c r="N117" s="62"/>
      <c r="O117" s="154"/>
      <c r="P117" s="154"/>
    </row>
    <row r="118" spans="2:16" ht="15.75">
      <c r="B118" s="54"/>
      <c r="C118" s="214"/>
      <c r="D118" s="303"/>
      <c r="E118" s="28"/>
      <c r="F118" s="62"/>
      <c r="G118" s="154"/>
      <c r="H118" s="62"/>
      <c r="I118" s="62"/>
      <c r="J118" s="154"/>
      <c r="K118" s="62"/>
      <c r="L118" s="62"/>
      <c r="M118" s="154"/>
      <c r="N118" s="62"/>
      <c r="O118" s="154"/>
      <c r="P118" s="154"/>
    </row>
    <row r="119" spans="2:16" ht="15.75">
      <c r="B119" s="54"/>
      <c r="C119" s="214"/>
      <c r="D119" s="303"/>
      <c r="E119" s="28"/>
      <c r="F119" s="62"/>
      <c r="G119" s="154"/>
      <c r="H119" s="62"/>
      <c r="I119" s="62"/>
      <c r="J119" s="154"/>
      <c r="K119" s="62"/>
      <c r="L119" s="62"/>
      <c r="M119" s="154"/>
      <c r="N119" s="62"/>
      <c r="O119" s="154"/>
      <c r="P119" s="154"/>
    </row>
    <row r="120" spans="2:16" ht="15.75">
      <c r="B120" s="54"/>
      <c r="C120" s="214"/>
      <c r="D120" s="303"/>
      <c r="E120" s="28"/>
      <c r="F120" s="62"/>
      <c r="G120" s="154"/>
      <c r="H120" s="62"/>
      <c r="I120" s="62"/>
      <c r="J120" s="154"/>
      <c r="K120" s="62"/>
      <c r="L120" s="62"/>
      <c r="M120" s="154"/>
      <c r="N120" s="62"/>
      <c r="O120" s="154"/>
      <c r="P120" s="154"/>
    </row>
    <row r="121" spans="2:16" ht="15.75">
      <c r="B121" s="54"/>
      <c r="C121" s="214"/>
      <c r="D121" s="303"/>
      <c r="E121" s="28"/>
      <c r="F121" s="62"/>
      <c r="G121" s="154"/>
      <c r="H121" s="62"/>
      <c r="I121" s="62"/>
      <c r="J121" s="154"/>
      <c r="K121" s="62"/>
      <c r="L121" s="62"/>
      <c r="M121" s="154"/>
      <c r="N121" s="62"/>
      <c r="O121" s="154"/>
      <c r="P121" s="154"/>
    </row>
    <row r="122" spans="2:16" ht="15.75">
      <c r="B122" s="54"/>
      <c r="C122" s="214"/>
      <c r="D122" s="303"/>
      <c r="E122" s="28"/>
      <c r="F122" s="62"/>
      <c r="G122" s="154"/>
      <c r="H122" s="62"/>
      <c r="I122" s="62"/>
      <c r="J122" s="154"/>
      <c r="K122" s="62"/>
      <c r="L122" s="62"/>
      <c r="M122" s="154"/>
      <c r="N122" s="62"/>
      <c r="O122" s="154"/>
      <c r="P122" s="154"/>
    </row>
    <row r="123" spans="2:16" ht="15.75">
      <c r="B123" s="54"/>
      <c r="C123" s="214"/>
      <c r="D123" s="303"/>
      <c r="E123" s="28"/>
      <c r="F123" s="62"/>
      <c r="G123" s="154"/>
      <c r="H123" s="62"/>
      <c r="I123" s="62"/>
      <c r="J123" s="154"/>
      <c r="K123" s="62"/>
      <c r="L123" s="62"/>
      <c r="M123" s="154"/>
      <c r="N123" s="62"/>
      <c r="O123" s="154"/>
      <c r="P123" s="154"/>
    </row>
    <row r="124" spans="2:16" ht="15.75">
      <c r="B124" s="54"/>
      <c r="C124" s="214"/>
      <c r="D124" s="303"/>
      <c r="E124" s="28"/>
      <c r="F124" s="62"/>
      <c r="G124" s="154"/>
      <c r="H124" s="62"/>
      <c r="I124" s="62"/>
      <c r="J124" s="154"/>
      <c r="K124" s="62"/>
      <c r="L124" s="62"/>
      <c r="M124" s="154"/>
      <c r="N124" s="62"/>
      <c r="O124" s="154"/>
      <c r="P124" s="154"/>
    </row>
    <row r="125" spans="2:16" ht="15.75">
      <c r="B125" s="54"/>
      <c r="C125" s="214"/>
      <c r="D125" s="303"/>
      <c r="E125" s="28"/>
      <c r="F125" s="62"/>
      <c r="G125" s="154"/>
      <c r="H125" s="62"/>
      <c r="I125" s="62"/>
      <c r="J125" s="154"/>
      <c r="K125" s="62"/>
      <c r="L125" s="62"/>
      <c r="M125" s="154"/>
      <c r="N125" s="62"/>
      <c r="O125" s="154"/>
      <c r="P125" s="154"/>
    </row>
    <row r="126" spans="2:16" ht="15.75">
      <c r="B126" s="54"/>
      <c r="C126" s="214"/>
      <c r="D126" s="303"/>
      <c r="E126" s="28"/>
      <c r="F126" s="62"/>
      <c r="G126" s="154"/>
      <c r="H126" s="62"/>
      <c r="I126" s="62"/>
      <c r="J126" s="154"/>
      <c r="K126" s="62"/>
      <c r="L126" s="62"/>
      <c r="M126" s="154"/>
      <c r="N126" s="62"/>
      <c r="O126" s="154"/>
      <c r="P126" s="154"/>
    </row>
    <row r="127" spans="2:16" ht="15.75">
      <c r="B127" s="54"/>
      <c r="C127" s="214"/>
      <c r="D127" s="303"/>
      <c r="E127" s="28"/>
      <c r="F127" s="62"/>
      <c r="G127" s="154"/>
      <c r="H127" s="62"/>
      <c r="I127" s="62"/>
      <c r="J127" s="154"/>
      <c r="K127" s="62"/>
      <c r="L127" s="62"/>
      <c r="M127" s="154"/>
      <c r="N127" s="62"/>
      <c r="O127" s="154"/>
      <c r="P127" s="154"/>
    </row>
    <row r="128" spans="2:16" ht="15.75">
      <c r="B128" s="54"/>
      <c r="C128" s="214"/>
      <c r="D128" s="303"/>
      <c r="E128" s="28"/>
      <c r="F128" s="62"/>
      <c r="G128" s="154"/>
      <c r="H128" s="62"/>
      <c r="I128" s="62"/>
      <c r="J128" s="154"/>
      <c r="K128" s="62"/>
      <c r="L128" s="62"/>
      <c r="M128" s="154"/>
      <c r="N128" s="62"/>
      <c r="O128" s="154"/>
      <c r="P128" s="154"/>
    </row>
    <row r="129" spans="2:16" ht="15.75">
      <c r="B129" s="54"/>
      <c r="C129" s="214"/>
      <c r="D129" s="303"/>
      <c r="E129" s="28"/>
      <c r="F129" s="62"/>
      <c r="G129" s="154"/>
      <c r="H129" s="62"/>
      <c r="I129" s="62"/>
      <c r="J129" s="154"/>
      <c r="K129" s="62"/>
      <c r="L129" s="62"/>
      <c r="M129" s="154"/>
      <c r="N129" s="62"/>
      <c r="O129" s="154"/>
      <c r="P129" s="154"/>
    </row>
    <row r="130" spans="2:16" ht="15.75">
      <c r="B130" s="54"/>
      <c r="C130" s="214"/>
      <c r="D130" s="303"/>
      <c r="E130" s="28"/>
      <c r="F130" s="62"/>
      <c r="G130" s="154"/>
      <c r="H130" s="62"/>
      <c r="I130" s="62"/>
      <c r="J130" s="154"/>
      <c r="K130" s="62"/>
      <c r="L130" s="62"/>
      <c r="M130" s="154"/>
      <c r="N130" s="62"/>
      <c r="O130" s="154"/>
      <c r="P130" s="154"/>
    </row>
    <row r="131" spans="2:16" ht="15.75">
      <c r="B131" s="54"/>
      <c r="C131" s="214"/>
      <c r="D131" s="303"/>
      <c r="E131" s="28"/>
      <c r="F131" s="62"/>
      <c r="G131" s="154"/>
      <c r="H131" s="62"/>
      <c r="I131" s="62"/>
      <c r="J131" s="154"/>
      <c r="K131" s="62"/>
      <c r="L131" s="62"/>
      <c r="M131" s="154"/>
      <c r="N131" s="62"/>
      <c r="O131" s="154"/>
      <c r="P131" s="154"/>
    </row>
    <row r="132" spans="2:16" ht="15.75">
      <c r="B132" s="54"/>
      <c r="C132" s="214"/>
      <c r="D132" s="303"/>
      <c r="E132" s="28"/>
      <c r="F132" s="62"/>
      <c r="G132" s="154"/>
      <c r="H132" s="62"/>
      <c r="I132" s="62"/>
      <c r="J132" s="154"/>
      <c r="K132" s="62"/>
      <c r="L132" s="62"/>
      <c r="M132" s="154"/>
      <c r="N132" s="62"/>
      <c r="O132" s="154"/>
      <c r="P132" s="154"/>
    </row>
    <row r="133" spans="2:16" ht="15.75">
      <c r="B133" s="54"/>
      <c r="C133" s="214"/>
      <c r="D133" s="303"/>
      <c r="E133" s="28"/>
      <c r="F133" s="62"/>
      <c r="G133" s="154"/>
      <c r="H133" s="62"/>
      <c r="I133" s="62"/>
      <c r="J133" s="154"/>
      <c r="K133" s="62"/>
      <c r="L133" s="62"/>
      <c r="M133" s="154"/>
      <c r="N133" s="62"/>
      <c r="O133" s="154"/>
      <c r="P133" s="154"/>
    </row>
    <row r="134" spans="2:16" ht="15.75">
      <c r="B134" s="54"/>
      <c r="C134" s="214"/>
      <c r="D134" s="303"/>
      <c r="E134" s="28"/>
      <c r="F134" s="62"/>
      <c r="G134" s="154"/>
      <c r="H134" s="62"/>
      <c r="I134" s="62"/>
      <c r="J134" s="154"/>
      <c r="K134" s="62"/>
      <c r="L134" s="62"/>
      <c r="M134" s="154"/>
      <c r="N134" s="62"/>
      <c r="O134" s="154"/>
      <c r="P134" s="154"/>
    </row>
    <row r="135" spans="2:16" ht="15.75">
      <c r="B135" s="54"/>
      <c r="C135" s="214"/>
      <c r="D135" s="303"/>
      <c r="E135" s="28"/>
      <c r="F135" s="62"/>
      <c r="G135" s="154"/>
      <c r="H135" s="62"/>
      <c r="I135" s="62"/>
      <c r="J135" s="154"/>
      <c r="K135" s="62"/>
      <c r="L135" s="62"/>
      <c r="M135" s="154"/>
      <c r="N135" s="62"/>
      <c r="O135" s="154"/>
      <c r="P135" s="154"/>
    </row>
    <row r="136" spans="2:16" ht="15.75">
      <c r="B136" s="54"/>
      <c r="C136" s="214"/>
      <c r="D136" s="303"/>
      <c r="E136" s="28"/>
      <c r="F136" s="62"/>
      <c r="G136" s="154"/>
      <c r="H136" s="62"/>
      <c r="I136" s="62"/>
      <c r="J136" s="154"/>
      <c r="K136" s="62"/>
      <c r="L136" s="62"/>
      <c r="M136" s="154"/>
      <c r="N136" s="62"/>
      <c r="O136" s="154"/>
      <c r="P136" s="154"/>
    </row>
    <row r="137" spans="2:16" ht="15.75">
      <c r="B137" s="54"/>
      <c r="C137" s="214"/>
      <c r="D137" s="303"/>
      <c r="E137" s="28"/>
      <c r="F137" s="62"/>
      <c r="G137" s="154"/>
      <c r="H137" s="62"/>
      <c r="I137" s="62"/>
      <c r="J137" s="154"/>
      <c r="K137" s="62"/>
      <c r="L137" s="62"/>
      <c r="M137" s="154"/>
      <c r="N137" s="62"/>
      <c r="O137" s="154"/>
      <c r="P137" s="154"/>
    </row>
    <row r="138" spans="2:16" ht="15.75">
      <c r="B138" s="54"/>
      <c r="C138" s="214"/>
      <c r="D138" s="303"/>
      <c r="E138" s="28"/>
      <c r="F138" s="62"/>
      <c r="G138" s="154"/>
      <c r="H138" s="62"/>
      <c r="I138" s="62"/>
      <c r="J138" s="154"/>
      <c r="K138" s="62"/>
      <c r="L138" s="62"/>
      <c r="M138" s="154"/>
      <c r="N138" s="62"/>
      <c r="O138" s="154"/>
      <c r="P138" s="154"/>
    </row>
    <row r="139" spans="2:16" ht="15.75">
      <c r="B139" s="54"/>
      <c r="C139" s="214"/>
      <c r="D139" s="303"/>
      <c r="E139" s="28"/>
      <c r="F139" s="62"/>
      <c r="G139" s="154"/>
      <c r="H139" s="62"/>
      <c r="I139" s="62"/>
      <c r="J139" s="154"/>
      <c r="K139" s="62"/>
      <c r="L139" s="62"/>
      <c r="M139" s="154"/>
      <c r="N139" s="62"/>
      <c r="O139" s="154"/>
      <c r="P139" s="154"/>
    </row>
    <row r="140" spans="2:16" ht="15.75">
      <c r="B140" s="54"/>
      <c r="C140" s="214"/>
      <c r="D140" s="303"/>
      <c r="E140" s="28"/>
      <c r="F140" s="62"/>
      <c r="G140" s="154"/>
      <c r="H140" s="62"/>
      <c r="I140" s="62"/>
      <c r="J140" s="154"/>
      <c r="K140" s="62"/>
      <c r="L140" s="62"/>
      <c r="M140" s="154"/>
      <c r="N140" s="62"/>
      <c r="O140" s="154"/>
      <c r="P140" s="154"/>
    </row>
    <row r="141" spans="2:16" ht="15.75">
      <c r="B141" s="54"/>
      <c r="C141" s="214"/>
      <c r="D141" s="303"/>
      <c r="E141" s="28"/>
      <c r="F141" s="62"/>
      <c r="G141" s="154"/>
      <c r="H141" s="62"/>
      <c r="I141" s="62"/>
      <c r="J141" s="154"/>
      <c r="K141" s="62"/>
      <c r="L141" s="62"/>
      <c r="M141" s="154"/>
      <c r="N141" s="62"/>
      <c r="O141" s="154"/>
      <c r="P141" s="154"/>
    </row>
    <row r="142" spans="2:16" ht="15.75">
      <c r="B142" s="54"/>
      <c r="C142" s="214"/>
      <c r="D142" s="303"/>
      <c r="E142" s="28"/>
      <c r="F142" s="62"/>
      <c r="G142" s="154"/>
      <c r="H142" s="62"/>
      <c r="I142" s="62"/>
      <c r="J142" s="154"/>
      <c r="K142" s="62"/>
      <c r="L142" s="62"/>
      <c r="M142" s="154"/>
      <c r="N142" s="62"/>
      <c r="O142" s="154"/>
      <c r="P142" s="154"/>
    </row>
    <row r="143" spans="2:16" ht="15.75">
      <c r="B143" s="54"/>
      <c r="C143" s="214"/>
      <c r="D143" s="303"/>
      <c r="E143" s="28"/>
      <c r="F143" s="62"/>
      <c r="G143" s="154"/>
      <c r="H143" s="62"/>
      <c r="I143" s="62"/>
      <c r="J143" s="154"/>
      <c r="K143" s="62"/>
      <c r="L143" s="62"/>
      <c r="M143" s="154"/>
      <c r="N143" s="62"/>
      <c r="O143" s="154"/>
      <c r="P143" s="154"/>
    </row>
    <row r="144" spans="2:16" ht="15.75">
      <c r="B144" s="54"/>
      <c r="C144" s="214"/>
      <c r="D144" s="303"/>
      <c r="E144" s="28"/>
      <c r="F144" s="62"/>
      <c r="G144" s="154"/>
      <c r="H144" s="62"/>
      <c r="I144" s="62"/>
      <c r="J144" s="154"/>
      <c r="K144" s="62"/>
      <c r="L144" s="62"/>
      <c r="M144" s="154"/>
      <c r="N144" s="62"/>
      <c r="O144" s="154"/>
      <c r="P144" s="154"/>
    </row>
    <row r="145" spans="2:16" ht="15.75">
      <c r="B145" s="54"/>
      <c r="C145" s="214"/>
      <c r="D145" s="303"/>
      <c r="E145" s="28"/>
      <c r="F145" s="62"/>
      <c r="G145" s="154"/>
      <c r="H145" s="62"/>
      <c r="I145" s="62"/>
      <c r="J145" s="154"/>
      <c r="K145" s="62"/>
      <c r="L145" s="62"/>
      <c r="M145" s="154"/>
      <c r="N145" s="62"/>
      <c r="O145" s="154"/>
      <c r="P145" s="154"/>
    </row>
    <row r="146" spans="2:16" ht="15.75">
      <c r="B146" s="54"/>
      <c r="C146" s="214"/>
      <c r="D146" s="303"/>
      <c r="E146" s="28"/>
      <c r="F146" s="62"/>
      <c r="G146" s="154"/>
      <c r="H146" s="62"/>
      <c r="I146" s="62"/>
      <c r="J146" s="154"/>
      <c r="K146" s="62"/>
      <c r="L146" s="62"/>
      <c r="M146" s="154"/>
      <c r="N146" s="62"/>
      <c r="O146" s="154"/>
      <c r="P146" s="154"/>
    </row>
    <row r="147" spans="2:16" ht="15.75">
      <c r="B147" s="54"/>
      <c r="C147" s="214"/>
      <c r="D147" s="303"/>
      <c r="E147" s="28"/>
      <c r="F147" s="62"/>
      <c r="G147" s="154"/>
      <c r="H147" s="62"/>
      <c r="I147" s="62"/>
      <c r="J147" s="154"/>
      <c r="K147" s="62"/>
      <c r="L147" s="62"/>
      <c r="M147" s="154"/>
      <c r="N147" s="62"/>
      <c r="O147" s="154"/>
      <c r="P147" s="154"/>
    </row>
    <row r="148" spans="2:16" ht="15.75">
      <c r="B148" s="54"/>
      <c r="C148" s="214"/>
      <c r="D148" s="303"/>
      <c r="E148" s="28"/>
      <c r="F148" s="62"/>
      <c r="G148" s="154"/>
      <c r="H148" s="62"/>
      <c r="I148" s="62"/>
      <c r="J148" s="154"/>
      <c r="K148" s="62"/>
      <c r="L148" s="62"/>
      <c r="M148" s="154"/>
      <c r="N148" s="62"/>
      <c r="O148" s="154"/>
      <c r="P148" s="154"/>
    </row>
    <row r="149" spans="2:16" ht="15.75">
      <c r="B149" s="54"/>
      <c r="C149" s="214"/>
      <c r="D149" s="303"/>
      <c r="E149" s="28"/>
      <c r="F149" s="62"/>
      <c r="G149" s="154"/>
      <c r="H149" s="62"/>
      <c r="I149" s="62"/>
      <c r="J149" s="154"/>
      <c r="K149" s="62"/>
      <c r="L149" s="62"/>
      <c r="M149" s="154"/>
      <c r="N149" s="62"/>
      <c r="O149" s="154"/>
      <c r="P149" s="154"/>
    </row>
    <row r="150" spans="2:16" ht="15.75">
      <c r="B150" s="54"/>
      <c r="C150" s="214"/>
      <c r="D150" s="303"/>
      <c r="E150" s="28"/>
      <c r="F150" s="62"/>
      <c r="G150" s="154"/>
      <c r="H150" s="62"/>
      <c r="I150" s="62"/>
      <c r="J150" s="154"/>
      <c r="K150" s="62"/>
      <c r="L150" s="62"/>
      <c r="M150" s="154"/>
      <c r="N150" s="62"/>
      <c r="O150" s="154"/>
      <c r="P150" s="154"/>
    </row>
    <row r="151" spans="2:16" ht="15.75">
      <c r="B151" s="54"/>
      <c r="C151" s="214"/>
      <c r="D151" s="303"/>
      <c r="E151" s="28"/>
      <c r="F151" s="62"/>
      <c r="H151" s="62"/>
      <c r="I151" s="62"/>
      <c r="K151" s="62"/>
      <c r="L151" s="62"/>
      <c r="N151" s="62"/>
      <c r="O151" s="154"/>
      <c r="P151" s="154"/>
    </row>
    <row r="152" spans="2:16" ht="15.75">
      <c r="B152" s="54"/>
      <c r="C152" s="214"/>
      <c r="D152" s="303"/>
      <c r="E152" s="28"/>
      <c r="F152" s="62"/>
      <c r="H152" s="62"/>
      <c r="I152" s="62"/>
      <c r="K152" s="62"/>
      <c r="L152" s="62"/>
      <c r="N152" s="62"/>
      <c r="O152" s="154"/>
      <c r="P152" s="154"/>
    </row>
    <row r="153" spans="2:16" ht="15.75">
      <c r="B153" s="54"/>
      <c r="C153" s="214"/>
      <c r="D153" s="303"/>
      <c r="E153" s="28"/>
      <c r="F153" s="62"/>
      <c r="H153" s="62"/>
      <c r="I153" s="62"/>
      <c r="K153" s="62"/>
      <c r="L153" s="62"/>
      <c r="N153" s="62"/>
      <c r="O153" s="154"/>
      <c r="P153" s="154"/>
    </row>
    <row r="154" spans="2:16" ht="15.75">
      <c r="B154" s="54"/>
      <c r="C154" s="214"/>
      <c r="D154" s="303"/>
      <c r="E154" s="28"/>
      <c r="F154" s="62"/>
      <c r="H154" s="62"/>
      <c r="I154" s="62"/>
      <c r="K154" s="62"/>
      <c r="L154" s="62"/>
      <c r="N154" s="62"/>
      <c r="O154" s="154"/>
      <c r="P154" s="154"/>
    </row>
    <row r="155" spans="2:16" ht="15.75">
      <c r="B155" s="54"/>
      <c r="C155" s="214"/>
      <c r="D155" s="303"/>
      <c r="E155" s="28"/>
      <c r="F155" s="62"/>
      <c r="H155" s="62"/>
      <c r="I155" s="62"/>
      <c r="K155" s="62"/>
      <c r="L155" s="62"/>
      <c r="N155" s="62"/>
      <c r="O155" s="154"/>
      <c r="P155" s="154"/>
    </row>
    <row r="156" spans="2:16" ht="15.75">
      <c r="B156" s="54"/>
      <c r="C156" s="214"/>
      <c r="D156" s="303"/>
      <c r="E156" s="28"/>
      <c r="F156" s="62"/>
      <c r="H156" s="62"/>
      <c r="I156" s="62"/>
      <c r="K156" s="62"/>
      <c r="L156" s="62"/>
      <c r="N156" s="62"/>
      <c r="O156" s="154"/>
      <c r="P156" s="154"/>
    </row>
    <row r="157" spans="2:16" ht="15.75">
      <c r="B157" s="54"/>
      <c r="C157" s="214"/>
      <c r="D157" s="303"/>
      <c r="E157" s="28"/>
      <c r="F157" s="62"/>
      <c r="H157" s="62"/>
      <c r="I157" s="62"/>
      <c r="K157" s="62"/>
      <c r="L157" s="62"/>
      <c r="N157" s="62"/>
      <c r="O157" s="154"/>
      <c r="P157" s="154"/>
    </row>
    <row r="158" spans="2:16" ht="15.75">
      <c r="B158" s="54"/>
      <c r="C158" s="214"/>
      <c r="D158" s="303"/>
      <c r="E158" s="28"/>
      <c r="F158" s="62"/>
      <c r="H158" s="62"/>
      <c r="I158" s="62"/>
      <c r="K158" s="62"/>
      <c r="L158" s="62"/>
      <c r="N158" s="62"/>
      <c r="O158" s="154"/>
      <c r="P158" s="154"/>
    </row>
    <row r="159" spans="2:16" ht="15.75">
      <c r="B159" s="54"/>
      <c r="C159" s="214"/>
      <c r="D159" s="303"/>
      <c r="E159" s="28"/>
      <c r="F159" s="62"/>
      <c r="H159" s="62"/>
      <c r="I159" s="62"/>
      <c r="K159" s="62"/>
      <c r="L159" s="62"/>
      <c r="N159" s="62"/>
      <c r="O159" s="154"/>
      <c r="P159" s="154"/>
    </row>
    <row r="160" spans="2:16" ht="15.75">
      <c r="B160" s="54"/>
      <c r="C160" s="214"/>
      <c r="D160" s="303"/>
      <c r="E160" s="28"/>
      <c r="F160" s="62"/>
      <c r="H160" s="62"/>
      <c r="I160" s="62"/>
      <c r="K160" s="62"/>
      <c r="L160" s="62"/>
      <c r="N160" s="62"/>
      <c r="O160" s="154"/>
      <c r="P160" s="154"/>
    </row>
    <row r="161" spans="2:16" ht="15.75">
      <c r="B161" s="54"/>
      <c r="C161" s="214"/>
      <c r="D161" s="303"/>
      <c r="E161" s="28"/>
      <c r="F161" s="62"/>
      <c r="H161" s="62"/>
      <c r="I161" s="62"/>
      <c r="K161" s="62"/>
      <c r="L161" s="62"/>
      <c r="N161" s="62"/>
      <c r="O161" s="154"/>
      <c r="P161" s="154"/>
    </row>
    <row r="162" spans="2:16" ht="15.75">
      <c r="B162" s="54"/>
      <c r="C162" s="214"/>
      <c r="D162" s="303"/>
      <c r="E162" s="28"/>
      <c r="F162" s="62"/>
      <c r="H162" s="62"/>
      <c r="I162" s="62"/>
      <c r="K162" s="62"/>
      <c r="L162" s="62"/>
      <c r="N162" s="62"/>
      <c r="O162" s="154"/>
      <c r="P162" s="154"/>
    </row>
    <row r="163" spans="2:16" ht="15.75">
      <c r="B163" s="54"/>
      <c r="C163" s="214"/>
      <c r="D163" s="303"/>
      <c r="E163" s="28"/>
      <c r="F163" s="62"/>
      <c r="H163" s="62"/>
      <c r="I163" s="62"/>
      <c r="K163" s="62"/>
      <c r="L163" s="62"/>
      <c r="N163" s="62"/>
      <c r="O163" s="154"/>
      <c r="P163" s="154"/>
    </row>
    <row r="164" spans="2:16" ht="15.75">
      <c r="B164" s="54"/>
      <c r="C164" s="214"/>
      <c r="D164" s="303"/>
      <c r="E164" s="28"/>
      <c r="F164" s="62"/>
      <c r="H164" s="62"/>
      <c r="I164" s="62"/>
      <c r="K164" s="62"/>
      <c r="L164" s="62"/>
      <c r="N164" s="62"/>
      <c r="O164" s="154"/>
      <c r="P164" s="154"/>
    </row>
    <row r="165" spans="2:16" ht="15.75">
      <c r="B165" s="54"/>
      <c r="C165" s="214"/>
      <c r="D165" s="303"/>
      <c r="E165" s="28"/>
      <c r="F165" s="62"/>
      <c r="H165" s="62"/>
      <c r="I165" s="62"/>
      <c r="K165" s="62"/>
      <c r="L165" s="62"/>
      <c r="N165" s="62"/>
      <c r="O165" s="154"/>
      <c r="P165" s="154"/>
    </row>
    <row r="166" spans="2:16" ht="15.75">
      <c r="B166" s="54"/>
      <c r="C166" s="214"/>
      <c r="D166" s="303"/>
      <c r="E166" s="28"/>
      <c r="F166" s="62"/>
      <c r="H166" s="62"/>
      <c r="I166" s="62"/>
      <c r="K166" s="62"/>
      <c r="L166" s="62"/>
      <c r="N166" s="62"/>
      <c r="O166" s="154"/>
      <c r="P166" s="154"/>
    </row>
    <row r="167" spans="2:16" ht="15.75">
      <c r="B167" s="54"/>
      <c r="C167" s="214"/>
      <c r="D167" s="303"/>
      <c r="E167" s="28"/>
      <c r="F167" s="62"/>
      <c r="H167" s="62"/>
      <c r="I167" s="62"/>
      <c r="K167" s="62"/>
      <c r="L167" s="62"/>
      <c r="N167" s="62"/>
      <c r="O167" s="154"/>
      <c r="P167" s="154"/>
    </row>
    <row r="168" spans="2:16" ht="15.75">
      <c r="B168" s="54"/>
      <c r="C168" s="214"/>
      <c r="D168" s="303"/>
      <c r="E168" s="28"/>
      <c r="F168" s="62"/>
      <c r="H168" s="62"/>
      <c r="I168" s="62"/>
      <c r="K168" s="62"/>
      <c r="L168" s="62"/>
      <c r="N168" s="62"/>
      <c r="O168" s="154"/>
      <c r="P168" s="154"/>
    </row>
    <row r="169" spans="2:16" ht="15.75">
      <c r="B169" s="54"/>
      <c r="C169" s="214"/>
      <c r="D169" s="303"/>
      <c r="E169" s="28"/>
      <c r="F169" s="62"/>
      <c r="H169" s="62"/>
      <c r="I169" s="62"/>
      <c r="K169" s="62"/>
      <c r="L169" s="62"/>
      <c r="N169" s="62"/>
      <c r="O169" s="154"/>
      <c r="P169" s="154"/>
    </row>
    <row r="170" spans="2:16" ht="15.75">
      <c r="B170" s="54"/>
      <c r="C170" s="214"/>
      <c r="D170" s="303"/>
      <c r="E170" s="28"/>
      <c r="F170" s="62"/>
      <c r="H170" s="62"/>
      <c r="I170" s="62"/>
      <c r="K170" s="62"/>
      <c r="L170" s="62"/>
      <c r="N170" s="62"/>
      <c r="O170" s="154"/>
      <c r="P170" s="154"/>
    </row>
    <row r="171" spans="2:16" ht="15.75">
      <c r="B171" s="54"/>
      <c r="C171" s="214"/>
      <c r="D171" s="303"/>
      <c r="E171" s="28"/>
      <c r="F171" s="62"/>
      <c r="H171" s="62"/>
      <c r="I171" s="62"/>
      <c r="K171" s="62"/>
      <c r="L171" s="62"/>
      <c r="N171" s="62"/>
      <c r="O171" s="154"/>
      <c r="P171" s="154"/>
    </row>
    <row r="172" spans="2:16" ht="15.75">
      <c r="B172" s="54"/>
      <c r="C172" s="214"/>
      <c r="D172" s="303"/>
      <c r="E172" s="28"/>
      <c r="F172" s="62"/>
      <c r="H172" s="62"/>
      <c r="I172" s="62"/>
      <c r="K172" s="62"/>
      <c r="L172" s="62"/>
      <c r="N172" s="62"/>
      <c r="O172" s="154"/>
      <c r="P172" s="154"/>
    </row>
    <row r="173" spans="2:16" ht="15.75">
      <c r="B173" s="54"/>
      <c r="C173" s="214"/>
      <c r="D173" s="303"/>
      <c r="E173" s="28"/>
      <c r="F173" s="62"/>
      <c r="H173" s="154"/>
      <c r="I173" s="62"/>
      <c r="K173" s="154"/>
      <c r="L173" s="62"/>
      <c r="N173" s="154"/>
      <c r="O173" s="154"/>
      <c r="P173" s="154"/>
    </row>
    <row r="174" spans="2:16" ht="15.75">
      <c r="B174" s="54"/>
      <c r="C174" s="214"/>
      <c r="D174" s="303"/>
      <c r="E174" s="28"/>
      <c r="F174" s="62"/>
      <c r="H174" s="154"/>
      <c r="I174" s="62"/>
      <c r="K174" s="154"/>
      <c r="L174" s="62"/>
      <c r="N174" s="154"/>
      <c r="O174" s="154"/>
      <c r="P174" s="154"/>
    </row>
    <row r="175" spans="2:16" ht="15.75">
      <c r="B175" s="54"/>
      <c r="C175" s="214"/>
      <c r="D175" s="303"/>
      <c r="E175" s="28"/>
      <c r="F175" s="62"/>
      <c r="H175" s="154"/>
      <c r="I175" s="62"/>
      <c r="K175" s="154"/>
      <c r="L175" s="62"/>
      <c r="N175" s="154"/>
      <c r="O175" s="154"/>
      <c r="P175" s="154"/>
    </row>
    <row r="176" spans="2:16" ht="15.75">
      <c r="B176" s="54"/>
      <c r="C176" s="214"/>
      <c r="D176" s="303"/>
      <c r="E176" s="28"/>
      <c r="F176" s="62"/>
      <c r="H176" s="154"/>
      <c r="I176" s="62"/>
      <c r="K176" s="154"/>
      <c r="L176" s="62"/>
      <c r="N176" s="154"/>
      <c r="O176" s="154"/>
      <c r="P176" s="154"/>
    </row>
    <row r="177" spans="2:16" ht="15.75">
      <c r="B177" s="54"/>
      <c r="C177" s="214"/>
      <c r="D177" s="303"/>
      <c r="E177" s="28"/>
      <c r="F177" s="62"/>
      <c r="H177" s="154"/>
      <c r="I177" s="62"/>
      <c r="K177" s="154"/>
      <c r="L177" s="62"/>
      <c r="N177" s="154"/>
      <c r="O177" s="154"/>
      <c r="P177" s="154"/>
    </row>
    <row r="178" spans="2:16" ht="15.75">
      <c r="B178" s="54"/>
      <c r="C178" s="214"/>
      <c r="D178" s="303"/>
      <c r="E178" s="28"/>
      <c r="F178" s="62"/>
      <c r="H178" s="154"/>
      <c r="I178" s="62"/>
      <c r="K178" s="154"/>
      <c r="L178" s="62"/>
      <c r="N178" s="154"/>
      <c r="O178" s="154"/>
      <c r="P178" s="154"/>
    </row>
    <row r="179" spans="2:16" ht="15.75">
      <c r="B179" s="54"/>
      <c r="C179" s="214"/>
      <c r="D179" s="303"/>
      <c r="E179" s="28"/>
      <c r="F179" s="62"/>
      <c r="H179" s="154"/>
      <c r="I179" s="62"/>
      <c r="K179" s="154"/>
      <c r="L179" s="62"/>
      <c r="N179" s="154"/>
      <c r="O179" s="154"/>
      <c r="P179" s="154"/>
    </row>
    <row r="180" spans="2:16" ht="15.75">
      <c r="B180" s="54"/>
      <c r="C180" s="214"/>
      <c r="D180" s="303"/>
      <c r="E180" s="28"/>
      <c r="F180" s="62"/>
      <c r="H180" s="154"/>
      <c r="I180" s="62"/>
      <c r="K180" s="154"/>
      <c r="L180" s="62"/>
      <c r="N180" s="154"/>
      <c r="O180" s="154"/>
      <c r="P180" s="154"/>
    </row>
    <row r="181" spans="2:16" ht="15.75">
      <c r="B181" s="54"/>
      <c r="C181" s="214"/>
      <c r="D181" s="303"/>
      <c r="E181" s="28"/>
      <c r="F181" s="62"/>
      <c r="H181" s="154"/>
      <c r="I181" s="62"/>
      <c r="K181" s="154"/>
      <c r="L181" s="62"/>
      <c r="N181" s="154"/>
      <c r="O181" s="154"/>
      <c r="P181" s="154"/>
    </row>
    <row r="182" spans="2:16" ht="15.75">
      <c r="B182" s="54"/>
      <c r="C182" s="214"/>
      <c r="D182" s="303"/>
      <c r="E182" s="28"/>
      <c r="F182" s="62"/>
      <c r="H182" s="154"/>
      <c r="I182" s="62"/>
      <c r="K182" s="154"/>
      <c r="L182" s="62"/>
      <c r="N182" s="154"/>
      <c r="O182" s="154"/>
      <c r="P182" s="154"/>
    </row>
    <row r="183" spans="2:16" ht="15.75">
      <c r="B183" s="54"/>
      <c r="C183" s="214"/>
      <c r="D183" s="303"/>
      <c r="E183" s="28"/>
      <c r="F183" s="62"/>
      <c r="H183" s="154"/>
      <c r="I183" s="62"/>
      <c r="K183" s="154"/>
      <c r="L183" s="62"/>
      <c r="N183" s="154"/>
      <c r="O183" s="154"/>
      <c r="P183" s="154"/>
    </row>
    <row r="184" spans="2:16" ht="15.75">
      <c r="B184" s="54"/>
      <c r="C184" s="214"/>
      <c r="D184" s="303"/>
      <c r="E184" s="28"/>
      <c r="F184" s="62"/>
      <c r="H184" s="154"/>
      <c r="I184" s="62"/>
      <c r="K184" s="154"/>
      <c r="L184" s="62"/>
      <c r="N184" s="154"/>
      <c r="O184" s="154"/>
      <c r="P184" s="154"/>
    </row>
    <row r="185" spans="2:16" ht="15.75">
      <c r="B185" s="54"/>
      <c r="C185" s="214"/>
      <c r="D185" s="303"/>
      <c r="E185" s="28"/>
      <c r="F185" s="62"/>
      <c r="H185" s="154"/>
      <c r="I185" s="62"/>
      <c r="K185" s="154"/>
      <c r="L185" s="62"/>
      <c r="N185" s="154"/>
      <c r="O185" s="154"/>
      <c r="P185" s="154"/>
    </row>
    <row r="186" spans="2:16" ht="15.75">
      <c r="B186" s="54"/>
      <c r="C186" s="214"/>
      <c r="D186" s="303"/>
      <c r="E186" s="28"/>
      <c r="F186" s="62"/>
      <c r="H186" s="154"/>
      <c r="I186" s="62"/>
      <c r="K186" s="154"/>
      <c r="L186" s="62"/>
      <c r="N186" s="154"/>
      <c r="O186" s="154"/>
      <c r="P186" s="154"/>
    </row>
    <row r="187" spans="2:16" ht="15.75">
      <c r="B187" s="54"/>
      <c r="C187" s="214"/>
      <c r="D187" s="303"/>
      <c r="E187" s="28"/>
      <c r="F187" s="62"/>
      <c r="H187" s="154"/>
      <c r="I187" s="62"/>
      <c r="K187" s="154"/>
      <c r="L187" s="62"/>
      <c r="N187" s="154"/>
      <c r="O187" s="154"/>
      <c r="P187" s="154"/>
    </row>
    <row r="188" spans="2:16" ht="15.75">
      <c r="B188" s="54"/>
      <c r="C188" s="214"/>
      <c r="D188" s="303"/>
      <c r="E188" s="28"/>
      <c r="F188" s="62"/>
      <c r="H188" s="154"/>
      <c r="I188" s="62"/>
      <c r="K188" s="154"/>
      <c r="L188" s="62"/>
      <c r="N188" s="154"/>
      <c r="O188" s="154"/>
      <c r="P188" s="154"/>
    </row>
    <row r="189" spans="2:16" ht="15.75">
      <c r="B189" s="54"/>
      <c r="C189" s="214"/>
      <c r="D189" s="303"/>
      <c r="E189" s="28"/>
      <c r="F189" s="62"/>
      <c r="H189" s="154"/>
      <c r="I189" s="62"/>
      <c r="K189" s="154"/>
      <c r="L189" s="62"/>
      <c r="N189" s="154"/>
      <c r="O189" s="154"/>
      <c r="P189" s="154"/>
    </row>
    <row r="190" spans="2:16" ht="15.75">
      <c r="B190" s="54"/>
      <c r="C190" s="214"/>
      <c r="D190" s="303"/>
      <c r="E190" s="28"/>
      <c r="F190" s="62"/>
      <c r="H190" s="154"/>
      <c r="I190" s="62"/>
      <c r="K190" s="154"/>
      <c r="L190" s="62"/>
      <c r="N190" s="154"/>
      <c r="O190" s="154"/>
      <c r="P190" s="154"/>
    </row>
    <row r="191" spans="2:16" ht="15.75">
      <c r="B191" s="54"/>
      <c r="C191" s="214"/>
      <c r="D191" s="303"/>
      <c r="E191" s="28"/>
      <c r="F191" s="62"/>
      <c r="H191" s="154"/>
      <c r="I191" s="62"/>
      <c r="K191" s="154"/>
      <c r="L191" s="62"/>
      <c r="N191" s="154"/>
      <c r="O191" s="154"/>
      <c r="P191" s="154"/>
    </row>
    <row r="192" spans="2:16" ht="15.75">
      <c r="B192" s="54"/>
      <c r="C192" s="214"/>
      <c r="D192" s="303"/>
      <c r="E192" s="28"/>
      <c r="F192" s="62"/>
      <c r="I192" s="62"/>
      <c r="L192" s="62"/>
    </row>
    <row r="193" spans="2:5" ht="15.75">
      <c r="B193" s="54"/>
      <c r="C193" s="214"/>
      <c r="D193" s="303"/>
      <c r="E193" s="28"/>
    </row>
    <row r="194" spans="2:5" ht="15.75">
      <c r="B194" s="54"/>
      <c r="C194" s="214"/>
      <c r="D194" s="303"/>
      <c r="E194" s="28"/>
    </row>
    <row r="195" spans="2:5" ht="15.75">
      <c r="B195" s="54"/>
      <c r="C195" s="214"/>
      <c r="D195" s="303"/>
      <c r="E195" s="28"/>
    </row>
    <row r="196" spans="2:5" ht="15.75">
      <c r="B196" s="54"/>
      <c r="C196" s="214"/>
      <c r="D196" s="303"/>
      <c r="E196" s="28"/>
    </row>
    <row r="197" spans="2:5" ht="15.75">
      <c r="B197" s="54"/>
    </row>
    <row r="198" spans="2:5" ht="15.75">
      <c r="B198" s="54"/>
    </row>
    <row r="199" spans="2:5" ht="15.75">
      <c r="B199" s="54"/>
    </row>
    <row r="200" spans="2:5" ht="15.75">
      <c r="B200" s="54"/>
    </row>
    <row r="201" spans="2:5" ht="15.75">
      <c r="B201" s="54"/>
    </row>
    <row r="202" spans="2:5" ht="15.75">
      <c r="B202" s="54"/>
    </row>
    <row r="203" spans="2:5" ht="15.75">
      <c r="B203" s="54"/>
    </row>
    <row r="204" spans="2:5" ht="15.75">
      <c r="B204" s="54"/>
    </row>
    <row r="205" spans="2:5" ht="15.75">
      <c r="B205" s="54"/>
    </row>
    <row r="206" spans="2:5" ht="15.75">
      <c r="B206" s="54"/>
    </row>
    <row r="207" spans="2:5" ht="15.75">
      <c r="B207" s="54"/>
    </row>
    <row r="208" spans="2:5" ht="15.75">
      <c r="B208" s="54"/>
    </row>
    <row r="209" spans="2:2" ht="15.75">
      <c r="B209" s="54"/>
    </row>
    <row r="210" spans="2:2" ht="15.75">
      <c r="B210" s="54"/>
    </row>
    <row r="211" spans="2:2" ht="15.75">
      <c r="B211" s="54"/>
    </row>
    <row r="212" spans="2:2" ht="15.75">
      <c r="B212" s="54"/>
    </row>
    <row r="213" spans="2:2" ht="15.75">
      <c r="B213" s="54"/>
    </row>
    <row r="214" spans="2:2" ht="15.75">
      <c r="B214" s="54"/>
    </row>
    <row r="215" spans="2:2" ht="15.75">
      <c r="B215" s="54"/>
    </row>
    <row r="216" spans="2:2" ht="15.75">
      <c r="B216" s="54"/>
    </row>
    <row r="217" spans="2:2" ht="15.75">
      <c r="B217" s="54"/>
    </row>
    <row r="218" spans="2:2" ht="15.75">
      <c r="B218" s="54"/>
    </row>
    <row r="219" spans="2:2" ht="15.75">
      <c r="B219" s="54"/>
    </row>
    <row r="220" spans="2:2" ht="15.75">
      <c r="B220" s="54"/>
    </row>
    <row r="221" spans="2:2" ht="15.75">
      <c r="B221" s="54"/>
    </row>
    <row r="222" spans="2:2" ht="15.75">
      <c r="B222" s="54"/>
    </row>
    <row r="223" spans="2:2" ht="15.75">
      <c r="B223" s="54"/>
    </row>
    <row r="224" spans="2:2" ht="15.75">
      <c r="B224" s="54"/>
    </row>
    <row r="225" spans="2:2" ht="15.75">
      <c r="B225" s="54"/>
    </row>
    <row r="226" spans="2:2" ht="15.75">
      <c r="B226" s="54"/>
    </row>
    <row r="227" spans="2:2" ht="15.75">
      <c r="B227" s="54"/>
    </row>
    <row r="228" spans="2:2" ht="15.75">
      <c r="B228" s="54"/>
    </row>
    <row r="229" spans="2:2" ht="15.75">
      <c r="B229" s="54"/>
    </row>
    <row r="230" spans="2:2" ht="15.75">
      <c r="B230" s="54"/>
    </row>
    <row r="231" spans="2:2" ht="15.75">
      <c r="B231" s="54"/>
    </row>
    <row r="232" spans="2:2" ht="15.75">
      <c r="B232" s="54"/>
    </row>
    <row r="233" spans="2:2" ht="15.75">
      <c r="B233" s="54"/>
    </row>
    <row r="234" spans="2:2" ht="15.75">
      <c r="B234" s="54"/>
    </row>
    <row r="235" spans="2:2" ht="15.75">
      <c r="B235" s="54"/>
    </row>
    <row r="236" spans="2:2" ht="15.75">
      <c r="B236" s="54"/>
    </row>
    <row r="237" spans="2:2" ht="15.75">
      <c r="B237" s="54"/>
    </row>
    <row r="238" spans="2:2" ht="15.75">
      <c r="B238" s="54"/>
    </row>
    <row r="239" spans="2:2" ht="15.75">
      <c r="B239" s="54"/>
    </row>
    <row r="240" spans="2:2" ht="15.75">
      <c r="B240" s="54"/>
    </row>
    <row r="241" spans="2:2" ht="15.75">
      <c r="B241" s="54"/>
    </row>
    <row r="242" spans="2:2" ht="15.75">
      <c r="B242" s="54"/>
    </row>
    <row r="243" spans="2:2" ht="15.75">
      <c r="B243" s="54"/>
    </row>
    <row r="244" spans="2:2" ht="15.75">
      <c r="B244" s="54"/>
    </row>
    <row r="245" spans="2:2" ht="15.75">
      <c r="B245" s="54"/>
    </row>
    <row r="246" spans="2:2" ht="15.75">
      <c r="B246" s="54"/>
    </row>
    <row r="247" spans="2:2" ht="15.75">
      <c r="B247" s="54"/>
    </row>
    <row r="248" spans="2:2" ht="15.75">
      <c r="B248" s="54"/>
    </row>
    <row r="249" spans="2:2" ht="15.75">
      <c r="B249" s="54"/>
    </row>
    <row r="250" spans="2:2" ht="15.75">
      <c r="B250" s="54"/>
    </row>
    <row r="251" spans="2:2" ht="15.75">
      <c r="B251" s="54"/>
    </row>
    <row r="252" spans="2:2" ht="15.75">
      <c r="B252" s="54"/>
    </row>
    <row r="253" spans="2:2" ht="15.75">
      <c r="B253" s="54"/>
    </row>
    <row r="254" spans="2:2" ht="15.75">
      <c r="B254" s="54"/>
    </row>
    <row r="255" spans="2:2" ht="15.75">
      <c r="B255" s="54"/>
    </row>
    <row r="256" spans="2:2" ht="15.75">
      <c r="B256" s="54"/>
    </row>
    <row r="257" spans="2:2" ht="15.75">
      <c r="B257" s="54"/>
    </row>
    <row r="258" spans="2:2" ht="15.75">
      <c r="B258" s="54"/>
    </row>
    <row r="259" spans="2:2" ht="15.75">
      <c r="B259" s="54"/>
    </row>
    <row r="260" spans="2:2" ht="15.75">
      <c r="B260" s="54"/>
    </row>
    <row r="261" spans="2:2" ht="15.75">
      <c r="B261" s="54"/>
    </row>
    <row r="262" spans="2:2" ht="15.75">
      <c r="B262" s="54"/>
    </row>
    <row r="263" spans="2:2" ht="15.75">
      <c r="B263" s="54"/>
    </row>
    <row r="264" spans="2:2" ht="15.75">
      <c r="B264" s="54"/>
    </row>
    <row r="265" spans="2:2" ht="15.75">
      <c r="B265" s="54"/>
    </row>
    <row r="266" spans="2:2" ht="15.75">
      <c r="B266" s="54"/>
    </row>
    <row r="267" spans="2:2" ht="15.75">
      <c r="B267" s="54"/>
    </row>
    <row r="268" spans="2:2" ht="15.75">
      <c r="B268" s="54"/>
    </row>
    <row r="269" spans="2:2" ht="15.75">
      <c r="B269" s="54"/>
    </row>
    <row r="270" spans="2:2" ht="15.75">
      <c r="B270" s="54"/>
    </row>
    <row r="271" spans="2:2" ht="15.75">
      <c r="B271" s="54"/>
    </row>
    <row r="272" spans="2:2" ht="15.75">
      <c r="B272" s="54"/>
    </row>
    <row r="273" spans="2:2" ht="15.75">
      <c r="B273" s="54"/>
    </row>
    <row r="274" spans="2:2" ht="15.75">
      <c r="B274" s="54"/>
    </row>
    <row r="275" spans="2:2" ht="15.75">
      <c r="B275" s="54"/>
    </row>
    <row r="276" spans="2:2" ht="15.75">
      <c r="B276" s="54"/>
    </row>
    <row r="277" spans="2:2" ht="15.75">
      <c r="B277" s="54"/>
    </row>
    <row r="278" spans="2:2" ht="15.75">
      <c r="B278" s="54"/>
    </row>
    <row r="279" spans="2:2" ht="15.75">
      <c r="B279" s="54"/>
    </row>
    <row r="280" spans="2:2" ht="15.75">
      <c r="B280" s="54"/>
    </row>
    <row r="281" spans="2:2" ht="15.75">
      <c r="B281" s="54"/>
    </row>
    <row r="282" spans="2:2" ht="15.75">
      <c r="B282" s="54"/>
    </row>
    <row r="283" spans="2:2" ht="15.75">
      <c r="B283" s="54"/>
    </row>
    <row r="284" spans="2:2" ht="15.75">
      <c r="B284" s="54"/>
    </row>
    <row r="285" spans="2:2" ht="15.75">
      <c r="B285" s="54"/>
    </row>
    <row r="286" spans="2:2" ht="15.75">
      <c r="B286" s="54"/>
    </row>
    <row r="287" spans="2:2" ht="15.75">
      <c r="B287" s="54"/>
    </row>
    <row r="288" spans="2:2" ht="15.75">
      <c r="B288" s="54"/>
    </row>
    <row r="289" spans="2:2" ht="15.75">
      <c r="B289" s="54"/>
    </row>
    <row r="290" spans="2:2" ht="15.75">
      <c r="B290" s="54"/>
    </row>
    <row r="291" spans="2:2" ht="15.75">
      <c r="B291" s="54"/>
    </row>
    <row r="292" spans="2:2" ht="15.75">
      <c r="B292" s="54"/>
    </row>
    <row r="293" spans="2:2" ht="15.75">
      <c r="B293" s="54"/>
    </row>
    <row r="294" spans="2:2" ht="15.75">
      <c r="B294" s="54"/>
    </row>
    <row r="295" spans="2:2" ht="15.75">
      <c r="B295" s="54"/>
    </row>
    <row r="296" spans="2:2" ht="15.75">
      <c r="B296" s="54"/>
    </row>
    <row r="297" spans="2:2" ht="15.75">
      <c r="B297" s="54"/>
    </row>
    <row r="298" spans="2:2" ht="15.75">
      <c r="B298" s="54"/>
    </row>
    <row r="299" spans="2:2" ht="15.75">
      <c r="B299" s="54"/>
    </row>
    <row r="300" spans="2:2" ht="15.75">
      <c r="B300" s="54"/>
    </row>
    <row r="301" spans="2:2" ht="15.75">
      <c r="B301" s="54"/>
    </row>
    <row r="302" spans="2:2" ht="15.75">
      <c r="B302" s="54"/>
    </row>
    <row r="303" spans="2:2" ht="15.75">
      <c r="B303" s="54"/>
    </row>
    <row r="304" spans="2:2" ht="15.75">
      <c r="B304" s="54"/>
    </row>
    <row r="305" spans="2:2" ht="15.75">
      <c r="B305" s="54"/>
    </row>
    <row r="306" spans="2:2" ht="15.75">
      <c r="B306" s="54"/>
    </row>
    <row r="307" spans="2:2" ht="15.75">
      <c r="B307" s="54"/>
    </row>
    <row r="308" spans="2:2" ht="15.75">
      <c r="B308" s="54"/>
    </row>
    <row r="309" spans="2:2" ht="15.75">
      <c r="B309" s="54"/>
    </row>
    <row r="310" spans="2:2" ht="15.75">
      <c r="B310" s="54"/>
    </row>
    <row r="311" spans="2:2" ht="15.75">
      <c r="B311" s="54"/>
    </row>
    <row r="312" spans="2:2" ht="15.75">
      <c r="B312" s="54"/>
    </row>
    <row r="313" spans="2:2" ht="15.75">
      <c r="B313" s="54"/>
    </row>
    <row r="314" spans="2:2" ht="15.75">
      <c r="B314" s="54"/>
    </row>
    <row r="315" spans="2:2" ht="15.75">
      <c r="B315" s="54"/>
    </row>
    <row r="316" spans="2:2" ht="15.75">
      <c r="B316" s="54"/>
    </row>
    <row r="317" spans="2:2" ht="15.75">
      <c r="B317" s="54"/>
    </row>
    <row r="318" spans="2:2" ht="15.75">
      <c r="B318" s="54"/>
    </row>
    <row r="319" spans="2:2" ht="15.75">
      <c r="B319" s="54"/>
    </row>
    <row r="320" spans="2:2" ht="15.75">
      <c r="B320" s="54"/>
    </row>
    <row r="321" spans="2:2" ht="15.75">
      <c r="B321" s="54"/>
    </row>
    <row r="322" spans="2:2" ht="15.75">
      <c r="B322" s="54"/>
    </row>
    <row r="323" spans="2:2" ht="15.75">
      <c r="B323" s="54"/>
    </row>
    <row r="324" spans="2:2" ht="15.75">
      <c r="B324" s="54"/>
    </row>
    <row r="325" spans="2:2" ht="15.75">
      <c r="B325" s="54"/>
    </row>
    <row r="326" spans="2:2" ht="15.75">
      <c r="B326" s="54"/>
    </row>
    <row r="327" spans="2:2" ht="15.75">
      <c r="B327" s="54"/>
    </row>
    <row r="328" spans="2:2" ht="15.75">
      <c r="B328" s="54"/>
    </row>
    <row r="329" spans="2:2" ht="15.75">
      <c r="B329" s="54"/>
    </row>
    <row r="330" spans="2:2" ht="15.75">
      <c r="B330" s="54"/>
    </row>
    <row r="331" spans="2:2" ht="15.75">
      <c r="B331" s="54"/>
    </row>
    <row r="332" spans="2:2" ht="15.75">
      <c r="B332" s="54"/>
    </row>
    <row r="333" spans="2:2" ht="15.75">
      <c r="B333" s="54"/>
    </row>
    <row r="334" spans="2:2" ht="15.75">
      <c r="B334" s="54"/>
    </row>
    <row r="335" spans="2:2" ht="15.75">
      <c r="B335" s="54"/>
    </row>
    <row r="336" spans="2:2" ht="15.75">
      <c r="B336" s="54"/>
    </row>
    <row r="337" spans="2:2" ht="15.75">
      <c r="B337" s="54"/>
    </row>
    <row r="338" spans="2:2" ht="15.75">
      <c r="B338" s="54"/>
    </row>
    <row r="339" spans="2:2" ht="15.75">
      <c r="B339" s="54"/>
    </row>
    <row r="340" spans="2:2" ht="15.75">
      <c r="B340" s="54"/>
    </row>
    <row r="341" spans="2:2" ht="15.75">
      <c r="B341" s="54"/>
    </row>
    <row r="342" spans="2:2" ht="15.75">
      <c r="B342" s="54"/>
    </row>
    <row r="343" spans="2:2" ht="15.75">
      <c r="B343" s="54"/>
    </row>
    <row r="344" spans="2:2" ht="15.75">
      <c r="B344" s="54"/>
    </row>
    <row r="345" spans="2:2" ht="15.75">
      <c r="B345" s="54"/>
    </row>
    <row r="346" spans="2:2" ht="15.75">
      <c r="B346" s="54"/>
    </row>
    <row r="347" spans="2:2" ht="15.75">
      <c r="B347" s="54"/>
    </row>
    <row r="348" spans="2:2" ht="15.75">
      <c r="B348" s="54"/>
    </row>
    <row r="349" spans="2:2" ht="15.75">
      <c r="B349" s="54"/>
    </row>
    <row r="350" spans="2:2" ht="15.75">
      <c r="B350" s="54"/>
    </row>
    <row r="351" spans="2:2" ht="15.75">
      <c r="B351" s="54"/>
    </row>
    <row r="352" spans="2:2" ht="15.75">
      <c r="B352" s="54"/>
    </row>
    <row r="353" spans="2:2" ht="15.75">
      <c r="B353" s="54"/>
    </row>
    <row r="354" spans="2:2" ht="15.75">
      <c r="B354" s="54"/>
    </row>
    <row r="355" spans="2:2" ht="15.75">
      <c r="B355" s="54"/>
    </row>
    <row r="356" spans="2:2" ht="15.75">
      <c r="B356" s="54"/>
    </row>
    <row r="357" spans="2:2" ht="15.75">
      <c r="B357" s="54"/>
    </row>
    <row r="358" spans="2:2" ht="15.75">
      <c r="B358" s="54"/>
    </row>
    <row r="359" spans="2:2" ht="15.75">
      <c r="B359" s="54"/>
    </row>
    <row r="360" spans="2:2" ht="15.75">
      <c r="B360" s="54"/>
    </row>
    <row r="361" spans="2:2" ht="15.75">
      <c r="B361" s="54"/>
    </row>
    <row r="362" spans="2:2" ht="15.75">
      <c r="B362" s="54"/>
    </row>
    <row r="363" spans="2:2" ht="15.75">
      <c r="B363" s="54"/>
    </row>
    <row r="364" spans="2:2" ht="15.75">
      <c r="B364" s="54"/>
    </row>
    <row r="365" spans="2:2" ht="15.75">
      <c r="B365" s="54"/>
    </row>
    <row r="366" spans="2:2" ht="15.75">
      <c r="B366" s="54"/>
    </row>
    <row r="367" spans="2:2" ht="15.75">
      <c r="B367" s="54"/>
    </row>
    <row r="368" spans="2:2" ht="15.75">
      <c r="B368" s="54"/>
    </row>
    <row r="369" spans="2:2" ht="15.75">
      <c r="B369" s="54"/>
    </row>
    <row r="370" spans="2:2" ht="15.75">
      <c r="B370" s="54"/>
    </row>
    <row r="371" spans="2:2" ht="15.75">
      <c r="B371" s="54"/>
    </row>
    <row r="372" spans="2:2" ht="15.75">
      <c r="B372" s="54"/>
    </row>
    <row r="373" spans="2:2" ht="15.75">
      <c r="B373" s="54"/>
    </row>
    <row r="374" spans="2:2" ht="15.75">
      <c r="B374" s="54"/>
    </row>
    <row r="375" spans="2:2" ht="15.75">
      <c r="B375" s="54"/>
    </row>
    <row r="376" spans="2:2" ht="15.75">
      <c r="B376" s="54"/>
    </row>
    <row r="377" spans="2:2" ht="15.75">
      <c r="B377" s="54"/>
    </row>
    <row r="378" spans="2:2" ht="15.75">
      <c r="B378" s="54"/>
    </row>
    <row r="379" spans="2:2" ht="15.75">
      <c r="B379" s="54"/>
    </row>
    <row r="380" spans="2:2" ht="15.75">
      <c r="B380" s="54"/>
    </row>
    <row r="381" spans="2:2" ht="15.75">
      <c r="B381" s="54"/>
    </row>
    <row r="382" spans="2:2" ht="15.75">
      <c r="B382" s="54"/>
    </row>
    <row r="383" spans="2:2" ht="15.75">
      <c r="B383" s="54"/>
    </row>
    <row r="384" spans="2:2" ht="15.75">
      <c r="B384" s="54"/>
    </row>
    <row r="385" spans="2:2" ht="15.75">
      <c r="B385" s="54"/>
    </row>
    <row r="386" spans="2:2" ht="15.75">
      <c r="B386" s="54"/>
    </row>
    <row r="387" spans="2:2" ht="15.75">
      <c r="B387" s="54"/>
    </row>
    <row r="388" spans="2:2" ht="15.75">
      <c r="B388" s="54"/>
    </row>
    <row r="389" spans="2:2" ht="15.75">
      <c r="B389" s="54"/>
    </row>
    <row r="390" spans="2:2" ht="15.75">
      <c r="B390" s="54"/>
    </row>
    <row r="391" spans="2:2" ht="15.75">
      <c r="B391" s="54"/>
    </row>
    <row r="392" spans="2:2" ht="15.75">
      <c r="B392" s="54"/>
    </row>
    <row r="393" spans="2:2" ht="15.75">
      <c r="B393" s="54"/>
    </row>
    <row r="394" spans="2:2" ht="15.75">
      <c r="B394" s="54"/>
    </row>
    <row r="395" spans="2:2" ht="15.75">
      <c r="B395" s="54"/>
    </row>
    <row r="396" spans="2:2" ht="15.75">
      <c r="B396" s="54"/>
    </row>
    <row r="397" spans="2:2" ht="15.75">
      <c r="B397" s="54"/>
    </row>
    <row r="398" spans="2:2" ht="15.75">
      <c r="B398" s="54"/>
    </row>
    <row r="399" spans="2:2" ht="15.75">
      <c r="B399" s="54"/>
    </row>
    <row r="400" spans="2:2" ht="15.75">
      <c r="B400" s="54"/>
    </row>
    <row r="401" spans="2:2" ht="15.75">
      <c r="B401" s="54"/>
    </row>
    <row r="402" spans="2:2" ht="15.75">
      <c r="B402" s="54"/>
    </row>
    <row r="403" spans="2:2" ht="15.75">
      <c r="B403" s="54"/>
    </row>
    <row r="404" spans="2:2" ht="15.75">
      <c r="B404" s="54"/>
    </row>
    <row r="405" spans="2:2" ht="15.75">
      <c r="B405" s="54"/>
    </row>
    <row r="406" spans="2:2" ht="15.75">
      <c r="B406" s="54"/>
    </row>
    <row r="407" spans="2:2" ht="15.75">
      <c r="B407" s="54"/>
    </row>
    <row r="408" spans="2:2" ht="15.75">
      <c r="B408" s="54"/>
    </row>
    <row r="409" spans="2:2" ht="15.75">
      <c r="B409" s="54"/>
    </row>
    <row r="410" spans="2:2" ht="15.75">
      <c r="B410" s="54"/>
    </row>
    <row r="411" spans="2:2" ht="15.75">
      <c r="B411" s="54"/>
    </row>
    <row r="412" spans="2:2" ht="15.75">
      <c r="B412" s="54"/>
    </row>
    <row r="413" spans="2:2" ht="15.75">
      <c r="B413" s="54"/>
    </row>
    <row r="414" spans="2:2" ht="15.75">
      <c r="B414" s="54"/>
    </row>
    <row r="415" spans="2:2" ht="15.75">
      <c r="B415" s="54"/>
    </row>
    <row r="416" spans="2:2" ht="15.75">
      <c r="B416" s="54"/>
    </row>
    <row r="417" spans="2:2" ht="15.75">
      <c r="B417" s="54"/>
    </row>
    <row r="418" spans="2:2" ht="15.75">
      <c r="B418" s="54"/>
    </row>
    <row r="419" spans="2:2" ht="15.75">
      <c r="B419" s="54"/>
    </row>
    <row r="420" spans="2:2" ht="15.75">
      <c r="B420" s="54"/>
    </row>
    <row r="421" spans="2:2" ht="15.75">
      <c r="B421" s="54"/>
    </row>
    <row r="422" spans="2:2" ht="15.75">
      <c r="B422" s="54"/>
    </row>
    <row r="423" spans="2:2" ht="15.75">
      <c r="B423" s="54"/>
    </row>
    <row r="424" spans="2:2" ht="15.75">
      <c r="B424" s="54"/>
    </row>
    <row r="425" spans="2:2" ht="15.75">
      <c r="B425" s="54"/>
    </row>
    <row r="426" spans="2:2" ht="15.75">
      <c r="B426" s="54"/>
    </row>
    <row r="427" spans="2:2" ht="15.75">
      <c r="B427" s="54"/>
    </row>
    <row r="428" spans="2:2" ht="15.75">
      <c r="B428" s="54"/>
    </row>
    <row r="429" spans="2:2" ht="15.75">
      <c r="B429" s="54"/>
    </row>
    <row r="430" spans="2:2" ht="15.75">
      <c r="B430" s="54"/>
    </row>
    <row r="431" spans="2:2" ht="15.75">
      <c r="B431" s="54"/>
    </row>
    <row r="432" spans="2:2" ht="15.75">
      <c r="B432" s="54"/>
    </row>
    <row r="433" spans="2:2" ht="15.75">
      <c r="B433" s="54"/>
    </row>
    <row r="434" spans="2:2" ht="15.75">
      <c r="B434" s="54"/>
    </row>
    <row r="435" spans="2:2" ht="15.75">
      <c r="B435" s="54"/>
    </row>
    <row r="436" spans="2:2" ht="15.75">
      <c r="B436" s="54"/>
    </row>
    <row r="437" spans="2:2" ht="15.75">
      <c r="B437" s="54"/>
    </row>
    <row r="438" spans="2:2" ht="15.75">
      <c r="B438" s="54"/>
    </row>
    <row r="439" spans="2:2" ht="15.75">
      <c r="B439" s="54"/>
    </row>
    <row r="440" spans="2:2" ht="15.75">
      <c r="B440" s="54"/>
    </row>
    <row r="441" spans="2:2" ht="15.75">
      <c r="B441" s="54"/>
    </row>
    <row r="442" spans="2:2" ht="15.75">
      <c r="B442" s="54"/>
    </row>
    <row r="443" spans="2:2" ht="15.75">
      <c r="B443" s="54"/>
    </row>
    <row r="444" spans="2:2" ht="15.75">
      <c r="B444" s="54"/>
    </row>
    <row r="445" spans="2:2" ht="15.75">
      <c r="B445" s="54"/>
    </row>
    <row r="446" spans="2:2" ht="15.75">
      <c r="B446" s="54"/>
    </row>
    <row r="447" spans="2:2" ht="15.75">
      <c r="B447" s="54"/>
    </row>
    <row r="448" spans="2:2" ht="15.75">
      <c r="B448" s="54"/>
    </row>
    <row r="449" spans="2:2" ht="15.75">
      <c r="B449" s="54"/>
    </row>
    <row r="450" spans="2:2" ht="15.75">
      <c r="B450" s="54"/>
    </row>
    <row r="451" spans="2:2" ht="15.75">
      <c r="B451" s="54"/>
    </row>
    <row r="452" spans="2:2" ht="15.75">
      <c r="B452" s="54"/>
    </row>
    <row r="453" spans="2:2" ht="15.75">
      <c r="B453" s="54"/>
    </row>
    <row r="454" spans="2:2" ht="15.75">
      <c r="B454" s="54"/>
    </row>
    <row r="455" spans="2:2" ht="15.75">
      <c r="B455" s="54"/>
    </row>
    <row r="456" spans="2:2" ht="15.75">
      <c r="B456" s="54"/>
    </row>
    <row r="457" spans="2:2" ht="15.75">
      <c r="B457" s="54"/>
    </row>
    <row r="458" spans="2:2" ht="15.75">
      <c r="B458" s="54"/>
    </row>
    <row r="459" spans="2:2" ht="15.75">
      <c r="B459" s="54"/>
    </row>
    <row r="460" spans="2:2" ht="15.75">
      <c r="B460" s="54"/>
    </row>
    <row r="461" spans="2:2" ht="15.75">
      <c r="B461" s="54"/>
    </row>
    <row r="462" spans="2:2" ht="15.75">
      <c r="B462" s="54"/>
    </row>
    <row r="463" spans="2:2" ht="15.75">
      <c r="B463" s="54"/>
    </row>
    <row r="464" spans="2:2" ht="15.75">
      <c r="B464" s="54"/>
    </row>
    <row r="465" spans="2:2" ht="15.75">
      <c r="B465" s="54"/>
    </row>
    <row r="466" spans="2:2" ht="15.75">
      <c r="B466" s="54"/>
    </row>
    <row r="467" spans="2:2" ht="15.75">
      <c r="B467" s="54"/>
    </row>
    <row r="468" spans="2:2" ht="15.75">
      <c r="B468" s="54"/>
    </row>
    <row r="469" spans="2:2" ht="15.75">
      <c r="B469" s="54"/>
    </row>
    <row r="470" spans="2:2" ht="15.75">
      <c r="B470" s="54"/>
    </row>
    <row r="471" spans="2:2" ht="15.75">
      <c r="B471" s="54"/>
    </row>
    <row r="472" spans="2:2" ht="15.75">
      <c r="B472" s="54"/>
    </row>
    <row r="473" spans="2:2" ht="15.75">
      <c r="B473" s="54"/>
    </row>
    <row r="474" spans="2:2" ht="15.75">
      <c r="B474" s="54"/>
    </row>
    <row r="475" spans="2:2" ht="15.75">
      <c r="B475" s="54"/>
    </row>
    <row r="476" spans="2:2" ht="15.75">
      <c r="B476" s="54"/>
    </row>
    <row r="477" spans="2:2" ht="15.75">
      <c r="B477" s="54"/>
    </row>
    <row r="478" spans="2:2" ht="15.75">
      <c r="B478" s="54"/>
    </row>
    <row r="479" spans="2:2" ht="15.75">
      <c r="B479" s="54"/>
    </row>
    <row r="480" spans="2:2" ht="15.75">
      <c r="B480" s="54"/>
    </row>
    <row r="481" spans="2:2" ht="15.75">
      <c r="B481" s="54"/>
    </row>
    <row r="482" spans="2:2" ht="15.75">
      <c r="B482" s="54"/>
    </row>
    <row r="483" spans="2:2" ht="15.75">
      <c r="B483" s="54"/>
    </row>
    <row r="484" spans="2:2" ht="15.75">
      <c r="B484" s="54"/>
    </row>
    <row r="485" spans="2:2" ht="15.75">
      <c r="B485" s="54"/>
    </row>
    <row r="486" spans="2:2" ht="15.75">
      <c r="B486" s="54"/>
    </row>
    <row r="487" spans="2:2" ht="15.75">
      <c r="B487" s="54"/>
    </row>
    <row r="488" spans="2:2" ht="15.75">
      <c r="B488" s="54"/>
    </row>
    <row r="489" spans="2:2" ht="15.75">
      <c r="B489" s="54"/>
    </row>
    <row r="490" spans="2:2" ht="15.75">
      <c r="B490" s="54"/>
    </row>
    <row r="491" spans="2:2" ht="15.75">
      <c r="B491" s="54"/>
    </row>
    <row r="492" spans="2:2" ht="15.75">
      <c r="B492" s="54"/>
    </row>
    <row r="493" spans="2:2" ht="15.75">
      <c r="B493" s="54"/>
    </row>
    <row r="494" spans="2:2" ht="15.75">
      <c r="B494" s="54"/>
    </row>
    <row r="495" spans="2:2" ht="15.75">
      <c r="B495" s="54"/>
    </row>
    <row r="496" spans="2:2" ht="15.75">
      <c r="B496" s="54"/>
    </row>
    <row r="497" spans="2:2" ht="15.75">
      <c r="B497" s="54"/>
    </row>
    <row r="498" spans="2:2" ht="15.75">
      <c r="B498" s="54"/>
    </row>
    <row r="499" spans="2:2" ht="15.75">
      <c r="B499" s="54"/>
    </row>
    <row r="500" spans="2:2" ht="15.75">
      <c r="B500" s="54"/>
    </row>
    <row r="501" spans="2:2" ht="15.75">
      <c r="B501" s="54"/>
    </row>
    <row r="502" spans="2:2" ht="15.75">
      <c r="B502" s="54"/>
    </row>
    <row r="503" spans="2:2" ht="15.75">
      <c r="B503" s="54"/>
    </row>
    <row r="504" spans="2:2" ht="15.75">
      <c r="B504" s="54"/>
    </row>
    <row r="505" spans="2:2" ht="15.75">
      <c r="B505" s="54"/>
    </row>
    <row r="506" spans="2:2" ht="15.75">
      <c r="B506" s="54"/>
    </row>
    <row r="507" spans="2:2" ht="15.75">
      <c r="B507" s="54"/>
    </row>
    <row r="508" spans="2:2" ht="15.75">
      <c r="B508" s="54"/>
    </row>
    <row r="509" spans="2:2" ht="15.75">
      <c r="B509" s="54"/>
    </row>
    <row r="510" spans="2:2" ht="15.75">
      <c r="B510" s="54"/>
    </row>
    <row r="511" spans="2:2" ht="15.75">
      <c r="B511" s="54"/>
    </row>
    <row r="512" spans="2:2" ht="15.75">
      <c r="B512" s="54"/>
    </row>
    <row r="513" spans="2:2" ht="15.75">
      <c r="B513" s="54"/>
    </row>
    <row r="514" spans="2:2" ht="15.75">
      <c r="B514" s="54"/>
    </row>
    <row r="515" spans="2:2" ht="15.75">
      <c r="B515" s="54"/>
    </row>
    <row r="516" spans="2:2" ht="15.75">
      <c r="B516" s="54"/>
    </row>
    <row r="517" spans="2:2" ht="15.75">
      <c r="B517" s="54"/>
    </row>
    <row r="518" spans="2:2" ht="15.75">
      <c r="B518" s="54"/>
    </row>
    <row r="519" spans="2:2" ht="15.75">
      <c r="B519" s="54"/>
    </row>
    <row r="520" spans="2:2" ht="15.75">
      <c r="B520" s="54"/>
    </row>
    <row r="521" spans="2:2" ht="15.75">
      <c r="B521" s="54"/>
    </row>
    <row r="522" spans="2:2" ht="15.75">
      <c r="B522" s="54"/>
    </row>
    <row r="523" spans="2:2" ht="15.75">
      <c r="B523" s="54"/>
    </row>
    <row r="524" spans="2:2" ht="15.75">
      <c r="B524" s="54"/>
    </row>
    <row r="525" spans="2:2" ht="15.75">
      <c r="B525" s="54"/>
    </row>
    <row r="526" spans="2:2" ht="15.75">
      <c r="B526" s="54"/>
    </row>
    <row r="527" spans="2:2" ht="15.75">
      <c r="B527" s="54"/>
    </row>
    <row r="528" spans="2:2" ht="15.75">
      <c r="B528" s="54"/>
    </row>
    <row r="529" spans="2:2" ht="15.75">
      <c r="B529" s="54"/>
    </row>
    <row r="530" spans="2:2" ht="15.75">
      <c r="B530" s="54"/>
    </row>
    <row r="531" spans="2:2" ht="15.75">
      <c r="B531" s="54"/>
    </row>
    <row r="532" spans="2:2" ht="15.75">
      <c r="B532" s="54"/>
    </row>
    <row r="533" spans="2:2" ht="15.75">
      <c r="B533" s="54"/>
    </row>
    <row r="534" spans="2:2" ht="15.75">
      <c r="B534" s="54"/>
    </row>
    <row r="535" spans="2:2" ht="15.75">
      <c r="B535" s="54"/>
    </row>
    <row r="536" spans="2:2" ht="15.75">
      <c r="B536" s="54"/>
    </row>
    <row r="537" spans="2:2" ht="15.75">
      <c r="B537" s="54"/>
    </row>
    <row r="538" spans="2:2" ht="15.75">
      <c r="B538" s="54"/>
    </row>
    <row r="539" spans="2:2" ht="15.75">
      <c r="B539" s="54"/>
    </row>
    <row r="540" spans="2:2" ht="15.75">
      <c r="B540" s="54"/>
    </row>
    <row r="541" spans="2:2" ht="15.75">
      <c r="B541" s="54"/>
    </row>
    <row r="542" spans="2:2" ht="15.75">
      <c r="B542" s="54"/>
    </row>
    <row r="543" spans="2:2" ht="15.75">
      <c r="B543" s="54"/>
    </row>
    <row r="544" spans="2:2" ht="15.75">
      <c r="B544" s="54"/>
    </row>
    <row r="545" spans="2:2" ht="15.75">
      <c r="B545" s="54"/>
    </row>
    <row r="546" spans="2:2" ht="15.75">
      <c r="B546" s="54"/>
    </row>
    <row r="547" spans="2:2" ht="15.75">
      <c r="B547" s="54"/>
    </row>
    <row r="548" spans="2:2" ht="15.75">
      <c r="B548" s="54"/>
    </row>
    <row r="549" spans="2:2" ht="15.75">
      <c r="B549" s="54"/>
    </row>
    <row r="550" spans="2:2" ht="15.75">
      <c r="B550" s="54"/>
    </row>
    <row r="551" spans="2:2" ht="15.75">
      <c r="B551" s="54"/>
    </row>
    <row r="552" spans="2:2" ht="15.75">
      <c r="B552" s="54"/>
    </row>
    <row r="553" spans="2:2" ht="15.75">
      <c r="B553" s="54"/>
    </row>
    <row r="554" spans="2:2" ht="15.75">
      <c r="B554" s="54"/>
    </row>
    <row r="555" spans="2:2" ht="15.75">
      <c r="B555" s="54"/>
    </row>
    <row r="556" spans="2:2" ht="15.75">
      <c r="B556" s="54"/>
    </row>
    <row r="557" spans="2:2" ht="15.75">
      <c r="B557" s="54"/>
    </row>
    <row r="558" spans="2:2" ht="15.75">
      <c r="B558" s="54"/>
    </row>
    <row r="559" spans="2:2" ht="15.75">
      <c r="B559" s="54"/>
    </row>
    <row r="560" spans="2:2" ht="15.75">
      <c r="B560" s="54"/>
    </row>
    <row r="561" spans="2:2" ht="15.75">
      <c r="B561" s="54"/>
    </row>
    <row r="562" spans="2:2" ht="15.75">
      <c r="B562" s="54"/>
    </row>
    <row r="563" spans="2:2" ht="15.75">
      <c r="B563" s="54"/>
    </row>
    <row r="564" spans="2:2" ht="15.75">
      <c r="B564" s="54"/>
    </row>
    <row r="565" spans="2:2" ht="15.75">
      <c r="B565" s="54"/>
    </row>
    <row r="566" spans="2:2" ht="15.75">
      <c r="B566" s="54"/>
    </row>
    <row r="567" spans="2:2" ht="15.75">
      <c r="B567" s="54"/>
    </row>
    <row r="568" spans="2:2" ht="15.75">
      <c r="B568" s="54"/>
    </row>
    <row r="569" spans="2:2" ht="15.75">
      <c r="B569" s="54"/>
    </row>
    <row r="570" spans="2:2" ht="15.75">
      <c r="B570" s="54"/>
    </row>
    <row r="571" spans="2:2" ht="15.75">
      <c r="B571" s="54"/>
    </row>
    <row r="572" spans="2:2" ht="15.75">
      <c r="B572" s="54"/>
    </row>
    <row r="573" spans="2:2" ht="15.75">
      <c r="B573" s="54"/>
    </row>
    <row r="574" spans="2:2" ht="15.75">
      <c r="B574" s="54"/>
    </row>
    <row r="575" spans="2:2" ht="15.75">
      <c r="B575" s="54"/>
    </row>
    <row r="576" spans="2:2" ht="15.75">
      <c r="B576" s="54"/>
    </row>
    <row r="577" spans="2:2" ht="15.75">
      <c r="B577" s="54"/>
    </row>
    <row r="578" spans="2:2" ht="15.75">
      <c r="B578" s="54"/>
    </row>
    <row r="579" spans="2:2" ht="15.75">
      <c r="B579" s="54"/>
    </row>
    <row r="580" spans="2:2" ht="15.75">
      <c r="B580" s="54"/>
    </row>
    <row r="581" spans="2:2" ht="15.75">
      <c r="B581" s="54"/>
    </row>
    <row r="582" spans="2:2" ht="15.75">
      <c r="B582" s="54"/>
    </row>
    <row r="583" spans="2:2" ht="15.75">
      <c r="B583" s="54"/>
    </row>
    <row r="584" spans="2:2" ht="15.75">
      <c r="B584" s="54"/>
    </row>
    <row r="585" spans="2:2" ht="15.75">
      <c r="B585" s="54"/>
    </row>
    <row r="586" spans="2:2" ht="15.75">
      <c r="B586" s="54"/>
    </row>
    <row r="587" spans="2:2" ht="15.75">
      <c r="B587" s="54"/>
    </row>
    <row r="588" spans="2:2" ht="15.75">
      <c r="B588" s="54"/>
    </row>
    <row r="589" spans="2:2" ht="15.75">
      <c r="B589" s="54"/>
    </row>
    <row r="590" spans="2:2" ht="15.75">
      <c r="B590" s="54"/>
    </row>
    <row r="591" spans="2:2" ht="15.75">
      <c r="B591" s="54"/>
    </row>
    <row r="592" spans="2:2" ht="15.75">
      <c r="B592" s="54"/>
    </row>
    <row r="593" spans="2:2" ht="15.75">
      <c r="B593" s="54"/>
    </row>
    <row r="594" spans="2:2" ht="15.75">
      <c r="B594" s="54"/>
    </row>
    <row r="595" spans="2:2" ht="15.75">
      <c r="B595" s="54"/>
    </row>
    <row r="596" spans="2:2" ht="15.75">
      <c r="B596" s="54"/>
    </row>
    <row r="597" spans="2:2" ht="15.75">
      <c r="B597" s="54"/>
    </row>
    <row r="598" spans="2:2" ht="15.75">
      <c r="B598" s="54"/>
    </row>
    <row r="599" spans="2:2" ht="15.75">
      <c r="B599" s="54"/>
    </row>
    <row r="600" spans="2:2" ht="15.75">
      <c r="B600" s="54"/>
    </row>
    <row r="601" spans="2:2" ht="15.75">
      <c r="B601" s="54"/>
    </row>
    <row r="602" spans="2:2" ht="15.75">
      <c r="B602" s="54"/>
    </row>
    <row r="603" spans="2:2" ht="15.75">
      <c r="B603" s="54"/>
    </row>
    <row r="604" spans="2:2" ht="15.75">
      <c r="B604" s="54"/>
    </row>
    <row r="605" spans="2:2" ht="15.75">
      <c r="B605" s="54"/>
    </row>
    <row r="606" spans="2:2" ht="15.75">
      <c r="B606" s="54"/>
    </row>
    <row r="607" spans="2:2" ht="15.75">
      <c r="B607" s="54"/>
    </row>
    <row r="608" spans="2:2" ht="15.75">
      <c r="B608" s="54"/>
    </row>
    <row r="609" spans="2:2" ht="15.75">
      <c r="B609" s="54"/>
    </row>
    <row r="610" spans="2:2" ht="15.75">
      <c r="B610" s="54"/>
    </row>
    <row r="611" spans="2:2" ht="15.75">
      <c r="B611" s="54"/>
    </row>
    <row r="612" spans="2:2" ht="15.75">
      <c r="B612" s="54"/>
    </row>
    <row r="613" spans="2:2" ht="15.75">
      <c r="B613" s="54"/>
    </row>
    <row r="614" spans="2:2" ht="15.75">
      <c r="B614" s="54"/>
    </row>
    <row r="615" spans="2:2" ht="15.75">
      <c r="B615" s="54"/>
    </row>
    <row r="616" spans="2:2" ht="15.75">
      <c r="B616" s="54"/>
    </row>
    <row r="617" spans="2:2" ht="15.75">
      <c r="B617" s="54"/>
    </row>
    <row r="618" spans="2:2" ht="15.75">
      <c r="B618" s="54"/>
    </row>
    <row r="619" spans="2:2" ht="15.75">
      <c r="B619" s="54"/>
    </row>
    <row r="620" spans="2:2" ht="15.75">
      <c r="B620" s="54"/>
    </row>
    <row r="621" spans="2:2" ht="15.75">
      <c r="B621" s="54"/>
    </row>
    <row r="622" spans="2:2" ht="15.75">
      <c r="B622" s="54"/>
    </row>
    <row r="623" spans="2:2" ht="15.75">
      <c r="B623" s="54"/>
    </row>
    <row r="624" spans="2:2" ht="15.75">
      <c r="B624" s="54"/>
    </row>
    <row r="625" spans="2:2" ht="15.75">
      <c r="B625" s="54"/>
    </row>
    <row r="626" spans="2:2" ht="15.75">
      <c r="B626" s="54"/>
    </row>
    <row r="627" spans="2:2" ht="15.75">
      <c r="B627" s="54"/>
    </row>
    <row r="628" spans="2:2" ht="15.75">
      <c r="B628" s="54"/>
    </row>
    <row r="629" spans="2:2" ht="15.75">
      <c r="B629" s="54"/>
    </row>
    <row r="630" spans="2:2" ht="15.75">
      <c r="B630" s="54"/>
    </row>
    <row r="631" spans="2:2" ht="15.75">
      <c r="B631" s="54"/>
    </row>
    <row r="632" spans="2:2" ht="15.75">
      <c r="B632" s="54"/>
    </row>
    <row r="633" spans="2:2" ht="15.75">
      <c r="B633" s="54"/>
    </row>
    <row r="634" spans="2:2" ht="15.75">
      <c r="B634" s="54"/>
    </row>
    <row r="635" spans="2:2" ht="15.75">
      <c r="B635" s="54"/>
    </row>
    <row r="636" spans="2:2" ht="15.75">
      <c r="B636" s="54"/>
    </row>
    <row r="637" spans="2:2" ht="15.75">
      <c r="B637" s="54"/>
    </row>
    <row r="638" spans="2:2" ht="15.75">
      <c r="B638" s="54"/>
    </row>
    <row r="639" spans="2:2" ht="15.75">
      <c r="B639" s="54"/>
    </row>
    <row r="640" spans="2:2" ht="15.75">
      <c r="B640" s="54"/>
    </row>
    <row r="641" spans="2:2" ht="15.75">
      <c r="B641" s="54"/>
    </row>
  </sheetData>
  <mergeCells count="8">
    <mergeCell ref="B2:P2"/>
    <mergeCell ref="B3:P3"/>
    <mergeCell ref="B4:P4"/>
    <mergeCell ref="B5:P5"/>
    <mergeCell ref="C7:E7"/>
    <mergeCell ref="F7:H7"/>
    <mergeCell ref="I7:K7"/>
    <mergeCell ref="L7:N7"/>
  </mergeCells>
  <pageMargins left="0.84" right="0.65" top="0.52" bottom="0.25" header="0.5" footer="0.17"/>
  <pageSetup scale="42"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51"/>
  <sheetViews>
    <sheetView showGridLines="0" topLeftCell="B1" zoomScale="75" workbookViewId="0">
      <selection activeCell="T14" sqref="T14"/>
    </sheetView>
  </sheetViews>
  <sheetFormatPr baseColWidth="10" defaultColWidth="9.140625" defaultRowHeight="15"/>
  <cols>
    <col min="1" max="1" width="18.28515625" style="892" hidden="1" customWidth="1"/>
    <col min="2" max="2" width="28.28515625" style="56" customWidth="1"/>
    <col min="3" max="3" width="14.5703125" style="892" bestFit="1" customWidth="1"/>
    <col min="4" max="4" width="12.85546875" style="892" customWidth="1"/>
    <col min="5" max="5" width="12.85546875" style="55" customWidth="1"/>
    <col min="6" max="6" width="14.42578125" style="892" bestFit="1" customWidth="1"/>
    <col min="7" max="8" width="12.85546875" style="892" customWidth="1"/>
    <col min="9" max="9" width="14.42578125" style="892" bestFit="1" customWidth="1"/>
    <col min="10" max="11" width="12.85546875" style="892" customWidth="1"/>
    <col min="12" max="12" width="14.42578125" style="892" bestFit="1" customWidth="1"/>
    <col min="13" max="14" width="12.85546875" style="892" customWidth="1"/>
    <col min="15" max="16" width="12.85546875" style="892" hidden="1" customWidth="1"/>
    <col min="17" max="17" width="2.85546875" style="60" customWidth="1"/>
    <col min="18" max="256" width="9.140625" style="892"/>
    <col min="257" max="257" width="0" style="892" hidden="1" customWidth="1"/>
    <col min="258" max="258" width="28.28515625" style="892" customWidth="1"/>
    <col min="259" max="259" width="14.5703125" style="892" bestFit="1" customWidth="1"/>
    <col min="260" max="261" width="12.85546875" style="892" customWidth="1"/>
    <col min="262" max="262" width="14.42578125" style="892" bestFit="1" customWidth="1"/>
    <col min="263" max="264" width="12.85546875" style="892" customWidth="1"/>
    <col min="265" max="265" width="14.42578125" style="892" bestFit="1" customWidth="1"/>
    <col min="266" max="267" width="12.85546875" style="892" customWidth="1"/>
    <col min="268" max="268" width="14.42578125" style="892" bestFit="1" customWidth="1"/>
    <col min="269" max="270" width="12.85546875" style="892" customWidth="1"/>
    <col min="271" max="272" width="0" style="892" hidden="1" customWidth="1"/>
    <col min="273" max="273" width="2.85546875" style="892" customWidth="1"/>
    <col min="274" max="512" width="9.140625" style="892"/>
    <col min="513" max="513" width="0" style="892" hidden="1" customWidth="1"/>
    <col min="514" max="514" width="28.28515625" style="892" customWidth="1"/>
    <col min="515" max="515" width="14.5703125" style="892" bestFit="1" customWidth="1"/>
    <col min="516" max="517" width="12.85546875" style="892" customWidth="1"/>
    <col min="518" max="518" width="14.42578125" style="892" bestFit="1" customWidth="1"/>
    <col min="519" max="520" width="12.85546875" style="892" customWidth="1"/>
    <col min="521" max="521" width="14.42578125" style="892" bestFit="1" customWidth="1"/>
    <col min="522" max="523" width="12.85546875" style="892" customWidth="1"/>
    <col min="524" max="524" width="14.42578125" style="892" bestFit="1" customWidth="1"/>
    <col min="525" max="526" width="12.85546875" style="892" customWidth="1"/>
    <col min="527" max="528" width="0" style="892" hidden="1" customWidth="1"/>
    <col min="529" max="529" width="2.85546875" style="892" customWidth="1"/>
    <col min="530" max="768" width="9.140625" style="892"/>
    <col min="769" max="769" width="0" style="892" hidden="1" customWidth="1"/>
    <col min="770" max="770" width="28.28515625" style="892" customWidth="1"/>
    <col min="771" max="771" width="14.5703125" style="892" bestFit="1" customWidth="1"/>
    <col min="772" max="773" width="12.85546875" style="892" customWidth="1"/>
    <col min="774" max="774" width="14.42578125" style="892" bestFit="1" customWidth="1"/>
    <col min="775" max="776" width="12.85546875" style="892" customWidth="1"/>
    <col min="777" max="777" width="14.42578125" style="892" bestFit="1" customWidth="1"/>
    <col min="778" max="779" width="12.85546875" style="892" customWidth="1"/>
    <col min="780" max="780" width="14.42578125" style="892" bestFit="1" customWidth="1"/>
    <col min="781" max="782" width="12.85546875" style="892" customWidth="1"/>
    <col min="783" max="784" width="0" style="892" hidden="1" customWidth="1"/>
    <col min="785" max="785" width="2.85546875" style="892" customWidth="1"/>
    <col min="786" max="1024" width="9.140625" style="892"/>
    <col min="1025" max="1025" width="0" style="892" hidden="1" customWidth="1"/>
    <col min="1026" max="1026" width="28.28515625" style="892" customWidth="1"/>
    <col min="1027" max="1027" width="14.5703125" style="892" bestFit="1" customWidth="1"/>
    <col min="1028" max="1029" width="12.85546875" style="892" customWidth="1"/>
    <col min="1030" max="1030" width="14.42578125" style="892" bestFit="1" customWidth="1"/>
    <col min="1031" max="1032" width="12.85546875" style="892" customWidth="1"/>
    <col min="1033" max="1033" width="14.42578125" style="892" bestFit="1" customWidth="1"/>
    <col min="1034" max="1035" width="12.85546875" style="892" customWidth="1"/>
    <col min="1036" max="1036" width="14.42578125" style="892" bestFit="1" customWidth="1"/>
    <col min="1037" max="1038" width="12.85546875" style="892" customWidth="1"/>
    <col min="1039" max="1040" width="0" style="892" hidden="1" customWidth="1"/>
    <col min="1041" max="1041" width="2.85546875" style="892" customWidth="1"/>
    <col min="1042" max="1280" width="9.140625" style="892"/>
    <col min="1281" max="1281" width="0" style="892" hidden="1" customWidth="1"/>
    <col min="1282" max="1282" width="28.28515625" style="892" customWidth="1"/>
    <col min="1283" max="1283" width="14.5703125" style="892" bestFit="1" customWidth="1"/>
    <col min="1284" max="1285" width="12.85546875" style="892" customWidth="1"/>
    <col min="1286" max="1286" width="14.42578125" style="892" bestFit="1" customWidth="1"/>
    <col min="1287" max="1288" width="12.85546875" style="892" customWidth="1"/>
    <col min="1289" max="1289" width="14.42578125" style="892" bestFit="1" customWidth="1"/>
    <col min="1290" max="1291" width="12.85546875" style="892" customWidth="1"/>
    <col min="1292" max="1292" width="14.42578125" style="892" bestFit="1" customWidth="1"/>
    <col min="1293" max="1294" width="12.85546875" style="892" customWidth="1"/>
    <col min="1295" max="1296" width="0" style="892" hidden="1" customWidth="1"/>
    <col min="1297" max="1297" width="2.85546875" style="892" customWidth="1"/>
    <col min="1298" max="1536" width="9.140625" style="892"/>
    <col min="1537" max="1537" width="0" style="892" hidden="1" customWidth="1"/>
    <col min="1538" max="1538" width="28.28515625" style="892" customWidth="1"/>
    <col min="1539" max="1539" width="14.5703125" style="892" bestFit="1" customWidth="1"/>
    <col min="1540" max="1541" width="12.85546875" style="892" customWidth="1"/>
    <col min="1542" max="1542" width="14.42578125" style="892" bestFit="1" customWidth="1"/>
    <col min="1543" max="1544" width="12.85546875" style="892" customWidth="1"/>
    <col min="1545" max="1545" width="14.42578125" style="892" bestFit="1" customWidth="1"/>
    <col min="1546" max="1547" width="12.85546875" style="892" customWidth="1"/>
    <col min="1548" max="1548" width="14.42578125" style="892" bestFit="1" customWidth="1"/>
    <col min="1549" max="1550" width="12.85546875" style="892" customWidth="1"/>
    <col min="1551" max="1552" width="0" style="892" hidden="1" customWidth="1"/>
    <col min="1553" max="1553" width="2.85546875" style="892" customWidth="1"/>
    <col min="1554" max="1792" width="9.140625" style="892"/>
    <col min="1793" max="1793" width="0" style="892" hidden="1" customWidth="1"/>
    <col min="1794" max="1794" width="28.28515625" style="892" customWidth="1"/>
    <col min="1795" max="1795" width="14.5703125" style="892" bestFit="1" customWidth="1"/>
    <col min="1796" max="1797" width="12.85546875" style="892" customWidth="1"/>
    <col min="1798" max="1798" width="14.42578125" style="892" bestFit="1" customWidth="1"/>
    <col min="1799" max="1800" width="12.85546875" style="892" customWidth="1"/>
    <col min="1801" max="1801" width="14.42578125" style="892" bestFit="1" customWidth="1"/>
    <col min="1802" max="1803" width="12.85546875" style="892" customWidth="1"/>
    <col min="1804" max="1804" width="14.42578125" style="892" bestFit="1" customWidth="1"/>
    <col min="1805" max="1806" width="12.85546875" style="892" customWidth="1"/>
    <col min="1807" max="1808" width="0" style="892" hidden="1" customWidth="1"/>
    <col min="1809" max="1809" width="2.85546875" style="892" customWidth="1"/>
    <col min="1810" max="2048" width="9.140625" style="892"/>
    <col min="2049" max="2049" width="0" style="892" hidden="1" customWidth="1"/>
    <col min="2050" max="2050" width="28.28515625" style="892" customWidth="1"/>
    <col min="2051" max="2051" width="14.5703125" style="892" bestFit="1" customWidth="1"/>
    <col min="2052" max="2053" width="12.85546875" style="892" customWidth="1"/>
    <col min="2054" max="2054" width="14.42578125" style="892" bestFit="1" customWidth="1"/>
    <col min="2055" max="2056" width="12.85546875" style="892" customWidth="1"/>
    <col min="2057" max="2057" width="14.42578125" style="892" bestFit="1" customWidth="1"/>
    <col min="2058" max="2059" width="12.85546875" style="892" customWidth="1"/>
    <col min="2060" max="2060" width="14.42578125" style="892" bestFit="1" customWidth="1"/>
    <col min="2061" max="2062" width="12.85546875" style="892" customWidth="1"/>
    <col min="2063" max="2064" width="0" style="892" hidden="1" customWidth="1"/>
    <col min="2065" max="2065" width="2.85546875" style="892" customWidth="1"/>
    <col min="2066" max="2304" width="9.140625" style="892"/>
    <col min="2305" max="2305" width="0" style="892" hidden="1" customWidth="1"/>
    <col min="2306" max="2306" width="28.28515625" style="892" customWidth="1"/>
    <col min="2307" max="2307" width="14.5703125" style="892" bestFit="1" customWidth="1"/>
    <col min="2308" max="2309" width="12.85546875" style="892" customWidth="1"/>
    <col min="2310" max="2310" width="14.42578125" style="892" bestFit="1" customWidth="1"/>
    <col min="2311" max="2312" width="12.85546875" style="892" customWidth="1"/>
    <col min="2313" max="2313" width="14.42578125" style="892" bestFit="1" customWidth="1"/>
    <col min="2314" max="2315" width="12.85546875" style="892" customWidth="1"/>
    <col min="2316" max="2316" width="14.42578125" style="892" bestFit="1" customWidth="1"/>
    <col min="2317" max="2318" width="12.85546875" style="892" customWidth="1"/>
    <col min="2319" max="2320" width="0" style="892" hidden="1" customWidth="1"/>
    <col min="2321" max="2321" width="2.85546875" style="892" customWidth="1"/>
    <col min="2322" max="2560" width="9.140625" style="892"/>
    <col min="2561" max="2561" width="0" style="892" hidden="1" customWidth="1"/>
    <col min="2562" max="2562" width="28.28515625" style="892" customWidth="1"/>
    <col min="2563" max="2563" width="14.5703125" style="892" bestFit="1" customWidth="1"/>
    <col min="2564" max="2565" width="12.85546875" style="892" customWidth="1"/>
    <col min="2566" max="2566" width="14.42578125" style="892" bestFit="1" customWidth="1"/>
    <col min="2567" max="2568" width="12.85546875" style="892" customWidth="1"/>
    <col min="2569" max="2569" width="14.42578125" style="892" bestFit="1" customWidth="1"/>
    <col min="2570" max="2571" width="12.85546875" style="892" customWidth="1"/>
    <col min="2572" max="2572" width="14.42578125" style="892" bestFit="1" customWidth="1"/>
    <col min="2573" max="2574" width="12.85546875" style="892" customWidth="1"/>
    <col min="2575" max="2576" width="0" style="892" hidden="1" customWidth="1"/>
    <col min="2577" max="2577" width="2.85546875" style="892" customWidth="1"/>
    <col min="2578" max="2816" width="9.140625" style="892"/>
    <col min="2817" max="2817" width="0" style="892" hidden="1" customWidth="1"/>
    <col min="2818" max="2818" width="28.28515625" style="892" customWidth="1"/>
    <col min="2819" max="2819" width="14.5703125" style="892" bestFit="1" customWidth="1"/>
    <col min="2820" max="2821" width="12.85546875" style="892" customWidth="1"/>
    <col min="2822" max="2822" width="14.42578125" style="892" bestFit="1" customWidth="1"/>
    <col min="2823" max="2824" width="12.85546875" style="892" customWidth="1"/>
    <col min="2825" max="2825" width="14.42578125" style="892" bestFit="1" customWidth="1"/>
    <col min="2826" max="2827" width="12.85546875" style="892" customWidth="1"/>
    <col min="2828" max="2828" width="14.42578125" style="892" bestFit="1" customWidth="1"/>
    <col min="2829" max="2830" width="12.85546875" style="892" customWidth="1"/>
    <col min="2831" max="2832" width="0" style="892" hidden="1" customWidth="1"/>
    <col min="2833" max="2833" width="2.85546875" style="892" customWidth="1"/>
    <col min="2834" max="3072" width="9.140625" style="892"/>
    <col min="3073" max="3073" width="0" style="892" hidden="1" customWidth="1"/>
    <col min="3074" max="3074" width="28.28515625" style="892" customWidth="1"/>
    <col min="3075" max="3075" width="14.5703125" style="892" bestFit="1" customWidth="1"/>
    <col min="3076" max="3077" width="12.85546875" style="892" customWidth="1"/>
    <col min="3078" max="3078" width="14.42578125" style="892" bestFit="1" customWidth="1"/>
    <col min="3079" max="3080" width="12.85546875" style="892" customWidth="1"/>
    <col min="3081" max="3081" width="14.42578125" style="892" bestFit="1" customWidth="1"/>
    <col min="3082" max="3083" width="12.85546875" style="892" customWidth="1"/>
    <col min="3084" max="3084" width="14.42578125" style="892" bestFit="1" customWidth="1"/>
    <col min="3085" max="3086" width="12.85546875" style="892" customWidth="1"/>
    <col min="3087" max="3088" width="0" style="892" hidden="1" customWidth="1"/>
    <col min="3089" max="3089" width="2.85546875" style="892" customWidth="1"/>
    <col min="3090" max="3328" width="9.140625" style="892"/>
    <col min="3329" max="3329" width="0" style="892" hidden="1" customWidth="1"/>
    <col min="3330" max="3330" width="28.28515625" style="892" customWidth="1"/>
    <col min="3331" max="3331" width="14.5703125" style="892" bestFit="1" customWidth="1"/>
    <col min="3332" max="3333" width="12.85546875" style="892" customWidth="1"/>
    <col min="3334" max="3334" width="14.42578125" style="892" bestFit="1" customWidth="1"/>
    <col min="3335" max="3336" width="12.85546875" style="892" customWidth="1"/>
    <col min="3337" max="3337" width="14.42578125" style="892" bestFit="1" customWidth="1"/>
    <col min="3338" max="3339" width="12.85546875" style="892" customWidth="1"/>
    <col min="3340" max="3340" width="14.42578125" style="892" bestFit="1" customWidth="1"/>
    <col min="3341" max="3342" width="12.85546875" style="892" customWidth="1"/>
    <col min="3343" max="3344" width="0" style="892" hidden="1" customWidth="1"/>
    <col min="3345" max="3345" width="2.85546875" style="892" customWidth="1"/>
    <col min="3346" max="3584" width="9.140625" style="892"/>
    <col min="3585" max="3585" width="0" style="892" hidden="1" customWidth="1"/>
    <col min="3586" max="3586" width="28.28515625" style="892" customWidth="1"/>
    <col min="3587" max="3587" width="14.5703125" style="892" bestFit="1" customWidth="1"/>
    <col min="3588" max="3589" width="12.85546875" style="892" customWidth="1"/>
    <col min="3590" max="3590" width="14.42578125" style="892" bestFit="1" customWidth="1"/>
    <col min="3591" max="3592" width="12.85546875" style="892" customWidth="1"/>
    <col min="3593" max="3593" width="14.42578125" style="892" bestFit="1" customWidth="1"/>
    <col min="3594" max="3595" width="12.85546875" style="892" customWidth="1"/>
    <col min="3596" max="3596" width="14.42578125" style="892" bestFit="1" customWidth="1"/>
    <col min="3597" max="3598" width="12.85546875" style="892" customWidth="1"/>
    <col min="3599" max="3600" width="0" style="892" hidden="1" customWidth="1"/>
    <col min="3601" max="3601" width="2.85546875" style="892" customWidth="1"/>
    <col min="3602" max="3840" width="9.140625" style="892"/>
    <col min="3841" max="3841" width="0" style="892" hidden="1" customWidth="1"/>
    <col min="3842" max="3842" width="28.28515625" style="892" customWidth="1"/>
    <col min="3843" max="3843" width="14.5703125" style="892" bestFit="1" customWidth="1"/>
    <col min="3844" max="3845" width="12.85546875" style="892" customWidth="1"/>
    <col min="3846" max="3846" width="14.42578125" style="892" bestFit="1" customWidth="1"/>
    <col min="3847" max="3848" width="12.85546875" style="892" customWidth="1"/>
    <col min="3849" max="3849" width="14.42578125" style="892" bestFit="1" customWidth="1"/>
    <col min="3850" max="3851" width="12.85546875" style="892" customWidth="1"/>
    <col min="3852" max="3852" width="14.42578125" style="892" bestFit="1" customWidth="1"/>
    <col min="3853" max="3854" width="12.85546875" style="892" customWidth="1"/>
    <col min="3855" max="3856" width="0" style="892" hidden="1" customWidth="1"/>
    <col min="3857" max="3857" width="2.85546875" style="892" customWidth="1"/>
    <col min="3858" max="4096" width="9.140625" style="892"/>
    <col min="4097" max="4097" width="0" style="892" hidden="1" customWidth="1"/>
    <col min="4098" max="4098" width="28.28515625" style="892" customWidth="1"/>
    <col min="4099" max="4099" width="14.5703125" style="892" bestFit="1" customWidth="1"/>
    <col min="4100" max="4101" width="12.85546875" style="892" customWidth="1"/>
    <col min="4102" max="4102" width="14.42578125" style="892" bestFit="1" customWidth="1"/>
    <col min="4103" max="4104" width="12.85546875" style="892" customWidth="1"/>
    <col min="4105" max="4105" width="14.42578125" style="892" bestFit="1" customWidth="1"/>
    <col min="4106" max="4107" width="12.85546875" style="892" customWidth="1"/>
    <col min="4108" max="4108" width="14.42578125" style="892" bestFit="1" customWidth="1"/>
    <col min="4109" max="4110" width="12.85546875" style="892" customWidth="1"/>
    <col min="4111" max="4112" width="0" style="892" hidden="1" customWidth="1"/>
    <col min="4113" max="4113" width="2.85546875" style="892" customWidth="1"/>
    <col min="4114" max="4352" width="9.140625" style="892"/>
    <col min="4353" max="4353" width="0" style="892" hidden="1" customWidth="1"/>
    <col min="4354" max="4354" width="28.28515625" style="892" customWidth="1"/>
    <col min="4355" max="4355" width="14.5703125" style="892" bestFit="1" customWidth="1"/>
    <col min="4356" max="4357" width="12.85546875" style="892" customWidth="1"/>
    <col min="4358" max="4358" width="14.42578125" style="892" bestFit="1" customWidth="1"/>
    <col min="4359" max="4360" width="12.85546875" style="892" customWidth="1"/>
    <col min="4361" max="4361" width="14.42578125" style="892" bestFit="1" customWidth="1"/>
    <col min="4362" max="4363" width="12.85546875" style="892" customWidth="1"/>
    <col min="4364" max="4364" width="14.42578125" style="892" bestFit="1" customWidth="1"/>
    <col min="4365" max="4366" width="12.85546875" style="892" customWidth="1"/>
    <col min="4367" max="4368" width="0" style="892" hidden="1" customWidth="1"/>
    <col min="4369" max="4369" width="2.85546875" style="892" customWidth="1"/>
    <col min="4370" max="4608" width="9.140625" style="892"/>
    <col min="4609" max="4609" width="0" style="892" hidden="1" customWidth="1"/>
    <col min="4610" max="4610" width="28.28515625" style="892" customWidth="1"/>
    <col min="4611" max="4611" width="14.5703125" style="892" bestFit="1" customWidth="1"/>
    <col min="4612" max="4613" width="12.85546875" style="892" customWidth="1"/>
    <col min="4614" max="4614" width="14.42578125" style="892" bestFit="1" customWidth="1"/>
    <col min="4615" max="4616" width="12.85546875" style="892" customWidth="1"/>
    <col min="4617" max="4617" width="14.42578125" style="892" bestFit="1" customWidth="1"/>
    <col min="4618" max="4619" width="12.85546875" style="892" customWidth="1"/>
    <col min="4620" max="4620" width="14.42578125" style="892" bestFit="1" customWidth="1"/>
    <col min="4621" max="4622" width="12.85546875" style="892" customWidth="1"/>
    <col min="4623" max="4624" width="0" style="892" hidden="1" customWidth="1"/>
    <col min="4625" max="4625" width="2.85546875" style="892" customWidth="1"/>
    <col min="4626" max="4864" width="9.140625" style="892"/>
    <col min="4865" max="4865" width="0" style="892" hidden="1" customWidth="1"/>
    <col min="4866" max="4866" width="28.28515625" style="892" customWidth="1"/>
    <col min="4867" max="4867" width="14.5703125" style="892" bestFit="1" customWidth="1"/>
    <col min="4868" max="4869" width="12.85546875" style="892" customWidth="1"/>
    <col min="4870" max="4870" width="14.42578125" style="892" bestFit="1" customWidth="1"/>
    <col min="4871" max="4872" width="12.85546875" style="892" customWidth="1"/>
    <col min="4873" max="4873" width="14.42578125" style="892" bestFit="1" customWidth="1"/>
    <col min="4874" max="4875" width="12.85546875" style="892" customWidth="1"/>
    <col min="4876" max="4876" width="14.42578125" style="892" bestFit="1" customWidth="1"/>
    <col min="4877" max="4878" width="12.85546875" style="892" customWidth="1"/>
    <col min="4879" max="4880" width="0" style="892" hidden="1" customWidth="1"/>
    <col min="4881" max="4881" width="2.85546875" style="892" customWidth="1"/>
    <col min="4882" max="5120" width="9.140625" style="892"/>
    <col min="5121" max="5121" width="0" style="892" hidden="1" customWidth="1"/>
    <col min="5122" max="5122" width="28.28515625" style="892" customWidth="1"/>
    <col min="5123" max="5123" width="14.5703125" style="892" bestFit="1" customWidth="1"/>
    <col min="5124" max="5125" width="12.85546875" style="892" customWidth="1"/>
    <col min="5126" max="5126" width="14.42578125" style="892" bestFit="1" customWidth="1"/>
    <col min="5127" max="5128" width="12.85546875" style="892" customWidth="1"/>
    <col min="5129" max="5129" width="14.42578125" style="892" bestFit="1" customWidth="1"/>
    <col min="5130" max="5131" width="12.85546875" style="892" customWidth="1"/>
    <col min="5132" max="5132" width="14.42578125" style="892" bestFit="1" customWidth="1"/>
    <col min="5133" max="5134" width="12.85546875" style="892" customWidth="1"/>
    <col min="5135" max="5136" width="0" style="892" hidden="1" customWidth="1"/>
    <col min="5137" max="5137" width="2.85546875" style="892" customWidth="1"/>
    <col min="5138" max="5376" width="9.140625" style="892"/>
    <col min="5377" max="5377" width="0" style="892" hidden="1" customWidth="1"/>
    <col min="5378" max="5378" width="28.28515625" style="892" customWidth="1"/>
    <col min="5379" max="5379" width="14.5703125" style="892" bestFit="1" customWidth="1"/>
    <col min="5380" max="5381" width="12.85546875" style="892" customWidth="1"/>
    <col min="5382" max="5382" width="14.42578125" style="892" bestFit="1" customWidth="1"/>
    <col min="5383" max="5384" width="12.85546875" style="892" customWidth="1"/>
    <col min="5385" max="5385" width="14.42578125" style="892" bestFit="1" customWidth="1"/>
    <col min="5386" max="5387" width="12.85546875" style="892" customWidth="1"/>
    <col min="5388" max="5388" width="14.42578125" style="892" bestFit="1" customWidth="1"/>
    <col min="5389" max="5390" width="12.85546875" style="892" customWidth="1"/>
    <col min="5391" max="5392" width="0" style="892" hidden="1" customWidth="1"/>
    <col min="5393" max="5393" width="2.85546875" style="892" customWidth="1"/>
    <col min="5394" max="5632" width="9.140625" style="892"/>
    <col min="5633" max="5633" width="0" style="892" hidden="1" customWidth="1"/>
    <col min="5634" max="5634" width="28.28515625" style="892" customWidth="1"/>
    <col min="5635" max="5635" width="14.5703125" style="892" bestFit="1" customWidth="1"/>
    <col min="5636" max="5637" width="12.85546875" style="892" customWidth="1"/>
    <col min="5638" max="5638" width="14.42578125" style="892" bestFit="1" customWidth="1"/>
    <col min="5639" max="5640" width="12.85546875" style="892" customWidth="1"/>
    <col min="5641" max="5641" width="14.42578125" style="892" bestFit="1" customWidth="1"/>
    <col min="5642" max="5643" width="12.85546875" style="892" customWidth="1"/>
    <col min="5644" max="5644" width="14.42578125" style="892" bestFit="1" customWidth="1"/>
    <col min="5645" max="5646" width="12.85546875" style="892" customWidth="1"/>
    <col min="5647" max="5648" width="0" style="892" hidden="1" customWidth="1"/>
    <col min="5649" max="5649" width="2.85546875" style="892" customWidth="1"/>
    <col min="5650" max="5888" width="9.140625" style="892"/>
    <col min="5889" max="5889" width="0" style="892" hidden="1" customWidth="1"/>
    <col min="5890" max="5890" width="28.28515625" style="892" customWidth="1"/>
    <col min="5891" max="5891" width="14.5703125" style="892" bestFit="1" customWidth="1"/>
    <col min="5892" max="5893" width="12.85546875" style="892" customWidth="1"/>
    <col min="5894" max="5894" width="14.42578125" style="892" bestFit="1" customWidth="1"/>
    <col min="5895" max="5896" width="12.85546875" style="892" customWidth="1"/>
    <col min="5897" max="5897" width="14.42578125" style="892" bestFit="1" customWidth="1"/>
    <col min="5898" max="5899" width="12.85546875" style="892" customWidth="1"/>
    <col min="5900" max="5900" width="14.42578125" style="892" bestFit="1" customWidth="1"/>
    <col min="5901" max="5902" width="12.85546875" style="892" customWidth="1"/>
    <col min="5903" max="5904" width="0" style="892" hidden="1" customWidth="1"/>
    <col min="5905" max="5905" width="2.85546875" style="892" customWidth="1"/>
    <col min="5906" max="6144" width="9.140625" style="892"/>
    <col min="6145" max="6145" width="0" style="892" hidden="1" customWidth="1"/>
    <col min="6146" max="6146" width="28.28515625" style="892" customWidth="1"/>
    <col min="6147" max="6147" width="14.5703125" style="892" bestFit="1" customWidth="1"/>
    <col min="6148" max="6149" width="12.85546875" style="892" customWidth="1"/>
    <col min="6150" max="6150" width="14.42578125" style="892" bestFit="1" customWidth="1"/>
    <col min="6151" max="6152" width="12.85546875" style="892" customWidth="1"/>
    <col min="6153" max="6153" width="14.42578125" style="892" bestFit="1" customWidth="1"/>
    <col min="6154" max="6155" width="12.85546875" style="892" customWidth="1"/>
    <col min="6156" max="6156" width="14.42578125" style="892" bestFit="1" customWidth="1"/>
    <col min="6157" max="6158" width="12.85546875" style="892" customWidth="1"/>
    <col min="6159" max="6160" width="0" style="892" hidden="1" customWidth="1"/>
    <col min="6161" max="6161" width="2.85546875" style="892" customWidth="1"/>
    <col min="6162" max="6400" width="9.140625" style="892"/>
    <col min="6401" max="6401" width="0" style="892" hidden="1" customWidth="1"/>
    <col min="6402" max="6402" width="28.28515625" style="892" customWidth="1"/>
    <col min="6403" max="6403" width="14.5703125" style="892" bestFit="1" customWidth="1"/>
    <col min="6404" max="6405" width="12.85546875" style="892" customWidth="1"/>
    <col min="6406" max="6406" width="14.42578125" style="892" bestFit="1" customWidth="1"/>
    <col min="6407" max="6408" width="12.85546875" style="892" customWidth="1"/>
    <col min="6409" max="6409" width="14.42578125" style="892" bestFit="1" customWidth="1"/>
    <col min="6410" max="6411" width="12.85546875" style="892" customWidth="1"/>
    <col min="6412" max="6412" width="14.42578125" style="892" bestFit="1" customWidth="1"/>
    <col min="6413" max="6414" width="12.85546875" style="892" customWidth="1"/>
    <col min="6415" max="6416" width="0" style="892" hidden="1" customWidth="1"/>
    <col min="6417" max="6417" width="2.85546875" style="892" customWidth="1"/>
    <col min="6418" max="6656" width="9.140625" style="892"/>
    <col min="6657" max="6657" width="0" style="892" hidden="1" customWidth="1"/>
    <col min="6658" max="6658" width="28.28515625" style="892" customWidth="1"/>
    <col min="6659" max="6659" width="14.5703125" style="892" bestFit="1" customWidth="1"/>
    <col min="6660" max="6661" width="12.85546875" style="892" customWidth="1"/>
    <col min="6662" max="6662" width="14.42578125" style="892" bestFit="1" customWidth="1"/>
    <col min="6663" max="6664" width="12.85546875" style="892" customWidth="1"/>
    <col min="6665" max="6665" width="14.42578125" style="892" bestFit="1" customWidth="1"/>
    <col min="6666" max="6667" width="12.85546875" style="892" customWidth="1"/>
    <col min="6668" max="6668" width="14.42578125" style="892" bestFit="1" customWidth="1"/>
    <col min="6669" max="6670" width="12.85546875" style="892" customWidth="1"/>
    <col min="6671" max="6672" width="0" style="892" hidden="1" customWidth="1"/>
    <col min="6673" max="6673" width="2.85546875" style="892" customWidth="1"/>
    <col min="6674" max="6912" width="9.140625" style="892"/>
    <col min="6913" max="6913" width="0" style="892" hidden="1" customWidth="1"/>
    <col min="6914" max="6914" width="28.28515625" style="892" customWidth="1"/>
    <col min="6915" max="6915" width="14.5703125" style="892" bestFit="1" customWidth="1"/>
    <col min="6916" max="6917" width="12.85546875" style="892" customWidth="1"/>
    <col min="6918" max="6918" width="14.42578125" style="892" bestFit="1" customWidth="1"/>
    <col min="6919" max="6920" width="12.85546875" style="892" customWidth="1"/>
    <col min="6921" max="6921" width="14.42578125" style="892" bestFit="1" customWidth="1"/>
    <col min="6922" max="6923" width="12.85546875" style="892" customWidth="1"/>
    <col min="6924" max="6924" width="14.42578125" style="892" bestFit="1" customWidth="1"/>
    <col min="6925" max="6926" width="12.85546875" style="892" customWidth="1"/>
    <col min="6927" max="6928" width="0" style="892" hidden="1" customWidth="1"/>
    <col min="6929" max="6929" width="2.85546875" style="892" customWidth="1"/>
    <col min="6930" max="7168" width="9.140625" style="892"/>
    <col min="7169" max="7169" width="0" style="892" hidden="1" customWidth="1"/>
    <col min="7170" max="7170" width="28.28515625" style="892" customWidth="1"/>
    <col min="7171" max="7171" width="14.5703125" style="892" bestFit="1" customWidth="1"/>
    <col min="7172" max="7173" width="12.85546875" style="892" customWidth="1"/>
    <col min="7174" max="7174" width="14.42578125" style="892" bestFit="1" customWidth="1"/>
    <col min="7175" max="7176" width="12.85546875" style="892" customWidth="1"/>
    <col min="7177" max="7177" width="14.42578125" style="892" bestFit="1" customWidth="1"/>
    <col min="7178" max="7179" width="12.85546875" style="892" customWidth="1"/>
    <col min="7180" max="7180" width="14.42578125" style="892" bestFit="1" customWidth="1"/>
    <col min="7181" max="7182" width="12.85546875" style="892" customWidth="1"/>
    <col min="7183" max="7184" width="0" style="892" hidden="1" customWidth="1"/>
    <col min="7185" max="7185" width="2.85546875" style="892" customWidth="1"/>
    <col min="7186" max="7424" width="9.140625" style="892"/>
    <col min="7425" max="7425" width="0" style="892" hidden="1" customWidth="1"/>
    <col min="7426" max="7426" width="28.28515625" style="892" customWidth="1"/>
    <col min="7427" max="7427" width="14.5703125" style="892" bestFit="1" customWidth="1"/>
    <col min="7428" max="7429" width="12.85546875" style="892" customWidth="1"/>
    <col min="7430" max="7430" width="14.42578125" style="892" bestFit="1" customWidth="1"/>
    <col min="7431" max="7432" width="12.85546875" style="892" customWidth="1"/>
    <col min="7433" max="7433" width="14.42578125" style="892" bestFit="1" customWidth="1"/>
    <col min="7434" max="7435" width="12.85546875" style="892" customWidth="1"/>
    <col min="7436" max="7436" width="14.42578125" style="892" bestFit="1" customWidth="1"/>
    <col min="7437" max="7438" width="12.85546875" style="892" customWidth="1"/>
    <col min="7439" max="7440" width="0" style="892" hidden="1" customWidth="1"/>
    <col min="7441" max="7441" width="2.85546875" style="892" customWidth="1"/>
    <col min="7442" max="7680" width="9.140625" style="892"/>
    <col min="7681" max="7681" width="0" style="892" hidden="1" customWidth="1"/>
    <col min="7682" max="7682" width="28.28515625" style="892" customWidth="1"/>
    <col min="7683" max="7683" width="14.5703125" style="892" bestFit="1" customWidth="1"/>
    <col min="7684" max="7685" width="12.85546875" style="892" customWidth="1"/>
    <col min="7686" max="7686" width="14.42578125" style="892" bestFit="1" customWidth="1"/>
    <col min="7687" max="7688" width="12.85546875" style="892" customWidth="1"/>
    <col min="7689" max="7689" width="14.42578125" style="892" bestFit="1" customWidth="1"/>
    <col min="7690" max="7691" width="12.85546875" style="892" customWidth="1"/>
    <col min="7692" max="7692" width="14.42578125" style="892" bestFit="1" customWidth="1"/>
    <col min="7693" max="7694" width="12.85546875" style="892" customWidth="1"/>
    <col min="7695" max="7696" width="0" style="892" hidden="1" customWidth="1"/>
    <col min="7697" max="7697" width="2.85546875" style="892" customWidth="1"/>
    <col min="7698" max="7936" width="9.140625" style="892"/>
    <col min="7937" max="7937" width="0" style="892" hidden="1" customWidth="1"/>
    <col min="7938" max="7938" width="28.28515625" style="892" customWidth="1"/>
    <col min="7939" max="7939" width="14.5703125" style="892" bestFit="1" customWidth="1"/>
    <col min="7940" max="7941" width="12.85546875" style="892" customWidth="1"/>
    <col min="7942" max="7942" width="14.42578125" style="892" bestFit="1" customWidth="1"/>
    <col min="7943" max="7944" width="12.85546875" style="892" customWidth="1"/>
    <col min="7945" max="7945" width="14.42578125" style="892" bestFit="1" customWidth="1"/>
    <col min="7946" max="7947" width="12.85546875" style="892" customWidth="1"/>
    <col min="7948" max="7948" width="14.42578125" style="892" bestFit="1" customWidth="1"/>
    <col min="7949" max="7950" width="12.85546875" style="892" customWidth="1"/>
    <col min="7951" max="7952" width="0" style="892" hidden="1" customWidth="1"/>
    <col min="7953" max="7953" width="2.85546875" style="892" customWidth="1"/>
    <col min="7954" max="8192" width="9.140625" style="892"/>
    <col min="8193" max="8193" width="0" style="892" hidden="1" customWidth="1"/>
    <col min="8194" max="8194" width="28.28515625" style="892" customWidth="1"/>
    <col min="8195" max="8195" width="14.5703125" style="892" bestFit="1" customWidth="1"/>
    <col min="8196" max="8197" width="12.85546875" style="892" customWidth="1"/>
    <col min="8198" max="8198" width="14.42578125" style="892" bestFit="1" customWidth="1"/>
    <col min="8199" max="8200" width="12.85546875" style="892" customWidth="1"/>
    <col min="8201" max="8201" width="14.42578125" style="892" bestFit="1" customWidth="1"/>
    <col min="8202" max="8203" width="12.85546875" style="892" customWidth="1"/>
    <col min="8204" max="8204" width="14.42578125" style="892" bestFit="1" customWidth="1"/>
    <col min="8205" max="8206" width="12.85546875" style="892" customWidth="1"/>
    <col min="8207" max="8208" width="0" style="892" hidden="1" customWidth="1"/>
    <col min="8209" max="8209" width="2.85546875" style="892" customWidth="1"/>
    <col min="8210" max="8448" width="9.140625" style="892"/>
    <col min="8449" max="8449" width="0" style="892" hidden="1" customWidth="1"/>
    <col min="8450" max="8450" width="28.28515625" style="892" customWidth="1"/>
    <col min="8451" max="8451" width="14.5703125" style="892" bestFit="1" customWidth="1"/>
    <col min="8452" max="8453" width="12.85546875" style="892" customWidth="1"/>
    <col min="8454" max="8454" width="14.42578125" style="892" bestFit="1" customWidth="1"/>
    <col min="8455" max="8456" width="12.85546875" style="892" customWidth="1"/>
    <col min="8457" max="8457" width="14.42578125" style="892" bestFit="1" customWidth="1"/>
    <col min="8458" max="8459" width="12.85546875" style="892" customWidth="1"/>
    <col min="8460" max="8460" width="14.42578125" style="892" bestFit="1" customWidth="1"/>
    <col min="8461" max="8462" width="12.85546875" style="892" customWidth="1"/>
    <col min="8463" max="8464" width="0" style="892" hidden="1" customWidth="1"/>
    <col min="8465" max="8465" width="2.85546875" style="892" customWidth="1"/>
    <col min="8466" max="8704" width="9.140625" style="892"/>
    <col min="8705" max="8705" width="0" style="892" hidden="1" customWidth="1"/>
    <col min="8706" max="8706" width="28.28515625" style="892" customWidth="1"/>
    <col min="8707" max="8707" width="14.5703125" style="892" bestFit="1" customWidth="1"/>
    <col min="8708" max="8709" width="12.85546875" style="892" customWidth="1"/>
    <col min="8710" max="8710" width="14.42578125" style="892" bestFit="1" customWidth="1"/>
    <col min="8711" max="8712" width="12.85546875" style="892" customWidth="1"/>
    <col min="8713" max="8713" width="14.42578125" style="892" bestFit="1" customWidth="1"/>
    <col min="8714" max="8715" width="12.85546875" style="892" customWidth="1"/>
    <col min="8716" max="8716" width="14.42578125" style="892" bestFit="1" customWidth="1"/>
    <col min="8717" max="8718" width="12.85546875" style="892" customWidth="1"/>
    <col min="8719" max="8720" width="0" style="892" hidden="1" customWidth="1"/>
    <col min="8721" max="8721" width="2.85546875" style="892" customWidth="1"/>
    <col min="8722" max="8960" width="9.140625" style="892"/>
    <col min="8961" max="8961" width="0" style="892" hidden="1" customWidth="1"/>
    <col min="8962" max="8962" width="28.28515625" style="892" customWidth="1"/>
    <col min="8963" max="8963" width="14.5703125" style="892" bestFit="1" customWidth="1"/>
    <col min="8964" max="8965" width="12.85546875" style="892" customWidth="1"/>
    <col min="8966" max="8966" width="14.42578125" style="892" bestFit="1" customWidth="1"/>
    <col min="8967" max="8968" width="12.85546875" style="892" customWidth="1"/>
    <col min="8969" max="8969" width="14.42578125" style="892" bestFit="1" customWidth="1"/>
    <col min="8970" max="8971" width="12.85546875" style="892" customWidth="1"/>
    <col min="8972" max="8972" width="14.42578125" style="892" bestFit="1" customWidth="1"/>
    <col min="8973" max="8974" width="12.85546875" style="892" customWidth="1"/>
    <col min="8975" max="8976" width="0" style="892" hidden="1" customWidth="1"/>
    <col min="8977" max="8977" width="2.85546875" style="892" customWidth="1"/>
    <col min="8978" max="9216" width="9.140625" style="892"/>
    <col min="9217" max="9217" width="0" style="892" hidden="1" customWidth="1"/>
    <col min="9218" max="9218" width="28.28515625" style="892" customWidth="1"/>
    <col min="9219" max="9219" width="14.5703125" style="892" bestFit="1" customWidth="1"/>
    <col min="9220" max="9221" width="12.85546875" style="892" customWidth="1"/>
    <col min="9222" max="9222" width="14.42578125" style="892" bestFit="1" customWidth="1"/>
    <col min="9223" max="9224" width="12.85546875" style="892" customWidth="1"/>
    <col min="9225" max="9225" width="14.42578125" style="892" bestFit="1" customWidth="1"/>
    <col min="9226" max="9227" width="12.85546875" style="892" customWidth="1"/>
    <col min="9228" max="9228" width="14.42578125" style="892" bestFit="1" customWidth="1"/>
    <col min="9229" max="9230" width="12.85546875" style="892" customWidth="1"/>
    <col min="9231" max="9232" width="0" style="892" hidden="1" customWidth="1"/>
    <col min="9233" max="9233" width="2.85546875" style="892" customWidth="1"/>
    <col min="9234" max="9472" width="9.140625" style="892"/>
    <col min="9473" max="9473" width="0" style="892" hidden="1" customWidth="1"/>
    <col min="9474" max="9474" width="28.28515625" style="892" customWidth="1"/>
    <col min="9475" max="9475" width="14.5703125" style="892" bestFit="1" customWidth="1"/>
    <col min="9476" max="9477" width="12.85546875" style="892" customWidth="1"/>
    <col min="9478" max="9478" width="14.42578125" style="892" bestFit="1" customWidth="1"/>
    <col min="9479" max="9480" width="12.85546875" style="892" customWidth="1"/>
    <col min="9481" max="9481" width="14.42578125" style="892" bestFit="1" customWidth="1"/>
    <col min="9482" max="9483" width="12.85546875" style="892" customWidth="1"/>
    <col min="9484" max="9484" width="14.42578125" style="892" bestFit="1" customWidth="1"/>
    <col min="9485" max="9486" width="12.85546875" style="892" customWidth="1"/>
    <col min="9487" max="9488" width="0" style="892" hidden="1" customWidth="1"/>
    <col min="9489" max="9489" width="2.85546875" style="892" customWidth="1"/>
    <col min="9490" max="9728" width="9.140625" style="892"/>
    <col min="9729" max="9729" width="0" style="892" hidden="1" customWidth="1"/>
    <col min="9730" max="9730" width="28.28515625" style="892" customWidth="1"/>
    <col min="9731" max="9731" width="14.5703125" style="892" bestFit="1" customWidth="1"/>
    <col min="9732" max="9733" width="12.85546875" style="892" customWidth="1"/>
    <col min="9734" max="9734" width="14.42578125" style="892" bestFit="1" customWidth="1"/>
    <col min="9735" max="9736" width="12.85546875" style="892" customWidth="1"/>
    <col min="9737" max="9737" width="14.42578125" style="892" bestFit="1" customWidth="1"/>
    <col min="9738" max="9739" width="12.85546875" style="892" customWidth="1"/>
    <col min="9740" max="9740" width="14.42578125" style="892" bestFit="1" customWidth="1"/>
    <col min="9741" max="9742" width="12.85546875" style="892" customWidth="1"/>
    <col min="9743" max="9744" width="0" style="892" hidden="1" customWidth="1"/>
    <col min="9745" max="9745" width="2.85546875" style="892" customWidth="1"/>
    <col min="9746" max="9984" width="9.140625" style="892"/>
    <col min="9985" max="9985" width="0" style="892" hidden="1" customWidth="1"/>
    <col min="9986" max="9986" width="28.28515625" style="892" customWidth="1"/>
    <col min="9987" max="9987" width="14.5703125" style="892" bestFit="1" customWidth="1"/>
    <col min="9988" max="9989" width="12.85546875" style="892" customWidth="1"/>
    <col min="9990" max="9990" width="14.42578125" style="892" bestFit="1" customWidth="1"/>
    <col min="9991" max="9992" width="12.85546875" style="892" customWidth="1"/>
    <col min="9993" max="9993" width="14.42578125" style="892" bestFit="1" customWidth="1"/>
    <col min="9994" max="9995" width="12.85546875" style="892" customWidth="1"/>
    <col min="9996" max="9996" width="14.42578125" style="892" bestFit="1" customWidth="1"/>
    <col min="9997" max="9998" width="12.85546875" style="892" customWidth="1"/>
    <col min="9999" max="10000" width="0" style="892" hidden="1" customWidth="1"/>
    <col min="10001" max="10001" width="2.85546875" style="892" customWidth="1"/>
    <col min="10002" max="10240" width="9.140625" style="892"/>
    <col min="10241" max="10241" width="0" style="892" hidden="1" customWidth="1"/>
    <col min="10242" max="10242" width="28.28515625" style="892" customWidth="1"/>
    <col min="10243" max="10243" width="14.5703125" style="892" bestFit="1" customWidth="1"/>
    <col min="10244" max="10245" width="12.85546875" style="892" customWidth="1"/>
    <col min="10246" max="10246" width="14.42578125" style="892" bestFit="1" customWidth="1"/>
    <col min="10247" max="10248" width="12.85546875" style="892" customWidth="1"/>
    <col min="10249" max="10249" width="14.42578125" style="892" bestFit="1" customWidth="1"/>
    <col min="10250" max="10251" width="12.85546875" style="892" customWidth="1"/>
    <col min="10252" max="10252" width="14.42578125" style="892" bestFit="1" customWidth="1"/>
    <col min="10253" max="10254" width="12.85546875" style="892" customWidth="1"/>
    <col min="10255" max="10256" width="0" style="892" hidden="1" customWidth="1"/>
    <col min="10257" max="10257" width="2.85546875" style="892" customWidth="1"/>
    <col min="10258" max="10496" width="9.140625" style="892"/>
    <col min="10497" max="10497" width="0" style="892" hidden="1" customWidth="1"/>
    <col min="10498" max="10498" width="28.28515625" style="892" customWidth="1"/>
    <col min="10499" max="10499" width="14.5703125" style="892" bestFit="1" customWidth="1"/>
    <col min="10500" max="10501" width="12.85546875" style="892" customWidth="1"/>
    <col min="10502" max="10502" width="14.42578125" style="892" bestFit="1" customWidth="1"/>
    <col min="10503" max="10504" width="12.85546875" style="892" customWidth="1"/>
    <col min="10505" max="10505" width="14.42578125" style="892" bestFit="1" customWidth="1"/>
    <col min="10506" max="10507" width="12.85546875" style="892" customWidth="1"/>
    <col min="10508" max="10508" width="14.42578125" style="892" bestFit="1" customWidth="1"/>
    <col min="10509" max="10510" width="12.85546875" style="892" customWidth="1"/>
    <col min="10511" max="10512" width="0" style="892" hidden="1" customWidth="1"/>
    <col min="10513" max="10513" width="2.85546875" style="892" customWidth="1"/>
    <col min="10514" max="10752" width="9.140625" style="892"/>
    <col min="10753" max="10753" width="0" style="892" hidden="1" customWidth="1"/>
    <col min="10754" max="10754" width="28.28515625" style="892" customWidth="1"/>
    <col min="10755" max="10755" width="14.5703125" style="892" bestFit="1" customWidth="1"/>
    <col min="10756" max="10757" width="12.85546875" style="892" customWidth="1"/>
    <col min="10758" max="10758" width="14.42578125" style="892" bestFit="1" customWidth="1"/>
    <col min="10759" max="10760" width="12.85546875" style="892" customWidth="1"/>
    <col min="10761" max="10761" width="14.42578125" style="892" bestFit="1" customWidth="1"/>
    <col min="10762" max="10763" width="12.85546875" style="892" customWidth="1"/>
    <col min="10764" max="10764" width="14.42578125" style="892" bestFit="1" customWidth="1"/>
    <col min="10765" max="10766" width="12.85546875" style="892" customWidth="1"/>
    <col min="10767" max="10768" width="0" style="892" hidden="1" customWidth="1"/>
    <col min="10769" max="10769" width="2.85546875" style="892" customWidth="1"/>
    <col min="10770" max="11008" width="9.140625" style="892"/>
    <col min="11009" max="11009" width="0" style="892" hidden="1" customWidth="1"/>
    <col min="11010" max="11010" width="28.28515625" style="892" customWidth="1"/>
    <col min="11011" max="11011" width="14.5703125" style="892" bestFit="1" customWidth="1"/>
    <col min="11012" max="11013" width="12.85546875" style="892" customWidth="1"/>
    <col min="11014" max="11014" width="14.42578125" style="892" bestFit="1" customWidth="1"/>
    <col min="11015" max="11016" width="12.85546875" style="892" customWidth="1"/>
    <col min="11017" max="11017" width="14.42578125" style="892" bestFit="1" customWidth="1"/>
    <col min="11018" max="11019" width="12.85546875" style="892" customWidth="1"/>
    <col min="11020" max="11020" width="14.42578125" style="892" bestFit="1" customWidth="1"/>
    <col min="11021" max="11022" width="12.85546875" style="892" customWidth="1"/>
    <col min="11023" max="11024" width="0" style="892" hidden="1" customWidth="1"/>
    <col min="11025" max="11025" width="2.85546875" style="892" customWidth="1"/>
    <col min="11026" max="11264" width="9.140625" style="892"/>
    <col min="11265" max="11265" width="0" style="892" hidden="1" customWidth="1"/>
    <col min="11266" max="11266" width="28.28515625" style="892" customWidth="1"/>
    <col min="11267" max="11267" width="14.5703125" style="892" bestFit="1" customWidth="1"/>
    <col min="11268" max="11269" width="12.85546875" style="892" customWidth="1"/>
    <col min="11270" max="11270" width="14.42578125" style="892" bestFit="1" customWidth="1"/>
    <col min="11271" max="11272" width="12.85546875" style="892" customWidth="1"/>
    <col min="11273" max="11273" width="14.42578125" style="892" bestFit="1" customWidth="1"/>
    <col min="11274" max="11275" width="12.85546875" style="892" customWidth="1"/>
    <col min="11276" max="11276" width="14.42578125" style="892" bestFit="1" customWidth="1"/>
    <col min="11277" max="11278" width="12.85546875" style="892" customWidth="1"/>
    <col min="11279" max="11280" width="0" style="892" hidden="1" customWidth="1"/>
    <col min="11281" max="11281" width="2.85546875" style="892" customWidth="1"/>
    <col min="11282" max="11520" width="9.140625" style="892"/>
    <col min="11521" max="11521" width="0" style="892" hidden="1" customWidth="1"/>
    <col min="11522" max="11522" width="28.28515625" style="892" customWidth="1"/>
    <col min="11523" max="11523" width="14.5703125" style="892" bestFit="1" customWidth="1"/>
    <col min="11524" max="11525" width="12.85546875" style="892" customWidth="1"/>
    <col min="11526" max="11526" width="14.42578125" style="892" bestFit="1" customWidth="1"/>
    <col min="11527" max="11528" width="12.85546875" style="892" customWidth="1"/>
    <col min="11529" max="11529" width="14.42578125" style="892" bestFit="1" customWidth="1"/>
    <col min="11530" max="11531" width="12.85546875" style="892" customWidth="1"/>
    <col min="11532" max="11532" width="14.42578125" style="892" bestFit="1" customWidth="1"/>
    <col min="11533" max="11534" width="12.85546875" style="892" customWidth="1"/>
    <col min="11535" max="11536" width="0" style="892" hidden="1" customWidth="1"/>
    <col min="11537" max="11537" width="2.85546875" style="892" customWidth="1"/>
    <col min="11538" max="11776" width="9.140625" style="892"/>
    <col min="11777" max="11777" width="0" style="892" hidden="1" customWidth="1"/>
    <col min="11778" max="11778" width="28.28515625" style="892" customWidth="1"/>
    <col min="11779" max="11779" width="14.5703125" style="892" bestFit="1" customWidth="1"/>
    <col min="11780" max="11781" width="12.85546875" style="892" customWidth="1"/>
    <col min="11782" max="11782" width="14.42578125" style="892" bestFit="1" customWidth="1"/>
    <col min="11783" max="11784" width="12.85546875" style="892" customWidth="1"/>
    <col min="11785" max="11785" width="14.42578125" style="892" bestFit="1" customWidth="1"/>
    <col min="11786" max="11787" width="12.85546875" style="892" customWidth="1"/>
    <col min="11788" max="11788" width="14.42578125" style="892" bestFit="1" customWidth="1"/>
    <col min="11789" max="11790" width="12.85546875" style="892" customWidth="1"/>
    <col min="11791" max="11792" width="0" style="892" hidden="1" customWidth="1"/>
    <col min="11793" max="11793" width="2.85546875" style="892" customWidth="1"/>
    <col min="11794" max="12032" width="9.140625" style="892"/>
    <col min="12033" max="12033" width="0" style="892" hidden="1" customWidth="1"/>
    <col min="12034" max="12034" width="28.28515625" style="892" customWidth="1"/>
    <col min="12035" max="12035" width="14.5703125" style="892" bestFit="1" customWidth="1"/>
    <col min="12036" max="12037" width="12.85546875" style="892" customWidth="1"/>
    <col min="12038" max="12038" width="14.42578125" style="892" bestFit="1" customWidth="1"/>
    <col min="12039" max="12040" width="12.85546875" style="892" customWidth="1"/>
    <col min="12041" max="12041" width="14.42578125" style="892" bestFit="1" customWidth="1"/>
    <col min="12042" max="12043" width="12.85546875" style="892" customWidth="1"/>
    <col min="12044" max="12044" width="14.42578125" style="892" bestFit="1" customWidth="1"/>
    <col min="12045" max="12046" width="12.85546875" style="892" customWidth="1"/>
    <col min="12047" max="12048" width="0" style="892" hidden="1" customWidth="1"/>
    <col min="12049" max="12049" width="2.85546875" style="892" customWidth="1"/>
    <col min="12050" max="12288" width="9.140625" style="892"/>
    <col min="12289" max="12289" width="0" style="892" hidden="1" customWidth="1"/>
    <col min="12290" max="12290" width="28.28515625" style="892" customWidth="1"/>
    <col min="12291" max="12291" width="14.5703125" style="892" bestFit="1" customWidth="1"/>
    <col min="12292" max="12293" width="12.85546875" style="892" customWidth="1"/>
    <col min="12294" max="12294" width="14.42578125" style="892" bestFit="1" customWidth="1"/>
    <col min="12295" max="12296" width="12.85546875" style="892" customWidth="1"/>
    <col min="12297" max="12297" width="14.42578125" style="892" bestFit="1" customWidth="1"/>
    <col min="12298" max="12299" width="12.85546875" style="892" customWidth="1"/>
    <col min="12300" max="12300" width="14.42578125" style="892" bestFit="1" customWidth="1"/>
    <col min="12301" max="12302" width="12.85546875" style="892" customWidth="1"/>
    <col min="12303" max="12304" width="0" style="892" hidden="1" customWidth="1"/>
    <col min="12305" max="12305" width="2.85546875" style="892" customWidth="1"/>
    <col min="12306" max="12544" width="9.140625" style="892"/>
    <col min="12545" max="12545" width="0" style="892" hidden="1" customWidth="1"/>
    <col min="12546" max="12546" width="28.28515625" style="892" customWidth="1"/>
    <col min="12547" max="12547" width="14.5703125" style="892" bestFit="1" customWidth="1"/>
    <col min="12548" max="12549" width="12.85546875" style="892" customWidth="1"/>
    <col min="12550" max="12550" width="14.42578125" style="892" bestFit="1" customWidth="1"/>
    <col min="12551" max="12552" width="12.85546875" style="892" customWidth="1"/>
    <col min="12553" max="12553" width="14.42578125" style="892" bestFit="1" customWidth="1"/>
    <col min="12554" max="12555" width="12.85546875" style="892" customWidth="1"/>
    <col min="12556" max="12556" width="14.42578125" style="892" bestFit="1" customWidth="1"/>
    <col min="12557" max="12558" width="12.85546875" style="892" customWidth="1"/>
    <col min="12559" max="12560" width="0" style="892" hidden="1" customWidth="1"/>
    <col min="12561" max="12561" width="2.85546875" style="892" customWidth="1"/>
    <col min="12562" max="12800" width="9.140625" style="892"/>
    <col min="12801" max="12801" width="0" style="892" hidden="1" customWidth="1"/>
    <col min="12802" max="12802" width="28.28515625" style="892" customWidth="1"/>
    <col min="12803" max="12803" width="14.5703125" style="892" bestFit="1" customWidth="1"/>
    <col min="12804" max="12805" width="12.85546875" style="892" customWidth="1"/>
    <col min="12806" max="12806" width="14.42578125" style="892" bestFit="1" customWidth="1"/>
    <col min="12807" max="12808" width="12.85546875" style="892" customWidth="1"/>
    <col min="12809" max="12809" width="14.42578125" style="892" bestFit="1" customWidth="1"/>
    <col min="12810" max="12811" width="12.85546875" style="892" customWidth="1"/>
    <col min="12812" max="12812" width="14.42578125" style="892" bestFit="1" customWidth="1"/>
    <col min="12813" max="12814" width="12.85546875" style="892" customWidth="1"/>
    <col min="12815" max="12816" width="0" style="892" hidden="1" customWidth="1"/>
    <col min="12817" max="12817" width="2.85546875" style="892" customWidth="1"/>
    <col min="12818" max="13056" width="9.140625" style="892"/>
    <col min="13057" max="13057" width="0" style="892" hidden="1" customWidth="1"/>
    <col min="13058" max="13058" width="28.28515625" style="892" customWidth="1"/>
    <col min="13059" max="13059" width="14.5703125" style="892" bestFit="1" customWidth="1"/>
    <col min="13060" max="13061" width="12.85546875" style="892" customWidth="1"/>
    <col min="13062" max="13062" width="14.42578125" style="892" bestFit="1" customWidth="1"/>
    <col min="13063" max="13064" width="12.85546875" style="892" customWidth="1"/>
    <col min="13065" max="13065" width="14.42578125" style="892" bestFit="1" customWidth="1"/>
    <col min="13066" max="13067" width="12.85546875" style="892" customWidth="1"/>
    <col min="13068" max="13068" width="14.42578125" style="892" bestFit="1" customWidth="1"/>
    <col min="13069" max="13070" width="12.85546875" style="892" customWidth="1"/>
    <col min="13071" max="13072" width="0" style="892" hidden="1" customWidth="1"/>
    <col min="13073" max="13073" width="2.85546875" style="892" customWidth="1"/>
    <col min="13074" max="13312" width="9.140625" style="892"/>
    <col min="13313" max="13313" width="0" style="892" hidden="1" customWidth="1"/>
    <col min="13314" max="13314" width="28.28515625" style="892" customWidth="1"/>
    <col min="13315" max="13315" width="14.5703125" style="892" bestFit="1" customWidth="1"/>
    <col min="13316" max="13317" width="12.85546875" style="892" customWidth="1"/>
    <col min="13318" max="13318" width="14.42578125" style="892" bestFit="1" customWidth="1"/>
    <col min="13319" max="13320" width="12.85546875" style="892" customWidth="1"/>
    <col min="13321" max="13321" width="14.42578125" style="892" bestFit="1" customWidth="1"/>
    <col min="13322" max="13323" width="12.85546875" style="892" customWidth="1"/>
    <col min="13324" max="13324" width="14.42578125" style="892" bestFit="1" customWidth="1"/>
    <col min="13325" max="13326" width="12.85546875" style="892" customWidth="1"/>
    <col min="13327" max="13328" width="0" style="892" hidden="1" customWidth="1"/>
    <col min="13329" max="13329" width="2.85546875" style="892" customWidth="1"/>
    <col min="13330" max="13568" width="9.140625" style="892"/>
    <col min="13569" max="13569" width="0" style="892" hidden="1" customWidth="1"/>
    <col min="13570" max="13570" width="28.28515625" style="892" customWidth="1"/>
    <col min="13571" max="13571" width="14.5703125" style="892" bestFit="1" customWidth="1"/>
    <col min="13572" max="13573" width="12.85546875" style="892" customWidth="1"/>
    <col min="13574" max="13574" width="14.42578125" style="892" bestFit="1" customWidth="1"/>
    <col min="13575" max="13576" width="12.85546875" style="892" customWidth="1"/>
    <col min="13577" max="13577" width="14.42578125" style="892" bestFit="1" customWidth="1"/>
    <col min="13578" max="13579" width="12.85546875" style="892" customWidth="1"/>
    <col min="13580" max="13580" width="14.42578125" style="892" bestFit="1" customWidth="1"/>
    <col min="13581" max="13582" width="12.85546875" style="892" customWidth="1"/>
    <col min="13583" max="13584" width="0" style="892" hidden="1" customWidth="1"/>
    <col min="13585" max="13585" width="2.85546875" style="892" customWidth="1"/>
    <col min="13586" max="13824" width="9.140625" style="892"/>
    <col min="13825" max="13825" width="0" style="892" hidden="1" customWidth="1"/>
    <col min="13826" max="13826" width="28.28515625" style="892" customWidth="1"/>
    <col min="13827" max="13827" width="14.5703125" style="892" bestFit="1" customWidth="1"/>
    <col min="13828" max="13829" width="12.85546875" style="892" customWidth="1"/>
    <col min="13830" max="13830" width="14.42578125" style="892" bestFit="1" customWidth="1"/>
    <col min="13831" max="13832" width="12.85546875" style="892" customWidth="1"/>
    <col min="13833" max="13833" width="14.42578125" style="892" bestFit="1" customWidth="1"/>
    <col min="13834" max="13835" width="12.85546875" style="892" customWidth="1"/>
    <col min="13836" max="13836" width="14.42578125" style="892" bestFit="1" customWidth="1"/>
    <col min="13837" max="13838" width="12.85546875" style="892" customWidth="1"/>
    <col min="13839" max="13840" width="0" style="892" hidden="1" customWidth="1"/>
    <col min="13841" max="13841" width="2.85546875" style="892" customWidth="1"/>
    <col min="13842" max="14080" width="9.140625" style="892"/>
    <col min="14081" max="14081" width="0" style="892" hidden="1" customWidth="1"/>
    <col min="14082" max="14082" width="28.28515625" style="892" customWidth="1"/>
    <col min="14083" max="14083" width="14.5703125" style="892" bestFit="1" customWidth="1"/>
    <col min="14084" max="14085" width="12.85546875" style="892" customWidth="1"/>
    <col min="14086" max="14086" width="14.42578125" style="892" bestFit="1" customWidth="1"/>
    <col min="14087" max="14088" width="12.85546875" style="892" customWidth="1"/>
    <col min="14089" max="14089" width="14.42578125" style="892" bestFit="1" customWidth="1"/>
    <col min="14090" max="14091" width="12.85546875" style="892" customWidth="1"/>
    <col min="14092" max="14092" width="14.42578125" style="892" bestFit="1" customWidth="1"/>
    <col min="14093" max="14094" width="12.85546875" style="892" customWidth="1"/>
    <col min="14095" max="14096" width="0" style="892" hidden="1" customWidth="1"/>
    <col min="14097" max="14097" width="2.85546875" style="892" customWidth="1"/>
    <col min="14098" max="14336" width="9.140625" style="892"/>
    <col min="14337" max="14337" width="0" style="892" hidden="1" customWidth="1"/>
    <col min="14338" max="14338" width="28.28515625" style="892" customWidth="1"/>
    <col min="14339" max="14339" width="14.5703125" style="892" bestFit="1" customWidth="1"/>
    <col min="14340" max="14341" width="12.85546875" style="892" customWidth="1"/>
    <col min="14342" max="14342" width="14.42578125" style="892" bestFit="1" customWidth="1"/>
    <col min="14343" max="14344" width="12.85546875" style="892" customWidth="1"/>
    <col min="14345" max="14345" width="14.42578125" style="892" bestFit="1" customWidth="1"/>
    <col min="14346" max="14347" width="12.85546875" style="892" customWidth="1"/>
    <col min="14348" max="14348" width="14.42578125" style="892" bestFit="1" customWidth="1"/>
    <col min="14349" max="14350" width="12.85546875" style="892" customWidth="1"/>
    <col min="14351" max="14352" width="0" style="892" hidden="1" customWidth="1"/>
    <col min="14353" max="14353" width="2.85546875" style="892" customWidth="1"/>
    <col min="14354" max="14592" width="9.140625" style="892"/>
    <col min="14593" max="14593" width="0" style="892" hidden="1" customWidth="1"/>
    <col min="14594" max="14594" width="28.28515625" style="892" customWidth="1"/>
    <col min="14595" max="14595" width="14.5703125" style="892" bestFit="1" customWidth="1"/>
    <col min="14596" max="14597" width="12.85546875" style="892" customWidth="1"/>
    <col min="14598" max="14598" width="14.42578125" style="892" bestFit="1" customWidth="1"/>
    <col min="14599" max="14600" width="12.85546875" style="892" customWidth="1"/>
    <col min="14601" max="14601" width="14.42578125" style="892" bestFit="1" customWidth="1"/>
    <col min="14602" max="14603" width="12.85546875" style="892" customWidth="1"/>
    <col min="14604" max="14604" width="14.42578125" style="892" bestFit="1" customWidth="1"/>
    <col min="14605" max="14606" width="12.85546875" style="892" customWidth="1"/>
    <col min="14607" max="14608" width="0" style="892" hidden="1" customWidth="1"/>
    <col min="14609" max="14609" width="2.85546875" style="892" customWidth="1"/>
    <col min="14610" max="14848" width="9.140625" style="892"/>
    <col min="14849" max="14849" width="0" style="892" hidden="1" customWidth="1"/>
    <col min="14850" max="14850" width="28.28515625" style="892" customWidth="1"/>
    <col min="14851" max="14851" width="14.5703125" style="892" bestFit="1" customWidth="1"/>
    <col min="14852" max="14853" width="12.85546875" style="892" customWidth="1"/>
    <col min="14854" max="14854" width="14.42578125" style="892" bestFit="1" customWidth="1"/>
    <col min="14855" max="14856" width="12.85546875" style="892" customWidth="1"/>
    <col min="14857" max="14857" width="14.42578125" style="892" bestFit="1" customWidth="1"/>
    <col min="14858" max="14859" width="12.85546875" style="892" customWidth="1"/>
    <col min="14860" max="14860" width="14.42578125" style="892" bestFit="1" customWidth="1"/>
    <col min="14861" max="14862" width="12.85546875" style="892" customWidth="1"/>
    <col min="14863" max="14864" width="0" style="892" hidden="1" customWidth="1"/>
    <col min="14865" max="14865" width="2.85546875" style="892" customWidth="1"/>
    <col min="14866" max="15104" width="9.140625" style="892"/>
    <col min="15105" max="15105" width="0" style="892" hidden="1" customWidth="1"/>
    <col min="15106" max="15106" width="28.28515625" style="892" customWidth="1"/>
    <col min="15107" max="15107" width="14.5703125" style="892" bestFit="1" customWidth="1"/>
    <col min="15108" max="15109" width="12.85546875" style="892" customWidth="1"/>
    <col min="15110" max="15110" width="14.42578125" style="892" bestFit="1" customWidth="1"/>
    <col min="15111" max="15112" width="12.85546875" style="892" customWidth="1"/>
    <col min="15113" max="15113" width="14.42578125" style="892" bestFit="1" customWidth="1"/>
    <col min="15114" max="15115" width="12.85546875" style="892" customWidth="1"/>
    <col min="15116" max="15116" width="14.42578125" style="892" bestFit="1" customWidth="1"/>
    <col min="15117" max="15118" width="12.85546875" style="892" customWidth="1"/>
    <col min="15119" max="15120" width="0" style="892" hidden="1" customWidth="1"/>
    <col min="15121" max="15121" width="2.85546875" style="892" customWidth="1"/>
    <col min="15122" max="15360" width="9.140625" style="892"/>
    <col min="15361" max="15361" width="0" style="892" hidden="1" customWidth="1"/>
    <col min="15362" max="15362" width="28.28515625" style="892" customWidth="1"/>
    <col min="15363" max="15363" width="14.5703125" style="892" bestFit="1" customWidth="1"/>
    <col min="15364" max="15365" width="12.85546875" style="892" customWidth="1"/>
    <col min="15366" max="15366" width="14.42578125" style="892" bestFit="1" customWidth="1"/>
    <col min="15367" max="15368" width="12.85546875" style="892" customWidth="1"/>
    <col min="15369" max="15369" width="14.42578125" style="892" bestFit="1" customWidth="1"/>
    <col min="15370" max="15371" width="12.85546875" style="892" customWidth="1"/>
    <col min="15372" max="15372" width="14.42578125" style="892" bestFit="1" customWidth="1"/>
    <col min="15373" max="15374" width="12.85546875" style="892" customWidth="1"/>
    <col min="15375" max="15376" width="0" style="892" hidden="1" customWidth="1"/>
    <col min="15377" max="15377" width="2.85546875" style="892" customWidth="1"/>
    <col min="15378" max="15616" width="9.140625" style="892"/>
    <col min="15617" max="15617" width="0" style="892" hidden="1" customWidth="1"/>
    <col min="15618" max="15618" width="28.28515625" style="892" customWidth="1"/>
    <col min="15619" max="15619" width="14.5703125" style="892" bestFit="1" customWidth="1"/>
    <col min="15620" max="15621" width="12.85546875" style="892" customWidth="1"/>
    <col min="15622" max="15622" width="14.42578125" style="892" bestFit="1" customWidth="1"/>
    <col min="15623" max="15624" width="12.85546875" style="892" customWidth="1"/>
    <col min="15625" max="15625" width="14.42578125" style="892" bestFit="1" customWidth="1"/>
    <col min="15626" max="15627" width="12.85546875" style="892" customWidth="1"/>
    <col min="15628" max="15628" width="14.42578125" style="892" bestFit="1" customWidth="1"/>
    <col min="15629" max="15630" width="12.85546875" style="892" customWidth="1"/>
    <col min="15631" max="15632" width="0" style="892" hidden="1" customWidth="1"/>
    <col min="15633" max="15633" width="2.85546875" style="892" customWidth="1"/>
    <col min="15634" max="15872" width="9.140625" style="892"/>
    <col min="15873" max="15873" width="0" style="892" hidden="1" customWidth="1"/>
    <col min="15874" max="15874" width="28.28515625" style="892" customWidth="1"/>
    <col min="15875" max="15875" width="14.5703125" style="892" bestFit="1" customWidth="1"/>
    <col min="15876" max="15877" width="12.85546875" style="892" customWidth="1"/>
    <col min="15878" max="15878" width="14.42578125" style="892" bestFit="1" customWidth="1"/>
    <col min="15879" max="15880" width="12.85546875" style="892" customWidth="1"/>
    <col min="15881" max="15881" width="14.42578125" style="892" bestFit="1" customWidth="1"/>
    <col min="15882" max="15883" width="12.85546875" style="892" customWidth="1"/>
    <col min="15884" max="15884" width="14.42578125" style="892" bestFit="1" customWidth="1"/>
    <col min="15885" max="15886" width="12.85546875" style="892" customWidth="1"/>
    <col min="15887" max="15888" width="0" style="892" hidden="1" customWidth="1"/>
    <col min="15889" max="15889" width="2.85546875" style="892" customWidth="1"/>
    <col min="15890" max="16128" width="9.140625" style="892"/>
    <col min="16129" max="16129" width="0" style="892" hidden="1" customWidth="1"/>
    <col min="16130" max="16130" width="28.28515625" style="892" customWidth="1"/>
    <col min="16131" max="16131" width="14.5703125" style="892" bestFit="1" customWidth="1"/>
    <col min="16132" max="16133" width="12.85546875" style="892" customWidth="1"/>
    <col min="16134" max="16134" width="14.42578125" style="892" bestFit="1" customWidth="1"/>
    <col min="16135" max="16136" width="12.85546875" style="892" customWidth="1"/>
    <col min="16137" max="16137" width="14.42578125" style="892" bestFit="1" customWidth="1"/>
    <col min="16138" max="16139" width="12.85546875" style="892" customWidth="1"/>
    <col min="16140" max="16140" width="14.42578125" style="892" bestFit="1" customWidth="1"/>
    <col min="16141" max="16142" width="12.85546875" style="892" customWidth="1"/>
    <col min="16143" max="16144" width="0" style="892" hidden="1" customWidth="1"/>
    <col min="16145" max="16145" width="2.85546875" style="892" customWidth="1"/>
    <col min="16146" max="16384" width="9.140625" style="892"/>
  </cols>
  <sheetData>
    <row r="1" spans="1:27" s="59" customFormat="1" ht="2.25" customHeight="1">
      <c r="B1" s="294"/>
      <c r="C1" s="295"/>
      <c r="D1" s="295"/>
      <c r="E1" s="305"/>
      <c r="F1" s="295"/>
      <c r="G1" s="295"/>
      <c r="H1" s="295"/>
      <c r="I1" s="295"/>
      <c r="J1" s="295"/>
      <c r="K1" s="295"/>
      <c r="L1" s="295"/>
      <c r="M1" s="295"/>
      <c r="N1" s="295"/>
      <c r="O1" s="295"/>
      <c r="P1" s="295"/>
      <c r="Q1" s="645"/>
    </row>
    <row r="2" spans="1:27" s="59" customFormat="1" ht="41.25" customHeight="1">
      <c r="B2" s="1102" t="s">
        <v>975</v>
      </c>
      <c r="C2" s="1102"/>
      <c r="D2" s="1102"/>
      <c r="E2" s="1102"/>
      <c r="F2" s="1102"/>
      <c r="G2" s="1102"/>
      <c r="H2" s="1102"/>
      <c r="I2" s="1102"/>
      <c r="J2" s="1102"/>
      <c r="K2" s="1102"/>
      <c r="L2" s="1102"/>
      <c r="M2" s="1102"/>
      <c r="N2" s="1102"/>
      <c r="O2" s="1102"/>
      <c r="P2" s="1102"/>
      <c r="Q2" s="645"/>
    </row>
    <row r="3" spans="1:27" s="59" customFormat="1" ht="35.25" customHeight="1">
      <c r="B3" s="1102" t="s">
        <v>969</v>
      </c>
      <c r="C3" s="1102"/>
      <c r="D3" s="1102"/>
      <c r="E3" s="1102"/>
      <c r="F3" s="1102"/>
      <c r="G3" s="1102"/>
      <c r="H3" s="1102"/>
      <c r="I3" s="1102"/>
      <c r="J3" s="1102"/>
      <c r="K3" s="1102"/>
      <c r="L3" s="1102"/>
      <c r="M3" s="1102"/>
      <c r="N3" s="1102"/>
      <c r="O3" s="1102"/>
      <c r="P3" s="1102"/>
      <c r="Q3" s="645"/>
    </row>
    <row r="4" spans="1:27" s="59" customFormat="1" ht="26.25" hidden="1">
      <c r="A4" s="59" t="s">
        <v>1527</v>
      </c>
      <c r="B4" s="1102"/>
      <c r="C4" s="1102"/>
      <c r="D4" s="1102"/>
      <c r="E4" s="1102"/>
      <c r="F4" s="1102"/>
      <c r="G4" s="1102"/>
      <c r="H4" s="1102"/>
      <c r="I4" s="1102"/>
      <c r="J4" s="1102"/>
      <c r="K4" s="1102"/>
      <c r="L4" s="1102"/>
      <c r="M4" s="1102"/>
      <c r="N4" s="1102"/>
      <c r="O4" s="1102"/>
      <c r="P4" s="1102"/>
      <c r="Q4" s="645"/>
    </row>
    <row r="5" spans="1:27" s="296" customFormat="1" ht="44.25" customHeight="1">
      <c r="B5" s="1153" t="s">
        <v>1156</v>
      </c>
      <c r="C5" s="1153"/>
      <c r="D5" s="1153"/>
      <c r="E5" s="1153"/>
      <c r="F5" s="1153"/>
      <c r="G5" s="1153"/>
      <c r="H5" s="1153"/>
      <c r="I5" s="1153"/>
      <c r="J5" s="1153"/>
      <c r="K5" s="1153"/>
      <c r="L5" s="1153"/>
      <c r="M5" s="1153"/>
      <c r="N5" s="1153"/>
      <c r="O5" s="1153"/>
      <c r="P5" s="1153"/>
      <c r="Q5" s="651"/>
    </row>
    <row r="6" spans="1:27" s="61" customFormat="1" ht="9">
      <c r="C6" s="297"/>
      <c r="E6" s="306"/>
      <c r="Q6" s="243"/>
    </row>
    <row r="7" spans="1:27" s="61" customFormat="1" ht="15.75">
      <c r="B7" s="307"/>
      <c r="C7" s="1155" t="s">
        <v>1240</v>
      </c>
      <c r="D7" s="1155"/>
      <c r="E7" s="1155"/>
      <c r="F7" s="1155" t="s">
        <v>1290</v>
      </c>
      <c r="G7" s="1155"/>
      <c r="H7" s="1155"/>
      <c r="I7" s="1155" t="s">
        <v>1381</v>
      </c>
      <c r="J7" s="1155"/>
      <c r="K7" s="1155"/>
      <c r="L7" s="1155" t="s">
        <v>1542</v>
      </c>
      <c r="M7" s="1155"/>
      <c r="N7" s="1155"/>
      <c r="O7" s="728" t="s">
        <v>1411</v>
      </c>
      <c r="P7" s="728"/>
      <c r="Q7" s="1156"/>
    </row>
    <row r="8" spans="1:27" s="61" customFormat="1" ht="33" customHeight="1" thickBot="1">
      <c r="B8" s="483" t="s">
        <v>963</v>
      </c>
      <c r="C8" s="298" t="s">
        <v>970</v>
      </c>
      <c r="D8" s="299" t="s">
        <v>965</v>
      </c>
      <c r="E8" s="298" t="s">
        <v>966</v>
      </c>
      <c r="F8" s="298" t="s">
        <v>970</v>
      </c>
      <c r="G8" s="299" t="s">
        <v>965</v>
      </c>
      <c r="H8" s="298" t="s">
        <v>966</v>
      </c>
      <c r="I8" s="298" t="s">
        <v>970</v>
      </c>
      <c r="J8" s="299" t="s">
        <v>965</v>
      </c>
      <c r="K8" s="298" t="s">
        <v>966</v>
      </c>
      <c r="L8" s="298" t="s">
        <v>970</v>
      </c>
      <c r="M8" s="299" t="s">
        <v>965</v>
      </c>
      <c r="N8" s="298" t="s">
        <v>966</v>
      </c>
      <c r="O8" s="298" t="s">
        <v>1412</v>
      </c>
      <c r="P8" s="298" t="s">
        <v>1413</v>
      </c>
      <c r="Q8" s="1156"/>
    </row>
    <row r="9" spans="1:27" s="28" customFormat="1" ht="18.75" customHeight="1" thickTop="1">
      <c r="B9" s="192" t="s">
        <v>1072</v>
      </c>
      <c r="C9" s="308"/>
      <c r="D9" s="308"/>
      <c r="E9" s="308"/>
      <c r="F9" s="308"/>
      <c r="G9" s="308"/>
      <c r="H9" s="308"/>
      <c r="I9" s="308"/>
      <c r="J9" s="308"/>
      <c r="K9" s="308"/>
      <c r="L9" s="308"/>
      <c r="M9" s="308"/>
      <c r="N9" s="308"/>
      <c r="O9" s="308"/>
      <c r="P9" s="308"/>
      <c r="Q9" s="647"/>
      <c r="V9" s="441"/>
      <c r="X9" s="214"/>
      <c r="Z9" s="92"/>
      <c r="AA9" s="92"/>
    </row>
    <row r="10" spans="1:27" s="28" customFormat="1" ht="22.5" customHeight="1">
      <c r="A10" s="28" t="s">
        <v>1510</v>
      </c>
      <c r="B10" s="28" t="s">
        <v>297</v>
      </c>
      <c r="C10" s="214">
        <v>11705261.2837</v>
      </c>
      <c r="D10" s="216">
        <v>0.1024325558745957</v>
      </c>
      <c r="E10" s="214">
        <v>2</v>
      </c>
      <c r="F10" s="214">
        <v>13283256.780620001</v>
      </c>
      <c r="G10" s="216">
        <v>0.10137164690506691</v>
      </c>
      <c r="H10" s="214">
        <v>2</v>
      </c>
      <c r="I10" s="214">
        <v>14941829</v>
      </c>
      <c r="J10" s="216">
        <v>9.8599999999999993E-2</v>
      </c>
      <c r="K10" s="214">
        <v>2</v>
      </c>
      <c r="L10" s="214">
        <v>16525940.125560001</v>
      </c>
      <c r="M10" s="216">
        <v>0.10234675364381363</v>
      </c>
      <c r="N10" s="214">
        <v>2</v>
      </c>
      <c r="O10" s="303">
        <v>0.13481078795886559</v>
      </c>
      <c r="P10" s="303">
        <v>0.13809058792406481</v>
      </c>
      <c r="Q10" s="647"/>
      <c r="V10" s="441"/>
      <c r="X10" s="214"/>
    </row>
    <row r="11" spans="1:27" s="28" customFormat="1" ht="22.5" customHeight="1">
      <c r="A11" s="28" t="s">
        <v>1510</v>
      </c>
      <c r="B11" s="28" t="s">
        <v>298</v>
      </c>
      <c r="C11" s="214">
        <v>10700680.70479</v>
      </c>
      <c r="D11" s="216">
        <v>9.3641487158938164E-2</v>
      </c>
      <c r="E11" s="214">
        <v>3</v>
      </c>
      <c r="F11" s="214">
        <v>12731691.252039999</v>
      </c>
      <c r="G11" s="216">
        <v>9.7162354942135445E-2</v>
      </c>
      <c r="H11" s="214">
        <v>3</v>
      </c>
      <c r="I11" s="214">
        <v>14766444</v>
      </c>
      <c r="J11" s="216">
        <v>9.74E-2</v>
      </c>
      <c r="K11" s="214">
        <v>3</v>
      </c>
      <c r="L11" s="214">
        <v>15985947.782459999</v>
      </c>
      <c r="M11" s="216">
        <v>9.9002528571660364E-2</v>
      </c>
      <c r="N11" s="214">
        <v>3</v>
      </c>
      <c r="O11" s="303">
        <v>0.18980199515165874</v>
      </c>
      <c r="P11" s="303">
        <v>0.19324072924169244</v>
      </c>
      <c r="Q11" s="647"/>
      <c r="V11" s="441"/>
      <c r="X11" s="214"/>
    </row>
    <row r="12" spans="1:27" s="28" customFormat="1" ht="22.5" customHeight="1">
      <c r="A12" s="28" t="s">
        <v>1510</v>
      </c>
      <c r="B12" s="28" t="s">
        <v>299</v>
      </c>
      <c r="C12" s="214">
        <v>13865197.84402</v>
      </c>
      <c r="D12" s="216">
        <v>0.12133412646223016</v>
      </c>
      <c r="E12" s="214">
        <v>1</v>
      </c>
      <c r="F12" s="214">
        <v>16451470.49375</v>
      </c>
      <c r="G12" s="216">
        <v>0.12554998262133352</v>
      </c>
      <c r="H12" s="214">
        <v>1</v>
      </c>
      <c r="I12" s="214">
        <v>22254481</v>
      </c>
      <c r="J12" s="216">
        <v>0.1469</v>
      </c>
      <c r="K12" s="214">
        <v>1</v>
      </c>
      <c r="L12" s="214">
        <v>23299138.344220001</v>
      </c>
      <c r="M12" s="216">
        <v>0.14429382861800799</v>
      </c>
      <c r="N12" s="214">
        <v>1</v>
      </c>
      <c r="O12" s="303">
        <v>0.18652980497104465</v>
      </c>
      <c r="P12" s="303">
        <v>0.18995908186402466</v>
      </c>
      <c r="Q12" s="647"/>
      <c r="V12" s="441"/>
      <c r="X12" s="214"/>
    </row>
    <row r="13" spans="1:27" s="28" customFormat="1" ht="22.5" customHeight="1">
      <c r="A13" s="28" t="s">
        <v>1510</v>
      </c>
      <c r="B13" s="28" t="s">
        <v>300</v>
      </c>
      <c r="C13" s="214">
        <v>9447518.4549500011</v>
      </c>
      <c r="D13" s="216">
        <v>8.2675084182917274E-2</v>
      </c>
      <c r="E13" s="214">
        <v>4</v>
      </c>
      <c r="F13" s="214">
        <v>11069005.085080002</v>
      </c>
      <c r="G13" s="216">
        <v>8.4473506279891877E-2</v>
      </c>
      <c r="H13" s="214">
        <v>5</v>
      </c>
      <c r="I13" s="214">
        <v>13113585</v>
      </c>
      <c r="J13" s="216">
        <v>8.6499999999999994E-2</v>
      </c>
      <c r="K13" s="214">
        <v>5</v>
      </c>
      <c r="L13" s="214">
        <v>14052100.708689999</v>
      </c>
      <c r="M13" s="216">
        <v>8.7026025659258502E-2</v>
      </c>
      <c r="N13" s="214">
        <v>5</v>
      </c>
      <c r="O13" s="303">
        <v>0.17163095662231043</v>
      </c>
      <c r="P13" s="303">
        <v>0.17501717325994726</v>
      </c>
      <c r="Q13" s="647"/>
      <c r="V13" s="441"/>
      <c r="X13" s="214"/>
    </row>
    <row r="14" spans="1:27" s="28" customFormat="1" ht="22.5" customHeight="1">
      <c r="A14" s="28" t="s">
        <v>1510</v>
      </c>
      <c r="B14" s="28" t="s">
        <v>301</v>
      </c>
      <c r="C14" s="214">
        <v>9438348.5377299991</v>
      </c>
      <c r="D14" s="216">
        <v>8.2594838382739261E-2</v>
      </c>
      <c r="E14" s="214">
        <v>5</v>
      </c>
      <c r="F14" s="214">
        <v>11155536.7697</v>
      </c>
      <c r="G14" s="216">
        <v>8.513387591094479E-2</v>
      </c>
      <c r="H14" s="214">
        <v>4</v>
      </c>
      <c r="I14" s="214">
        <v>13256418</v>
      </c>
      <c r="J14" s="216">
        <v>8.7499999999999994E-2</v>
      </c>
      <c r="K14" s="214">
        <v>4</v>
      </c>
      <c r="L14" s="214">
        <v>14395829.5573</v>
      </c>
      <c r="M14" s="216">
        <v>8.915477183174092E-2</v>
      </c>
      <c r="N14" s="214">
        <v>4</v>
      </c>
      <c r="O14" s="303">
        <v>0.18193736172228703</v>
      </c>
      <c r="P14" s="303">
        <v>0.18535336565790073</v>
      </c>
      <c r="Q14" s="647"/>
      <c r="V14" s="441"/>
      <c r="X14" s="214"/>
    </row>
    <row r="15" spans="1:27" s="28" customFormat="1" ht="22.5" customHeight="1">
      <c r="A15" s="28" t="s">
        <v>1510</v>
      </c>
      <c r="B15" s="28" t="s">
        <v>302</v>
      </c>
      <c r="C15" s="214">
        <v>6051073.7213699985</v>
      </c>
      <c r="D15" s="216">
        <v>5.2952850179317355E-2</v>
      </c>
      <c r="E15" s="214">
        <v>9</v>
      </c>
      <c r="F15" s="214">
        <v>6886660.3398199994</v>
      </c>
      <c r="G15" s="216">
        <v>5.2555793496508497E-2</v>
      </c>
      <c r="H15" s="214">
        <v>9</v>
      </c>
      <c r="I15" s="214">
        <v>7845483</v>
      </c>
      <c r="J15" s="216">
        <v>5.1799999999999999E-2</v>
      </c>
      <c r="K15" s="214">
        <v>9</v>
      </c>
      <c r="L15" s="214">
        <v>8432799.4778000005</v>
      </c>
      <c r="M15" s="216">
        <v>5.2225146897827743E-2</v>
      </c>
      <c r="N15" s="214">
        <v>9</v>
      </c>
      <c r="O15" s="303">
        <v>0.13808898336489261</v>
      </c>
      <c r="P15" s="303">
        <v>0.14137825788328828</v>
      </c>
      <c r="Q15" s="647"/>
      <c r="V15" s="441"/>
      <c r="X15" s="214"/>
    </row>
    <row r="16" spans="1:27" s="28" customFormat="1" ht="22.5" customHeight="1">
      <c r="A16" s="28" t="s">
        <v>1510</v>
      </c>
      <c r="B16" s="28" t="s">
        <v>303</v>
      </c>
      <c r="C16" s="214">
        <v>5699792.4337999998</v>
      </c>
      <c r="D16" s="216">
        <v>4.987879320232181E-2</v>
      </c>
      <c r="E16" s="214">
        <v>11</v>
      </c>
      <c r="F16" s="214">
        <v>6653114.5884199999</v>
      </c>
      <c r="G16" s="216">
        <v>5.0773480782231942E-2</v>
      </c>
      <c r="H16" s="214">
        <v>10</v>
      </c>
      <c r="I16" s="214">
        <v>7229273</v>
      </c>
      <c r="J16" s="216">
        <v>4.7699999999999999E-2</v>
      </c>
      <c r="K16" s="214">
        <v>10</v>
      </c>
      <c r="L16" s="214">
        <v>7772276.0361100007</v>
      </c>
      <c r="M16" s="216">
        <v>4.813446101557331E-2</v>
      </c>
      <c r="N16" s="214">
        <v>10</v>
      </c>
      <c r="O16" s="303">
        <v>0.16725559144342883</v>
      </c>
      <c r="P16" s="303">
        <v>0.17062916251696492</v>
      </c>
      <c r="Q16" s="647"/>
      <c r="V16" s="441"/>
      <c r="X16" s="214"/>
    </row>
    <row r="17" spans="1:24" s="28" customFormat="1" ht="22.5" customHeight="1">
      <c r="A17" s="28" t="s">
        <v>1510</v>
      </c>
      <c r="B17" s="28" t="s">
        <v>304</v>
      </c>
      <c r="C17" s="214">
        <v>8043326.5166399982</v>
      </c>
      <c r="D17" s="216">
        <v>7.0387022798085869E-2</v>
      </c>
      <c r="E17" s="214">
        <v>7</v>
      </c>
      <c r="F17" s="214">
        <v>8950797.4621099997</v>
      </c>
      <c r="G17" s="216">
        <v>6.8308329412979443E-2</v>
      </c>
      <c r="H17" s="214">
        <v>8</v>
      </c>
      <c r="I17" s="214">
        <v>9991127</v>
      </c>
      <c r="J17" s="216">
        <v>6.59E-2</v>
      </c>
      <c r="K17" s="214">
        <v>8</v>
      </c>
      <c r="L17" s="214">
        <v>10553755.746389998</v>
      </c>
      <c r="M17" s="216">
        <v>6.5360435242177051E-2</v>
      </c>
      <c r="N17" s="214">
        <v>7</v>
      </c>
      <c r="O17" s="303">
        <v>0.11282284059867886</v>
      </c>
      <c r="P17" s="303">
        <v>0.11603909158306824</v>
      </c>
      <c r="Q17" s="647"/>
      <c r="V17" s="441"/>
      <c r="X17" s="214"/>
    </row>
    <row r="18" spans="1:24" s="28" customFormat="1" ht="22.5" customHeight="1">
      <c r="A18" s="28" t="s">
        <v>1510</v>
      </c>
      <c r="B18" s="28" t="s">
        <v>305</v>
      </c>
      <c r="C18" s="214">
        <v>113560.36322</v>
      </c>
      <c r="D18" s="216">
        <v>9.9376493772679797E-4</v>
      </c>
      <c r="E18" s="214">
        <v>36</v>
      </c>
      <c r="F18" s="214">
        <v>111631.132</v>
      </c>
      <c r="G18" s="216">
        <v>8.5191695708443013E-4</v>
      </c>
      <c r="H18" s="214">
        <v>43</v>
      </c>
      <c r="I18" s="214">
        <v>133820</v>
      </c>
      <c r="J18" s="216">
        <v>8.9999999999999998E-4</v>
      </c>
      <c r="K18" s="214">
        <v>41</v>
      </c>
      <c r="L18" s="214">
        <v>124103.80889000001</v>
      </c>
      <c r="M18" s="216">
        <v>7.6858695228349981E-4</v>
      </c>
      <c r="N18" s="214">
        <v>42</v>
      </c>
      <c r="O18" s="303">
        <v>-1.6988596771767228E-2</v>
      </c>
      <c r="P18" s="303">
        <v>-1.4147523352032287E-2</v>
      </c>
      <c r="Q18" s="647"/>
      <c r="V18" s="441"/>
      <c r="X18" s="214"/>
    </row>
    <row r="19" spans="1:24" s="28" customFormat="1" ht="22.5" customHeight="1">
      <c r="A19" s="28" t="s">
        <v>1510</v>
      </c>
      <c r="B19" s="28" t="s">
        <v>306</v>
      </c>
      <c r="C19" s="214">
        <v>207636.21399000002</v>
      </c>
      <c r="D19" s="216">
        <v>1.8170212159841002E-3</v>
      </c>
      <c r="E19" s="214">
        <v>24</v>
      </c>
      <c r="F19" s="214">
        <v>288107.51157999999</v>
      </c>
      <c r="G19" s="216">
        <v>2.198702729077412E-3</v>
      </c>
      <c r="H19" s="214">
        <v>25</v>
      </c>
      <c r="I19" s="214">
        <v>329890</v>
      </c>
      <c r="J19" s="216">
        <v>2.2000000000000001E-3</v>
      </c>
      <c r="K19" s="214">
        <v>24</v>
      </c>
      <c r="L19" s="214">
        <v>430273.54136999999</v>
      </c>
      <c r="M19" s="216">
        <v>2.6647258675430059E-3</v>
      </c>
      <c r="N19" s="214">
        <v>23</v>
      </c>
      <c r="O19" s="303">
        <v>0.38755906806254692</v>
      </c>
      <c r="P19" s="303">
        <v>0.39156935438642715</v>
      </c>
      <c r="Q19" s="647"/>
      <c r="V19" s="441"/>
      <c r="X19" s="214"/>
    </row>
    <row r="20" spans="1:24" s="28" customFormat="1" ht="22.5" customHeight="1">
      <c r="A20" s="28" t="s">
        <v>1511</v>
      </c>
      <c r="B20" s="28" t="s">
        <v>307</v>
      </c>
      <c r="C20" s="214">
        <v>8156437.89855</v>
      </c>
      <c r="D20" s="216">
        <v>7.1376858707488694E-2</v>
      </c>
      <c r="E20" s="214">
        <v>6</v>
      </c>
      <c r="F20" s="214">
        <v>9139602.4229100011</v>
      </c>
      <c r="G20" s="216">
        <v>6.9749201191357385E-2</v>
      </c>
      <c r="H20" s="214">
        <v>7</v>
      </c>
      <c r="I20" s="214">
        <v>9998014</v>
      </c>
      <c r="J20" s="216">
        <v>6.6000000000000003E-2</v>
      </c>
      <c r="K20" s="214">
        <v>7</v>
      </c>
      <c r="L20" s="214">
        <v>10529126.29576</v>
      </c>
      <c r="M20" s="216">
        <v>6.5207902660256806E-2</v>
      </c>
      <c r="N20" s="214">
        <v>8</v>
      </c>
      <c r="O20" s="303">
        <v>0.12053846747668873</v>
      </c>
      <c r="P20" s="303">
        <v>0.1237770179607256</v>
      </c>
      <c r="Q20" s="647"/>
      <c r="V20" s="441"/>
      <c r="X20" s="214"/>
    </row>
    <row r="21" spans="1:24" s="28" customFormat="1" ht="22.5" customHeight="1">
      <c r="B21" s="28" t="s">
        <v>308</v>
      </c>
      <c r="C21" s="215">
        <v>1814510.2107600002</v>
      </c>
      <c r="D21" s="216">
        <v>1.5878750080318305E-2</v>
      </c>
      <c r="E21" s="215">
        <v>14</v>
      </c>
      <c r="F21" s="215">
        <v>2205524.8435399998</v>
      </c>
      <c r="G21" s="216">
        <v>1.6831541343526917E-2</v>
      </c>
      <c r="H21" s="215">
        <v>14</v>
      </c>
      <c r="I21" s="215">
        <v>2586011</v>
      </c>
      <c r="J21" s="216">
        <v>1.7100000000000001E-2</v>
      </c>
      <c r="K21" s="215">
        <v>13</v>
      </c>
      <c r="L21" s="214">
        <v>2719868.0644200002</v>
      </c>
      <c r="M21" s="216">
        <v>1.6844407314675364E-2</v>
      </c>
      <c r="N21" s="214">
        <v>13</v>
      </c>
      <c r="O21" s="303">
        <v>0.21549321159026413</v>
      </c>
      <c r="P21" s="303">
        <v>0.21900619775092967</v>
      </c>
      <c r="Q21" s="647"/>
      <c r="V21" s="441"/>
      <c r="X21" s="214"/>
    </row>
    <row r="22" spans="1:24" s="28" customFormat="1" ht="23.25" customHeight="1">
      <c r="A22" s="28" t="s">
        <v>1510</v>
      </c>
      <c r="B22" s="28" t="s">
        <v>1074</v>
      </c>
      <c r="C22" s="214">
        <v>7341332.0080699995</v>
      </c>
      <c r="D22" s="216">
        <v>6.4243879985640573E-2</v>
      </c>
      <c r="E22" s="214">
        <v>8</v>
      </c>
      <c r="F22" s="214">
        <v>9515076.2672499996</v>
      </c>
      <c r="G22" s="216">
        <v>7.2614643198475298E-2</v>
      </c>
      <c r="H22" s="214">
        <v>6</v>
      </c>
      <c r="I22" s="214">
        <v>11083750</v>
      </c>
      <c r="J22" s="216">
        <v>7.3099999999999998E-2</v>
      </c>
      <c r="K22" s="214">
        <v>6</v>
      </c>
      <c r="L22" s="214">
        <v>11323394.640309999</v>
      </c>
      <c r="M22" s="216">
        <v>7.0126883726938108E-2</v>
      </c>
      <c r="N22" s="214">
        <v>6</v>
      </c>
      <c r="O22" s="303">
        <v>0.29609671062288156</v>
      </c>
      <c r="P22" s="303">
        <v>0.29984265487323691</v>
      </c>
      <c r="Q22" s="647"/>
      <c r="V22" s="441"/>
      <c r="X22" s="214"/>
    </row>
    <row r="23" spans="1:24" s="28" customFormat="1" ht="23.25" customHeight="1">
      <c r="A23" s="28" t="s">
        <v>1510</v>
      </c>
      <c r="B23" s="28" t="s">
        <v>1075</v>
      </c>
      <c r="C23" s="214">
        <v>5789406.1226799991</v>
      </c>
      <c r="D23" s="216">
        <v>5.0663001172639548E-2</v>
      </c>
      <c r="E23" s="214">
        <v>10</v>
      </c>
      <c r="F23" s="214">
        <v>6465185.7603799999</v>
      </c>
      <c r="G23" s="216">
        <v>4.9339295242195678E-2</v>
      </c>
      <c r="H23" s="214">
        <v>11</v>
      </c>
      <c r="I23" s="214">
        <v>7192778</v>
      </c>
      <c r="J23" s="216">
        <v>4.7500000000000001E-2</v>
      </c>
      <c r="K23" s="214">
        <v>11</v>
      </c>
      <c r="L23" s="214">
        <v>7564262.0370700005</v>
      </c>
      <c r="M23" s="216">
        <v>4.6846210098986506E-2</v>
      </c>
      <c r="N23" s="214">
        <v>11</v>
      </c>
      <c r="O23" s="303">
        <v>0.11672693595507733</v>
      </c>
      <c r="P23" s="303">
        <v>0.11995447045205743</v>
      </c>
      <c r="Q23" s="647"/>
      <c r="V23" s="441"/>
      <c r="X23" s="214"/>
    </row>
    <row r="24" spans="1:24" s="28" customFormat="1" ht="23.25" customHeight="1">
      <c r="A24" s="28" t="s">
        <v>1510</v>
      </c>
      <c r="B24" s="98" t="s">
        <v>968</v>
      </c>
      <c r="C24" s="214">
        <v>98374082.314270005</v>
      </c>
      <c r="D24" s="216">
        <v>0.86087003434094378</v>
      </c>
      <c r="E24" s="214"/>
      <c r="F24" s="214">
        <v>114906660.70920001</v>
      </c>
      <c r="G24" s="216">
        <v>0.87691427101280972</v>
      </c>
      <c r="H24" s="214"/>
      <c r="I24" s="214">
        <v>134722902</v>
      </c>
      <c r="J24" s="216">
        <v>0.88900000000000001</v>
      </c>
      <c r="K24" s="214"/>
      <c r="L24" s="214">
        <v>143708816.16635001</v>
      </c>
      <c r="M24" s="216">
        <v>0.89000266810074269</v>
      </c>
      <c r="N24" s="214"/>
      <c r="O24" s="303">
        <v>0.16805827313452681</v>
      </c>
      <c r="P24" s="303">
        <v>0.17143416409734336</v>
      </c>
      <c r="Q24" s="647"/>
      <c r="V24" s="441"/>
      <c r="X24" s="214"/>
    </row>
    <row r="25" spans="1:24" s="28" customFormat="1" ht="10.5" customHeight="1">
      <c r="B25" s="98"/>
      <c r="C25" s="214"/>
      <c r="D25" s="216"/>
      <c r="E25" s="214"/>
      <c r="F25" s="214"/>
      <c r="G25" s="216"/>
      <c r="H25" s="214"/>
      <c r="I25" s="214"/>
      <c r="J25" s="216"/>
      <c r="K25" s="214"/>
      <c r="L25" s="214"/>
      <c r="M25" s="216"/>
      <c r="N25" s="214"/>
      <c r="O25" s="303"/>
      <c r="P25" s="303"/>
      <c r="Q25" s="647"/>
      <c r="V25" s="441"/>
      <c r="X25" s="214"/>
    </row>
    <row r="26" spans="1:24" s="61" customFormat="1" ht="15.75">
      <c r="B26" s="192" t="s">
        <v>1073</v>
      </c>
      <c r="C26" s="439"/>
      <c r="D26" s="373"/>
      <c r="E26" s="527"/>
      <c r="F26" s="439"/>
      <c r="G26" s="373"/>
      <c r="H26" s="527"/>
      <c r="I26" s="439"/>
      <c r="J26" s="373"/>
      <c r="K26" s="527"/>
      <c r="L26" s="439"/>
      <c r="M26" s="373"/>
      <c r="N26" s="527"/>
      <c r="O26" s="729"/>
      <c r="P26" s="729"/>
      <c r="Q26" s="60"/>
      <c r="V26" s="538"/>
      <c r="X26" s="169"/>
    </row>
    <row r="27" spans="1:24" s="28" customFormat="1" ht="22.5" customHeight="1">
      <c r="A27" s="28" t="s">
        <v>1510</v>
      </c>
      <c r="B27" s="28" t="s">
        <v>1397</v>
      </c>
      <c r="C27" s="214">
        <v>4173865.8274199995</v>
      </c>
      <c r="D27" s="216">
        <v>3.6525433667647322E-2</v>
      </c>
      <c r="E27" s="214">
        <v>12</v>
      </c>
      <c r="F27" s="214">
        <v>4279361.6743100006</v>
      </c>
      <c r="G27" s="216">
        <v>3.2658100930499458E-2</v>
      </c>
      <c r="H27" s="214">
        <v>12</v>
      </c>
      <c r="I27" s="216" t="s">
        <v>967</v>
      </c>
      <c r="J27" s="216" t="s">
        <v>967</v>
      </c>
      <c r="K27" s="216" t="s">
        <v>967</v>
      </c>
      <c r="L27" s="216" t="s">
        <v>967</v>
      </c>
      <c r="M27" s="216" t="s">
        <v>967</v>
      </c>
      <c r="N27" s="216" t="s">
        <v>967</v>
      </c>
      <c r="O27" s="303">
        <v>2.5275332569856923E-2</v>
      </c>
      <c r="P27" s="303">
        <v>2.823855607439385E-2</v>
      </c>
      <c r="Q27" s="647"/>
      <c r="V27" s="441"/>
      <c r="X27" s="214"/>
    </row>
    <row r="28" spans="1:24" s="28" customFormat="1" ht="23.25" customHeight="1">
      <c r="A28" s="28" t="s">
        <v>1510</v>
      </c>
      <c r="B28" s="28" t="s">
        <v>1077</v>
      </c>
      <c r="C28" s="214">
        <v>2617336.6568700005</v>
      </c>
      <c r="D28" s="216">
        <v>2.2904271579208865E-2</v>
      </c>
      <c r="E28" s="214">
        <v>13</v>
      </c>
      <c r="F28" s="214">
        <v>2795265.0993900006</v>
      </c>
      <c r="G28" s="216">
        <v>2.1332165096351764E-2</v>
      </c>
      <c r="H28" s="214">
        <v>13</v>
      </c>
      <c r="I28" s="214">
        <v>2890651</v>
      </c>
      <c r="J28" s="216">
        <v>1.9099999999999999E-2</v>
      </c>
      <c r="K28" s="214">
        <v>12</v>
      </c>
      <c r="L28" s="214">
        <v>3007785.4081700002</v>
      </c>
      <c r="M28" s="216">
        <v>1.8627507412259915E-2</v>
      </c>
      <c r="N28" s="214">
        <v>12</v>
      </c>
      <c r="O28" s="303">
        <v>6.7980724624389532E-2</v>
      </c>
      <c r="P28" s="303">
        <v>7.106737411752384E-2</v>
      </c>
      <c r="Q28" s="647"/>
      <c r="V28" s="441"/>
      <c r="X28" s="214"/>
    </row>
    <row r="29" spans="1:24" s="28" customFormat="1" ht="23.25" customHeight="1">
      <c r="A29" s="28" t="s">
        <v>1510</v>
      </c>
      <c r="B29" s="28" t="s">
        <v>1078</v>
      </c>
      <c r="C29" s="214">
        <v>781753.28934000002</v>
      </c>
      <c r="D29" s="216">
        <v>6.8411106381690619E-3</v>
      </c>
      <c r="E29" s="311">
        <v>18</v>
      </c>
      <c r="F29" s="214">
        <v>883835.38824</v>
      </c>
      <c r="G29" s="216">
        <v>6.7450212232279139E-3</v>
      </c>
      <c r="H29" s="311">
        <v>18</v>
      </c>
      <c r="I29" s="214">
        <v>928787</v>
      </c>
      <c r="J29" s="216">
        <v>6.1000000000000004E-3</v>
      </c>
      <c r="K29" s="311">
        <v>18</v>
      </c>
      <c r="L29" s="214">
        <v>932809.19374000013</v>
      </c>
      <c r="M29" s="216">
        <v>5.7769780129320845E-3</v>
      </c>
      <c r="N29" s="214">
        <v>18</v>
      </c>
      <c r="O29" s="303">
        <v>0.13058096498216654</v>
      </c>
      <c r="P29" s="303">
        <v>0.13384854002546742</v>
      </c>
      <c r="Q29" s="647"/>
      <c r="V29" s="441"/>
      <c r="X29" s="214"/>
    </row>
    <row r="30" spans="1:24" s="28" customFormat="1" ht="23.25" customHeight="1">
      <c r="A30" s="28" t="s">
        <v>1510</v>
      </c>
      <c r="B30" s="98" t="s">
        <v>968</v>
      </c>
      <c r="C30" s="214">
        <v>7572955.7736299997</v>
      </c>
      <c r="D30" s="216">
        <v>6.6270815885025244E-2</v>
      </c>
      <c r="E30" s="311"/>
      <c r="F30" s="214">
        <v>7958462.161940001</v>
      </c>
      <c r="G30" s="216">
        <v>6.0735287250079137E-2</v>
      </c>
      <c r="H30" s="311"/>
      <c r="I30" s="214">
        <v>3819439</v>
      </c>
      <c r="J30" s="216">
        <v>2.52E-2</v>
      </c>
      <c r="K30" s="311"/>
      <c r="L30" s="214">
        <v>3940594.6019100002</v>
      </c>
      <c r="M30" s="216">
        <v>2.4404485425192E-2</v>
      </c>
      <c r="N30" s="311"/>
      <c r="O30" s="303">
        <v>5.0905670102073364E-2</v>
      </c>
      <c r="P30" s="303">
        <v>5.394296972664625E-2</v>
      </c>
      <c r="Q30" s="647"/>
      <c r="V30" s="441"/>
      <c r="X30" s="214"/>
    </row>
    <row r="31" spans="1:24" s="28" customFormat="1" ht="10.5" customHeight="1">
      <c r="B31" s="98"/>
      <c r="C31" s="214"/>
      <c r="D31" s="216"/>
      <c r="E31" s="214"/>
      <c r="F31" s="214"/>
      <c r="G31" s="216"/>
      <c r="H31" s="214"/>
      <c r="I31" s="214"/>
      <c r="J31" s="216"/>
      <c r="K31" s="214"/>
      <c r="L31" s="214"/>
      <c r="M31" s="216"/>
      <c r="N31" s="214"/>
      <c r="O31" s="303"/>
      <c r="P31" s="303"/>
      <c r="Q31" s="647"/>
      <c r="V31" s="441"/>
      <c r="X31" s="214"/>
    </row>
    <row r="32" spans="1:24" s="28" customFormat="1" ht="15.75">
      <c r="B32" s="192" t="s">
        <v>1398</v>
      </c>
      <c r="C32" s="308"/>
      <c r="D32" s="310"/>
      <c r="E32" s="308"/>
      <c r="F32" s="308"/>
      <c r="G32" s="310"/>
      <c r="H32" s="308"/>
      <c r="I32" s="308"/>
      <c r="J32" s="310"/>
      <c r="K32" s="308"/>
      <c r="L32" s="308"/>
      <c r="M32" s="310"/>
      <c r="N32" s="308"/>
      <c r="O32" s="727"/>
      <c r="P32" s="727"/>
      <c r="Q32" s="647"/>
      <c r="V32" s="441"/>
      <c r="X32" s="214"/>
    </row>
    <row r="33" spans="1:24" s="28" customFormat="1" ht="24" customHeight="1">
      <c r="A33" s="28" t="s">
        <v>1510</v>
      </c>
      <c r="B33" s="28" t="s">
        <v>1212</v>
      </c>
      <c r="C33" s="214">
        <v>1562375.7991500001</v>
      </c>
      <c r="D33" s="216">
        <v>1.3672325842602709E-2</v>
      </c>
      <c r="E33" s="214">
        <v>15</v>
      </c>
      <c r="F33" s="214">
        <v>1578970.0931899999</v>
      </c>
      <c r="G33" s="216">
        <v>1.204996646560696E-2</v>
      </c>
      <c r="H33" s="214">
        <v>15</v>
      </c>
      <c r="I33" s="214">
        <v>1763254</v>
      </c>
      <c r="J33" s="216">
        <v>1.1599999999999999E-2</v>
      </c>
      <c r="K33" s="214">
        <v>14</v>
      </c>
      <c r="L33" s="214">
        <v>1753130.3584199997</v>
      </c>
      <c r="M33" s="216">
        <v>1.0857306727209403E-2</v>
      </c>
      <c r="N33" s="214">
        <v>14</v>
      </c>
      <c r="O33" s="303">
        <v>1.0621192448723171E-2</v>
      </c>
      <c r="P33" s="303">
        <v>1.3542062947129896E-2</v>
      </c>
      <c r="Q33" s="647"/>
      <c r="V33" s="441"/>
      <c r="X33" s="214"/>
    </row>
    <row r="34" spans="1:24" s="28" customFormat="1" ht="24" customHeight="1">
      <c r="A34" s="28" t="s">
        <v>1510</v>
      </c>
      <c r="B34" s="28" t="s">
        <v>1382</v>
      </c>
      <c r="C34" s="214">
        <v>814633.38396999985</v>
      </c>
      <c r="D34" s="216">
        <v>7.1288438248719938E-3</v>
      </c>
      <c r="E34" s="214">
        <v>17</v>
      </c>
      <c r="F34" s="215" t="s">
        <v>967</v>
      </c>
      <c r="G34" s="215" t="s">
        <v>967</v>
      </c>
      <c r="H34" s="215" t="s">
        <v>967</v>
      </c>
      <c r="I34" s="215" t="s">
        <v>967</v>
      </c>
      <c r="J34" s="215" t="s">
        <v>967</v>
      </c>
      <c r="K34" s="215" t="s">
        <v>967</v>
      </c>
      <c r="L34" s="215" t="s">
        <v>967</v>
      </c>
      <c r="M34" s="215" t="s">
        <v>967</v>
      </c>
      <c r="N34" s="215" t="s">
        <v>967</v>
      </c>
      <c r="O34" s="303">
        <v>-1</v>
      </c>
      <c r="P34" s="303">
        <v>-1</v>
      </c>
      <c r="Q34" s="647"/>
      <c r="V34" s="441"/>
      <c r="X34" s="214"/>
    </row>
    <row r="35" spans="1:24" s="28" customFormat="1" ht="24" customHeight="1">
      <c r="A35" s="28" t="s">
        <v>1510</v>
      </c>
      <c r="B35" s="28" t="s">
        <v>1216</v>
      </c>
      <c r="C35" s="214">
        <v>536020.2355999999</v>
      </c>
      <c r="D35" s="216">
        <v>4.6907045816627279E-3</v>
      </c>
      <c r="E35" s="214">
        <v>20</v>
      </c>
      <c r="F35" s="214">
        <v>554414.03983000002</v>
      </c>
      <c r="G35" s="216">
        <v>4.2310304779213355E-3</v>
      </c>
      <c r="H35" s="214">
        <v>22</v>
      </c>
      <c r="I35" s="214">
        <v>606850</v>
      </c>
      <c r="J35" s="216">
        <v>4.0000000000000001E-3</v>
      </c>
      <c r="K35" s="214">
        <v>21</v>
      </c>
      <c r="L35" s="214">
        <v>628955.42457999999</v>
      </c>
      <c r="M35" s="216">
        <v>3.8951820836424676E-3</v>
      </c>
      <c r="N35" s="214">
        <v>21</v>
      </c>
      <c r="O35" s="303">
        <v>3.4315503423878901E-2</v>
      </c>
      <c r="P35" s="303">
        <v>3.7304854589844005E-2</v>
      </c>
      <c r="Q35" s="647"/>
      <c r="V35" s="441"/>
      <c r="X35" s="214"/>
    </row>
    <row r="36" spans="1:24" s="28" customFormat="1" ht="24" customHeight="1">
      <c r="A36" s="28" t="s">
        <v>1510</v>
      </c>
      <c r="B36" s="28" t="s">
        <v>1215</v>
      </c>
      <c r="C36" s="214">
        <v>190169.94112999996</v>
      </c>
      <c r="D36" s="216">
        <v>1.6641741391619624E-3</v>
      </c>
      <c r="E36" s="214">
        <v>25</v>
      </c>
      <c r="F36" s="214">
        <v>190879.33322999999</v>
      </c>
      <c r="G36" s="216">
        <v>1.4567024254094865E-3</v>
      </c>
      <c r="H36" s="214">
        <v>30</v>
      </c>
      <c r="I36" s="214">
        <v>202718</v>
      </c>
      <c r="J36" s="216">
        <v>1.2999999999999999E-3</v>
      </c>
      <c r="K36" s="214">
        <v>31</v>
      </c>
      <c r="L36" s="214">
        <v>209860.70747999998</v>
      </c>
      <c r="M36" s="216">
        <v>1.2996877614697378E-3</v>
      </c>
      <c r="N36" s="214">
        <v>32</v>
      </c>
      <c r="O36" s="303">
        <v>3.7303061450446595E-3</v>
      </c>
      <c r="P36" s="303">
        <v>6.6312607870824269E-3</v>
      </c>
      <c r="Q36" s="647"/>
      <c r="V36" s="441"/>
      <c r="X36" s="214"/>
    </row>
    <row r="37" spans="1:24" s="28" customFormat="1" ht="24" customHeight="1">
      <c r="A37" s="28" t="s">
        <v>1510</v>
      </c>
      <c r="B37" s="28" t="s">
        <v>1383</v>
      </c>
      <c r="C37" s="214">
        <v>125834.79667999998</v>
      </c>
      <c r="D37" s="216">
        <v>1.101178310290407E-3</v>
      </c>
      <c r="E37" s="214">
        <v>34</v>
      </c>
      <c r="F37" s="214">
        <v>127046.90186000001</v>
      </c>
      <c r="G37" s="216">
        <v>9.6956295345616882E-4</v>
      </c>
      <c r="H37" s="214">
        <v>42</v>
      </c>
      <c r="I37" s="216" t="s">
        <v>967</v>
      </c>
      <c r="J37" s="216" t="s">
        <v>967</v>
      </c>
      <c r="K37" s="216" t="s">
        <v>967</v>
      </c>
      <c r="L37" s="216" t="s">
        <v>967</v>
      </c>
      <c r="M37" s="216" t="s">
        <v>967</v>
      </c>
      <c r="N37" s="216" t="s">
        <v>967</v>
      </c>
      <c r="O37" s="303">
        <v>9.6325119281785998E-3</v>
      </c>
      <c r="P37" s="303">
        <v>1.2550524968433452E-2</v>
      </c>
      <c r="Q37" s="647"/>
      <c r="V37" s="441"/>
      <c r="X37" s="214"/>
    </row>
    <row r="38" spans="1:24" s="28" customFormat="1" ht="24" customHeight="1">
      <c r="A38" s="28" t="s">
        <v>1510</v>
      </c>
      <c r="B38" s="28" t="s">
        <v>1217</v>
      </c>
      <c r="C38" s="214">
        <v>70627.803620000006</v>
      </c>
      <c r="D38" s="216">
        <v>6.1806278948083331E-4</v>
      </c>
      <c r="E38" s="214">
        <v>45</v>
      </c>
      <c r="F38" s="214">
        <v>68327.477250000011</v>
      </c>
      <c r="G38" s="216">
        <v>5.2144357457627178E-4</v>
      </c>
      <c r="H38" s="214">
        <v>53</v>
      </c>
      <c r="I38" s="214">
        <v>68212</v>
      </c>
      <c r="J38" s="216">
        <v>5.0000000000000001E-4</v>
      </c>
      <c r="K38" s="214">
        <v>52</v>
      </c>
      <c r="L38" s="214">
        <v>65539.469089999999</v>
      </c>
      <c r="M38" s="216">
        <v>4.0589230300586414E-4</v>
      </c>
      <c r="N38" s="214">
        <v>54</v>
      </c>
      <c r="O38" s="303">
        <v>-3.2569699921244588E-2</v>
      </c>
      <c r="P38" s="303">
        <v>-2.9773658591537133E-2</v>
      </c>
      <c r="Q38" s="647"/>
      <c r="V38" s="441"/>
      <c r="X38" s="214"/>
    </row>
    <row r="39" spans="1:24" s="28" customFormat="1" ht="24" customHeight="1">
      <c r="A39" s="28" t="s">
        <v>1510</v>
      </c>
      <c r="B39" s="28" t="s">
        <v>1218</v>
      </c>
      <c r="C39" s="214">
        <v>48542.243320000001</v>
      </c>
      <c r="D39" s="216">
        <v>4.2479240152274394E-4</v>
      </c>
      <c r="E39" s="214">
        <v>50</v>
      </c>
      <c r="F39" s="214">
        <v>45111.635399999999</v>
      </c>
      <c r="G39" s="216">
        <v>3.442710511891097E-4</v>
      </c>
      <c r="H39" s="214">
        <v>57</v>
      </c>
      <c r="I39" s="214">
        <v>46582</v>
      </c>
      <c r="J39" s="216">
        <v>2.9999999999999997E-4</v>
      </c>
      <c r="K39" s="214">
        <v>58</v>
      </c>
      <c r="L39" s="214">
        <v>48798.068670000001</v>
      </c>
      <c r="M39" s="216">
        <v>3.0221118281421536E-4</v>
      </c>
      <c r="N39" s="214">
        <v>58</v>
      </c>
      <c r="O39" s="303">
        <v>-7.0672628320548769E-2</v>
      </c>
      <c r="P39" s="303">
        <v>-6.7986711061359562E-2</v>
      </c>
      <c r="Q39" s="647"/>
      <c r="V39" s="441"/>
      <c r="X39" s="214"/>
    </row>
    <row r="40" spans="1:24" s="28" customFormat="1" ht="24" customHeight="1">
      <c r="A40" s="28" t="s">
        <v>1510</v>
      </c>
      <c r="B40" s="28" t="s">
        <v>1214</v>
      </c>
      <c r="C40" s="214">
        <v>45015.723720000002</v>
      </c>
      <c r="D40" s="216">
        <v>3.9393188442579685E-4</v>
      </c>
      <c r="E40" s="214">
        <v>51</v>
      </c>
      <c r="F40" s="214">
        <v>44682.681970000005</v>
      </c>
      <c r="G40" s="216">
        <v>3.4099747782055759E-4</v>
      </c>
      <c r="H40" s="214">
        <v>58</v>
      </c>
      <c r="I40" s="214">
        <v>47451</v>
      </c>
      <c r="J40" s="216">
        <v>2.9999999999999997E-4</v>
      </c>
      <c r="K40" s="214">
        <v>57</v>
      </c>
      <c r="L40" s="214">
        <v>47545.579129999991</v>
      </c>
      <c r="M40" s="216">
        <v>2.9445439334155045E-4</v>
      </c>
      <c r="N40" s="214">
        <v>59</v>
      </c>
      <c r="O40" s="303">
        <v>-7.3983426784723916E-3</v>
      </c>
      <c r="P40" s="303">
        <v>-4.5295517613580527E-3</v>
      </c>
      <c r="Q40" s="647"/>
      <c r="V40" s="441"/>
      <c r="X40" s="214"/>
    </row>
    <row r="41" spans="1:24" s="28" customFormat="1" ht="23.25" customHeight="1">
      <c r="A41" s="28" t="s">
        <v>1510</v>
      </c>
      <c r="B41" s="98" t="s">
        <v>968</v>
      </c>
      <c r="C41" s="214">
        <v>3393219.9271900002</v>
      </c>
      <c r="D41" s="216">
        <v>2.9694013774019173E-2</v>
      </c>
      <c r="E41" s="214"/>
      <c r="F41" s="214">
        <v>2609432.16273</v>
      </c>
      <c r="G41" s="216">
        <v>1.9913974425979888E-2</v>
      </c>
      <c r="H41" s="214"/>
      <c r="I41" s="214">
        <v>2735068</v>
      </c>
      <c r="J41" s="216">
        <v>1.7999999999999999E-2</v>
      </c>
      <c r="K41" s="214"/>
      <c r="L41" s="214">
        <v>2753829.6073699994</v>
      </c>
      <c r="M41" s="216">
        <v>1.7054734451483238E-2</v>
      </c>
      <c r="N41" s="214"/>
      <c r="O41" s="303">
        <v>-0.23098643214354575</v>
      </c>
      <c r="P41" s="303">
        <v>-0.22876384957748652</v>
      </c>
      <c r="Q41" s="647"/>
      <c r="V41" s="441"/>
      <c r="X41" s="214"/>
    </row>
    <row r="42" spans="1:24" s="28" customFormat="1" ht="10.5" customHeight="1">
      <c r="B42" s="98"/>
      <c r="C42" s="214"/>
      <c r="D42" s="216"/>
      <c r="E42" s="214"/>
      <c r="F42" s="214"/>
      <c r="G42" s="216"/>
      <c r="H42" s="214"/>
      <c r="I42" s="214"/>
      <c r="J42" s="216"/>
      <c r="K42" s="214"/>
      <c r="L42" s="214"/>
      <c r="M42" s="216"/>
      <c r="N42" s="214"/>
      <c r="O42" s="303"/>
      <c r="P42" s="303"/>
      <c r="Q42" s="647"/>
      <c r="V42" s="441"/>
      <c r="X42" s="214"/>
    </row>
    <row r="43" spans="1:24" s="28" customFormat="1" ht="15.75">
      <c r="B43" s="192" t="s">
        <v>873</v>
      </c>
      <c r="C43" s="308"/>
      <c r="D43" s="310"/>
      <c r="E43" s="308"/>
      <c r="F43" s="308"/>
      <c r="G43" s="310"/>
      <c r="H43" s="308"/>
      <c r="I43" s="308"/>
      <c r="J43" s="310"/>
      <c r="K43" s="308"/>
      <c r="L43" s="308"/>
      <c r="M43" s="310"/>
      <c r="N43" s="308"/>
      <c r="O43" s="727"/>
      <c r="P43" s="727"/>
      <c r="Q43" s="647"/>
      <c r="V43" s="441"/>
      <c r="X43" s="214"/>
    </row>
    <row r="44" spans="1:24" s="28" customFormat="1" ht="23.25" customHeight="1">
      <c r="A44" s="28" t="s">
        <v>1510</v>
      </c>
      <c r="B44" s="28" t="s">
        <v>847</v>
      </c>
      <c r="C44" s="214">
        <v>1156431.9252899999</v>
      </c>
      <c r="D44" s="216">
        <v>1.0119917439808784E-2</v>
      </c>
      <c r="E44" s="214">
        <v>16</v>
      </c>
      <c r="F44" s="214">
        <v>1185517.06862</v>
      </c>
      <c r="G44" s="216">
        <v>9.0473157046405666E-3</v>
      </c>
      <c r="H44" s="214">
        <v>17</v>
      </c>
      <c r="I44" s="214">
        <v>1262908</v>
      </c>
      <c r="J44" s="216">
        <v>8.3000000000000001E-3</v>
      </c>
      <c r="K44" s="214">
        <v>16</v>
      </c>
      <c r="L44" s="214">
        <v>1292969.1448100002</v>
      </c>
      <c r="M44" s="216">
        <v>8.0074836001765605E-3</v>
      </c>
      <c r="N44" s="214">
        <v>16</v>
      </c>
      <c r="O44" s="303">
        <v>2.515076131498728E-2</v>
      </c>
      <c r="P44" s="303">
        <v>2.8113624786995972E-2</v>
      </c>
      <c r="Q44" s="647"/>
      <c r="V44" s="441"/>
      <c r="X44" s="214"/>
    </row>
    <row r="45" spans="1:24" s="28" customFormat="1" ht="23.25" customHeight="1">
      <c r="A45" s="28" t="s">
        <v>1510</v>
      </c>
      <c r="B45" s="28" t="s">
        <v>848</v>
      </c>
      <c r="C45" s="214">
        <v>699962.59284000006</v>
      </c>
      <c r="D45" s="216">
        <v>6.1253615501136718E-3</v>
      </c>
      <c r="E45" s="214">
        <v>19</v>
      </c>
      <c r="F45" s="214">
        <v>700244.5803400001</v>
      </c>
      <c r="G45" s="216">
        <v>5.343941438290859E-3</v>
      </c>
      <c r="H45" s="214">
        <v>20</v>
      </c>
      <c r="I45" s="214">
        <v>718825</v>
      </c>
      <c r="J45" s="216">
        <v>4.7000000000000002E-3</v>
      </c>
      <c r="K45" s="214">
        <v>19</v>
      </c>
      <c r="L45" s="214">
        <v>742440.70319999999</v>
      </c>
      <c r="M45" s="216">
        <v>4.5980074457625001E-3</v>
      </c>
      <c r="N45" s="214">
        <v>19</v>
      </c>
      <c r="O45" s="303">
        <v>4.028608141128931E-4</v>
      </c>
      <c r="P45" s="303">
        <v>3.2941985621304237E-3</v>
      </c>
      <c r="Q45" s="647"/>
      <c r="V45" s="441"/>
      <c r="X45" s="214"/>
    </row>
    <row r="46" spans="1:24" s="28" customFormat="1" ht="23.25" customHeight="1">
      <c r="A46" s="28" t="s">
        <v>1510</v>
      </c>
      <c r="B46" s="28" t="s">
        <v>849</v>
      </c>
      <c r="C46" s="214">
        <v>367865.97888000007</v>
      </c>
      <c r="D46" s="216">
        <v>3.2191893476535404E-3</v>
      </c>
      <c r="E46" s="214">
        <v>21</v>
      </c>
      <c r="F46" s="214">
        <v>374324.83134999993</v>
      </c>
      <c r="G46" s="216">
        <v>2.8566732735885404E-3</v>
      </c>
      <c r="H46" s="214">
        <v>24</v>
      </c>
      <c r="I46" s="214">
        <v>351039</v>
      </c>
      <c r="J46" s="216">
        <v>2.3E-3</v>
      </c>
      <c r="K46" s="214">
        <v>23</v>
      </c>
      <c r="L46" s="214">
        <v>349427.60768000007</v>
      </c>
      <c r="M46" s="216">
        <v>2.1640391413653547E-3</v>
      </c>
      <c r="N46" s="214">
        <v>24</v>
      </c>
      <c r="O46" s="303">
        <v>1.7557623810890099E-2</v>
      </c>
      <c r="P46" s="303">
        <v>2.0498541798782854E-2</v>
      </c>
      <c r="Q46" s="647"/>
      <c r="V46" s="441"/>
      <c r="X46" s="214"/>
    </row>
    <row r="47" spans="1:24" s="28" customFormat="1" ht="23.25" customHeight="1">
      <c r="A47" s="28" t="s">
        <v>1510</v>
      </c>
      <c r="B47" s="28" t="s">
        <v>850</v>
      </c>
      <c r="C47" s="214">
        <v>94968.759600000005</v>
      </c>
      <c r="D47" s="216">
        <v>8.310701092691103E-4</v>
      </c>
      <c r="E47" s="214">
        <v>40</v>
      </c>
      <c r="F47" s="214">
        <v>86792.387760000027</v>
      </c>
      <c r="G47" s="216">
        <v>6.6235919634489743E-4</v>
      </c>
      <c r="H47" s="214">
        <v>48</v>
      </c>
      <c r="I47" s="214">
        <v>83426</v>
      </c>
      <c r="J47" s="216">
        <v>5.9999999999999995E-4</v>
      </c>
      <c r="K47" s="214">
        <v>49</v>
      </c>
      <c r="L47" s="214">
        <v>84767.528630000015</v>
      </c>
      <c r="M47" s="216">
        <v>5.2497354484972423E-4</v>
      </c>
      <c r="N47" s="214">
        <v>50</v>
      </c>
      <c r="O47" s="303">
        <v>-8.6095384149883936E-2</v>
      </c>
      <c r="P47" s="303">
        <v>-8.3454041329507733E-2</v>
      </c>
      <c r="Q47" s="647"/>
      <c r="V47" s="441"/>
      <c r="X47" s="214"/>
    </row>
    <row r="48" spans="1:24" s="28" customFormat="1" ht="23.25" customHeight="1">
      <c r="A48" s="28" t="s">
        <v>1510</v>
      </c>
      <c r="B48" s="28" t="s">
        <v>851</v>
      </c>
      <c r="C48" s="214">
        <v>142247.47154</v>
      </c>
      <c r="D48" s="216">
        <v>1.2448053677222343E-3</v>
      </c>
      <c r="E48" s="214">
        <v>31</v>
      </c>
      <c r="F48" s="214">
        <v>162939.63941</v>
      </c>
      <c r="G48" s="216">
        <v>1.2434796575797645E-3</v>
      </c>
      <c r="H48" s="214">
        <v>35</v>
      </c>
      <c r="I48" s="214">
        <v>184264</v>
      </c>
      <c r="J48" s="216">
        <v>1.1999999999999999E-3</v>
      </c>
      <c r="K48" s="214">
        <v>35</v>
      </c>
      <c r="L48" s="214">
        <v>187777.9216</v>
      </c>
      <c r="M48" s="216">
        <v>1.1629269219012926E-3</v>
      </c>
      <c r="N48" s="214">
        <v>37</v>
      </c>
      <c r="O48" s="303">
        <v>0.14546598013998002</v>
      </c>
      <c r="P48" s="303">
        <v>0.14877657545830369</v>
      </c>
      <c r="Q48" s="647"/>
      <c r="V48" s="441"/>
      <c r="X48" s="214"/>
    </row>
    <row r="49" spans="1:24" s="28" customFormat="1" ht="23.25" customHeight="1">
      <c r="A49" s="28" t="s">
        <v>1510</v>
      </c>
      <c r="B49" s="28" t="s">
        <v>868</v>
      </c>
      <c r="C49" s="214">
        <v>98537.110910000003</v>
      </c>
      <c r="D49" s="216">
        <v>8.6229669499691085E-4</v>
      </c>
      <c r="E49" s="214">
        <v>38</v>
      </c>
      <c r="F49" s="214">
        <v>105979.68848</v>
      </c>
      <c r="G49" s="216">
        <v>8.0878776471278132E-4</v>
      </c>
      <c r="H49" s="214">
        <v>45</v>
      </c>
      <c r="I49" s="214">
        <v>108519</v>
      </c>
      <c r="J49" s="216">
        <v>6.9999999999999999E-4</v>
      </c>
      <c r="K49" s="214">
        <v>43</v>
      </c>
      <c r="L49" s="214">
        <v>110989.89463000002</v>
      </c>
      <c r="M49" s="216">
        <v>6.8737120649978861E-4</v>
      </c>
      <c r="N49" s="214">
        <v>44</v>
      </c>
      <c r="O49" s="303">
        <v>7.5530706160014782E-2</v>
      </c>
      <c r="P49" s="303">
        <v>7.8639176409032174E-2</v>
      </c>
      <c r="Q49" s="647"/>
    </row>
    <row r="50" spans="1:24" s="28" customFormat="1" ht="23.25" customHeight="1">
      <c r="A50" s="28" t="s">
        <v>1510</v>
      </c>
      <c r="B50" s="28" t="s">
        <v>852</v>
      </c>
      <c r="C50" s="214">
        <v>227870.69743999996</v>
      </c>
      <c r="D50" s="216">
        <v>1.9940928597817461E-3</v>
      </c>
      <c r="E50" s="214">
        <v>23</v>
      </c>
      <c r="F50" s="214">
        <v>247604.09329000002</v>
      </c>
      <c r="G50" s="216">
        <v>1.8895994507810436E-3</v>
      </c>
      <c r="H50" s="214">
        <v>26</v>
      </c>
      <c r="I50" s="214">
        <v>277508</v>
      </c>
      <c r="J50" s="216">
        <v>1.8E-3</v>
      </c>
      <c r="K50" s="214">
        <v>25</v>
      </c>
      <c r="L50" s="214">
        <v>324148.88045</v>
      </c>
      <c r="M50" s="216">
        <v>2.0074855263467169E-3</v>
      </c>
      <c r="N50" s="214">
        <v>26</v>
      </c>
      <c r="O50" s="303">
        <v>8.6599093572336194E-2</v>
      </c>
      <c r="P50" s="303">
        <v>8.9739553380348891E-2</v>
      </c>
      <c r="Q50" s="647"/>
      <c r="V50" s="441"/>
      <c r="X50" s="214"/>
    </row>
    <row r="51" spans="1:24" s="28" customFormat="1" ht="23.25" customHeight="1">
      <c r="A51" s="28" t="s">
        <v>1510</v>
      </c>
      <c r="B51" s="28" t="s">
        <v>853</v>
      </c>
      <c r="C51" s="214">
        <v>160896.53042</v>
      </c>
      <c r="D51" s="216">
        <v>1.4080029862490709E-3</v>
      </c>
      <c r="E51" s="214">
        <v>27</v>
      </c>
      <c r="F51" s="214">
        <v>172363.33953</v>
      </c>
      <c r="G51" s="216">
        <v>1.3153969604581997E-3</v>
      </c>
      <c r="H51" s="214">
        <v>33</v>
      </c>
      <c r="I51" s="214">
        <v>187435</v>
      </c>
      <c r="J51" s="216">
        <v>1.1999999999999999E-3</v>
      </c>
      <c r="K51" s="214">
        <v>33</v>
      </c>
      <c r="L51" s="214">
        <v>193751.00633999999</v>
      </c>
      <c r="M51" s="216">
        <v>1.199918816325071E-3</v>
      </c>
      <c r="N51" s="214">
        <v>35</v>
      </c>
      <c r="O51" s="303">
        <v>7.1268218650006654E-2</v>
      </c>
      <c r="P51" s="303">
        <v>7.4364369570960598E-2</v>
      </c>
      <c r="Q51" s="647"/>
      <c r="V51" s="441"/>
      <c r="X51" s="214"/>
    </row>
    <row r="52" spans="1:24" s="28" customFormat="1" ht="23.25" customHeight="1">
      <c r="A52" s="28" t="s">
        <v>1510</v>
      </c>
      <c r="B52" s="28" t="s">
        <v>854</v>
      </c>
      <c r="C52" s="214">
        <v>148654.14556</v>
      </c>
      <c r="D52" s="216">
        <v>1.3008700704758435E-3</v>
      </c>
      <c r="E52" s="214">
        <v>29</v>
      </c>
      <c r="F52" s="214">
        <v>159458.22405000002</v>
      </c>
      <c r="G52" s="216">
        <v>1.2169111123477932E-3</v>
      </c>
      <c r="H52" s="214">
        <v>36</v>
      </c>
      <c r="I52" s="214">
        <v>169863</v>
      </c>
      <c r="J52" s="216">
        <v>1.1000000000000001E-3</v>
      </c>
      <c r="K52" s="214">
        <v>37</v>
      </c>
      <c r="L52" s="214">
        <v>172956.27769000002</v>
      </c>
      <c r="M52" s="216">
        <v>1.0711350403909089E-3</v>
      </c>
      <c r="N52" s="214">
        <v>38</v>
      </c>
      <c r="O52" s="303">
        <v>7.267929494532166E-2</v>
      </c>
      <c r="P52" s="303">
        <v>7.5779524121464048E-2</v>
      </c>
      <c r="Q52" s="647"/>
      <c r="V52" s="441"/>
      <c r="X52" s="214"/>
    </row>
    <row r="53" spans="1:24" s="28" customFormat="1" ht="23.25" customHeight="1">
      <c r="A53" s="28" t="s">
        <v>1510</v>
      </c>
      <c r="B53" s="28" t="s">
        <v>855</v>
      </c>
      <c r="C53" s="214">
        <v>138798.38164999997</v>
      </c>
      <c r="D53" s="216">
        <v>1.2146224367896362E-3</v>
      </c>
      <c r="E53" s="214">
        <v>32</v>
      </c>
      <c r="F53" s="214">
        <v>153987.07272999999</v>
      </c>
      <c r="G53" s="216">
        <v>1.1751578263174867E-3</v>
      </c>
      <c r="H53" s="214">
        <v>38</v>
      </c>
      <c r="I53" s="214">
        <v>150811</v>
      </c>
      <c r="J53" s="216">
        <v>1E-3</v>
      </c>
      <c r="K53" s="214">
        <v>39</v>
      </c>
      <c r="L53" s="214">
        <v>151510.99109</v>
      </c>
      <c r="M53" s="216">
        <v>9.3832229583324907E-4</v>
      </c>
      <c r="N53" s="214">
        <v>40</v>
      </c>
      <c r="O53" s="303">
        <v>0.10942988599319903</v>
      </c>
      <c r="P53" s="303">
        <v>0.1126363307504048</v>
      </c>
      <c r="Q53" s="647"/>
      <c r="V53" s="441"/>
      <c r="X53" s="214"/>
    </row>
    <row r="54" spans="1:24" s="28" customFormat="1" ht="23.25" customHeight="1">
      <c r="A54" s="28" t="s">
        <v>1510</v>
      </c>
      <c r="B54" s="28" t="s">
        <v>856</v>
      </c>
      <c r="C54" s="214">
        <v>102861.35016999999</v>
      </c>
      <c r="D54" s="216">
        <v>9.0013804418848185E-4</v>
      </c>
      <c r="E54" s="214">
        <v>37</v>
      </c>
      <c r="F54" s="214">
        <v>106834.32735000001</v>
      </c>
      <c r="G54" s="216">
        <v>8.1530997166788489E-4</v>
      </c>
      <c r="H54" s="214">
        <v>44</v>
      </c>
      <c r="I54" s="214">
        <v>113390</v>
      </c>
      <c r="J54" s="216">
        <v>6.9999999999999999E-4</v>
      </c>
      <c r="K54" s="214">
        <v>42</v>
      </c>
      <c r="L54" s="214">
        <v>115695.72488000001</v>
      </c>
      <c r="M54" s="216">
        <v>7.1651487068028765E-4</v>
      </c>
      <c r="N54" s="214">
        <v>43</v>
      </c>
      <c r="O54" s="303">
        <v>3.8624587111036668E-2</v>
      </c>
      <c r="P54" s="303">
        <v>4.1626392276097546E-2</v>
      </c>
      <c r="Q54" s="647"/>
    </row>
    <row r="55" spans="1:24" s="28" customFormat="1" ht="23.25" customHeight="1">
      <c r="A55" s="28" t="s">
        <v>1510</v>
      </c>
      <c r="B55" s="28" t="s">
        <v>862</v>
      </c>
      <c r="C55" s="214">
        <v>51163.691169999991</v>
      </c>
      <c r="D55" s="216">
        <v>4.4773265008783909E-4</v>
      </c>
      <c r="E55" s="214">
        <v>49</v>
      </c>
      <c r="F55" s="214">
        <v>52597.270360000002</v>
      </c>
      <c r="G55" s="216">
        <v>4.0139794081850118E-4</v>
      </c>
      <c r="H55" s="214">
        <v>55</v>
      </c>
      <c r="I55" s="214">
        <v>53112</v>
      </c>
      <c r="J55" s="216">
        <v>4.0000000000000002E-4</v>
      </c>
      <c r="K55" s="214">
        <v>55</v>
      </c>
      <c r="L55" s="214">
        <v>55047.277880000001</v>
      </c>
      <c r="M55" s="216">
        <v>3.4091314292208837E-4</v>
      </c>
      <c r="N55" s="214">
        <v>56</v>
      </c>
      <c r="O55" s="303">
        <v>2.8019463748944595E-2</v>
      </c>
      <c r="P55" s="303">
        <v>3.0990618268450287E-2</v>
      </c>
      <c r="Q55" s="647"/>
    </row>
    <row r="56" spans="1:24" s="28" customFormat="1" ht="23.25" customHeight="1">
      <c r="A56" s="28" t="s">
        <v>1510</v>
      </c>
      <c r="B56" s="28" t="s">
        <v>860</v>
      </c>
      <c r="C56" s="214">
        <v>97867.765299999985</v>
      </c>
      <c r="D56" s="216">
        <v>8.5643926217811349E-4</v>
      </c>
      <c r="E56" s="214">
        <v>39</v>
      </c>
      <c r="F56" s="214">
        <v>94940.770810000016</v>
      </c>
      <c r="G56" s="216">
        <v>7.2454387161195776E-4</v>
      </c>
      <c r="H56" s="214">
        <v>46</v>
      </c>
      <c r="I56" s="214">
        <v>106369</v>
      </c>
      <c r="J56" s="216">
        <v>6.9999999999999999E-4</v>
      </c>
      <c r="K56" s="214">
        <v>44</v>
      </c>
      <c r="L56" s="214">
        <v>109977.84426</v>
      </c>
      <c r="M56" s="216">
        <v>6.811034801794373E-4</v>
      </c>
      <c r="N56" s="214">
        <v>45</v>
      </c>
      <c r="O56" s="303">
        <v>-2.9907646108273456E-2</v>
      </c>
      <c r="P56" s="303">
        <v>-2.7103910981418844E-2</v>
      </c>
      <c r="Q56" s="647"/>
    </row>
    <row r="57" spans="1:24" s="28" customFormat="1" ht="23.25" customHeight="1">
      <c r="A57" s="28" t="s">
        <v>1510</v>
      </c>
      <c r="B57" s="28" t="s">
        <v>869</v>
      </c>
      <c r="C57" s="214">
        <v>130625.09517999997</v>
      </c>
      <c r="D57" s="216">
        <v>1.1430981365005688E-3</v>
      </c>
      <c r="E57" s="214">
        <v>33</v>
      </c>
      <c r="F57" s="214">
        <v>142034.16965999999</v>
      </c>
      <c r="G57" s="216">
        <v>1.0839388211055755E-3</v>
      </c>
      <c r="H57" s="214">
        <v>39</v>
      </c>
      <c r="I57" s="214">
        <v>158272</v>
      </c>
      <c r="J57" s="216">
        <v>1E-3</v>
      </c>
      <c r="K57" s="214">
        <v>38</v>
      </c>
      <c r="L57" s="214">
        <v>168957.74752999999</v>
      </c>
      <c r="M57" s="216">
        <v>1.0463717544226914E-3</v>
      </c>
      <c r="N57" s="214">
        <v>39</v>
      </c>
      <c r="O57" s="303">
        <v>8.7342133334168404E-2</v>
      </c>
      <c r="P57" s="303">
        <v>9.0484740655943474E-2</v>
      </c>
      <c r="Q57" s="647"/>
    </row>
    <row r="58" spans="1:24" s="28" customFormat="1" ht="23.25" customHeight="1">
      <c r="A58" s="28" t="s">
        <v>1510</v>
      </c>
      <c r="B58" s="28" t="s">
        <v>861</v>
      </c>
      <c r="C58" s="214">
        <v>66987.649099999995</v>
      </c>
      <c r="D58" s="216">
        <v>5.8620785500095984E-4</v>
      </c>
      <c r="E58" s="214">
        <v>46</v>
      </c>
      <c r="F58" s="214">
        <v>73072.275450000001</v>
      </c>
      <c r="G58" s="216">
        <v>5.576536709186046E-4</v>
      </c>
      <c r="H58" s="214">
        <v>52</v>
      </c>
      <c r="I58" s="214">
        <v>82308</v>
      </c>
      <c r="J58" s="216">
        <v>5.0000000000000001E-4</v>
      </c>
      <c r="K58" s="214">
        <v>50</v>
      </c>
      <c r="L58" s="214">
        <v>80331.088560000004</v>
      </c>
      <c r="M58" s="216">
        <v>4.9749824024072561E-4</v>
      </c>
      <c r="N58" s="214">
        <v>52</v>
      </c>
      <c r="O58" s="303">
        <v>9.0832062801857738E-2</v>
      </c>
      <c r="P58" s="303">
        <v>9.3984756624984511E-2</v>
      </c>
      <c r="Q58" s="647"/>
    </row>
    <row r="59" spans="1:24" s="28" customFormat="1" ht="23.25" customHeight="1">
      <c r="A59" s="28" t="s">
        <v>1510</v>
      </c>
      <c r="B59" s="28" t="s">
        <v>859</v>
      </c>
      <c r="C59" s="214">
        <v>159140.57212999999</v>
      </c>
      <c r="D59" s="216">
        <v>1.3926366230988219E-3</v>
      </c>
      <c r="E59" s="214">
        <v>28</v>
      </c>
      <c r="F59" s="214">
        <v>171337.07311</v>
      </c>
      <c r="G59" s="216">
        <v>1.3075649717466248E-3</v>
      </c>
      <c r="H59" s="214">
        <v>34</v>
      </c>
      <c r="I59" s="214">
        <v>185391</v>
      </c>
      <c r="J59" s="216">
        <v>1.1999999999999999E-3</v>
      </c>
      <c r="K59" s="214">
        <v>34</v>
      </c>
      <c r="L59" s="214">
        <v>191874.18517000001</v>
      </c>
      <c r="M59" s="216">
        <v>1.1882954803780657E-3</v>
      </c>
      <c r="N59" s="214">
        <v>36</v>
      </c>
      <c r="O59" s="303">
        <v>7.6639795978845848E-2</v>
      </c>
      <c r="P59" s="303">
        <v>7.9751471689767595E-2</v>
      </c>
      <c r="Q59" s="647"/>
    </row>
    <row r="60" spans="1:24" s="28" customFormat="1" ht="23.25" customHeight="1">
      <c r="A60" s="28" t="s">
        <v>1510</v>
      </c>
      <c r="B60" s="28" t="s">
        <v>857</v>
      </c>
      <c r="C60" s="214">
        <v>76650.674779999987</v>
      </c>
      <c r="D60" s="216">
        <v>6.7076883949283069E-4</v>
      </c>
      <c r="E60" s="214">
        <v>43</v>
      </c>
      <c r="F60" s="214">
        <v>84030.966970000009</v>
      </c>
      <c r="G60" s="216">
        <v>6.4128531530025748E-4</v>
      </c>
      <c r="H60" s="214">
        <v>50</v>
      </c>
      <c r="I60" s="214">
        <v>90020</v>
      </c>
      <c r="J60" s="216">
        <v>5.9999999999999995E-4</v>
      </c>
      <c r="K60" s="214">
        <v>47</v>
      </c>
      <c r="L60" s="214">
        <v>93916.239679999999</v>
      </c>
      <c r="M60" s="216">
        <v>5.8163240170619945E-4</v>
      </c>
      <c r="N60" s="214">
        <v>48</v>
      </c>
      <c r="O60" s="303">
        <v>9.6284764761467079E-2</v>
      </c>
      <c r="P60" s="303">
        <v>9.9453217838812558E-2</v>
      </c>
      <c r="Q60" s="647"/>
    </row>
    <row r="61" spans="1:24" s="28" customFormat="1" ht="23.25" customHeight="1">
      <c r="A61" s="28" t="s">
        <v>1510</v>
      </c>
      <c r="B61" s="28" t="s">
        <v>858</v>
      </c>
      <c r="C61" s="214">
        <v>53576.742160000002</v>
      </c>
      <c r="D61" s="216">
        <v>4.688492210357789E-4</v>
      </c>
      <c r="E61" s="214">
        <v>48</v>
      </c>
      <c r="F61" s="214">
        <v>50510.18899000001</v>
      </c>
      <c r="G61" s="216">
        <v>3.8547030505898925E-4</v>
      </c>
      <c r="H61" s="214">
        <v>56</v>
      </c>
      <c r="I61" s="214">
        <v>52555</v>
      </c>
      <c r="J61" s="216">
        <v>2.9999999999999997E-4</v>
      </c>
      <c r="K61" s="214">
        <v>56</v>
      </c>
      <c r="L61" s="214">
        <v>54685.168829999995</v>
      </c>
      <c r="M61" s="216">
        <v>3.3867056637570324E-4</v>
      </c>
      <c r="N61" s="214">
        <v>57</v>
      </c>
      <c r="O61" s="303">
        <v>-5.7236648709287463E-2</v>
      </c>
      <c r="P61" s="303">
        <v>-5.4511899139083053E-2</v>
      </c>
      <c r="Q61" s="647"/>
    </row>
    <row r="62" spans="1:24" s="28" customFormat="1" ht="23.25" customHeight="1">
      <c r="A62" s="28" t="s">
        <v>1510</v>
      </c>
      <c r="B62" s="28" t="s">
        <v>866</v>
      </c>
      <c r="C62" s="214">
        <v>144981.24337000001</v>
      </c>
      <c r="D62" s="216">
        <v>1.2687285616551044E-3</v>
      </c>
      <c r="E62" s="214">
        <v>30</v>
      </c>
      <c r="F62" s="214">
        <v>155184.41085000001</v>
      </c>
      <c r="G62" s="216">
        <v>1.1842953547964742E-3</v>
      </c>
      <c r="H62" s="214">
        <v>37</v>
      </c>
      <c r="I62" s="214">
        <v>177516</v>
      </c>
      <c r="J62" s="216">
        <v>1.1999999999999999E-3</v>
      </c>
      <c r="K62" s="214">
        <v>36</v>
      </c>
      <c r="L62" s="214">
        <v>199301.12523999999</v>
      </c>
      <c r="M62" s="216">
        <v>1.234291242186255E-3</v>
      </c>
      <c r="N62" s="214">
        <v>34</v>
      </c>
      <c r="O62" s="303">
        <v>7.0375775809571106E-2</v>
      </c>
      <c r="P62" s="303">
        <v>7.3469347415957342E-2</v>
      </c>
      <c r="Q62" s="647"/>
    </row>
    <row r="63" spans="1:24" s="28" customFormat="1" ht="23.25" customHeight="1">
      <c r="A63" s="28" t="s">
        <v>1510</v>
      </c>
      <c r="B63" s="28" t="s">
        <v>867</v>
      </c>
      <c r="C63" s="214">
        <v>176831.80356</v>
      </c>
      <c r="D63" s="216">
        <v>1.5474523087996934E-3</v>
      </c>
      <c r="E63" s="214">
        <v>26</v>
      </c>
      <c r="F63" s="214">
        <v>190413.29255000001</v>
      </c>
      <c r="G63" s="216">
        <v>1.4531458193725332E-3</v>
      </c>
      <c r="H63" s="214">
        <v>31</v>
      </c>
      <c r="I63" s="214">
        <v>212481</v>
      </c>
      <c r="J63" s="216">
        <v>1.4E-3</v>
      </c>
      <c r="K63" s="214">
        <v>30</v>
      </c>
      <c r="L63" s="214">
        <v>232581.83794000003</v>
      </c>
      <c r="M63" s="216">
        <v>1.4404019310740388E-3</v>
      </c>
      <c r="N63" s="214">
        <v>30</v>
      </c>
      <c r="O63" s="303">
        <v>7.680456069878705E-2</v>
      </c>
      <c r="P63" s="303">
        <v>7.9916712608321339E-2</v>
      </c>
      <c r="Q63" s="647"/>
    </row>
    <row r="64" spans="1:24" s="28" customFormat="1" ht="23.25" customHeight="1">
      <c r="A64" s="28" t="s">
        <v>1510</v>
      </c>
      <c r="B64" s="28" t="s">
        <v>865</v>
      </c>
      <c r="C64" s="214">
        <v>56099.830660000007</v>
      </c>
      <c r="D64" s="216">
        <v>4.9092872848878184E-4</v>
      </c>
      <c r="E64" s="214">
        <v>47</v>
      </c>
      <c r="F64" s="214">
        <v>55390.432699999998</v>
      </c>
      <c r="G64" s="216">
        <v>4.2271405863172575E-4</v>
      </c>
      <c r="H64" s="214">
        <v>54</v>
      </c>
      <c r="I64" s="214">
        <v>59680</v>
      </c>
      <c r="J64" s="216">
        <v>4.0000000000000002E-4</v>
      </c>
      <c r="K64" s="214">
        <v>53</v>
      </c>
      <c r="L64" s="214">
        <v>66144.044959999999</v>
      </c>
      <c r="M64" s="216">
        <v>4.0963650013811582E-4</v>
      </c>
      <c r="N64" s="214">
        <v>53</v>
      </c>
      <c r="O64" s="303">
        <v>-1.2645278098955437E-2</v>
      </c>
      <c r="P64" s="303">
        <v>-9.7916517350795651E-3</v>
      </c>
      <c r="Q64" s="647"/>
    </row>
    <row r="65" spans="1:24" s="28" customFormat="1" ht="23.25" customHeight="1">
      <c r="A65" s="28" t="s">
        <v>1510</v>
      </c>
      <c r="B65" s="28" t="s">
        <v>864</v>
      </c>
      <c r="C65" s="214">
        <v>114588.37323</v>
      </c>
      <c r="D65" s="216">
        <v>1.0027610370223863E-3</v>
      </c>
      <c r="E65" s="214">
        <v>35</v>
      </c>
      <c r="F65" s="214">
        <v>134996.51210999998</v>
      </c>
      <c r="G65" s="216">
        <v>1.0302306870252163E-3</v>
      </c>
      <c r="H65" s="214">
        <v>41</v>
      </c>
      <c r="I65" s="214">
        <v>143672</v>
      </c>
      <c r="J65" s="216">
        <v>8.9999999999999998E-4</v>
      </c>
      <c r="K65" s="214">
        <v>40</v>
      </c>
      <c r="L65" s="214">
        <v>148695.33264000001</v>
      </c>
      <c r="M65" s="216">
        <v>9.2088464934912771E-4</v>
      </c>
      <c r="N65" s="214">
        <v>41</v>
      </c>
      <c r="O65" s="303">
        <v>0.17809956023232032</v>
      </c>
      <c r="P65" s="303">
        <v>0.18150447225611344</v>
      </c>
      <c r="Q65" s="647"/>
    </row>
    <row r="66" spans="1:24" s="28" customFormat="1" ht="23.25" customHeight="1">
      <c r="A66" s="28" t="s">
        <v>1510</v>
      </c>
      <c r="B66" s="28" t="s">
        <v>863</v>
      </c>
      <c r="C66" s="214">
        <v>73437.478279999996</v>
      </c>
      <c r="D66" s="216">
        <v>6.4265020787538545E-4</v>
      </c>
      <c r="E66" s="214">
        <v>44</v>
      </c>
      <c r="F66" s="214">
        <v>78114.531410000011</v>
      </c>
      <c r="G66" s="216">
        <v>5.9613382674363058E-4</v>
      </c>
      <c r="H66" s="214">
        <v>51</v>
      </c>
      <c r="I66" s="214">
        <v>79629</v>
      </c>
      <c r="J66" s="216">
        <v>5.0000000000000001E-4</v>
      </c>
      <c r="K66" s="214">
        <v>51</v>
      </c>
      <c r="L66" s="214">
        <v>88451.452330000015</v>
      </c>
      <c r="M66" s="216">
        <v>5.4778844242903699E-4</v>
      </c>
      <c r="N66" s="214">
        <v>49</v>
      </c>
      <c r="O66" s="303">
        <v>6.3687550819317318E-2</v>
      </c>
      <c r="P66" s="303">
        <v>6.6761792295673805E-2</v>
      </c>
      <c r="Q66" s="647"/>
    </row>
    <row r="67" spans="1:24" s="28" customFormat="1" ht="23.25" customHeight="1">
      <c r="A67" s="28" t="s">
        <v>1510</v>
      </c>
      <c r="B67" s="28" t="s">
        <v>870</v>
      </c>
      <c r="C67" s="214">
        <v>79885.679769999988</v>
      </c>
      <c r="D67" s="216">
        <v>6.9907831686043254E-4</v>
      </c>
      <c r="E67" s="214">
        <v>42</v>
      </c>
      <c r="F67" s="214">
        <v>84672.68366000001</v>
      </c>
      <c r="G67" s="216">
        <v>6.4618259906026713E-4</v>
      </c>
      <c r="H67" s="214">
        <v>49</v>
      </c>
      <c r="I67" s="214">
        <v>89364</v>
      </c>
      <c r="J67" s="216">
        <v>5.9999999999999995E-4</v>
      </c>
      <c r="K67" s="214">
        <v>48</v>
      </c>
      <c r="L67" s="214">
        <v>94337.70094000001</v>
      </c>
      <c r="M67" s="216">
        <v>5.842425522585978E-4</v>
      </c>
      <c r="N67" s="214">
        <v>47</v>
      </c>
      <c r="O67" s="303">
        <v>5.9923179020099138E-2</v>
      </c>
      <c r="P67" s="303">
        <v>6.298654080917454E-2</v>
      </c>
      <c r="Q67" s="647"/>
    </row>
    <row r="68" spans="1:24" s="28" customFormat="1" ht="23.25" customHeight="1">
      <c r="A68" s="28" t="s">
        <v>1510</v>
      </c>
      <c r="B68" s="28" t="s">
        <v>871</v>
      </c>
      <c r="C68" s="214">
        <v>230630.00679000001</v>
      </c>
      <c r="D68" s="216">
        <v>2.018239532147169E-3</v>
      </c>
      <c r="E68" s="214">
        <v>22</v>
      </c>
      <c r="F68" s="214">
        <v>241326.75918999998</v>
      </c>
      <c r="G68" s="216">
        <v>1.8416937521711402E-3</v>
      </c>
      <c r="H68" s="214">
        <v>28</v>
      </c>
      <c r="I68" s="214">
        <v>240232</v>
      </c>
      <c r="J68" s="216">
        <v>1.6000000000000001E-3</v>
      </c>
      <c r="K68" s="214">
        <v>27</v>
      </c>
      <c r="L68" s="214">
        <v>239971.23204</v>
      </c>
      <c r="M68" s="216">
        <v>1.4861651670402662E-3</v>
      </c>
      <c r="N68" s="214">
        <v>28</v>
      </c>
      <c r="O68" s="303">
        <v>4.6380575315769335E-2</v>
      </c>
      <c r="P68" s="303">
        <v>4.9404796631710823E-2</v>
      </c>
      <c r="Q68" s="647"/>
    </row>
    <row r="69" spans="1:24" s="28" customFormat="1" ht="23.25" customHeight="1">
      <c r="B69" s="28" t="s">
        <v>872</v>
      </c>
      <c r="C69" s="214">
        <v>81042.063519999996</v>
      </c>
      <c r="D69" s="216">
        <v>7.0919781271904252E-4</v>
      </c>
      <c r="E69" s="214">
        <v>41</v>
      </c>
      <c r="F69" s="214">
        <v>91440.577129999991</v>
      </c>
      <c r="G69" s="216">
        <v>6.9783201896253934E-4</v>
      </c>
      <c r="H69" s="214">
        <v>47</v>
      </c>
      <c r="I69" s="214">
        <v>96351</v>
      </c>
      <c r="J69" s="216">
        <v>5.9999999999999995E-4</v>
      </c>
      <c r="K69" s="214">
        <v>46</v>
      </c>
      <c r="L69" s="214">
        <v>104382.87837999999</v>
      </c>
      <c r="M69" s="216">
        <v>6.4645331261164822E-4</v>
      </c>
      <c r="N69" s="214">
        <v>46</v>
      </c>
      <c r="O69" s="303">
        <v>0.12831007946180684</v>
      </c>
      <c r="P69" s="303">
        <v>0.13157109125215882</v>
      </c>
      <c r="Q69" s="647"/>
    </row>
    <row r="70" spans="1:24" s="28" customFormat="1" ht="23.25" customHeight="1">
      <c r="B70" s="28" t="s">
        <v>1246</v>
      </c>
      <c r="C70" s="216" t="s">
        <v>967</v>
      </c>
      <c r="D70" s="216" t="s">
        <v>967</v>
      </c>
      <c r="E70" s="216" t="s">
        <v>967</v>
      </c>
      <c r="F70" s="214">
        <v>188653.31239999997</v>
      </c>
      <c r="G70" s="216">
        <v>1.4397144682157875E-3</v>
      </c>
      <c r="H70" s="214">
        <v>32</v>
      </c>
      <c r="I70" s="214">
        <v>216664</v>
      </c>
      <c r="J70" s="216">
        <v>1.4E-3</v>
      </c>
      <c r="K70" s="214">
        <v>29</v>
      </c>
      <c r="L70" s="214">
        <v>225940.49043000001</v>
      </c>
      <c r="M70" s="216">
        <v>1.3992714203554606E-3</v>
      </c>
      <c r="N70" s="214">
        <v>31</v>
      </c>
      <c r="O70" s="303" t="e">
        <v>#VALUE!</v>
      </c>
      <c r="P70" s="303" t="e">
        <v>#VALUE!</v>
      </c>
      <c r="Q70" s="647"/>
    </row>
    <row r="71" spans="1:24" s="28" customFormat="1" ht="23.25" customHeight="1">
      <c r="B71" s="28" t="s">
        <v>1256</v>
      </c>
      <c r="C71" s="216" t="s">
        <v>967</v>
      </c>
      <c r="D71" s="216" t="s">
        <v>967</v>
      </c>
      <c r="E71" s="216" t="s">
        <v>967</v>
      </c>
      <c r="F71" s="214">
        <v>215911.65406999999</v>
      </c>
      <c r="G71" s="216">
        <v>1.6477374728617866E-3</v>
      </c>
      <c r="H71" s="214">
        <v>29</v>
      </c>
      <c r="I71" s="214">
        <v>221939</v>
      </c>
      <c r="J71" s="216">
        <v>1.5E-3</v>
      </c>
      <c r="K71" s="214">
        <v>28</v>
      </c>
      <c r="L71" s="214">
        <v>234636.23283000002</v>
      </c>
      <c r="M71" s="216">
        <v>1.4531249983305114E-3</v>
      </c>
      <c r="N71" s="214">
        <v>29</v>
      </c>
      <c r="O71" s="303" t="e">
        <v>#VALUE!</v>
      </c>
      <c r="P71" s="303" t="e">
        <v>#VALUE!</v>
      </c>
      <c r="Q71" s="647"/>
    </row>
    <row r="72" spans="1:24" s="28" customFormat="1" ht="23.25" customHeight="1">
      <c r="B72" s="28" t="s">
        <v>1291</v>
      </c>
      <c r="C72" s="216" t="s">
        <v>967</v>
      </c>
      <c r="D72" s="216" t="s">
        <v>967</v>
      </c>
      <c r="E72" s="216" t="s">
        <v>967</v>
      </c>
      <c r="F72" s="216" t="s">
        <v>967</v>
      </c>
      <c r="G72" s="216" t="s">
        <v>967</v>
      </c>
      <c r="H72" s="216" t="s">
        <v>967</v>
      </c>
      <c r="I72" s="214">
        <v>55466</v>
      </c>
      <c r="J72" s="216">
        <v>4.0000000000000002E-4</v>
      </c>
      <c r="K72" s="214">
        <v>54</v>
      </c>
      <c r="L72" s="214">
        <v>57117.547329999994</v>
      </c>
      <c r="M72" s="216">
        <v>3.537345228717681E-4</v>
      </c>
      <c r="N72" s="214">
        <v>55</v>
      </c>
      <c r="O72" s="303" t="e">
        <v>#VALUE!</v>
      </c>
      <c r="P72" s="303" t="e">
        <v>#VALUE!</v>
      </c>
      <c r="Q72" s="647"/>
    </row>
    <row r="73" spans="1:24" s="28" customFormat="1" ht="23.25" customHeight="1">
      <c r="B73" s="28" t="s">
        <v>1292</v>
      </c>
      <c r="C73" s="216" t="s">
        <v>967</v>
      </c>
      <c r="D73" s="216" t="s">
        <v>967</v>
      </c>
      <c r="E73" s="216" t="s">
        <v>967</v>
      </c>
      <c r="F73" s="216" t="s">
        <v>967</v>
      </c>
      <c r="G73" s="216" t="s">
        <v>967</v>
      </c>
      <c r="H73" s="216" t="s">
        <v>967</v>
      </c>
      <c r="I73" s="214">
        <v>193568</v>
      </c>
      <c r="J73" s="216">
        <v>1.2999999999999999E-3</v>
      </c>
      <c r="K73" s="214">
        <v>32</v>
      </c>
      <c r="L73" s="214">
        <v>202233.40591999999</v>
      </c>
      <c r="M73" s="216">
        <v>1.252451141477328E-3</v>
      </c>
      <c r="N73" s="214">
        <v>33</v>
      </c>
      <c r="O73" s="303" t="e">
        <v>#VALUE!</v>
      </c>
      <c r="P73" s="303" t="e">
        <v>#VALUE!</v>
      </c>
      <c r="Q73" s="647"/>
    </row>
    <row r="74" spans="1:24" s="28" customFormat="1" ht="23.25" customHeight="1">
      <c r="A74" s="28" t="s">
        <v>1510</v>
      </c>
      <c r="B74" s="98" t="s">
        <v>968</v>
      </c>
      <c r="C74" s="215">
        <v>4932603.6133000012</v>
      </c>
      <c r="D74" s="216">
        <v>4.3165136000011928E-2</v>
      </c>
      <c r="E74" s="214"/>
      <c r="F74" s="214">
        <v>5560672.1343299998</v>
      </c>
      <c r="G74" s="216">
        <v>4.2436467311131425E-2</v>
      </c>
      <c r="H74" s="214"/>
      <c r="I74" s="214">
        <v>6122576</v>
      </c>
      <c r="J74" s="216">
        <v>4.0399999999999998E-2</v>
      </c>
      <c r="K74" s="214"/>
      <c r="L74" s="214">
        <v>6375018.5138899991</v>
      </c>
      <c r="M74" s="216">
        <v>3.9481109356478528E-2</v>
      </c>
      <c r="N74" s="214"/>
      <c r="O74" s="303">
        <v>0.12733002087102818</v>
      </c>
      <c r="P74" s="303">
        <v>0.1305882001221006</v>
      </c>
      <c r="Q74" s="647"/>
      <c r="V74" s="441"/>
      <c r="X74" s="214"/>
    </row>
    <row r="75" spans="1:24" s="28" customFormat="1" ht="14.25" customHeight="1">
      <c r="B75" s="98"/>
      <c r="C75" s="215"/>
      <c r="D75" s="216"/>
      <c r="E75" s="214"/>
      <c r="F75" s="215"/>
      <c r="G75" s="216"/>
      <c r="H75" s="214"/>
      <c r="I75" s="215"/>
      <c r="J75" s="216"/>
      <c r="K75" s="214"/>
      <c r="L75" s="215"/>
      <c r="M75" s="216"/>
      <c r="N75" s="214"/>
      <c r="O75" s="303"/>
      <c r="P75" s="303"/>
      <c r="Q75" s="647"/>
      <c r="V75" s="441"/>
      <c r="X75" s="214"/>
    </row>
    <row r="76" spans="1:24" s="28" customFormat="1" ht="23.25" customHeight="1">
      <c r="B76" s="192" t="s">
        <v>1270</v>
      </c>
      <c r="C76" s="308"/>
      <c r="D76" s="310"/>
      <c r="E76" s="308"/>
      <c r="F76" s="308"/>
      <c r="G76" s="310"/>
      <c r="H76" s="308"/>
      <c r="I76" s="308"/>
      <c r="J76" s="310"/>
      <c r="K76" s="308"/>
      <c r="L76" s="308"/>
      <c r="M76" s="310"/>
      <c r="N76" s="308"/>
      <c r="O76" s="303"/>
      <c r="P76" s="303"/>
      <c r="Q76" s="647"/>
      <c r="V76" s="441"/>
      <c r="X76" s="214"/>
    </row>
    <row r="77" spans="1:24" s="28" customFormat="1" ht="23.25" customHeight="1">
      <c r="B77" s="28" t="s">
        <v>1271</v>
      </c>
      <c r="C77" s="216" t="s">
        <v>967</v>
      </c>
      <c r="D77" s="216" t="s">
        <v>967</v>
      </c>
      <c r="E77" s="215" t="s">
        <v>973</v>
      </c>
      <c r="F77" s="214">
        <v>598873</v>
      </c>
      <c r="G77" s="216">
        <v>4.4000000000000003E-3</v>
      </c>
      <c r="H77" s="215">
        <v>21</v>
      </c>
      <c r="I77" s="214">
        <v>652923</v>
      </c>
      <c r="J77" s="216">
        <v>4.3E-3</v>
      </c>
      <c r="K77" s="215">
        <v>20</v>
      </c>
      <c r="L77" s="214">
        <v>665794.16455999995</v>
      </c>
      <c r="M77" s="216">
        <v>4.1233279813424209E-3</v>
      </c>
      <c r="N77" s="215">
        <v>20</v>
      </c>
      <c r="O77" s="303"/>
      <c r="P77" s="303"/>
      <c r="Q77" s="647"/>
      <c r="V77" s="441"/>
      <c r="X77" s="214"/>
    </row>
    <row r="78" spans="1:24" s="28" customFormat="1" ht="23.25" customHeight="1">
      <c r="B78" s="28" t="s">
        <v>1272</v>
      </c>
      <c r="C78" s="216" t="s">
        <v>967</v>
      </c>
      <c r="D78" s="216" t="s">
        <v>967</v>
      </c>
      <c r="E78" s="215" t="s">
        <v>973</v>
      </c>
      <c r="F78" s="214">
        <v>1521947</v>
      </c>
      <c r="G78" s="216">
        <v>1.1299999999999999E-2</v>
      </c>
      <c r="H78" s="215">
        <v>16</v>
      </c>
      <c r="I78" s="214">
        <v>1695865</v>
      </c>
      <c r="J78" s="216">
        <v>1.12E-2</v>
      </c>
      <c r="K78" s="215">
        <v>15</v>
      </c>
      <c r="L78" s="214">
        <v>1721590.4290900002</v>
      </c>
      <c r="M78" s="216">
        <v>1.0661976878949327E-2</v>
      </c>
      <c r="N78" s="215">
        <v>15</v>
      </c>
      <c r="O78" s="303"/>
      <c r="P78" s="303"/>
      <c r="Q78" s="647"/>
      <c r="V78" s="441"/>
      <c r="X78" s="214"/>
    </row>
    <row r="79" spans="1:24" s="28" customFormat="1" ht="23.25" customHeight="1">
      <c r="B79" s="28" t="s">
        <v>1273</v>
      </c>
      <c r="C79" s="216" t="s">
        <v>967</v>
      </c>
      <c r="D79" s="216" t="s">
        <v>967</v>
      </c>
      <c r="E79" s="215" t="s">
        <v>973</v>
      </c>
      <c r="F79" s="214">
        <v>855752</v>
      </c>
      <c r="G79" s="216">
        <v>6.3E-3</v>
      </c>
      <c r="H79" s="215">
        <v>19</v>
      </c>
      <c r="I79" s="214">
        <v>1045624</v>
      </c>
      <c r="J79" s="216">
        <v>6.8999999999999999E-3</v>
      </c>
      <c r="K79" s="215">
        <v>17</v>
      </c>
      <c r="L79" s="214">
        <v>1060258.57375</v>
      </c>
      <c r="M79" s="216">
        <v>6.5662844123765291E-3</v>
      </c>
      <c r="N79" s="215">
        <v>17</v>
      </c>
      <c r="O79" s="303"/>
      <c r="P79" s="303"/>
      <c r="Q79" s="647"/>
      <c r="V79" s="441"/>
      <c r="X79" s="214"/>
    </row>
    <row r="80" spans="1:24" s="28" customFormat="1" ht="23.25" customHeight="1">
      <c r="B80" s="28" t="s">
        <v>1274</v>
      </c>
      <c r="C80" s="216" t="s">
        <v>967</v>
      </c>
      <c r="D80" s="216" t="s">
        <v>967</v>
      </c>
      <c r="E80" s="215" t="s">
        <v>973</v>
      </c>
      <c r="F80" s="214">
        <v>141312</v>
      </c>
      <c r="G80" s="216">
        <v>1E-3</v>
      </c>
      <c r="H80" s="215">
        <v>40</v>
      </c>
      <c r="I80" s="214">
        <v>99248</v>
      </c>
      <c r="J80" s="216">
        <v>6.9999999999999999E-4</v>
      </c>
      <c r="K80" s="215">
        <v>45</v>
      </c>
      <c r="L80" s="214">
        <v>80765.734649999999</v>
      </c>
      <c r="M80" s="216">
        <v>5.0019004572697892E-4</v>
      </c>
      <c r="N80" s="215">
        <v>51</v>
      </c>
      <c r="O80" s="303"/>
      <c r="P80" s="303"/>
      <c r="Q80" s="647"/>
      <c r="V80" s="441"/>
      <c r="X80" s="214"/>
    </row>
    <row r="81" spans="1:24" s="28" customFormat="1" ht="23.25" customHeight="1">
      <c r="B81" s="28" t="s">
        <v>1275</v>
      </c>
      <c r="C81" s="216" t="s">
        <v>967</v>
      </c>
      <c r="D81" s="216" t="s">
        <v>967</v>
      </c>
      <c r="E81" s="215" t="s">
        <v>973</v>
      </c>
      <c r="F81" s="214">
        <v>245549</v>
      </c>
      <c r="G81" s="216">
        <v>1.8E-3</v>
      </c>
      <c r="H81" s="215">
        <v>27</v>
      </c>
      <c r="I81" s="214">
        <v>259760</v>
      </c>
      <c r="J81" s="216">
        <v>1.6999999999999999E-3</v>
      </c>
      <c r="K81" s="215">
        <v>26</v>
      </c>
      <c r="L81" s="214">
        <v>249787.01478000003</v>
      </c>
      <c r="M81" s="216">
        <v>1.5469552637173193E-3</v>
      </c>
      <c r="N81" s="215">
        <v>27</v>
      </c>
      <c r="O81" s="303"/>
      <c r="P81" s="303"/>
      <c r="Q81" s="647"/>
      <c r="V81" s="441"/>
      <c r="X81" s="214"/>
    </row>
    <row r="82" spans="1:24" s="28" customFormat="1" ht="23.25" customHeight="1">
      <c r="B82" s="28" t="s">
        <v>1276</v>
      </c>
      <c r="C82" s="216" t="s">
        <v>967</v>
      </c>
      <c r="D82" s="216" t="s">
        <v>967</v>
      </c>
      <c r="E82" s="215" t="s">
        <v>973</v>
      </c>
      <c r="F82" s="214">
        <v>377680</v>
      </c>
      <c r="G82" s="216">
        <v>2.8E-3</v>
      </c>
      <c r="H82" s="215">
        <v>23</v>
      </c>
      <c r="I82" s="214">
        <v>362299</v>
      </c>
      <c r="J82" s="216">
        <v>2.3999999999999998E-3</v>
      </c>
      <c r="K82" s="215">
        <v>22</v>
      </c>
      <c r="L82" s="214">
        <v>337239.00189000001</v>
      </c>
      <c r="M82" s="216">
        <v>2.0885539208833266E-3</v>
      </c>
      <c r="N82" s="215">
        <v>25</v>
      </c>
      <c r="O82" s="303"/>
      <c r="P82" s="303"/>
      <c r="Q82" s="647"/>
      <c r="V82" s="441"/>
      <c r="X82" s="214"/>
    </row>
    <row r="83" spans="1:24" s="28" customFormat="1" ht="23.25" customHeight="1">
      <c r="B83" s="28" t="s">
        <v>1277</v>
      </c>
      <c r="C83" s="216" t="s">
        <v>967</v>
      </c>
      <c r="D83" s="216" t="s">
        <v>967</v>
      </c>
      <c r="E83" s="215" t="s">
        <v>973</v>
      </c>
      <c r="F83" s="214">
        <v>27199</v>
      </c>
      <c r="G83" s="216">
        <v>2.0000000000000001E-4</v>
      </c>
      <c r="H83" s="215">
        <v>60</v>
      </c>
      <c r="I83" s="214">
        <v>29071</v>
      </c>
      <c r="J83" s="216">
        <v>2.0000000000000001E-4</v>
      </c>
      <c r="K83" s="215">
        <v>59</v>
      </c>
      <c r="L83" s="214">
        <v>30307.318040000002</v>
      </c>
      <c r="M83" s="216">
        <v>1.8769616672198119E-4</v>
      </c>
      <c r="N83" s="215">
        <v>60</v>
      </c>
      <c r="O83" s="303"/>
      <c r="P83" s="303"/>
      <c r="Q83" s="647"/>
      <c r="V83" s="441"/>
      <c r="X83" s="214"/>
    </row>
    <row r="84" spans="1:24" s="28" customFormat="1" ht="23.25" customHeight="1">
      <c r="B84" s="28" t="s">
        <v>1395</v>
      </c>
      <c r="C84" s="216" t="s">
        <v>967</v>
      </c>
      <c r="D84" s="216" t="s">
        <v>967</v>
      </c>
      <c r="E84" s="215" t="s">
        <v>973</v>
      </c>
      <c r="F84" s="215" t="s">
        <v>973</v>
      </c>
      <c r="G84" s="215" t="s">
        <v>973</v>
      </c>
      <c r="H84" s="215" t="s">
        <v>973</v>
      </c>
      <c r="I84" s="215" t="s">
        <v>973</v>
      </c>
      <c r="J84" s="215" t="s">
        <v>973</v>
      </c>
      <c r="K84" s="215" t="s">
        <v>973</v>
      </c>
      <c r="L84" s="214">
        <v>546094.77020000003</v>
      </c>
      <c r="M84" s="216">
        <v>3.3820179963855758E-3</v>
      </c>
      <c r="N84" s="215">
        <v>22</v>
      </c>
      <c r="O84" s="303"/>
      <c r="P84" s="303"/>
      <c r="Q84" s="647"/>
      <c r="V84" s="441"/>
      <c r="X84" s="214"/>
    </row>
    <row r="85" spans="1:24" s="28" customFormat="1" ht="23.25" customHeight="1">
      <c r="B85" s="98" t="s">
        <v>968</v>
      </c>
      <c r="C85" s="215"/>
      <c r="D85" s="216"/>
      <c r="E85" s="215"/>
      <c r="F85" s="214">
        <v>3768312</v>
      </c>
      <c r="G85" s="216">
        <v>2.8000000000000001E-2</v>
      </c>
      <c r="H85" s="215"/>
      <c r="I85" s="214">
        <v>4144790</v>
      </c>
      <c r="J85" s="216">
        <v>2.7400000000000001E-2</v>
      </c>
      <c r="K85" s="215"/>
      <c r="L85" s="214">
        <v>4691837.0069599999</v>
      </c>
      <c r="M85" s="216">
        <v>2.9057002666103456E-2</v>
      </c>
      <c r="N85" s="215"/>
      <c r="O85" s="303"/>
      <c r="P85" s="303"/>
      <c r="Q85" s="647"/>
      <c r="V85" s="441"/>
      <c r="X85" s="214"/>
    </row>
    <row r="86" spans="1:24" s="28" customFormat="1" ht="10.5" customHeight="1">
      <c r="B86" s="98"/>
      <c r="C86" s="214"/>
      <c r="D86" s="216"/>
      <c r="E86" s="214"/>
      <c r="F86" s="214"/>
      <c r="G86" s="216"/>
      <c r="H86" s="214"/>
      <c r="I86" s="214"/>
      <c r="J86" s="216"/>
      <c r="K86" s="214"/>
      <c r="L86" s="214"/>
      <c r="M86" s="216"/>
      <c r="N86" s="214"/>
      <c r="O86" s="303"/>
      <c r="P86" s="303"/>
      <c r="Q86" s="647"/>
      <c r="V86" s="441"/>
      <c r="X86" s="214"/>
    </row>
    <row r="87" spans="1:24" s="92" customFormat="1" ht="18.75" customHeight="1">
      <c r="B87" s="292" t="s">
        <v>6</v>
      </c>
      <c r="C87" s="218">
        <v>114272862</v>
      </c>
      <c r="D87" s="219">
        <v>1</v>
      </c>
      <c r="E87" s="291"/>
      <c r="F87" s="218">
        <v>134803540</v>
      </c>
      <c r="G87" s="219">
        <v>1</v>
      </c>
      <c r="H87" s="291"/>
      <c r="I87" s="218">
        <v>151544775</v>
      </c>
      <c r="J87" s="219">
        <v>1</v>
      </c>
      <c r="K87" s="291"/>
      <c r="L87" s="218">
        <v>161470095.89647999</v>
      </c>
      <c r="M87" s="219">
        <v>1</v>
      </c>
      <c r="N87" s="291"/>
      <c r="O87" s="725"/>
      <c r="P87" s="725"/>
      <c r="Q87" s="654"/>
    </row>
    <row r="88" spans="1:24" s="61" customFormat="1" ht="5.25" customHeight="1" thickBot="1">
      <c r="B88" s="312"/>
      <c r="C88" s="479"/>
      <c r="D88" s="313"/>
      <c r="E88" s="314"/>
      <c r="F88" s="479"/>
      <c r="G88" s="313"/>
      <c r="H88" s="479"/>
      <c r="I88" s="479"/>
      <c r="J88" s="313"/>
      <c r="K88" s="479"/>
      <c r="L88" s="479"/>
      <c r="M88" s="313"/>
      <c r="N88" s="479"/>
      <c r="O88" s="313"/>
      <c r="P88" s="313"/>
      <c r="Q88" s="60"/>
    </row>
    <row r="89" spans="1:24" s="61" customFormat="1" ht="15.75" thickTop="1">
      <c r="B89" s="211" t="s">
        <v>1087</v>
      </c>
      <c r="C89" s="214"/>
      <c r="D89" s="303"/>
      <c r="E89" s="309"/>
      <c r="F89" s="169"/>
      <c r="G89" s="225"/>
      <c r="H89" s="169"/>
      <c r="I89" s="169"/>
      <c r="J89" s="225"/>
      <c r="K89" s="169"/>
      <c r="L89" s="169"/>
      <c r="M89" s="225"/>
      <c r="N89" s="169"/>
      <c r="O89" s="225"/>
      <c r="P89" s="225"/>
      <c r="Q89" s="243"/>
    </row>
    <row r="90" spans="1:24" s="61" customFormat="1" ht="12.75" customHeight="1">
      <c r="B90" s="211" t="s">
        <v>1328</v>
      </c>
      <c r="C90" s="214"/>
      <c r="D90" s="303"/>
      <c r="E90" s="309"/>
      <c r="F90" s="169"/>
      <c r="G90" s="225"/>
      <c r="H90" s="169"/>
      <c r="I90" s="169"/>
      <c r="J90" s="225"/>
      <c r="K90" s="169"/>
      <c r="L90" s="169"/>
      <c r="M90" s="225"/>
      <c r="N90" s="169"/>
      <c r="O90" s="225"/>
      <c r="P90" s="225"/>
      <c r="Q90" s="243"/>
    </row>
    <row r="91" spans="1:24" s="61" customFormat="1">
      <c r="B91" s="211" t="s">
        <v>1384</v>
      </c>
      <c r="C91" s="169"/>
      <c r="D91" s="225"/>
      <c r="E91" s="169"/>
      <c r="F91" s="214"/>
      <c r="G91" s="303"/>
      <c r="H91" s="309"/>
      <c r="I91" s="214"/>
      <c r="J91" s="303"/>
      <c r="K91" s="309"/>
      <c r="L91" s="169"/>
      <c r="M91" s="225"/>
      <c r="N91" s="169"/>
      <c r="O91" s="225"/>
      <c r="P91" s="225"/>
      <c r="Q91" s="243"/>
    </row>
    <row r="92" spans="1:24" s="61" customFormat="1">
      <c r="B92" s="211" t="s">
        <v>1385</v>
      </c>
      <c r="C92" s="214"/>
      <c r="D92" s="303"/>
      <c r="E92" s="309"/>
      <c r="F92" s="169"/>
      <c r="G92" s="225"/>
      <c r="H92" s="169"/>
      <c r="I92" s="169"/>
      <c r="J92" s="225"/>
      <c r="K92" s="169"/>
      <c r="L92" s="169"/>
      <c r="M92" s="225"/>
      <c r="N92" s="169"/>
      <c r="O92" s="225"/>
      <c r="P92" s="225"/>
      <c r="Q92" s="243"/>
    </row>
    <row r="93" spans="1:24" s="61" customFormat="1">
      <c r="A93" s="61" t="s">
        <v>497</v>
      </c>
      <c r="B93" s="211" t="s">
        <v>1386</v>
      </c>
      <c r="C93" s="214"/>
      <c r="D93" s="303"/>
      <c r="E93" s="309"/>
      <c r="F93" s="169"/>
      <c r="G93" s="225"/>
      <c r="H93" s="169"/>
      <c r="I93" s="169"/>
      <c r="J93" s="225"/>
      <c r="K93" s="169"/>
      <c r="L93" s="169"/>
      <c r="M93" s="225"/>
      <c r="N93" s="169"/>
      <c r="O93" s="225"/>
      <c r="P93" s="225"/>
      <c r="Q93" s="243"/>
    </row>
    <row r="94" spans="1:24" s="61" customFormat="1">
      <c r="B94" s="211"/>
      <c r="C94" s="214"/>
      <c r="D94" s="303"/>
      <c r="E94" s="309"/>
      <c r="F94" s="169"/>
      <c r="G94" s="225"/>
      <c r="H94" s="169"/>
      <c r="I94" s="169"/>
      <c r="J94" s="225"/>
      <c r="K94" s="169"/>
      <c r="L94" s="169"/>
      <c r="M94" s="225"/>
      <c r="N94" s="169"/>
      <c r="O94" s="225"/>
      <c r="P94" s="225"/>
      <c r="Q94" s="243"/>
    </row>
    <row r="95" spans="1:24" s="61" customFormat="1">
      <c r="C95" s="214"/>
      <c r="D95" s="303"/>
      <c r="E95" s="309"/>
      <c r="F95" s="169"/>
      <c r="G95" s="225"/>
      <c r="H95" s="169"/>
      <c r="I95" s="169"/>
      <c r="J95" s="225"/>
      <c r="K95" s="169"/>
      <c r="L95" s="169"/>
      <c r="M95" s="225"/>
      <c r="N95" s="169"/>
      <c r="O95" s="225"/>
      <c r="P95" s="225"/>
      <c r="Q95" s="243"/>
    </row>
    <row r="96" spans="1:24" s="61" customFormat="1">
      <c r="C96" s="214"/>
      <c r="D96" s="303"/>
      <c r="E96" s="309"/>
      <c r="F96" s="169"/>
      <c r="G96" s="225"/>
      <c r="H96" s="169"/>
      <c r="I96" s="169"/>
      <c r="J96" s="225"/>
      <c r="K96" s="169"/>
      <c r="L96" s="169"/>
      <c r="M96" s="225"/>
      <c r="N96" s="169"/>
      <c r="O96" s="225"/>
      <c r="P96" s="225"/>
      <c r="Q96" s="243"/>
    </row>
    <row r="97" spans="2:17" s="61" customFormat="1">
      <c r="C97" s="214"/>
      <c r="D97" s="303"/>
      <c r="E97" s="309"/>
      <c r="F97" s="169"/>
      <c r="G97" s="225"/>
      <c r="H97" s="169"/>
      <c r="I97" s="169"/>
      <c r="J97" s="225"/>
      <c r="K97" s="169"/>
      <c r="L97" s="169"/>
      <c r="M97" s="225"/>
      <c r="N97" s="169"/>
      <c r="O97" s="225"/>
      <c r="P97" s="225"/>
      <c r="Q97" s="243"/>
    </row>
    <row r="98" spans="2:17" s="61" customFormat="1">
      <c r="C98" s="214"/>
      <c r="D98" s="303"/>
      <c r="E98" s="309"/>
      <c r="F98" s="169"/>
      <c r="G98" s="225"/>
      <c r="H98" s="169"/>
      <c r="I98" s="169"/>
      <c r="J98" s="225"/>
      <c r="K98" s="169"/>
      <c r="L98" s="169"/>
      <c r="M98" s="225"/>
      <c r="N98" s="169"/>
      <c r="O98" s="225"/>
      <c r="P98" s="225"/>
      <c r="Q98" s="243"/>
    </row>
    <row r="99" spans="2:17" s="61" customFormat="1">
      <c r="C99" s="214"/>
      <c r="D99" s="303"/>
      <c r="E99" s="309"/>
      <c r="F99" s="169"/>
      <c r="G99" s="225"/>
      <c r="H99" s="169"/>
      <c r="I99" s="169"/>
      <c r="J99" s="225"/>
      <c r="K99" s="169"/>
      <c r="L99" s="169"/>
      <c r="M99" s="225"/>
      <c r="N99" s="169"/>
      <c r="O99" s="225"/>
      <c r="P99" s="225"/>
      <c r="Q99" s="243"/>
    </row>
    <row r="100" spans="2:17" s="61" customFormat="1">
      <c r="C100" s="214"/>
      <c r="D100" s="303"/>
      <c r="E100" s="309"/>
      <c r="F100" s="169"/>
      <c r="G100" s="225"/>
      <c r="H100" s="169"/>
      <c r="I100" s="169"/>
      <c r="J100" s="225"/>
      <c r="K100" s="169"/>
      <c r="L100" s="169"/>
      <c r="M100" s="225"/>
      <c r="N100" s="169"/>
      <c r="O100" s="225"/>
      <c r="P100" s="225"/>
      <c r="Q100" s="243"/>
    </row>
    <row r="101" spans="2:17" s="61" customFormat="1">
      <c r="C101" s="214"/>
      <c r="D101" s="303"/>
      <c r="E101" s="309"/>
      <c r="F101" s="169"/>
      <c r="G101" s="225"/>
      <c r="H101" s="169"/>
      <c r="I101" s="169"/>
      <c r="J101" s="225"/>
      <c r="K101" s="169"/>
      <c r="L101" s="169"/>
      <c r="M101" s="225"/>
      <c r="N101" s="169"/>
      <c r="O101" s="225"/>
      <c r="P101" s="225"/>
      <c r="Q101" s="243"/>
    </row>
    <row r="102" spans="2:17" s="61" customFormat="1">
      <c r="C102" s="214"/>
      <c r="D102" s="303"/>
      <c r="E102" s="309"/>
      <c r="F102" s="169"/>
      <c r="G102" s="225"/>
      <c r="H102" s="169"/>
      <c r="I102" s="169"/>
      <c r="J102" s="225"/>
      <c r="K102" s="169"/>
      <c r="L102" s="169"/>
      <c r="M102" s="225"/>
      <c r="N102" s="169"/>
      <c r="O102" s="225"/>
      <c r="P102" s="225"/>
      <c r="Q102" s="243"/>
    </row>
    <row r="103" spans="2:17" s="61" customFormat="1">
      <c r="C103" s="214"/>
      <c r="D103" s="303"/>
      <c r="E103" s="309"/>
      <c r="F103" s="169"/>
      <c r="G103" s="225"/>
      <c r="H103" s="169"/>
      <c r="I103" s="169"/>
      <c r="J103" s="225"/>
      <c r="K103" s="169"/>
      <c r="L103" s="169"/>
      <c r="M103" s="225"/>
      <c r="N103" s="169"/>
      <c r="O103" s="225"/>
      <c r="P103" s="225"/>
      <c r="Q103" s="243"/>
    </row>
    <row r="104" spans="2:17" s="61" customFormat="1">
      <c r="C104" s="214"/>
      <c r="D104" s="303"/>
      <c r="E104" s="309"/>
      <c r="F104" s="169"/>
      <c r="G104" s="225"/>
      <c r="H104" s="169"/>
      <c r="I104" s="169"/>
      <c r="J104" s="225"/>
      <c r="K104" s="169"/>
      <c r="L104" s="169"/>
      <c r="M104" s="225"/>
      <c r="N104" s="169"/>
      <c r="O104" s="225"/>
      <c r="P104" s="225"/>
      <c r="Q104" s="243"/>
    </row>
    <row r="105" spans="2:17" s="61" customFormat="1">
      <c r="B105" s="304"/>
      <c r="C105" s="214"/>
      <c r="D105" s="303"/>
      <c r="E105" s="309"/>
      <c r="F105" s="169"/>
      <c r="G105" s="225"/>
      <c r="H105" s="169"/>
      <c r="I105" s="169"/>
      <c r="J105" s="225"/>
      <c r="K105" s="169"/>
      <c r="L105" s="169"/>
      <c r="M105" s="225"/>
      <c r="N105" s="169"/>
      <c r="O105" s="225"/>
      <c r="P105" s="225"/>
      <c r="Q105" s="243"/>
    </row>
    <row r="106" spans="2:17" s="61" customFormat="1">
      <c r="B106" s="304"/>
      <c r="C106" s="214"/>
      <c r="D106" s="303"/>
      <c r="E106" s="309"/>
      <c r="F106" s="169"/>
      <c r="G106" s="225"/>
      <c r="H106" s="169"/>
      <c r="I106" s="169"/>
      <c r="J106" s="225"/>
      <c r="K106" s="169"/>
      <c r="L106" s="169"/>
      <c r="M106" s="225"/>
      <c r="N106" s="169"/>
      <c r="O106" s="225"/>
      <c r="P106" s="225"/>
      <c r="Q106" s="243"/>
    </row>
    <row r="107" spans="2:17" s="61" customFormat="1">
      <c r="B107" s="304"/>
      <c r="C107" s="214"/>
      <c r="D107" s="303"/>
      <c r="E107" s="309"/>
      <c r="F107" s="169"/>
      <c r="G107" s="225"/>
      <c r="H107" s="169"/>
      <c r="I107" s="169"/>
      <c r="J107" s="225"/>
      <c r="K107" s="169"/>
      <c r="L107" s="169"/>
      <c r="M107" s="225"/>
      <c r="N107" s="169"/>
      <c r="O107" s="225"/>
      <c r="P107" s="225"/>
      <c r="Q107" s="243"/>
    </row>
    <row r="108" spans="2:17" s="61" customFormat="1">
      <c r="B108" s="304"/>
      <c r="C108" s="214"/>
      <c r="D108" s="303"/>
      <c r="E108" s="309"/>
      <c r="F108" s="169"/>
      <c r="G108" s="225"/>
      <c r="H108" s="169"/>
      <c r="I108" s="169"/>
      <c r="J108" s="225"/>
      <c r="K108" s="169"/>
      <c r="L108" s="169"/>
      <c r="M108" s="225"/>
      <c r="N108" s="169"/>
      <c r="O108" s="225"/>
      <c r="P108" s="225"/>
      <c r="Q108" s="243"/>
    </row>
    <row r="109" spans="2:17" s="61" customFormat="1">
      <c r="B109" s="304"/>
      <c r="C109" s="214"/>
      <c r="D109" s="303"/>
      <c r="E109" s="309"/>
      <c r="F109" s="169"/>
      <c r="G109" s="225"/>
      <c r="H109" s="169"/>
      <c r="I109" s="169"/>
      <c r="J109" s="225"/>
      <c r="K109" s="169"/>
      <c r="L109" s="169"/>
      <c r="M109" s="225"/>
      <c r="N109" s="169"/>
      <c r="O109" s="225"/>
      <c r="P109" s="225"/>
      <c r="Q109" s="243"/>
    </row>
    <row r="110" spans="2:17" s="61" customFormat="1">
      <c r="B110" s="304"/>
      <c r="C110" s="214"/>
      <c r="D110" s="303"/>
      <c r="E110" s="309"/>
      <c r="F110" s="169"/>
      <c r="G110" s="225"/>
      <c r="H110" s="169"/>
      <c r="I110" s="169"/>
      <c r="J110" s="225"/>
      <c r="K110" s="169"/>
      <c r="L110" s="169"/>
      <c r="M110" s="225"/>
      <c r="N110" s="169"/>
      <c r="O110" s="225"/>
      <c r="P110" s="225"/>
      <c r="Q110" s="243"/>
    </row>
    <row r="111" spans="2:17" s="61" customFormat="1">
      <c r="B111" s="304"/>
      <c r="C111" s="214"/>
      <c r="D111" s="303"/>
      <c r="E111" s="309"/>
      <c r="F111" s="169"/>
      <c r="G111" s="225"/>
      <c r="H111" s="169"/>
      <c r="I111" s="169"/>
      <c r="J111" s="225"/>
      <c r="K111" s="169"/>
      <c r="L111" s="169"/>
      <c r="M111" s="225"/>
      <c r="N111" s="169"/>
      <c r="O111" s="225"/>
      <c r="P111" s="225"/>
      <c r="Q111" s="243"/>
    </row>
    <row r="112" spans="2:17" ht="15.75">
      <c r="B112" s="54"/>
      <c r="C112" s="214"/>
      <c r="D112" s="303"/>
      <c r="E112" s="309"/>
      <c r="F112" s="62"/>
      <c r="G112" s="154"/>
      <c r="H112" s="62"/>
      <c r="I112" s="62"/>
      <c r="J112" s="154"/>
      <c r="K112" s="62"/>
      <c r="L112" s="62"/>
      <c r="M112" s="154"/>
      <c r="N112" s="62"/>
      <c r="O112" s="154"/>
      <c r="P112" s="154"/>
    </row>
    <row r="113" spans="2:16" ht="15.75">
      <c r="B113" s="54"/>
      <c r="C113" s="214"/>
      <c r="D113" s="303"/>
      <c r="E113" s="309"/>
      <c r="F113" s="62"/>
      <c r="G113" s="154"/>
      <c r="H113" s="62"/>
      <c r="I113" s="62"/>
      <c r="J113" s="154"/>
      <c r="K113" s="62"/>
      <c r="L113" s="62"/>
      <c r="M113" s="154"/>
      <c r="N113" s="62"/>
      <c r="O113" s="154"/>
      <c r="P113" s="154"/>
    </row>
    <row r="114" spans="2:16" ht="15.75">
      <c r="B114" s="54"/>
      <c r="C114" s="214"/>
      <c r="D114" s="303"/>
      <c r="E114" s="309"/>
      <c r="F114" s="62"/>
      <c r="G114" s="154"/>
      <c r="H114" s="62"/>
      <c r="I114" s="62"/>
      <c r="J114" s="154"/>
      <c r="K114" s="62"/>
      <c r="L114" s="62"/>
      <c r="M114" s="154"/>
      <c r="N114" s="62"/>
      <c r="O114" s="154"/>
      <c r="P114" s="154"/>
    </row>
    <row r="115" spans="2:16" ht="15.75">
      <c r="B115" s="54"/>
      <c r="C115" s="214"/>
      <c r="D115" s="303"/>
      <c r="E115" s="309"/>
      <c r="F115" s="62"/>
      <c r="G115" s="154"/>
      <c r="H115" s="62"/>
      <c r="I115" s="62"/>
      <c r="J115" s="154"/>
      <c r="K115" s="62"/>
      <c r="L115" s="62"/>
      <c r="M115" s="154"/>
      <c r="N115" s="62"/>
      <c r="O115" s="154"/>
      <c r="P115" s="154"/>
    </row>
    <row r="116" spans="2:16" ht="15.75">
      <c r="B116" s="54"/>
      <c r="C116" s="214"/>
      <c r="D116" s="303"/>
      <c r="E116" s="309"/>
      <c r="F116" s="62"/>
      <c r="G116" s="154"/>
      <c r="H116" s="62"/>
      <c r="I116" s="62"/>
      <c r="J116" s="154"/>
      <c r="K116" s="62"/>
      <c r="L116" s="62"/>
      <c r="M116" s="154"/>
      <c r="N116" s="62"/>
      <c r="O116" s="154"/>
      <c r="P116" s="154"/>
    </row>
    <row r="117" spans="2:16" ht="15.75">
      <c r="B117" s="54"/>
      <c r="C117" s="214"/>
      <c r="D117" s="303"/>
      <c r="E117" s="309"/>
      <c r="F117" s="62"/>
      <c r="G117" s="154"/>
      <c r="H117" s="62"/>
      <c r="I117" s="62"/>
      <c r="J117" s="154"/>
      <c r="K117" s="62"/>
      <c r="L117" s="62"/>
      <c r="M117" s="154"/>
      <c r="N117" s="62"/>
      <c r="O117" s="154"/>
      <c r="P117" s="154"/>
    </row>
    <row r="118" spans="2:16" ht="15.75">
      <c r="B118" s="54"/>
      <c r="C118" s="214"/>
      <c r="D118" s="303"/>
      <c r="E118" s="309"/>
      <c r="F118" s="62"/>
      <c r="G118" s="154"/>
      <c r="H118" s="62"/>
      <c r="I118" s="62"/>
      <c r="J118" s="154"/>
      <c r="K118" s="62"/>
      <c r="L118" s="62"/>
      <c r="M118" s="154"/>
      <c r="N118" s="62"/>
      <c r="O118" s="154"/>
      <c r="P118" s="154"/>
    </row>
    <row r="119" spans="2:16" ht="15.75">
      <c r="B119" s="54"/>
      <c r="C119" s="214"/>
      <c r="D119" s="303"/>
      <c r="E119" s="309"/>
      <c r="F119" s="62"/>
      <c r="G119" s="154"/>
      <c r="H119" s="62"/>
      <c r="I119" s="62"/>
      <c r="J119" s="154"/>
      <c r="K119" s="62"/>
      <c r="L119" s="62"/>
      <c r="M119" s="154"/>
      <c r="N119" s="62"/>
      <c r="O119" s="154"/>
      <c r="P119" s="154"/>
    </row>
    <row r="120" spans="2:16" ht="15.75">
      <c r="B120" s="54"/>
      <c r="C120" s="214"/>
      <c r="D120" s="303"/>
      <c r="E120" s="309"/>
      <c r="F120" s="62"/>
      <c r="G120" s="154"/>
      <c r="H120" s="62"/>
      <c r="I120" s="62"/>
      <c r="J120" s="154"/>
      <c r="K120" s="62"/>
      <c r="L120" s="62"/>
      <c r="M120" s="154"/>
      <c r="N120" s="62"/>
      <c r="O120" s="154"/>
      <c r="P120" s="154"/>
    </row>
    <row r="121" spans="2:16" ht="15.75">
      <c r="B121" s="54"/>
      <c r="C121" s="214"/>
      <c r="D121" s="303"/>
      <c r="E121" s="309"/>
      <c r="F121" s="62"/>
      <c r="G121" s="154"/>
      <c r="H121" s="62"/>
      <c r="I121" s="62"/>
      <c r="J121" s="154"/>
      <c r="K121" s="62"/>
      <c r="L121" s="62"/>
      <c r="M121" s="154"/>
      <c r="N121" s="62"/>
      <c r="O121" s="154"/>
      <c r="P121" s="154"/>
    </row>
    <row r="122" spans="2:16" ht="15.75">
      <c r="B122" s="54"/>
      <c r="C122" s="214"/>
      <c r="D122" s="303"/>
      <c r="E122" s="309"/>
      <c r="F122" s="62"/>
      <c r="G122" s="154"/>
      <c r="H122" s="62"/>
      <c r="I122" s="62"/>
      <c r="J122" s="154"/>
      <c r="K122" s="62"/>
      <c r="L122" s="62"/>
      <c r="M122" s="154"/>
      <c r="N122" s="62"/>
      <c r="O122" s="154"/>
      <c r="P122" s="154"/>
    </row>
    <row r="123" spans="2:16" ht="15.75">
      <c r="B123" s="54"/>
      <c r="C123" s="214"/>
      <c r="D123" s="303"/>
      <c r="E123" s="309"/>
      <c r="F123" s="62"/>
      <c r="G123" s="154"/>
      <c r="H123" s="62"/>
      <c r="I123" s="62"/>
      <c r="J123" s="154"/>
      <c r="K123" s="62"/>
      <c r="L123" s="62"/>
      <c r="M123" s="154"/>
      <c r="N123" s="62"/>
      <c r="O123" s="154"/>
      <c r="P123" s="154"/>
    </row>
    <row r="124" spans="2:16" ht="15.75">
      <c r="B124" s="54"/>
      <c r="C124" s="214"/>
      <c r="D124" s="303"/>
      <c r="E124" s="309"/>
      <c r="F124" s="62"/>
      <c r="G124" s="154"/>
      <c r="H124" s="62"/>
      <c r="I124" s="62"/>
      <c r="J124" s="154"/>
      <c r="K124" s="62"/>
      <c r="L124" s="62"/>
      <c r="M124" s="154"/>
      <c r="N124" s="62"/>
      <c r="O124" s="154"/>
      <c r="P124" s="154"/>
    </row>
    <row r="125" spans="2:16" ht="15.75">
      <c r="B125" s="54"/>
      <c r="C125" s="214"/>
      <c r="D125" s="303"/>
      <c r="E125" s="309"/>
      <c r="F125" s="62"/>
      <c r="G125" s="154"/>
      <c r="H125" s="62"/>
      <c r="I125" s="62"/>
      <c r="J125" s="154"/>
      <c r="K125" s="62"/>
      <c r="L125" s="62"/>
      <c r="M125" s="154"/>
      <c r="N125" s="62"/>
      <c r="O125" s="154"/>
      <c r="P125" s="154"/>
    </row>
    <row r="126" spans="2:16" ht="15.75">
      <c r="B126" s="54"/>
      <c r="C126" s="214"/>
      <c r="D126" s="303"/>
      <c r="E126" s="309"/>
      <c r="F126" s="62"/>
      <c r="G126" s="154"/>
      <c r="H126" s="62"/>
      <c r="I126" s="62"/>
      <c r="J126" s="154"/>
      <c r="K126" s="62"/>
      <c r="L126" s="62"/>
      <c r="M126" s="154"/>
      <c r="N126" s="62"/>
      <c r="O126" s="154"/>
      <c r="P126" s="154"/>
    </row>
    <row r="127" spans="2:16" ht="15.75">
      <c r="B127" s="54"/>
      <c r="C127" s="214"/>
      <c r="D127" s="303"/>
      <c r="E127" s="309"/>
      <c r="F127" s="62"/>
      <c r="G127" s="154"/>
      <c r="H127" s="62"/>
      <c r="I127" s="62"/>
      <c r="J127" s="154"/>
      <c r="K127" s="62"/>
      <c r="L127" s="62"/>
      <c r="M127" s="154"/>
      <c r="N127" s="62"/>
      <c r="O127" s="154"/>
      <c r="P127" s="154"/>
    </row>
    <row r="128" spans="2:16" ht="15.75">
      <c r="B128" s="54"/>
      <c r="C128" s="214"/>
      <c r="D128" s="303"/>
      <c r="E128" s="309"/>
      <c r="F128" s="62"/>
      <c r="G128" s="154"/>
      <c r="H128" s="62"/>
      <c r="I128" s="62"/>
      <c r="J128" s="154"/>
      <c r="K128" s="62"/>
      <c r="L128" s="62"/>
      <c r="M128" s="154"/>
      <c r="N128" s="62"/>
      <c r="O128" s="154"/>
      <c r="P128" s="154"/>
    </row>
    <row r="129" spans="2:16" ht="15.75">
      <c r="B129" s="54"/>
      <c r="C129" s="214"/>
      <c r="D129" s="303"/>
      <c r="E129" s="309"/>
      <c r="F129" s="62"/>
      <c r="G129" s="154"/>
      <c r="H129" s="62"/>
      <c r="I129" s="62"/>
      <c r="J129" s="154"/>
      <c r="K129" s="62"/>
      <c r="L129" s="62"/>
      <c r="M129" s="154"/>
      <c r="N129" s="62"/>
      <c r="O129" s="154"/>
      <c r="P129" s="154"/>
    </row>
    <row r="130" spans="2:16" ht="15.75">
      <c r="B130" s="54"/>
      <c r="C130" s="214"/>
      <c r="D130" s="303"/>
      <c r="E130" s="309"/>
      <c r="F130" s="62"/>
      <c r="G130" s="154"/>
      <c r="H130" s="62"/>
      <c r="I130" s="62"/>
      <c r="J130" s="154"/>
      <c r="K130" s="62"/>
      <c r="L130" s="62"/>
      <c r="M130" s="154"/>
      <c r="N130" s="62"/>
      <c r="O130" s="154"/>
      <c r="P130" s="154"/>
    </row>
    <row r="131" spans="2:16" ht="15.75">
      <c r="B131" s="54"/>
      <c r="C131" s="214"/>
      <c r="D131" s="303"/>
      <c r="E131" s="309"/>
      <c r="F131" s="62"/>
      <c r="G131" s="154"/>
      <c r="H131" s="62"/>
      <c r="I131" s="62"/>
      <c r="J131" s="154"/>
      <c r="K131" s="62"/>
      <c r="L131" s="62"/>
      <c r="M131" s="154"/>
      <c r="N131" s="62"/>
      <c r="O131" s="154"/>
      <c r="P131" s="154"/>
    </row>
    <row r="132" spans="2:16" ht="15.75">
      <c r="B132" s="54"/>
      <c r="C132" s="214"/>
      <c r="D132" s="303"/>
      <c r="E132" s="309"/>
      <c r="F132" s="62"/>
      <c r="G132" s="154"/>
      <c r="H132" s="62"/>
      <c r="I132" s="62"/>
      <c r="J132" s="154"/>
      <c r="K132" s="62"/>
      <c r="L132" s="62"/>
      <c r="M132" s="154"/>
      <c r="N132" s="62"/>
      <c r="O132" s="154"/>
      <c r="P132" s="154"/>
    </row>
    <row r="133" spans="2:16" ht="15.75">
      <c r="B133" s="54"/>
      <c r="C133" s="214"/>
      <c r="D133" s="303"/>
      <c r="E133" s="309"/>
      <c r="F133" s="62"/>
      <c r="G133" s="154"/>
      <c r="H133" s="62"/>
      <c r="I133" s="62"/>
      <c r="J133" s="154"/>
      <c r="K133" s="62"/>
      <c r="L133" s="62"/>
      <c r="M133" s="154"/>
      <c r="N133" s="62"/>
      <c r="O133" s="154"/>
      <c r="P133" s="154"/>
    </row>
    <row r="134" spans="2:16" ht="15.75">
      <c r="B134" s="54"/>
      <c r="C134" s="214"/>
      <c r="D134" s="303"/>
      <c r="E134" s="309"/>
      <c r="F134" s="62"/>
      <c r="G134" s="154"/>
      <c r="H134" s="62"/>
      <c r="I134" s="62"/>
      <c r="J134" s="154"/>
      <c r="K134" s="62"/>
      <c r="L134" s="62"/>
      <c r="M134" s="154"/>
      <c r="N134" s="62"/>
      <c r="O134" s="154"/>
      <c r="P134" s="154"/>
    </row>
    <row r="135" spans="2:16" ht="15.75">
      <c r="B135" s="54"/>
      <c r="C135" s="214"/>
      <c r="D135" s="303"/>
      <c r="E135" s="309"/>
      <c r="F135" s="62"/>
      <c r="G135" s="154"/>
      <c r="H135" s="62"/>
      <c r="I135" s="62"/>
      <c r="J135" s="154"/>
      <c r="K135" s="62"/>
      <c r="L135" s="62"/>
      <c r="M135" s="154"/>
      <c r="N135" s="62"/>
      <c r="O135" s="154"/>
      <c r="P135" s="154"/>
    </row>
    <row r="136" spans="2:16" ht="15.75">
      <c r="B136" s="54"/>
      <c r="C136" s="214"/>
      <c r="D136" s="303"/>
      <c r="E136" s="309"/>
      <c r="F136" s="62"/>
      <c r="G136" s="154"/>
      <c r="H136" s="62"/>
      <c r="I136" s="62"/>
      <c r="J136" s="154"/>
      <c r="K136" s="62"/>
      <c r="L136" s="62"/>
      <c r="M136" s="154"/>
      <c r="N136" s="62"/>
      <c r="O136" s="154"/>
      <c r="P136" s="154"/>
    </row>
    <row r="137" spans="2:16" ht="15.75">
      <c r="B137" s="54"/>
      <c r="C137" s="214"/>
      <c r="D137" s="303"/>
      <c r="E137" s="309"/>
      <c r="F137" s="62"/>
      <c r="G137" s="154"/>
      <c r="H137" s="62"/>
      <c r="I137" s="62"/>
      <c r="J137" s="154"/>
      <c r="K137" s="62"/>
      <c r="L137" s="62"/>
      <c r="M137" s="154"/>
      <c r="N137" s="62"/>
      <c r="O137" s="154"/>
      <c r="P137" s="154"/>
    </row>
    <row r="138" spans="2:16" ht="15.75">
      <c r="B138" s="54"/>
      <c r="C138" s="214"/>
      <c r="D138" s="303"/>
      <c r="E138" s="309"/>
      <c r="F138" s="62"/>
      <c r="G138" s="154"/>
      <c r="H138" s="62"/>
      <c r="I138" s="62"/>
      <c r="J138" s="154"/>
      <c r="K138" s="62"/>
      <c r="L138" s="62"/>
      <c r="M138" s="154"/>
      <c r="N138" s="62"/>
      <c r="O138" s="154"/>
      <c r="P138" s="154"/>
    </row>
    <row r="139" spans="2:16" ht="15.75">
      <c r="B139" s="54"/>
      <c r="C139" s="214"/>
      <c r="D139" s="303"/>
      <c r="E139" s="309"/>
      <c r="F139" s="62"/>
      <c r="G139" s="154"/>
      <c r="H139" s="62"/>
      <c r="I139" s="62"/>
      <c r="J139" s="154"/>
      <c r="K139" s="62"/>
      <c r="L139" s="62"/>
      <c r="M139" s="154"/>
      <c r="N139" s="62"/>
      <c r="O139" s="154"/>
      <c r="P139" s="154"/>
    </row>
    <row r="140" spans="2:16" ht="15.75">
      <c r="B140" s="54"/>
      <c r="C140" s="214"/>
      <c r="D140" s="303"/>
      <c r="E140" s="309"/>
      <c r="F140" s="62"/>
      <c r="G140" s="154"/>
      <c r="H140" s="62"/>
      <c r="I140" s="62"/>
      <c r="J140" s="154"/>
      <c r="K140" s="62"/>
      <c r="L140" s="62"/>
      <c r="M140" s="154"/>
      <c r="N140" s="62"/>
      <c r="O140" s="154"/>
      <c r="P140" s="154"/>
    </row>
    <row r="141" spans="2:16" ht="15.75">
      <c r="B141" s="54"/>
      <c r="C141" s="214"/>
      <c r="D141" s="303"/>
      <c r="E141" s="309"/>
      <c r="F141" s="62"/>
      <c r="G141" s="154"/>
      <c r="H141" s="62"/>
      <c r="I141" s="62"/>
      <c r="J141" s="154"/>
      <c r="K141" s="62"/>
      <c r="L141" s="62"/>
      <c r="M141" s="154"/>
      <c r="N141" s="62"/>
      <c r="O141" s="154"/>
      <c r="P141" s="154"/>
    </row>
    <row r="142" spans="2:16" ht="15.75">
      <c r="B142" s="54"/>
      <c r="C142" s="214"/>
      <c r="D142" s="303"/>
      <c r="E142" s="309"/>
      <c r="F142" s="62"/>
      <c r="G142" s="154"/>
      <c r="H142" s="62"/>
      <c r="I142" s="62"/>
      <c r="J142" s="154"/>
      <c r="K142" s="62"/>
      <c r="L142" s="62"/>
      <c r="M142" s="154"/>
      <c r="N142" s="62"/>
      <c r="O142" s="154"/>
      <c r="P142" s="154"/>
    </row>
    <row r="143" spans="2:16" ht="15.75">
      <c r="B143" s="54"/>
      <c r="C143" s="214"/>
      <c r="D143" s="303"/>
      <c r="E143" s="309"/>
      <c r="F143" s="62"/>
      <c r="G143" s="154"/>
      <c r="H143" s="62"/>
      <c r="I143" s="62"/>
      <c r="J143" s="154"/>
      <c r="K143" s="62"/>
      <c r="L143" s="62"/>
      <c r="M143" s="154"/>
      <c r="N143" s="62"/>
      <c r="O143" s="154"/>
      <c r="P143" s="154"/>
    </row>
    <row r="144" spans="2:16" ht="15.75">
      <c r="B144" s="54"/>
      <c r="C144" s="214"/>
      <c r="D144" s="303"/>
      <c r="E144" s="309"/>
      <c r="F144" s="62"/>
      <c r="G144" s="154"/>
      <c r="H144" s="62"/>
      <c r="I144" s="62"/>
      <c r="J144" s="154"/>
      <c r="K144" s="62"/>
      <c r="L144" s="62"/>
      <c r="M144" s="154"/>
      <c r="N144" s="62"/>
      <c r="O144" s="154"/>
      <c r="P144" s="154"/>
    </row>
    <row r="145" spans="2:16" ht="15.75">
      <c r="B145" s="54"/>
      <c r="C145" s="214"/>
      <c r="D145" s="303"/>
      <c r="E145" s="309"/>
      <c r="F145" s="62"/>
      <c r="G145" s="154"/>
      <c r="H145" s="62"/>
      <c r="I145" s="62"/>
      <c r="J145" s="154"/>
      <c r="K145" s="62"/>
      <c r="L145" s="62"/>
      <c r="M145" s="154"/>
      <c r="N145" s="62"/>
      <c r="O145" s="154"/>
      <c r="P145" s="154"/>
    </row>
    <row r="146" spans="2:16" ht="15.75">
      <c r="B146" s="54"/>
      <c r="C146" s="214"/>
      <c r="D146" s="303"/>
      <c r="E146" s="309"/>
      <c r="F146" s="62"/>
      <c r="G146" s="154"/>
      <c r="H146" s="62"/>
      <c r="I146" s="62"/>
      <c r="J146" s="154"/>
      <c r="K146" s="62"/>
      <c r="L146" s="62"/>
      <c r="M146" s="154"/>
      <c r="N146" s="62"/>
      <c r="O146" s="154"/>
      <c r="P146" s="154"/>
    </row>
    <row r="147" spans="2:16" ht="15.75">
      <c r="B147" s="54"/>
      <c r="C147" s="214"/>
      <c r="D147" s="303"/>
      <c r="E147" s="309"/>
      <c r="F147" s="62"/>
      <c r="G147" s="154"/>
      <c r="H147" s="62"/>
      <c r="I147" s="62"/>
      <c r="J147" s="154"/>
      <c r="K147" s="62"/>
      <c r="L147" s="62"/>
      <c r="M147" s="154"/>
      <c r="N147" s="62"/>
      <c r="O147" s="154"/>
      <c r="P147" s="154"/>
    </row>
    <row r="148" spans="2:16" ht="15.75">
      <c r="B148" s="54"/>
      <c r="C148" s="214"/>
      <c r="D148" s="303"/>
      <c r="E148" s="309"/>
      <c r="F148" s="62"/>
      <c r="G148" s="154"/>
      <c r="H148" s="62"/>
      <c r="I148" s="62"/>
      <c r="J148" s="154"/>
      <c r="K148" s="62"/>
      <c r="L148" s="62"/>
      <c r="M148" s="154"/>
      <c r="N148" s="62"/>
      <c r="O148" s="154"/>
      <c r="P148" s="154"/>
    </row>
    <row r="149" spans="2:16" ht="15.75">
      <c r="B149" s="54"/>
      <c r="C149" s="214"/>
      <c r="D149" s="303"/>
      <c r="E149" s="309"/>
      <c r="F149" s="62"/>
      <c r="G149" s="154"/>
      <c r="H149" s="62"/>
      <c r="I149" s="62"/>
      <c r="J149" s="154"/>
      <c r="K149" s="62"/>
      <c r="L149" s="62"/>
      <c r="M149" s="154"/>
      <c r="N149" s="62"/>
      <c r="O149" s="154"/>
      <c r="P149" s="154"/>
    </row>
    <row r="150" spans="2:16" ht="15.75">
      <c r="B150" s="54"/>
      <c r="C150" s="214"/>
      <c r="D150" s="303"/>
      <c r="E150" s="309"/>
      <c r="F150" s="62"/>
      <c r="G150" s="154"/>
      <c r="H150" s="62"/>
      <c r="I150" s="62"/>
      <c r="J150" s="154"/>
      <c r="K150" s="62"/>
      <c r="L150" s="62"/>
      <c r="M150" s="154"/>
      <c r="N150" s="62"/>
      <c r="O150" s="154"/>
      <c r="P150" s="154"/>
    </row>
    <row r="151" spans="2:16" ht="15.75">
      <c r="B151" s="54"/>
      <c r="C151" s="214"/>
      <c r="D151" s="303"/>
      <c r="E151" s="309"/>
      <c r="F151" s="62"/>
      <c r="G151" s="154"/>
      <c r="H151" s="62"/>
      <c r="I151" s="62"/>
      <c r="J151" s="154"/>
      <c r="K151" s="62"/>
      <c r="L151" s="62"/>
      <c r="M151" s="154"/>
      <c r="N151" s="62"/>
      <c r="O151" s="154"/>
      <c r="P151" s="154"/>
    </row>
    <row r="152" spans="2:16" ht="15.75">
      <c r="B152" s="54"/>
      <c r="C152" s="214"/>
      <c r="D152" s="303"/>
      <c r="E152" s="309"/>
      <c r="F152" s="62"/>
      <c r="G152" s="154"/>
      <c r="H152" s="62"/>
      <c r="I152" s="62"/>
      <c r="J152" s="154"/>
      <c r="K152" s="62"/>
      <c r="L152" s="62"/>
      <c r="M152" s="154"/>
      <c r="N152" s="62"/>
      <c r="O152" s="154"/>
      <c r="P152" s="154"/>
    </row>
    <row r="153" spans="2:16" ht="15.75">
      <c r="B153" s="54"/>
      <c r="C153" s="214"/>
      <c r="D153" s="303"/>
      <c r="E153" s="309"/>
      <c r="F153" s="62"/>
      <c r="G153" s="154"/>
      <c r="H153" s="62"/>
      <c r="I153" s="62"/>
      <c r="J153" s="154"/>
      <c r="K153" s="62"/>
      <c r="L153" s="62"/>
      <c r="M153" s="154"/>
      <c r="N153" s="62"/>
      <c r="O153" s="154"/>
      <c r="P153" s="154"/>
    </row>
    <row r="154" spans="2:16" ht="15.75">
      <c r="B154" s="54"/>
      <c r="C154" s="214"/>
      <c r="D154" s="303"/>
      <c r="E154" s="309"/>
      <c r="F154" s="62"/>
      <c r="G154" s="154"/>
      <c r="H154" s="62"/>
      <c r="I154" s="62"/>
      <c r="J154" s="154"/>
      <c r="K154" s="62"/>
      <c r="L154" s="62"/>
      <c r="M154" s="154"/>
      <c r="N154" s="62"/>
      <c r="O154" s="154"/>
      <c r="P154" s="154"/>
    </row>
    <row r="155" spans="2:16" ht="15.75">
      <c r="B155" s="54"/>
      <c r="C155" s="214"/>
      <c r="D155" s="303"/>
      <c r="E155" s="309"/>
      <c r="F155" s="62"/>
      <c r="G155" s="154"/>
      <c r="H155" s="62"/>
      <c r="I155" s="62"/>
      <c r="J155" s="154"/>
      <c r="K155" s="62"/>
      <c r="L155" s="62"/>
      <c r="M155" s="154"/>
      <c r="N155" s="62"/>
      <c r="O155" s="154"/>
      <c r="P155" s="154"/>
    </row>
    <row r="156" spans="2:16" ht="15.75">
      <c r="B156" s="54"/>
      <c r="C156" s="214"/>
      <c r="D156" s="303"/>
      <c r="E156" s="309"/>
      <c r="F156" s="62"/>
      <c r="G156" s="154"/>
      <c r="H156" s="62"/>
      <c r="I156" s="62"/>
      <c r="J156" s="154"/>
      <c r="K156" s="62"/>
      <c r="L156" s="62"/>
      <c r="M156" s="154"/>
      <c r="N156" s="62"/>
      <c r="O156" s="154"/>
      <c r="P156" s="154"/>
    </row>
    <row r="157" spans="2:16" ht="15.75">
      <c r="B157" s="54"/>
      <c r="C157" s="214"/>
      <c r="D157" s="303"/>
      <c r="E157" s="309"/>
      <c r="F157" s="62"/>
      <c r="G157" s="154"/>
      <c r="H157" s="62"/>
      <c r="I157" s="62"/>
      <c r="J157" s="154"/>
      <c r="K157" s="62"/>
      <c r="L157" s="62"/>
      <c r="M157" s="154"/>
      <c r="N157" s="62"/>
      <c r="O157" s="154"/>
      <c r="P157" s="154"/>
    </row>
    <row r="158" spans="2:16" ht="15.75">
      <c r="B158" s="54"/>
      <c r="C158" s="214"/>
      <c r="D158" s="303"/>
      <c r="E158" s="309"/>
      <c r="F158" s="62"/>
      <c r="G158" s="154"/>
      <c r="H158" s="62"/>
      <c r="I158" s="62"/>
      <c r="J158" s="154"/>
      <c r="K158" s="62"/>
      <c r="L158" s="62"/>
      <c r="M158" s="154"/>
      <c r="N158" s="62"/>
      <c r="O158" s="154"/>
      <c r="P158" s="154"/>
    </row>
    <row r="159" spans="2:16" ht="15.75">
      <c r="B159" s="54"/>
      <c r="C159" s="214"/>
      <c r="D159" s="303"/>
      <c r="E159" s="309"/>
      <c r="F159" s="62"/>
      <c r="G159" s="154"/>
      <c r="H159" s="62"/>
      <c r="I159" s="62"/>
      <c r="J159" s="154"/>
      <c r="K159" s="62"/>
      <c r="L159" s="62"/>
      <c r="M159" s="154"/>
      <c r="N159" s="62"/>
      <c r="O159" s="154"/>
      <c r="P159" s="154"/>
    </row>
    <row r="160" spans="2:16" ht="15.75">
      <c r="B160" s="54"/>
      <c r="C160" s="214"/>
      <c r="D160" s="303"/>
      <c r="E160" s="309"/>
      <c r="F160" s="62"/>
      <c r="H160" s="62"/>
      <c r="I160" s="62"/>
      <c r="K160" s="62"/>
      <c r="L160" s="62"/>
      <c r="N160" s="62"/>
      <c r="O160" s="154"/>
      <c r="P160" s="154"/>
    </row>
    <row r="161" spans="2:16" ht="15.75">
      <c r="B161" s="54"/>
      <c r="C161" s="214"/>
      <c r="D161" s="303"/>
      <c r="E161" s="309"/>
      <c r="F161" s="62"/>
      <c r="H161" s="62"/>
      <c r="I161" s="62"/>
      <c r="K161" s="62"/>
      <c r="L161" s="62"/>
      <c r="N161" s="62"/>
      <c r="O161" s="154"/>
      <c r="P161" s="154"/>
    </row>
    <row r="162" spans="2:16" ht="15.75">
      <c r="B162" s="54"/>
      <c r="C162" s="214"/>
      <c r="D162" s="303"/>
      <c r="E162" s="309"/>
      <c r="F162" s="62"/>
      <c r="H162" s="62"/>
      <c r="I162" s="62"/>
      <c r="K162" s="62"/>
      <c r="L162" s="62"/>
      <c r="N162" s="62"/>
      <c r="O162" s="154"/>
      <c r="P162" s="154"/>
    </row>
    <row r="163" spans="2:16" ht="15.75">
      <c r="B163" s="54"/>
      <c r="C163" s="214"/>
      <c r="D163" s="303"/>
      <c r="E163" s="309"/>
      <c r="F163" s="62"/>
      <c r="H163" s="62"/>
      <c r="I163" s="62"/>
      <c r="K163" s="62"/>
      <c r="L163" s="62"/>
      <c r="N163" s="62"/>
      <c r="O163" s="154"/>
      <c r="P163" s="154"/>
    </row>
    <row r="164" spans="2:16" ht="15.75">
      <c r="B164" s="54"/>
      <c r="C164" s="214"/>
      <c r="D164" s="303"/>
      <c r="E164" s="309"/>
      <c r="F164" s="62"/>
      <c r="H164" s="62"/>
      <c r="I164" s="62"/>
      <c r="K164" s="62"/>
      <c r="L164" s="62"/>
      <c r="N164" s="62"/>
      <c r="O164" s="154"/>
      <c r="P164" s="154"/>
    </row>
    <row r="165" spans="2:16" ht="15.75">
      <c r="B165" s="54"/>
      <c r="C165" s="214"/>
      <c r="D165" s="303"/>
      <c r="E165" s="309"/>
      <c r="F165" s="62"/>
      <c r="H165" s="62"/>
      <c r="I165" s="62"/>
      <c r="K165" s="62"/>
      <c r="L165" s="62"/>
      <c r="N165" s="62"/>
      <c r="O165" s="154"/>
      <c r="P165" s="154"/>
    </row>
    <row r="166" spans="2:16" ht="15.75">
      <c r="B166" s="54"/>
      <c r="C166" s="214"/>
      <c r="D166" s="303"/>
      <c r="E166" s="309"/>
      <c r="F166" s="62"/>
      <c r="H166" s="62"/>
      <c r="I166" s="62"/>
      <c r="K166" s="62"/>
      <c r="L166" s="62"/>
      <c r="N166" s="62"/>
      <c r="O166" s="154"/>
      <c r="P166" s="154"/>
    </row>
    <row r="167" spans="2:16" ht="15.75">
      <c r="B167" s="54"/>
      <c r="C167" s="214"/>
      <c r="D167" s="303"/>
      <c r="E167" s="309"/>
      <c r="F167" s="62"/>
      <c r="H167" s="62"/>
      <c r="I167" s="62"/>
      <c r="K167" s="62"/>
      <c r="L167" s="62"/>
      <c r="N167" s="62"/>
      <c r="O167" s="154"/>
      <c r="P167" s="154"/>
    </row>
    <row r="168" spans="2:16" ht="15.75">
      <c r="B168" s="54"/>
      <c r="C168" s="214"/>
      <c r="D168" s="303"/>
      <c r="E168" s="309"/>
      <c r="F168" s="62"/>
      <c r="H168" s="62"/>
      <c r="I168" s="62"/>
      <c r="K168" s="62"/>
      <c r="L168" s="62"/>
      <c r="N168" s="62"/>
      <c r="O168" s="154"/>
      <c r="P168" s="154"/>
    </row>
    <row r="169" spans="2:16" ht="15.75">
      <c r="B169" s="54"/>
      <c r="C169" s="214"/>
      <c r="D169" s="303"/>
      <c r="E169" s="309"/>
      <c r="F169" s="62"/>
      <c r="H169" s="62"/>
      <c r="I169" s="62"/>
      <c r="K169" s="62"/>
      <c r="L169" s="62"/>
      <c r="N169" s="62"/>
      <c r="O169" s="154"/>
      <c r="P169" s="154"/>
    </row>
    <row r="170" spans="2:16" ht="15.75">
      <c r="B170" s="54"/>
      <c r="C170" s="214"/>
      <c r="D170" s="303"/>
      <c r="E170" s="309"/>
      <c r="F170" s="62"/>
      <c r="H170" s="62"/>
      <c r="I170" s="62"/>
      <c r="K170" s="62"/>
      <c r="L170" s="62"/>
      <c r="N170" s="62"/>
      <c r="O170" s="154"/>
      <c r="P170" s="154"/>
    </row>
    <row r="171" spans="2:16" ht="15.75">
      <c r="B171" s="54"/>
      <c r="C171" s="214"/>
      <c r="D171" s="303"/>
      <c r="E171" s="309"/>
      <c r="F171" s="62"/>
      <c r="H171" s="62"/>
      <c r="I171" s="62"/>
      <c r="K171" s="62"/>
      <c r="L171" s="62"/>
      <c r="N171" s="62"/>
      <c r="O171" s="154"/>
      <c r="P171" s="154"/>
    </row>
    <row r="172" spans="2:16" ht="15.75">
      <c r="B172" s="54"/>
      <c r="C172" s="214"/>
      <c r="D172" s="303"/>
      <c r="E172" s="309"/>
      <c r="F172" s="62"/>
      <c r="H172" s="62"/>
      <c r="I172" s="62"/>
      <c r="K172" s="62"/>
      <c r="L172" s="62"/>
      <c r="N172" s="62"/>
      <c r="O172" s="154"/>
      <c r="P172" s="154"/>
    </row>
    <row r="173" spans="2:16" ht="15.75">
      <c r="B173" s="54"/>
      <c r="C173" s="214"/>
      <c r="D173" s="303"/>
      <c r="E173" s="309"/>
      <c r="F173" s="62"/>
      <c r="H173" s="62"/>
      <c r="I173" s="62"/>
      <c r="K173" s="62"/>
      <c r="L173" s="62"/>
      <c r="N173" s="62"/>
      <c r="O173" s="154"/>
      <c r="P173" s="154"/>
    </row>
    <row r="174" spans="2:16" ht="15.75">
      <c r="B174" s="54"/>
      <c r="C174" s="214"/>
      <c r="D174" s="303"/>
      <c r="E174" s="309"/>
      <c r="F174" s="62"/>
      <c r="H174" s="62"/>
      <c r="I174" s="62"/>
      <c r="K174" s="62"/>
      <c r="L174" s="62"/>
      <c r="N174" s="62"/>
      <c r="O174" s="154"/>
      <c r="P174" s="154"/>
    </row>
    <row r="175" spans="2:16" ht="15.75">
      <c r="B175" s="54"/>
      <c r="C175" s="214"/>
      <c r="D175" s="303"/>
      <c r="E175" s="309"/>
      <c r="F175" s="62"/>
      <c r="H175" s="62"/>
      <c r="I175" s="62"/>
      <c r="K175" s="62"/>
      <c r="L175" s="62"/>
      <c r="N175" s="62"/>
      <c r="O175" s="154"/>
      <c r="P175" s="154"/>
    </row>
    <row r="176" spans="2:16" ht="15.75">
      <c r="B176" s="54"/>
      <c r="C176" s="214"/>
      <c r="D176" s="303"/>
      <c r="E176" s="309"/>
      <c r="F176" s="62"/>
      <c r="H176" s="62"/>
      <c r="I176" s="62"/>
      <c r="K176" s="62"/>
      <c r="L176" s="62"/>
      <c r="N176" s="62"/>
      <c r="O176" s="154"/>
      <c r="P176" s="154"/>
    </row>
    <row r="177" spans="2:16" ht="15.75">
      <c r="B177" s="54"/>
      <c r="C177" s="214"/>
      <c r="D177" s="303"/>
      <c r="E177" s="309"/>
      <c r="F177" s="62"/>
      <c r="H177" s="62"/>
      <c r="I177" s="62"/>
      <c r="K177" s="62"/>
      <c r="L177" s="62"/>
      <c r="N177" s="62"/>
      <c r="O177" s="154"/>
      <c r="P177" s="154"/>
    </row>
    <row r="178" spans="2:16" ht="15.75">
      <c r="B178" s="54"/>
      <c r="C178" s="214"/>
      <c r="D178" s="303"/>
      <c r="E178" s="309"/>
      <c r="F178" s="62"/>
      <c r="H178" s="62"/>
      <c r="I178" s="62"/>
      <c r="K178" s="62"/>
      <c r="L178" s="62"/>
      <c r="N178" s="62"/>
      <c r="O178" s="154"/>
      <c r="P178" s="154"/>
    </row>
    <row r="179" spans="2:16" ht="15.75">
      <c r="B179" s="54"/>
      <c r="C179" s="214"/>
      <c r="D179" s="303"/>
      <c r="E179" s="309"/>
      <c r="F179" s="62"/>
      <c r="H179" s="62"/>
      <c r="I179" s="62"/>
      <c r="K179" s="62"/>
      <c r="L179" s="62"/>
      <c r="N179" s="62"/>
      <c r="O179" s="154"/>
      <c r="P179" s="154"/>
    </row>
    <row r="180" spans="2:16" ht="15.75">
      <c r="B180" s="54"/>
      <c r="C180" s="214"/>
      <c r="D180" s="303"/>
      <c r="E180" s="309"/>
      <c r="F180" s="62"/>
      <c r="H180" s="62"/>
      <c r="I180" s="62"/>
      <c r="K180" s="62"/>
      <c r="L180" s="62"/>
      <c r="N180" s="62"/>
      <c r="O180" s="154"/>
      <c r="P180" s="154"/>
    </row>
    <row r="181" spans="2:16" ht="15.75">
      <c r="B181" s="54"/>
      <c r="C181" s="214"/>
      <c r="D181" s="303"/>
      <c r="E181" s="309"/>
      <c r="F181" s="62"/>
      <c r="H181" s="62"/>
      <c r="I181" s="62"/>
      <c r="K181" s="62"/>
      <c r="L181" s="62"/>
      <c r="N181" s="62"/>
      <c r="O181" s="154"/>
      <c r="P181" s="154"/>
    </row>
    <row r="182" spans="2:16" ht="15.75">
      <c r="B182" s="54"/>
      <c r="C182" s="214"/>
      <c r="D182" s="303"/>
      <c r="E182" s="309"/>
      <c r="F182" s="62"/>
      <c r="H182" s="154"/>
      <c r="I182" s="62"/>
      <c r="K182" s="154"/>
      <c r="L182" s="62"/>
      <c r="N182" s="154"/>
      <c r="O182" s="154"/>
      <c r="P182" s="154"/>
    </row>
    <row r="183" spans="2:16" ht="15.75">
      <c r="B183" s="54"/>
      <c r="C183" s="214"/>
      <c r="D183" s="303"/>
      <c r="E183" s="309"/>
      <c r="F183" s="62"/>
      <c r="H183" s="154"/>
      <c r="I183" s="62"/>
      <c r="K183" s="154"/>
      <c r="L183" s="62"/>
      <c r="N183" s="154"/>
      <c r="O183" s="154"/>
      <c r="P183" s="154"/>
    </row>
    <row r="184" spans="2:16" ht="15.75">
      <c r="B184" s="54"/>
      <c r="C184" s="214"/>
      <c r="D184" s="303"/>
      <c r="E184" s="309"/>
      <c r="F184" s="62"/>
      <c r="H184" s="154"/>
      <c r="I184" s="62"/>
      <c r="K184" s="154"/>
      <c r="L184" s="62"/>
      <c r="N184" s="154"/>
      <c r="O184" s="154"/>
      <c r="P184" s="154"/>
    </row>
    <row r="185" spans="2:16" ht="15.75">
      <c r="B185" s="54"/>
      <c r="C185" s="214"/>
      <c r="D185" s="303"/>
      <c r="E185" s="309"/>
      <c r="F185" s="62"/>
      <c r="H185" s="154"/>
      <c r="I185" s="62"/>
      <c r="K185" s="154"/>
      <c r="L185" s="62"/>
      <c r="N185" s="154"/>
      <c r="O185" s="154"/>
      <c r="P185" s="154"/>
    </row>
    <row r="186" spans="2:16" ht="15.75">
      <c r="B186" s="54"/>
      <c r="C186" s="214"/>
      <c r="D186" s="303"/>
      <c r="E186" s="309"/>
      <c r="F186" s="62"/>
      <c r="H186" s="154"/>
      <c r="I186" s="62"/>
      <c r="K186" s="154"/>
      <c r="L186" s="62"/>
      <c r="N186" s="154"/>
      <c r="O186" s="154"/>
      <c r="P186" s="154"/>
    </row>
    <row r="187" spans="2:16" ht="15.75">
      <c r="B187" s="54"/>
      <c r="C187" s="214"/>
      <c r="D187" s="303"/>
      <c r="E187" s="309"/>
      <c r="F187" s="62"/>
      <c r="H187" s="154"/>
      <c r="I187" s="62"/>
      <c r="K187" s="154"/>
      <c r="L187" s="62"/>
      <c r="N187" s="154"/>
      <c r="O187" s="154"/>
      <c r="P187" s="154"/>
    </row>
    <row r="188" spans="2:16" ht="15.75">
      <c r="B188" s="54"/>
      <c r="C188" s="214"/>
      <c r="D188" s="303"/>
      <c r="E188" s="309"/>
      <c r="F188" s="62"/>
      <c r="H188" s="154"/>
      <c r="I188" s="62"/>
      <c r="K188" s="154"/>
      <c r="L188" s="62"/>
      <c r="N188" s="154"/>
      <c r="O188" s="154"/>
      <c r="P188" s="154"/>
    </row>
    <row r="189" spans="2:16" ht="15.75">
      <c r="B189" s="54"/>
      <c r="C189" s="214"/>
      <c r="D189" s="303"/>
      <c r="E189" s="309"/>
      <c r="F189" s="62"/>
      <c r="H189" s="154"/>
      <c r="I189" s="62"/>
      <c r="K189" s="154"/>
      <c r="L189" s="62"/>
      <c r="N189" s="154"/>
      <c r="O189" s="154"/>
      <c r="P189" s="154"/>
    </row>
    <row r="190" spans="2:16" ht="15.75">
      <c r="B190" s="54"/>
      <c r="C190" s="214"/>
      <c r="D190" s="303"/>
      <c r="E190" s="309"/>
      <c r="F190" s="62"/>
      <c r="H190" s="154"/>
      <c r="I190" s="62"/>
      <c r="K190" s="154"/>
      <c r="L190" s="62"/>
      <c r="N190" s="154"/>
      <c r="O190" s="154"/>
      <c r="P190" s="154"/>
    </row>
    <row r="191" spans="2:16" ht="15.75">
      <c r="B191" s="54"/>
      <c r="C191" s="214"/>
      <c r="D191" s="303"/>
      <c r="E191" s="309"/>
      <c r="F191" s="62"/>
      <c r="H191" s="154"/>
      <c r="I191" s="62"/>
      <c r="K191" s="154"/>
      <c r="L191" s="62"/>
      <c r="N191" s="154"/>
      <c r="O191" s="154"/>
      <c r="P191" s="154"/>
    </row>
    <row r="192" spans="2:16" ht="15.75">
      <c r="B192" s="54"/>
      <c r="C192" s="214"/>
      <c r="D192" s="303"/>
      <c r="E192" s="309"/>
      <c r="F192" s="62"/>
      <c r="H192" s="154"/>
      <c r="I192" s="62"/>
      <c r="K192" s="154"/>
      <c r="L192" s="62"/>
      <c r="N192" s="154"/>
      <c r="O192" s="154"/>
      <c r="P192" s="154"/>
    </row>
    <row r="193" spans="2:16" ht="15.75">
      <c r="B193" s="54"/>
      <c r="C193" s="214"/>
      <c r="D193" s="303"/>
      <c r="E193" s="309"/>
      <c r="F193" s="62"/>
      <c r="H193" s="154"/>
      <c r="I193" s="62"/>
      <c r="K193" s="154"/>
      <c r="L193" s="62"/>
      <c r="N193" s="154"/>
      <c r="O193" s="154"/>
      <c r="P193" s="154"/>
    </row>
    <row r="194" spans="2:16" ht="15.75">
      <c r="B194" s="54"/>
      <c r="C194" s="214"/>
      <c r="D194" s="303"/>
      <c r="E194" s="309"/>
      <c r="F194" s="62"/>
      <c r="H194" s="154"/>
      <c r="I194" s="62"/>
      <c r="K194" s="154"/>
      <c r="L194" s="62"/>
      <c r="N194" s="154"/>
      <c r="O194" s="154"/>
      <c r="P194" s="154"/>
    </row>
    <row r="195" spans="2:16" ht="15.75">
      <c r="B195" s="54"/>
      <c r="C195" s="214"/>
      <c r="D195" s="303"/>
      <c r="E195" s="309"/>
      <c r="F195" s="62"/>
      <c r="H195" s="154"/>
      <c r="I195" s="62"/>
      <c r="K195" s="154"/>
      <c r="L195" s="62"/>
      <c r="N195" s="154"/>
      <c r="O195" s="154"/>
      <c r="P195" s="154"/>
    </row>
    <row r="196" spans="2:16" ht="15.75">
      <c r="B196" s="54"/>
      <c r="C196" s="214"/>
      <c r="D196" s="303"/>
      <c r="E196" s="309"/>
      <c r="F196" s="62"/>
      <c r="H196" s="154"/>
      <c r="I196" s="62"/>
      <c r="K196" s="154"/>
      <c r="L196" s="62"/>
      <c r="N196" s="154"/>
      <c r="O196" s="154"/>
      <c r="P196" s="154"/>
    </row>
    <row r="197" spans="2:16" ht="15.75">
      <c r="B197" s="54"/>
      <c r="C197" s="214"/>
      <c r="D197" s="303"/>
      <c r="E197" s="309"/>
      <c r="F197" s="62"/>
      <c r="H197" s="154"/>
      <c r="I197" s="62"/>
      <c r="K197" s="154"/>
      <c r="L197" s="62"/>
      <c r="N197" s="154"/>
      <c r="O197" s="154"/>
      <c r="P197" s="154"/>
    </row>
    <row r="198" spans="2:16" ht="15.75">
      <c r="B198" s="54"/>
      <c r="C198" s="214"/>
      <c r="D198" s="303"/>
      <c r="E198" s="309"/>
      <c r="F198" s="62"/>
      <c r="H198" s="154"/>
      <c r="I198" s="62"/>
      <c r="K198" s="154"/>
      <c r="L198" s="62"/>
      <c r="N198" s="154"/>
      <c r="O198" s="154"/>
      <c r="P198" s="154"/>
    </row>
    <row r="199" spans="2:16" ht="15.75">
      <c r="B199" s="54"/>
      <c r="C199" s="214"/>
      <c r="D199" s="303"/>
      <c r="E199" s="309"/>
      <c r="F199" s="62"/>
      <c r="H199" s="154"/>
      <c r="I199" s="62"/>
      <c r="K199" s="154"/>
      <c r="L199" s="62"/>
      <c r="N199" s="154"/>
      <c r="O199" s="154"/>
      <c r="P199" s="154"/>
    </row>
    <row r="200" spans="2:16" ht="15.75">
      <c r="B200" s="54"/>
      <c r="C200" s="214"/>
      <c r="D200" s="303"/>
      <c r="E200" s="309"/>
      <c r="F200" s="62"/>
      <c r="H200" s="154"/>
      <c r="I200" s="62"/>
      <c r="K200" s="154"/>
      <c r="L200" s="62"/>
      <c r="N200" s="154"/>
      <c r="O200" s="154"/>
      <c r="P200" s="154"/>
    </row>
    <row r="201" spans="2:16" ht="15.75">
      <c r="B201" s="54"/>
      <c r="C201" s="214"/>
      <c r="D201" s="303"/>
      <c r="E201" s="309"/>
      <c r="F201" s="62"/>
      <c r="I201" s="62"/>
      <c r="L201" s="62"/>
    </row>
    <row r="202" spans="2:16" ht="15.75">
      <c r="B202" s="54"/>
      <c r="C202" s="214"/>
      <c r="D202" s="303"/>
      <c r="E202" s="309"/>
    </row>
    <row r="203" spans="2:16" ht="15.75">
      <c r="B203" s="54"/>
      <c r="C203" s="214"/>
      <c r="D203" s="303"/>
      <c r="E203" s="309"/>
    </row>
    <row r="204" spans="2:16" ht="15.75">
      <c r="B204" s="54"/>
      <c r="C204" s="214"/>
      <c r="D204" s="303"/>
      <c r="E204" s="309"/>
    </row>
    <row r="205" spans="2:16" ht="15.75">
      <c r="B205" s="54"/>
      <c r="C205" s="214"/>
      <c r="D205" s="303"/>
      <c r="E205" s="309"/>
    </row>
    <row r="206" spans="2:16" ht="15.75">
      <c r="B206" s="54"/>
      <c r="C206" s="214"/>
      <c r="D206" s="303"/>
      <c r="E206" s="309"/>
    </row>
    <row r="207" spans="2:16" ht="15.75">
      <c r="B207" s="54"/>
      <c r="C207" s="214"/>
      <c r="D207" s="303"/>
      <c r="E207" s="309"/>
    </row>
    <row r="208" spans="2:16" ht="15.75">
      <c r="B208" s="54"/>
      <c r="C208" s="214"/>
      <c r="D208" s="303"/>
      <c r="E208" s="309"/>
    </row>
    <row r="209" spans="2:5" ht="15.75">
      <c r="B209" s="54"/>
      <c r="C209" s="214"/>
      <c r="D209" s="303"/>
      <c r="E209" s="309"/>
    </row>
    <row r="210" spans="2:5" ht="15.75">
      <c r="B210" s="54"/>
      <c r="C210" s="214"/>
      <c r="D210" s="303"/>
      <c r="E210" s="309"/>
    </row>
    <row r="211" spans="2:5" ht="15.75">
      <c r="B211" s="54"/>
      <c r="C211" s="214"/>
      <c r="D211" s="303"/>
      <c r="E211" s="309"/>
    </row>
    <row r="212" spans="2:5" ht="15.75">
      <c r="B212" s="54"/>
      <c r="C212" s="214"/>
      <c r="D212" s="303"/>
      <c r="E212" s="309"/>
    </row>
    <row r="213" spans="2:5" ht="15.75">
      <c r="B213" s="54"/>
      <c r="C213" s="214"/>
      <c r="D213" s="303"/>
      <c r="E213" s="309"/>
    </row>
    <row r="214" spans="2:5" ht="15.75">
      <c r="B214" s="54"/>
      <c r="C214" s="214"/>
      <c r="D214" s="303"/>
      <c r="E214" s="309"/>
    </row>
    <row r="215" spans="2:5" ht="15.75">
      <c r="B215" s="54"/>
      <c r="C215" s="214"/>
      <c r="D215" s="303"/>
      <c r="E215" s="309"/>
    </row>
    <row r="216" spans="2:5" ht="15.75">
      <c r="B216" s="54"/>
      <c r="C216" s="214"/>
      <c r="D216" s="303"/>
      <c r="E216" s="309"/>
    </row>
    <row r="217" spans="2:5" ht="15.75">
      <c r="B217" s="54"/>
      <c r="C217" s="214"/>
      <c r="D217" s="303"/>
      <c r="E217" s="309"/>
    </row>
    <row r="218" spans="2:5" ht="15.75">
      <c r="B218" s="54"/>
      <c r="C218" s="214"/>
      <c r="D218" s="303"/>
      <c r="E218" s="309"/>
    </row>
    <row r="219" spans="2:5" ht="15.75">
      <c r="B219" s="54"/>
      <c r="C219" s="214"/>
      <c r="D219" s="303"/>
      <c r="E219" s="309"/>
    </row>
    <row r="220" spans="2:5" ht="15.75">
      <c r="B220" s="54"/>
      <c r="C220" s="214"/>
      <c r="D220" s="303"/>
      <c r="E220" s="309"/>
    </row>
    <row r="221" spans="2:5" ht="15.75">
      <c r="B221" s="54"/>
      <c r="C221" s="214"/>
      <c r="D221" s="303"/>
      <c r="E221" s="309"/>
    </row>
    <row r="222" spans="2:5" ht="15.75">
      <c r="B222" s="54"/>
      <c r="C222" s="214"/>
      <c r="D222" s="303"/>
      <c r="E222" s="309"/>
    </row>
    <row r="223" spans="2:5" ht="15.75">
      <c r="B223" s="54"/>
      <c r="C223" s="214"/>
      <c r="D223" s="303"/>
      <c r="E223" s="309"/>
    </row>
    <row r="224" spans="2:5" ht="15.75">
      <c r="B224" s="54"/>
      <c r="C224" s="214"/>
      <c r="D224" s="303"/>
      <c r="E224" s="309"/>
    </row>
    <row r="225" spans="2:5" ht="15.75">
      <c r="B225" s="54"/>
      <c r="C225" s="214"/>
      <c r="D225" s="303"/>
      <c r="E225" s="309"/>
    </row>
    <row r="226" spans="2:5" ht="15.75">
      <c r="B226" s="54"/>
      <c r="C226" s="214"/>
      <c r="D226" s="303"/>
      <c r="E226" s="309"/>
    </row>
    <row r="227" spans="2:5" ht="15.75">
      <c r="B227" s="54"/>
      <c r="C227" s="214"/>
      <c r="D227" s="303"/>
      <c r="E227" s="309"/>
    </row>
    <row r="228" spans="2:5" ht="15.75">
      <c r="B228" s="54"/>
      <c r="C228" s="214"/>
      <c r="D228" s="303"/>
      <c r="E228" s="309"/>
    </row>
    <row r="229" spans="2:5" ht="15.75">
      <c r="B229" s="54"/>
      <c r="C229" s="214"/>
      <c r="D229" s="303"/>
      <c r="E229" s="309"/>
    </row>
    <row r="230" spans="2:5" ht="15.75">
      <c r="B230" s="54"/>
      <c r="C230" s="214"/>
      <c r="D230" s="303"/>
      <c r="E230" s="309"/>
    </row>
    <row r="231" spans="2:5" ht="15.75">
      <c r="B231" s="54"/>
      <c r="C231" s="214"/>
      <c r="D231" s="303"/>
      <c r="E231" s="309"/>
    </row>
    <row r="232" spans="2:5" ht="15.75">
      <c r="B232" s="54"/>
      <c r="C232" s="214"/>
      <c r="D232" s="303"/>
      <c r="E232" s="309"/>
    </row>
    <row r="233" spans="2:5" ht="15.75">
      <c r="B233" s="54"/>
      <c r="C233" s="214"/>
      <c r="D233" s="303"/>
      <c r="E233" s="309"/>
    </row>
    <row r="234" spans="2:5" ht="15.75">
      <c r="B234" s="54"/>
      <c r="C234" s="214"/>
      <c r="D234" s="303"/>
      <c r="E234" s="309"/>
    </row>
    <row r="235" spans="2:5" ht="15.75">
      <c r="B235" s="54"/>
      <c r="C235" s="214"/>
      <c r="D235" s="303"/>
      <c r="E235" s="309"/>
    </row>
    <row r="236" spans="2:5" ht="15.75">
      <c r="B236" s="54"/>
      <c r="C236" s="214"/>
      <c r="D236" s="303"/>
      <c r="E236" s="309"/>
    </row>
    <row r="237" spans="2:5" ht="15.75">
      <c r="B237" s="54"/>
      <c r="C237" s="214"/>
      <c r="D237" s="303"/>
      <c r="E237" s="309"/>
    </row>
    <row r="238" spans="2:5" ht="15.75">
      <c r="B238" s="54"/>
      <c r="C238" s="214"/>
      <c r="D238" s="303"/>
      <c r="E238" s="309"/>
    </row>
    <row r="239" spans="2:5" ht="15.75">
      <c r="B239" s="54"/>
      <c r="C239" s="214"/>
      <c r="D239" s="303"/>
      <c r="E239" s="309"/>
    </row>
    <row r="240" spans="2:5" ht="15.75">
      <c r="B240" s="54"/>
      <c r="C240" s="214"/>
      <c r="D240" s="303"/>
      <c r="E240" s="309"/>
    </row>
    <row r="241" spans="2:5" ht="15.75">
      <c r="B241" s="54"/>
      <c r="C241" s="214"/>
      <c r="D241" s="303"/>
      <c r="E241" s="309"/>
    </row>
    <row r="242" spans="2:5" ht="15.75">
      <c r="B242" s="54"/>
      <c r="C242" s="214"/>
      <c r="D242" s="303"/>
      <c r="E242" s="309"/>
    </row>
    <row r="243" spans="2:5" ht="15.75">
      <c r="B243" s="54"/>
      <c r="C243" s="214"/>
      <c r="D243" s="303"/>
      <c r="E243" s="309"/>
    </row>
    <row r="244" spans="2:5" ht="15.75">
      <c r="B244" s="54"/>
      <c r="C244" s="214"/>
      <c r="D244" s="303"/>
      <c r="E244" s="309"/>
    </row>
    <row r="245" spans="2:5" ht="15.75">
      <c r="B245" s="54"/>
      <c r="C245" s="214"/>
      <c r="D245" s="303"/>
      <c r="E245" s="309"/>
    </row>
    <row r="246" spans="2:5" ht="15.75">
      <c r="B246" s="54"/>
      <c r="C246" s="214"/>
      <c r="D246" s="303"/>
      <c r="E246" s="309"/>
    </row>
    <row r="247" spans="2:5" ht="15.75">
      <c r="B247" s="54"/>
      <c r="C247" s="214"/>
      <c r="D247" s="303"/>
      <c r="E247" s="309"/>
    </row>
    <row r="248" spans="2:5" ht="15.75">
      <c r="B248" s="54"/>
      <c r="C248" s="214"/>
      <c r="D248" s="303"/>
      <c r="E248" s="309"/>
    </row>
    <row r="249" spans="2:5" ht="15.75">
      <c r="B249" s="54"/>
      <c r="C249" s="214"/>
      <c r="D249" s="303"/>
      <c r="E249" s="309"/>
    </row>
    <row r="250" spans="2:5" ht="15.75">
      <c r="B250" s="54"/>
      <c r="C250" s="214"/>
      <c r="D250" s="303"/>
      <c r="E250" s="309"/>
    </row>
    <row r="251" spans="2:5" ht="15.75">
      <c r="B251" s="54"/>
      <c r="C251" s="214"/>
      <c r="D251" s="303"/>
      <c r="E251" s="309"/>
    </row>
    <row r="252" spans="2:5" ht="15.75">
      <c r="B252" s="54"/>
      <c r="C252" s="214"/>
      <c r="D252" s="303"/>
      <c r="E252" s="309"/>
    </row>
    <row r="253" spans="2:5" ht="15.75">
      <c r="B253" s="54"/>
      <c r="C253" s="214"/>
      <c r="D253" s="303"/>
      <c r="E253" s="309"/>
    </row>
    <row r="254" spans="2:5" ht="15.75">
      <c r="B254" s="54"/>
      <c r="C254" s="214"/>
      <c r="D254" s="303"/>
      <c r="E254" s="309"/>
    </row>
    <row r="255" spans="2:5" ht="15.75">
      <c r="B255" s="54"/>
      <c r="C255" s="214"/>
      <c r="D255" s="303"/>
      <c r="E255" s="309"/>
    </row>
    <row r="256" spans="2:5" ht="15.75">
      <c r="B256" s="54"/>
      <c r="C256" s="214"/>
      <c r="D256" s="303"/>
      <c r="E256" s="309"/>
    </row>
    <row r="257" spans="2:5" ht="15.75">
      <c r="B257" s="54"/>
      <c r="C257" s="214"/>
      <c r="D257" s="303"/>
      <c r="E257" s="309"/>
    </row>
    <row r="258" spans="2:5" ht="15.75">
      <c r="B258" s="54"/>
      <c r="C258" s="214"/>
      <c r="D258" s="303"/>
      <c r="E258" s="309"/>
    </row>
    <row r="259" spans="2:5" ht="15.75">
      <c r="B259" s="54"/>
      <c r="C259" s="214"/>
      <c r="D259" s="303"/>
      <c r="E259" s="309"/>
    </row>
    <row r="260" spans="2:5" ht="15.75">
      <c r="B260" s="54"/>
      <c r="C260" s="214"/>
      <c r="D260" s="303"/>
      <c r="E260" s="309"/>
    </row>
    <row r="261" spans="2:5" ht="15.75">
      <c r="B261" s="54"/>
      <c r="C261" s="214"/>
      <c r="D261" s="303"/>
      <c r="E261" s="309"/>
    </row>
    <row r="262" spans="2:5" ht="15.75">
      <c r="B262" s="54"/>
      <c r="C262" s="214"/>
      <c r="D262" s="303"/>
      <c r="E262" s="309"/>
    </row>
    <row r="263" spans="2:5" ht="15.75">
      <c r="B263" s="54"/>
      <c r="C263" s="214"/>
      <c r="D263" s="303"/>
      <c r="E263" s="309"/>
    </row>
    <row r="264" spans="2:5" ht="15.75">
      <c r="B264" s="54"/>
      <c r="C264" s="214"/>
      <c r="D264" s="303"/>
      <c r="E264" s="309"/>
    </row>
    <row r="265" spans="2:5" ht="15.75">
      <c r="B265" s="54"/>
      <c r="C265" s="214"/>
      <c r="D265" s="303"/>
      <c r="E265" s="309"/>
    </row>
    <row r="266" spans="2:5" ht="15.75">
      <c r="B266" s="54"/>
      <c r="C266" s="214"/>
      <c r="D266" s="303"/>
      <c r="E266" s="309"/>
    </row>
    <row r="267" spans="2:5" ht="15.75">
      <c r="B267" s="54"/>
      <c r="C267" s="214"/>
      <c r="D267" s="303"/>
      <c r="E267" s="309"/>
    </row>
    <row r="268" spans="2:5" ht="15.75">
      <c r="B268" s="54"/>
      <c r="C268" s="214"/>
      <c r="D268" s="303"/>
      <c r="E268" s="309"/>
    </row>
    <row r="269" spans="2:5" ht="15.75">
      <c r="B269" s="54"/>
      <c r="C269" s="214"/>
      <c r="D269" s="303"/>
      <c r="E269" s="309"/>
    </row>
    <row r="270" spans="2:5" ht="15.75">
      <c r="B270" s="54"/>
      <c r="C270" s="214"/>
      <c r="D270" s="303"/>
      <c r="E270" s="309"/>
    </row>
    <row r="271" spans="2:5" ht="15.75">
      <c r="B271" s="54"/>
      <c r="C271" s="214"/>
      <c r="D271" s="303"/>
      <c r="E271" s="309"/>
    </row>
    <row r="272" spans="2:5" ht="15.75">
      <c r="B272" s="54"/>
      <c r="C272" s="214"/>
      <c r="D272" s="303"/>
      <c r="E272" s="309"/>
    </row>
    <row r="273" spans="2:5" ht="15.75">
      <c r="B273" s="54"/>
      <c r="C273" s="214"/>
      <c r="D273" s="303"/>
      <c r="E273" s="309"/>
    </row>
    <row r="274" spans="2:5" ht="15.75">
      <c r="B274" s="54"/>
      <c r="C274" s="214"/>
      <c r="D274" s="303"/>
      <c r="E274" s="309"/>
    </row>
    <row r="275" spans="2:5" ht="15.75">
      <c r="B275" s="54"/>
      <c r="C275" s="214"/>
      <c r="D275" s="303"/>
      <c r="E275" s="309"/>
    </row>
    <row r="276" spans="2:5" ht="15.75">
      <c r="B276" s="54"/>
      <c r="C276" s="214"/>
      <c r="D276" s="303"/>
      <c r="E276" s="309"/>
    </row>
    <row r="277" spans="2:5" ht="15.75">
      <c r="B277" s="54"/>
      <c r="C277" s="214"/>
      <c r="D277" s="303"/>
      <c r="E277" s="309"/>
    </row>
    <row r="278" spans="2:5" ht="15.75">
      <c r="B278" s="54"/>
      <c r="C278" s="214"/>
      <c r="D278" s="303"/>
      <c r="E278" s="309"/>
    </row>
    <row r="279" spans="2:5" ht="15.75">
      <c r="B279" s="54"/>
      <c r="C279" s="214"/>
      <c r="D279" s="303"/>
      <c r="E279" s="309"/>
    </row>
    <row r="280" spans="2:5" ht="15.75">
      <c r="B280" s="54"/>
      <c r="C280" s="214"/>
      <c r="D280" s="303"/>
      <c r="E280" s="309"/>
    </row>
    <row r="281" spans="2:5" ht="15.75">
      <c r="B281" s="54"/>
      <c r="C281" s="214"/>
      <c r="D281" s="303"/>
      <c r="E281" s="309"/>
    </row>
    <row r="282" spans="2:5" ht="15.75">
      <c r="B282" s="54"/>
      <c r="C282" s="214"/>
      <c r="D282" s="303"/>
      <c r="E282" s="309"/>
    </row>
    <row r="283" spans="2:5" ht="15.75">
      <c r="B283" s="54"/>
      <c r="C283" s="214"/>
      <c r="D283" s="303"/>
      <c r="E283" s="309"/>
    </row>
    <row r="284" spans="2:5" ht="15.75">
      <c r="B284" s="54"/>
      <c r="C284" s="214"/>
      <c r="D284" s="303"/>
      <c r="E284" s="309"/>
    </row>
    <row r="285" spans="2:5" ht="15.75">
      <c r="B285" s="54"/>
      <c r="C285" s="214"/>
      <c r="D285" s="303"/>
      <c r="E285" s="309"/>
    </row>
    <row r="286" spans="2:5" ht="15.75">
      <c r="B286" s="54"/>
      <c r="C286" s="214"/>
      <c r="D286" s="303"/>
      <c r="E286" s="309"/>
    </row>
    <row r="287" spans="2:5" ht="15.75">
      <c r="B287" s="54"/>
      <c r="C287" s="214"/>
      <c r="D287" s="303"/>
      <c r="E287" s="309"/>
    </row>
    <row r="288" spans="2:5" ht="15.75">
      <c r="B288" s="54"/>
      <c r="C288" s="214"/>
      <c r="D288" s="303"/>
      <c r="E288" s="309"/>
    </row>
    <row r="289" spans="2:5" ht="15.75">
      <c r="B289" s="54"/>
      <c r="C289" s="214"/>
      <c r="D289" s="303"/>
      <c r="E289" s="309"/>
    </row>
    <row r="290" spans="2:5" ht="15.75">
      <c r="B290" s="54"/>
      <c r="C290" s="214"/>
      <c r="D290" s="303"/>
      <c r="E290" s="309"/>
    </row>
    <row r="291" spans="2:5" ht="15.75">
      <c r="B291" s="54"/>
      <c r="C291" s="214"/>
      <c r="D291" s="303"/>
      <c r="E291" s="309"/>
    </row>
    <row r="292" spans="2:5" ht="15.75">
      <c r="B292" s="54"/>
      <c r="C292" s="214"/>
      <c r="D292" s="303"/>
      <c r="E292" s="309"/>
    </row>
    <row r="293" spans="2:5" ht="15.75">
      <c r="B293" s="54"/>
      <c r="C293" s="214"/>
      <c r="D293" s="303"/>
      <c r="E293" s="309"/>
    </row>
    <row r="294" spans="2:5" ht="15.75">
      <c r="B294" s="54"/>
      <c r="C294" s="214"/>
      <c r="D294" s="303"/>
      <c r="E294" s="309"/>
    </row>
    <row r="295" spans="2:5" ht="15.75">
      <c r="B295" s="54"/>
      <c r="C295" s="214"/>
      <c r="D295" s="303"/>
      <c r="E295" s="309"/>
    </row>
    <row r="296" spans="2:5" ht="15.75">
      <c r="B296" s="54"/>
      <c r="C296" s="214"/>
      <c r="D296" s="303"/>
      <c r="E296" s="309"/>
    </row>
    <row r="297" spans="2:5" ht="15.75">
      <c r="B297" s="54"/>
      <c r="C297" s="214"/>
      <c r="D297" s="303"/>
      <c r="E297" s="309"/>
    </row>
    <row r="298" spans="2:5" ht="15.75">
      <c r="B298" s="54"/>
      <c r="C298" s="214"/>
      <c r="D298" s="303"/>
      <c r="E298" s="309"/>
    </row>
    <row r="299" spans="2:5" ht="15.75">
      <c r="B299" s="54"/>
      <c r="C299" s="214"/>
      <c r="D299" s="303"/>
      <c r="E299" s="309"/>
    </row>
    <row r="300" spans="2:5" ht="15.75">
      <c r="B300" s="54"/>
      <c r="C300" s="214"/>
      <c r="D300" s="303"/>
      <c r="E300" s="309"/>
    </row>
    <row r="301" spans="2:5" ht="15.75">
      <c r="B301" s="54"/>
      <c r="C301" s="214"/>
      <c r="D301" s="303"/>
      <c r="E301" s="309"/>
    </row>
    <row r="302" spans="2:5" ht="15.75">
      <c r="B302" s="54"/>
      <c r="C302" s="214"/>
      <c r="D302" s="303"/>
      <c r="E302" s="309"/>
    </row>
    <row r="303" spans="2:5" ht="15.75">
      <c r="B303" s="54"/>
      <c r="C303" s="214"/>
      <c r="D303" s="303"/>
      <c r="E303" s="309"/>
    </row>
    <row r="304" spans="2:5" ht="15.75">
      <c r="B304" s="54"/>
      <c r="C304" s="214"/>
      <c r="D304" s="303"/>
      <c r="E304" s="309"/>
    </row>
    <row r="305" spans="2:5" ht="15.75">
      <c r="B305" s="54"/>
      <c r="C305" s="214"/>
      <c r="D305" s="303"/>
      <c r="E305" s="309"/>
    </row>
    <row r="306" spans="2:5" ht="15.75">
      <c r="B306" s="54"/>
      <c r="C306" s="214"/>
      <c r="D306" s="303"/>
      <c r="E306" s="309"/>
    </row>
    <row r="307" spans="2:5" ht="15.75">
      <c r="B307" s="54"/>
      <c r="C307" s="214"/>
      <c r="D307" s="303"/>
      <c r="E307" s="309"/>
    </row>
    <row r="308" spans="2:5" ht="15.75">
      <c r="B308" s="54"/>
      <c r="C308" s="214"/>
      <c r="D308" s="303"/>
      <c r="E308" s="309"/>
    </row>
    <row r="309" spans="2:5" ht="15.75">
      <c r="B309" s="54"/>
      <c r="C309" s="214"/>
      <c r="D309" s="303"/>
      <c r="E309" s="309"/>
    </row>
    <row r="310" spans="2:5" ht="15.75">
      <c r="B310" s="54"/>
      <c r="C310" s="214"/>
      <c r="D310" s="303"/>
      <c r="E310" s="309"/>
    </row>
    <row r="311" spans="2:5" ht="15.75">
      <c r="B311" s="54"/>
      <c r="C311" s="214"/>
      <c r="D311" s="303"/>
      <c r="E311" s="309"/>
    </row>
    <row r="312" spans="2:5" ht="15.75">
      <c r="B312" s="54"/>
      <c r="C312" s="214"/>
      <c r="D312" s="303"/>
      <c r="E312" s="309"/>
    </row>
    <row r="313" spans="2:5" ht="15.75">
      <c r="B313" s="54"/>
      <c r="C313" s="214"/>
      <c r="D313" s="303"/>
      <c r="E313" s="309"/>
    </row>
    <row r="314" spans="2:5" ht="15.75">
      <c r="B314" s="54"/>
      <c r="C314" s="214"/>
      <c r="D314" s="303"/>
      <c r="E314" s="309"/>
    </row>
    <row r="315" spans="2:5" ht="15.75">
      <c r="B315" s="54"/>
      <c r="C315" s="214"/>
      <c r="D315" s="303"/>
      <c r="E315" s="309"/>
    </row>
    <row r="316" spans="2:5" ht="15.75">
      <c r="B316" s="54"/>
      <c r="C316" s="214"/>
      <c r="D316" s="303"/>
      <c r="E316" s="309"/>
    </row>
    <row r="317" spans="2:5" ht="15.75">
      <c r="B317" s="54"/>
      <c r="C317" s="214"/>
      <c r="D317" s="303"/>
      <c r="E317" s="309"/>
    </row>
    <row r="318" spans="2:5" ht="15.75">
      <c r="B318" s="54"/>
      <c r="C318" s="214"/>
      <c r="D318" s="303"/>
      <c r="E318" s="309"/>
    </row>
    <row r="319" spans="2:5" ht="15.75">
      <c r="B319" s="54"/>
      <c r="C319" s="214"/>
      <c r="D319" s="303"/>
      <c r="E319" s="309"/>
    </row>
    <row r="320" spans="2:5" ht="15.75">
      <c r="B320" s="54"/>
      <c r="C320" s="214"/>
      <c r="D320" s="303"/>
      <c r="E320" s="309"/>
    </row>
    <row r="321" spans="2:5" ht="15.75">
      <c r="B321" s="54"/>
      <c r="C321" s="214"/>
      <c r="D321" s="303"/>
      <c r="E321" s="309"/>
    </row>
    <row r="322" spans="2:5" ht="15.75">
      <c r="B322" s="54"/>
      <c r="C322" s="214"/>
      <c r="D322" s="303"/>
      <c r="E322" s="309"/>
    </row>
    <row r="323" spans="2:5" ht="15.75">
      <c r="B323" s="54"/>
      <c r="C323" s="214"/>
      <c r="D323" s="303"/>
      <c r="E323" s="309"/>
    </row>
    <row r="324" spans="2:5" ht="15.75">
      <c r="B324" s="54"/>
      <c r="C324" s="214"/>
      <c r="D324" s="303"/>
      <c r="E324" s="309"/>
    </row>
    <row r="325" spans="2:5" ht="15.75">
      <c r="B325" s="54"/>
      <c r="C325" s="214"/>
      <c r="D325" s="303"/>
      <c r="E325" s="309"/>
    </row>
    <row r="326" spans="2:5" ht="15.75">
      <c r="B326" s="54"/>
      <c r="C326" s="214"/>
      <c r="D326" s="303"/>
      <c r="E326" s="309"/>
    </row>
    <row r="327" spans="2:5" ht="15.75">
      <c r="B327" s="54"/>
      <c r="C327" s="214"/>
      <c r="D327" s="303"/>
      <c r="E327" s="309"/>
    </row>
    <row r="328" spans="2:5" ht="15.75">
      <c r="B328" s="54"/>
      <c r="C328" s="214"/>
      <c r="D328" s="303"/>
      <c r="E328" s="309"/>
    </row>
    <row r="329" spans="2:5" ht="15.75">
      <c r="B329" s="54"/>
      <c r="C329" s="214"/>
      <c r="D329" s="303"/>
      <c r="E329" s="309"/>
    </row>
    <row r="330" spans="2:5" ht="15.75">
      <c r="B330" s="54"/>
      <c r="C330" s="214"/>
      <c r="D330" s="303"/>
      <c r="E330" s="309"/>
    </row>
    <row r="331" spans="2:5" ht="15.75">
      <c r="B331" s="54"/>
      <c r="C331" s="214"/>
      <c r="D331" s="303"/>
      <c r="E331" s="309"/>
    </row>
    <row r="332" spans="2:5" ht="15.75">
      <c r="B332" s="54"/>
      <c r="C332" s="214"/>
      <c r="D332" s="303"/>
      <c r="E332" s="309"/>
    </row>
    <row r="333" spans="2:5" ht="15.75">
      <c r="B333" s="54"/>
      <c r="C333" s="214"/>
      <c r="D333" s="303"/>
      <c r="E333" s="309"/>
    </row>
    <row r="334" spans="2:5" ht="15.75">
      <c r="B334" s="54"/>
      <c r="C334" s="214"/>
      <c r="D334" s="303"/>
      <c r="E334" s="309"/>
    </row>
    <row r="335" spans="2:5" ht="15.75">
      <c r="B335" s="54"/>
      <c r="C335" s="214"/>
      <c r="D335" s="303"/>
      <c r="E335" s="309"/>
    </row>
    <row r="336" spans="2:5" ht="15.75">
      <c r="B336" s="54"/>
      <c r="C336" s="214"/>
      <c r="D336" s="303"/>
      <c r="E336" s="309"/>
    </row>
    <row r="337" spans="2:5" ht="15.75">
      <c r="B337" s="54"/>
      <c r="C337" s="214"/>
      <c r="D337" s="303"/>
      <c r="E337" s="309"/>
    </row>
    <row r="338" spans="2:5" ht="15.75">
      <c r="B338" s="54"/>
      <c r="C338" s="214"/>
      <c r="D338" s="303"/>
      <c r="E338" s="309"/>
    </row>
    <row r="339" spans="2:5" ht="15.75">
      <c r="B339" s="54"/>
      <c r="C339" s="214"/>
      <c r="D339" s="303"/>
      <c r="E339" s="309"/>
    </row>
    <row r="340" spans="2:5" ht="15.75">
      <c r="B340" s="54"/>
      <c r="C340" s="214"/>
      <c r="D340" s="303"/>
      <c r="E340" s="309"/>
    </row>
    <row r="341" spans="2:5" ht="15.75">
      <c r="B341" s="54"/>
      <c r="C341" s="214"/>
      <c r="D341" s="303"/>
      <c r="E341" s="309"/>
    </row>
    <row r="342" spans="2:5" ht="15.75">
      <c r="B342" s="54"/>
      <c r="C342" s="214"/>
      <c r="D342" s="303"/>
      <c r="E342" s="309"/>
    </row>
    <row r="343" spans="2:5" ht="15.75">
      <c r="B343" s="54"/>
      <c r="C343" s="214"/>
      <c r="D343" s="303"/>
      <c r="E343" s="309"/>
    </row>
    <row r="344" spans="2:5" ht="15.75">
      <c r="B344" s="54"/>
      <c r="C344" s="214"/>
      <c r="D344" s="303"/>
      <c r="E344" s="309"/>
    </row>
    <row r="345" spans="2:5" ht="15.75">
      <c r="B345" s="54"/>
      <c r="C345" s="214"/>
      <c r="D345" s="303"/>
      <c r="E345" s="309"/>
    </row>
    <row r="346" spans="2:5" ht="15.75">
      <c r="B346" s="54"/>
      <c r="C346" s="214"/>
      <c r="D346" s="303"/>
      <c r="E346" s="309"/>
    </row>
    <row r="347" spans="2:5" ht="15.75">
      <c r="B347" s="54"/>
      <c r="C347" s="214"/>
      <c r="D347" s="303"/>
      <c r="E347" s="309"/>
    </row>
    <row r="348" spans="2:5" ht="15.75">
      <c r="B348" s="54"/>
      <c r="C348" s="214"/>
      <c r="D348" s="303"/>
      <c r="E348" s="309"/>
    </row>
    <row r="349" spans="2:5" ht="15.75">
      <c r="B349" s="54"/>
      <c r="C349" s="214"/>
      <c r="D349" s="303"/>
      <c r="E349" s="309"/>
    </row>
    <row r="350" spans="2:5" ht="15.75">
      <c r="B350" s="54"/>
      <c r="C350" s="214"/>
      <c r="D350" s="303"/>
      <c r="E350" s="309"/>
    </row>
    <row r="351" spans="2:5" ht="15.75">
      <c r="B351" s="54"/>
      <c r="C351" s="214"/>
      <c r="D351" s="303"/>
      <c r="E351" s="309"/>
    </row>
    <row r="352" spans="2:5" ht="15.75">
      <c r="B352" s="54"/>
      <c r="C352" s="214"/>
      <c r="D352" s="303"/>
      <c r="E352" s="309"/>
    </row>
    <row r="353" spans="2:5" ht="15.75">
      <c r="B353" s="54"/>
      <c r="C353" s="214"/>
      <c r="D353" s="303"/>
      <c r="E353" s="309"/>
    </row>
    <row r="354" spans="2:5" ht="15.75">
      <c r="B354" s="54"/>
      <c r="C354" s="214"/>
      <c r="D354" s="303"/>
      <c r="E354" s="309"/>
    </row>
    <row r="355" spans="2:5" ht="15.75">
      <c r="B355" s="54"/>
      <c r="C355" s="214"/>
      <c r="D355" s="303"/>
      <c r="E355" s="309"/>
    </row>
    <row r="356" spans="2:5" ht="15.75">
      <c r="B356" s="54"/>
      <c r="C356" s="214"/>
      <c r="D356" s="303"/>
      <c r="E356" s="309"/>
    </row>
    <row r="357" spans="2:5" ht="15.75">
      <c r="B357" s="54"/>
      <c r="C357" s="214"/>
      <c r="D357" s="303"/>
      <c r="E357" s="309"/>
    </row>
    <row r="358" spans="2:5" ht="15.75">
      <c r="B358" s="54"/>
      <c r="C358" s="214"/>
      <c r="D358" s="303"/>
      <c r="E358" s="309"/>
    </row>
    <row r="359" spans="2:5" ht="15.75">
      <c r="B359" s="54"/>
      <c r="C359" s="214"/>
      <c r="D359" s="303"/>
      <c r="E359" s="309"/>
    </row>
    <row r="360" spans="2:5" ht="15.75">
      <c r="B360" s="54"/>
      <c r="C360" s="214"/>
      <c r="D360" s="303"/>
      <c r="E360" s="309"/>
    </row>
    <row r="361" spans="2:5" ht="15.75">
      <c r="B361" s="54"/>
      <c r="C361" s="214"/>
      <c r="D361" s="303"/>
      <c r="E361" s="309"/>
    </row>
    <row r="362" spans="2:5" ht="15.75">
      <c r="B362" s="54"/>
      <c r="C362" s="214"/>
      <c r="D362" s="303"/>
      <c r="E362" s="309"/>
    </row>
    <row r="363" spans="2:5" ht="15.75">
      <c r="B363" s="54"/>
      <c r="C363" s="214"/>
      <c r="D363" s="303"/>
      <c r="E363" s="309"/>
    </row>
    <row r="364" spans="2:5" ht="15.75">
      <c r="B364" s="54"/>
      <c r="C364" s="214"/>
      <c r="D364" s="303"/>
      <c r="E364" s="309"/>
    </row>
    <row r="365" spans="2:5" ht="15.75">
      <c r="B365" s="54"/>
      <c r="C365" s="214"/>
      <c r="D365" s="303"/>
      <c r="E365" s="309"/>
    </row>
    <row r="366" spans="2:5" ht="15.75">
      <c r="B366" s="54"/>
      <c r="C366" s="214"/>
      <c r="D366" s="303"/>
      <c r="E366" s="309"/>
    </row>
    <row r="367" spans="2:5" ht="15.75">
      <c r="B367" s="54"/>
      <c r="C367" s="214"/>
      <c r="D367" s="303"/>
      <c r="E367" s="309"/>
    </row>
    <row r="368" spans="2:5" ht="15.75">
      <c r="B368" s="54"/>
      <c r="C368" s="214"/>
      <c r="D368" s="303"/>
      <c r="E368" s="309"/>
    </row>
    <row r="369" spans="2:5" ht="15.75">
      <c r="B369" s="54"/>
      <c r="C369" s="214"/>
      <c r="D369" s="303"/>
      <c r="E369" s="309"/>
    </row>
    <row r="370" spans="2:5" ht="15.75">
      <c r="B370" s="54"/>
      <c r="C370" s="214"/>
      <c r="D370" s="303"/>
      <c r="E370" s="309"/>
    </row>
    <row r="371" spans="2:5" ht="15.75">
      <c r="B371" s="54"/>
      <c r="C371" s="214"/>
      <c r="D371" s="303"/>
      <c r="E371" s="309"/>
    </row>
    <row r="372" spans="2:5" ht="15.75">
      <c r="B372" s="54"/>
      <c r="C372" s="214"/>
      <c r="D372" s="303"/>
      <c r="E372" s="309"/>
    </row>
    <row r="373" spans="2:5" ht="15.75">
      <c r="B373" s="54"/>
      <c r="C373" s="214"/>
      <c r="D373" s="303"/>
      <c r="E373" s="309"/>
    </row>
    <row r="374" spans="2:5" ht="15.75">
      <c r="B374" s="54"/>
      <c r="C374" s="214"/>
      <c r="D374" s="303"/>
      <c r="E374" s="309"/>
    </row>
    <row r="375" spans="2:5" ht="15.75">
      <c r="B375" s="54"/>
      <c r="C375" s="214"/>
      <c r="D375" s="303"/>
      <c r="E375" s="309"/>
    </row>
    <row r="376" spans="2:5" ht="15.75">
      <c r="B376" s="54"/>
      <c r="C376" s="214"/>
      <c r="D376" s="303"/>
      <c r="E376" s="309"/>
    </row>
    <row r="377" spans="2:5" ht="15.75">
      <c r="B377" s="54"/>
      <c r="C377" s="214"/>
      <c r="D377" s="303"/>
      <c r="E377" s="309"/>
    </row>
    <row r="378" spans="2:5" ht="15.75">
      <c r="B378" s="54"/>
      <c r="C378" s="214"/>
      <c r="D378" s="303"/>
      <c r="E378" s="309"/>
    </row>
    <row r="379" spans="2:5" ht="15.75">
      <c r="B379" s="54"/>
      <c r="C379" s="214"/>
      <c r="D379" s="303"/>
      <c r="E379" s="309"/>
    </row>
    <row r="380" spans="2:5" ht="15.75">
      <c r="B380" s="54"/>
      <c r="C380" s="214"/>
      <c r="D380" s="303"/>
      <c r="E380" s="309"/>
    </row>
    <row r="381" spans="2:5" ht="15.75">
      <c r="B381" s="54"/>
      <c r="C381" s="214"/>
      <c r="D381" s="303"/>
      <c r="E381" s="309"/>
    </row>
    <row r="382" spans="2:5" ht="15.75">
      <c r="B382" s="54"/>
      <c r="C382" s="214"/>
      <c r="D382" s="303"/>
      <c r="E382" s="309"/>
    </row>
    <row r="383" spans="2:5" ht="15.75">
      <c r="B383" s="54"/>
      <c r="C383" s="214"/>
      <c r="D383" s="303"/>
      <c r="E383" s="309"/>
    </row>
    <row r="384" spans="2:5" ht="15.75">
      <c r="B384" s="54"/>
      <c r="C384" s="214"/>
      <c r="D384" s="303"/>
      <c r="E384" s="309"/>
    </row>
    <row r="385" spans="2:5" ht="15.75">
      <c r="B385" s="54"/>
      <c r="C385" s="214"/>
      <c r="D385" s="303"/>
      <c r="E385" s="309"/>
    </row>
    <row r="386" spans="2:5" ht="15.75">
      <c r="B386" s="54"/>
      <c r="C386" s="214"/>
      <c r="D386" s="303"/>
      <c r="E386" s="309"/>
    </row>
    <row r="387" spans="2:5" ht="15.75">
      <c r="B387" s="54"/>
      <c r="C387" s="214"/>
      <c r="D387" s="303"/>
      <c r="E387" s="309"/>
    </row>
    <row r="388" spans="2:5" ht="15.75">
      <c r="B388" s="54"/>
      <c r="C388" s="214"/>
      <c r="D388" s="303"/>
      <c r="E388" s="309"/>
    </row>
    <row r="389" spans="2:5" ht="15.75">
      <c r="B389" s="54"/>
      <c r="C389" s="214"/>
      <c r="D389" s="303"/>
      <c r="E389" s="309"/>
    </row>
    <row r="390" spans="2:5" ht="15.75">
      <c r="B390" s="54"/>
      <c r="C390" s="214"/>
      <c r="D390" s="303"/>
      <c r="E390" s="309"/>
    </row>
    <row r="391" spans="2:5" ht="15.75">
      <c r="B391" s="54"/>
      <c r="C391" s="214"/>
      <c r="D391" s="303"/>
      <c r="E391" s="309"/>
    </row>
    <row r="392" spans="2:5" ht="15.75">
      <c r="B392" s="54"/>
      <c r="C392" s="214"/>
      <c r="D392" s="303"/>
      <c r="E392" s="309"/>
    </row>
    <row r="393" spans="2:5" ht="15.75">
      <c r="B393" s="54"/>
      <c r="C393" s="214"/>
      <c r="D393" s="303"/>
      <c r="E393" s="309"/>
    </row>
    <row r="394" spans="2:5" ht="15.75">
      <c r="B394" s="54"/>
      <c r="C394" s="214"/>
      <c r="D394" s="303"/>
      <c r="E394" s="309"/>
    </row>
    <row r="395" spans="2:5" ht="15.75">
      <c r="B395" s="54"/>
      <c r="C395" s="214"/>
      <c r="D395" s="303"/>
      <c r="E395" s="309"/>
    </row>
    <row r="396" spans="2:5" ht="15.75">
      <c r="B396" s="54"/>
      <c r="C396" s="214"/>
      <c r="D396" s="303"/>
      <c r="E396" s="309"/>
    </row>
    <row r="397" spans="2:5" ht="15.75">
      <c r="B397" s="54"/>
      <c r="C397" s="214"/>
      <c r="D397" s="303"/>
      <c r="E397" s="309"/>
    </row>
    <row r="398" spans="2:5" ht="15.75">
      <c r="B398" s="54"/>
      <c r="C398" s="214"/>
      <c r="D398" s="303"/>
      <c r="E398" s="309"/>
    </row>
    <row r="399" spans="2:5" ht="15.75">
      <c r="B399" s="54"/>
      <c r="C399" s="214"/>
      <c r="D399" s="303"/>
      <c r="E399" s="309"/>
    </row>
    <row r="400" spans="2:5" ht="15.75">
      <c r="B400" s="54"/>
      <c r="C400" s="214"/>
      <c r="D400" s="303"/>
      <c r="E400" s="309"/>
    </row>
    <row r="401" spans="2:5" ht="15.75">
      <c r="B401" s="54"/>
      <c r="C401" s="214"/>
      <c r="D401" s="303"/>
      <c r="E401" s="309"/>
    </row>
    <row r="402" spans="2:5" ht="15.75">
      <c r="B402" s="54"/>
      <c r="C402" s="214"/>
      <c r="D402" s="303"/>
      <c r="E402" s="309"/>
    </row>
    <row r="403" spans="2:5" ht="15.75">
      <c r="B403" s="54"/>
      <c r="C403" s="214"/>
      <c r="D403" s="303"/>
      <c r="E403" s="309"/>
    </row>
    <row r="404" spans="2:5" ht="15.75">
      <c r="B404" s="54"/>
      <c r="C404" s="214"/>
      <c r="D404" s="303"/>
      <c r="E404" s="309"/>
    </row>
    <row r="405" spans="2:5" ht="15.75">
      <c r="B405" s="54"/>
      <c r="C405" s="214"/>
      <c r="D405" s="303"/>
      <c r="E405" s="309"/>
    </row>
    <row r="406" spans="2:5" ht="15.75">
      <c r="B406" s="54"/>
      <c r="C406" s="214"/>
      <c r="D406" s="303"/>
      <c r="E406" s="309"/>
    </row>
    <row r="407" spans="2:5" ht="15.75">
      <c r="B407" s="54"/>
      <c r="C407" s="214"/>
      <c r="D407" s="303"/>
      <c r="E407" s="309"/>
    </row>
    <row r="408" spans="2:5" ht="15.75">
      <c r="B408" s="54"/>
      <c r="C408" s="214"/>
      <c r="D408" s="303"/>
      <c r="E408" s="309"/>
    </row>
    <row r="409" spans="2:5" ht="15.75">
      <c r="B409" s="54"/>
      <c r="C409" s="214"/>
      <c r="D409" s="303"/>
      <c r="E409" s="309"/>
    </row>
    <row r="410" spans="2:5" ht="15.75">
      <c r="B410" s="54"/>
      <c r="C410" s="214"/>
      <c r="D410" s="303"/>
      <c r="E410" s="309"/>
    </row>
    <row r="411" spans="2:5" ht="15.75">
      <c r="B411" s="54"/>
      <c r="C411" s="214"/>
      <c r="D411" s="303"/>
      <c r="E411" s="309"/>
    </row>
    <row r="412" spans="2:5" ht="15.75">
      <c r="B412" s="54"/>
      <c r="C412" s="214"/>
      <c r="D412" s="303"/>
      <c r="E412" s="309"/>
    </row>
    <row r="413" spans="2:5" ht="15.75">
      <c r="B413" s="54"/>
      <c r="C413" s="214"/>
      <c r="D413" s="303"/>
      <c r="E413" s="309"/>
    </row>
    <row r="414" spans="2:5" ht="15.75">
      <c r="B414" s="54"/>
      <c r="C414" s="214"/>
      <c r="D414" s="303"/>
      <c r="E414" s="309"/>
    </row>
    <row r="415" spans="2:5" ht="15.75">
      <c r="B415" s="54"/>
      <c r="C415" s="214"/>
      <c r="D415" s="303"/>
      <c r="E415" s="309"/>
    </row>
    <row r="416" spans="2:5" ht="15.75">
      <c r="B416" s="54"/>
      <c r="C416" s="214"/>
      <c r="D416" s="303"/>
      <c r="E416" s="309"/>
    </row>
    <row r="417" spans="2:5" ht="15.75">
      <c r="B417" s="54"/>
      <c r="C417" s="214"/>
      <c r="D417" s="303"/>
      <c r="E417" s="309"/>
    </row>
    <row r="418" spans="2:5" ht="15.75">
      <c r="B418" s="54"/>
      <c r="C418" s="214"/>
      <c r="D418" s="303"/>
      <c r="E418" s="309"/>
    </row>
    <row r="419" spans="2:5" ht="15.75">
      <c r="B419" s="54"/>
      <c r="C419" s="214"/>
      <c r="D419" s="303"/>
      <c r="E419" s="309"/>
    </row>
    <row r="420" spans="2:5" ht="15.75">
      <c r="B420" s="54"/>
      <c r="C420" s="214"/>
      <c r="D420" s="303"/>
      <c r="E420" s="309"/>
    </row>
    <row r="421" spans="2:5" ht="15.75">
      <c r="B421" s="54"/>
      <c r="C421" s="214"/>
      <c r="D421" s="303"/>
      <c r="E421" s="309"/>
    </row>
    <row r="422" spans="2:5" ht="15.75">
      <c r="B422" s="54"/>
      <c r="C422" s="214"/>
      <c r="D422" s="303"/>
      <c r="E422" s="309"/>
    </row>
    <row r="423" spans="2:5" ht="15.75">
      <c r="B423" s="54"/>
      <c r="C423" s="214"/>
      <c r="D423" s="303"/>
      <c r="E423" s="309"/>
    </row>
    <row r="424" spans="2:5" ht="15.75">
      <c r="B424" s="54"/>
      <c r="C424" s="214"/>
      <c r="D424" s="303"/>
      <c r="E424" s="309"/>
    </row>
    <row r="425" spans="2:5" ht="15.75">
      <c r="B425" s="54"/>
      <c r="C425" s="214"/>
      <c r="D425" s="303"/>
      <c r="E425" s="309"/>
    </row>
    <row r="426" spans="2:5" ht="15.75">
      <c r="B426" s="54"/>
      <c r="C426" s="214"/>
      <c r="D426" s="303"/>
      <c r="E426" s="309"/>
    </row>
    <row r="427" spans="2:5" ht="15.75">
      <c r="B427" s="54"/>
      <c r="C427" s="214"/>
      <c r="D427" s="303"/>
      <c r="E427" s="309"/>
    </row>
    <row r="428" spans="2:5" ht="15.75">
      <c r="B428" s="54"/>
      <c r="C428" s="214"/>
      <c r="D428" s="303"/>
      <c r="E428" s="309"/>
    </row>
    <row r="429" spans="2:5" ht="15.75">
      <c r="B429" s="54"/>
      <c r="C429" s="214"/>
      <c r="D429" s="303"/>
      <c r="E429" s="309"/>
    </row>
    <row r="430" spans="2:5" ht="15.75">
      <c r="B430" s="54"/>
      <c r="C430" s="214"/>
      <c r="D430" s="303"/>
      <c r="E430" s="309"/>
    </row>
    <row r="431" spans="2:5" ht="15.75">
      <c r="B431" s="54"/>
      <c r="C431" s="214"/>
      <c r="D431" s="303"/>
      <c r="E431" s="309"/>
    </row>
    <row r="432" spans="2:5" ht="15.75">
      <c r="B432" s="54"/>
      <c r="C432" s="214"/>
      <c r="D432" s="303"/>
      <c r="E432" s="309"/>
    </row>
    <row r="433" spans="2:5" ht="15.75">
      <c r="B433" s="54"/>
      <c r="C433" s="214"/>
      <c r="D433" s="303"/>
      <c r="E433" s="309"/>
    </row>
    <row r="434" spans="2:5" ht="15.75">
      <c r="B434" s="54"/>
      <c r="C434" s="214"/>
      <c r="D434" s="303"/>
      <c r="E434" s="309"/>
    </row>
    <row r="435" spans="2:5" ht="15.75">
      <c r="B435" s="54"/>
      <c r="C435" s="214"/>
      <c r="D435" s="303"/>
      <c r="E435" s="309"/>
    </row>
    <row r="436" spans="2:5" ht="15.75">
      <c r="B436" s="54"/>
      <c r="C436" s="214"/>
      <c r="D436" s="303"/>
      <c r="E436" s="309"/>
    </row>
    <row r="437" spans="2:5" ht="15.75">
      <c r="B437" s="54"/>
      <c r="C437" s="214"/>
      <c r="D437" s="303"/>
      <c r="E437" s="309"/>
    </row>
    <row r="438" spans="2:5" ht="15.75">
      <c r="B438" s="54"/>
      <c r="C438" s="214"/>
      <c r="D438" s="303"/>
      <c r="E438" s="309"/>
    </row>
    <row r="439" spans="2:5" ht="15.75">
      <c r="B439" s="54"/>
      <c r="C439" s="214"/>
      <c r="D439" s="303"/>
      <c r="E439" s="309"/>
    </row>
    <row r="440" spans="2:5" ht="15.75">
      <c r="B440" s="54"/>
      <c r="C440" s="214"/>
      <c r="D440" s="303"/>
      <c r="E440" s="309"/>
    </row>
    <row r="441" spans="2:5" ht="15.75">
      <c r="B441" s="54"/>
      <c r="C441" s="214"/>
      <c r="D441" s="303"/>
      <c r="E441" s="309"/>
    </row>
    <row r="442" spans="2:5" ht="15.75">
      <c r="B442" s="54"/>
      <c r="C442" s="214"/>
      <c r="D442" s="303"/>
      <c r="E442" s="309"/>
    </row>
    <row r="443" spans="2:5" ht="15.75">
      <c r="B443" s="54"/>
      <c r="C443" s="214"/>
      <c r="D443" s="303"/>
      <c r="E443" s="309"/>
    </row>
    <row r="444" spans="2:5" ht="15.75">
      <c r="B444" s="54"/>
      <c r="C444" s="214"/>
      <c r="D444" s="303"/>
      <c r="E444" s="309"/>
    </row>
    <row r="445" spans="2:5" ht="15.75">
      <c r="B445" s="54"/>
      <c r="C445" s="214"/>
      <c r="D445" s="303"/>
      <c r="E445" s="309"/>
    </row>
    <row r="446" spans="2:5" ht="15.75">
      <c r="B446" s="54"/>
      <c r="C446" s="214"/>
      <c r="D446" s="303"/>
      <c r="E446" s="309"/>
    </row>
    <row r="447" spans="2:5" ht="15.75">
      <c r="B447" s="54"/>
      <c r="C447" s="214"/>
      <c r="D447" s="303"/>
      <c r="E447" s="309"/>
    </row>
    <row r="448" spans="2:5" ht="15.75">
      <c r="B448" s="54"/>
      <c r="C448" s="214"/>
      <c r="D448" s="303"/>
      <c r="E448" s="309"/>
    </row>
    <row r="449" spans="2:5" ht="15.75">
      <c r="B449" s="54"/>
      <c r="C449" s="214"/>
      <c r="D449" s="303"/>
      <c r="E449" s="309"/>
    </row>
    <row r="450" spans="2:5" ht="15.75">
      <c r="B450" s="54"/>
      <c r="C450" s="214"/>
      <c r="D450" s="303"/>
      <c r="E450" s="309"/>
    </row>
    <row r="451" spans="2:5" ht="15.75">
      <c r="B451" s="54"/>
      <c r="C451" s="214"/>
      <c r="D451" s="303"/>
      <c r="E451" s="309"/>
    </row>
    <row r="452" spans="2:5" ht="15.75">
      <c r="B452" s="54"/>
      <c r="C452" s="214"/>
      <c r="D452" s="303"/>
      <c r="E452" s="309"/>
    </row>
    <row r="453" spans="2:5" ht="15.75">
      <c r="B453" s="54"/>
      <c r="C453" s="214"/>
      <c r="D453" s="303"/>
      <c r="E453" s="309"/>
    </row>
    <row r="454" spans="2:5" ht="15.75">
      <c r="B454" s="54"/>
      <c r="C454" s="214"/>
      <c r="D454" s="303"/>
      <c r="E454" s="309"/>
    </row>
    <row r="455" spans="2:5" ht="15.75">
      <c r="B455" s="54"/>
      <c r="C455" s="214"/>
      <c r="D455" s="303"/>
      <c r="E455" s="309"/>
    </row>
    <row r="456" spans="2:5" ht="15.75">
      <c r="B456" s="54"/>
      <c r="C456" s="214"/>
      <c r="D456" s="303"/>
      <c r="E456" s="309"/>
    </row>
    <row r="457" spans="2:5" ht="15.75">
      <c r="B457" s="54"/>
      <c r="C457" s="214"/>
      <c r="D457" s="303"/>
      <c r="E457" s="309"/>
    </row>
    <row r="458" spans="2:5" ht="15.75">
      <c r="B458" s="54"/>
      <c r="C458" s="214"/>
      <c r="D458" s="303"/>
      <c r="E458" s="309"/>
    </row>
    <row r="459" spans="2:5" ht="15.75">
      <c r="B459" s="54"/>
      <c r="C459" s="214"/>
      <c r="D459" s="303"/>
      <c r="E459" s="309"/>
    </row>
    <row r="460" spans="2:5" ht="15.75">
      <c r="B460" s="54"/>
      <c r="C460" s="214"/>
      <c r="D460" s="303"/>
      <c r="E460" s="309"/>
    </row>
    <row r="461" spans="2:5" ht="15.75">
      <c r="B461" s="54"/>
    </row>
    <row r="462" spans="2:5" ht="15.75">
      <c r="B462" s="54"/>
    </row>
    <row r="463" spans="2:5" ht="15.75">
      <c r="B463" s="54"/>
    </row>
    <row r="464" spans="2:5" ht="15.75">
      <c r="B464" s="54"/>
    </row>
    <row r="465" spans="2:2" ht="15.75">
      <c r="B465" s="54"/>
    </row>
    <row r="466" spans="2:2" ht="15.75">
      <c r="B466" s="54"/>
    </row>
    <row r="467" spans="2:2" ht="15.75">
      <c r="B467" s="54"/>
    </row>
    <row r="468" spans="2:2" ht="15.75">
      <c r="B468" s="54"/>
    </row>
    <row r="469" spans="2:2" ht="15.75">
      <c r="B469" s="54"/>
    </row>
    <row r="470" spans="2:2" ht="15.75">
      <c r="B470" s="54"/>
    </row>
    <row r="471" spans="2:2" ht="15.75">
      <c r="B471" s="54"/>
    </row>
    <row r="472" spans="2:2" ht="15.75">
      <c r="B472" s="54"/>
    </row>
    <row r="473" spans="2:2" ht="15.75">
      <c r="B473" s="54"/>
    </row>
    <row r="474" spans="2:2" ht="15.75">
      <c r="B474" s="54"/>
    </row>
    <row r="475" spans="2:2" ht="15.75">
      <c r="B475" s="54"/>
    </row>
    <row r="476" spans="2:2" ht="15.75">
      <c r="B476" s="54"/>
    </row>
    <row r="477" spans="2:2" ht="15.75">
      <c r="B477" s="54"/>
    </row>
    <row r="478" spans="2:2" ht="15.75">
      <c r="B478" s="54"/>
    </row>
    <row r="479" spans="2:2" ht="15.75">
      <c r="B479" s="54"/>
    </row>
    <row r="480" spans="2:2" ht="15.75">
      <c r="B480" s="54"/>
    </row>
    <row r="481" spans="2:2" ht="15.75">
      <c r="B481" s="54"/>
    </row>
    <row r="482" spans="2:2" ht="15.75">
      <c r="B482" s="54"/>
    </row>
    <row r="483" spans="2:2" ht="15.75">
      <c r="B483" s="54"/>
    </row>
    <row r="484" spans="2:2" ht="15.75">
      <c r="B484" s="54"/>
    </row>
    <row r="485" spans="2:2" ht="15.75">
      <c r="B485" s="54"/>
    </row>
    <row r="486" spans="2:2" ht="15.75">
      <c r="B486" s="54"/>
    </row>
    <row r="487" spans="2:2" ht="15.75">
      <c r="B487" s="54"/>
    </row>
    <row r="488" spans="2:2" ht="15.75">
      <c r="B488" s="54"/>
    </row>
    <row r="489" spans="2:2" ht="15.75">
      <c r="B489" s="54"/>
    </row>
    <row r="490" spans="2:2" ht="15.75">
      <c r="B490" s="54"/>
    </row>
    <row r="491" spans="2:2" ht="15.75">
      <c r="B491" s="54"/>
    </row>
    <row r="492" spans="2:2" ht="15.75">
      <c r="B492" s="54"/>
    </row>
    <row r="493" spans="2:2" ht="15.75">
      <c r="B493" s="54"/>
    </row>
    <row r="494" spans="2:2" ht="15.75">
      <c r="B494" s="54"/>
    </row>
    <row r="495" spans="2:2" ht="15.75">
      <c r="B495" s="54"/>
    </row>
    <row r="496" spans="2:2" ht="15.75">
      <c r="B496" s="54"/>
    </row>
    <row r="497" spans="2:2" ht="15.75">
      <c r="B497" s="54"/>
    </row>
    <row r="498" spans="2:2" ht="15.75">
      <c r="B498" s="54"/>
    </row>
    <row r="499" spans="2:2" ht="15.75">
      <c r="B499" s="54"/>
    </row>
    <row r="500" spans="2:2" ht="15.75">
      <c r="B500" s="54"/>
    </row>
    <row r="501" spans="2:2" ht="15.75">
      <c r="B501" s="54"/>
    </row>
    <row r="502" spans="2:2" ht="15.75">
      <c r="B502" s="54"/>
    </row>
    <row r="503" spans="2:2" ht="15.75">
      <c r="B503" s="54"/>
    </row>
    <row r="504" spans="2:2" ht="15.75">
      <c r="B504" s="54"/>
    </row>
    <row r="505" spans="2:2" ht="15.75">
      <c r="B505" s="54"/>
    </row>
    <row r="506" spans="2:2" ht="15.75">
      <c r="B506" s="54"/>
    </row>
    <row r="507" spans="2:2" ht="15.75">
      <c r="B507" s="54"/>
    </row>
    <row r="508" spans="2:2" ht="15.75">
      <c r="B508" s="54"/>
    </row>
    <row r="509" spans="2:2" ht="15.75">
      <c r="B509" s="54"/>
    </row>
    <row r="510" spans="2:2" ht="15.75">
      <c r="B510" s="54"/>
    </row>
    <row r="511" spans="2:2" ht="15.75">
      <c r="B511" s="54"/>
    </row>
    <row r="512" spans="2:2" ht="15.75">
      <c r="B512" s="54"/>
    </row>
    <row r="513" spans="2:2" ht="15.75">
      <c r="B513" s="54"/>
    </row>
    <row r="514" spans="2:2" ht="15.75">
      <c r="B514" s="54"/>
    </row>
    <row r="515" spans="2:2" ht="15.75">
      <c r="B515" s="54"/>
    </row>
    <row r="516" spans="2:2" ht="15.75">
      <c r="B516" s="54"/>
    </row>
    <row r="517" spans="2:2" ht="15.75">
      <c r="B517" s="54"/>
    </row>
    <row r="518" spans="2:2" ht="15.75">
      <c r="B518" s="54"/>
    </row>
    <row r="519" spans="2:2" ht="15.75">
      <c r="B519" s="54"/>
    </row>
    <row r="520" spans="2:2" ht="15.75">
      <c r="B520" s="54"/>
    </row>
    <row r="521" spans="2:2" ht="15.75">
      <c r="B521" s="54"/>
    </row>
    <row r="522" spans="2:2" ht="15.75">
      <c r="B522" s="54"/>
    </row>
    <row r="523" spans="2:2" ht="15.75">
      <c r="B523" s="54"/>
    </row>
    <row r="524" spans="2:2" ht="15.75">
      <c r="B524" s="54"/>
    </row>
    <row r="525" spans="2:2" ht="15.75">
      <c r="B525" s="54"/>
    </row>
    <row r="526" spans="2:2" ht="15.75">
      <c r="B526" s="54"/>
    </row>
    <row r="527" spans="2:2" ht="15.75">
      <c r="B527" s="54"/>
    </row>
    <row r="528" spans="2:2" ht="15.75">
      <c r="B528" s="54"/>
    </row>
    <row r="529" spans="2:2" ht="15.75">
      <c r="B529" s="54"/>
    </row>
    <row r="530" spans="2:2" ht="15.75">
      <c r="B530" s="54"/>
    </row>
    <row r="531" spans="2:2" ht="15.75">
      <c r="B531" s="54"/>
    </row>
    <row r="532" spans="2:2" ht="15.75">
      <c r="B532" s="54"/>
    </row>
    <row r="533" spans="2:2" ht="15.75">
      <c r="B533" s="54"/>
    </row>
    <row r="534" spans="2:2" ht="15.75">
      <c r="B534" s="54"/>
    </row>
    <row r="535" spans="2:2" ht="15.75">
      <c r="B535" s="54"/>
    </row>
    <row r="536" spans="2:2" ht="15.75">
      <c r="B536" s="54"/>
    </row>
    <row r="537" spans="2:2" ht="15.75">
      <c r="B537" s="54"/>
    </row>
    <row r="538" spans="2:2" ht="15.75">
      <c r="B538" s="54"/>
    </row>
    <row r="539" spans="2:2" ht="15.75">
      <c r="B539" s="54"/>
    </row>
    <row r="540" spans="2:2" ht="15.75">
      <c r="B540" s="54"/>
    </row>
    <row r="541" spans="2:2" ht="15.75">
      <c r="B541" s="54"/>
    </row>
    <row r="542" spans="2:2" ht="15.75">
      <c r="B542" s="54"/>
    </row>
    <row r="543" spans="2:2" ht="15.75">
      <c r="B543" s="54"/>
    </row>
    <row r="544" spans="2:2" ht="15.75">
      <c r="B544" s="54"/>
    </row>
    <row r="545" spans="2:2" ht="15.75">
      <c r="B545" s="54"/>
    </row>
    <row r="546" spans="2:2" ht="15.75">
      <c r="B546" s="54"/>
    </row>
    <row r="547" spans="2:2" ht="15.75">
      <c r="B547" s="54"/>
    </row>
    <row r="548" spans="2:2" ht="15.75">
      <c r="B548" s="54"/>
    </row>
    <row r="549" spans="2:2" ht="15.75">
      <c r="B549" s="54"/>
    </row>
    <row r="550" spans="2:2" ht="15.75">
      <c r="B550" s="54"/>
    </row>
    <row r="551" spans="2:2" ht="15.75">
      <c r="B551" s="54"/>
    </row>
    <row r="552" spans="2:2" ht="15.75">
      <c r="B552" s="54"/>
    </row>
    <row r="553" spans="2:2" ht="15.75">
      <c r="B553" s="54"/>
    </row>
    <row r="554" spans="2:2" ht="15.75">
      <c r="B554" s="54"/>
    </row>
    <row r="555" spans="2:2" ht="15.75">
      <c r="B555" s="54"/>
    </row>
    <row r="556" spans="2:2" ht="15.75">
      <c r="B556" s="54"/>
    </row>
    <row r="557" spans="2:2" ht="15.75">
      <c r="B557" s="54"/>
    </row>
    <row r="558" spans="2:2" ht="15.75">
      <c r="B558" s="54"/>
    </row>
    <row r="559" spans="2:2" ht="15.75">
      <c r="B559" s="54"/>
    </row>
    <row r="560" spans="2:2" ht="15.75">
      <c r="B560" s="54"/>
    </row>
    <row r="561" spans="2:2" ht="15.75">
      <c r="B561" s="54"/>
    </row>
    <row r="562" spans="2:2" ht="15.75">
      <c r="B562" s="54"/>
    </row>
    <row r="563" spans="2:2" ht="15.75">
      <c r="B563" s="54"/>
    </row>
    <row r="564" spans="2:2" ht="15.75">
      <c r="B564" s="54"/>
    </row>
    <row r="565" spans="2:2" ht="15.75">
      <c r="B565" s="54"/>
    </row>
    <row r="566" spans="2:2" ht="15.75">
      <c r="B566" s="54"/>
    </row>
    <row r="567" spans="2:2" ht="15.75">
      <c r="B567" s="54"/>
    </row>
    <row r="568" spans="2:2" ht="15.75">
      <c r="B568" s="54"/>
    </row>
    <row r="569" spans="2:2" ht="15.75">
      <c r="B569" s="54"/>
    </row>
    <row r="570" spans="2:2" ht="15.75">
      <c r="B570" s="54"/>
    </row>
    <row r="571" spans="2:2" ht="15.75">
      <c r="B571" s="54"/>
    </row>
    <row r="572" spans="2:2" ht="15.75">
      <c r="B572" s="54"/>
    </row>
    <row r="573" spans="2:2" ht="15.75">
      <c r="B573" s="54"/>
    </row>
    <row r="574" spans="2:2" ht="15.75">
      <c r="B574" s="54"/>
    </row>
    <row r="575" spans="2:2" ht="15.75">
      <c r="B575" s="54"/>
    </row>
    <row r="576" spans="2:2" ht="15.75">
      <c r="B576" s="54"/>
    </row>
    <row r="577" spans="2:2" ht="15.75">
      <c r="B577" s="54"/>
    </row>
    <row r="578" spans="2:2" ht="15.75">
      <c r="B578" s="54"/>
    </row>
    <row r="579" spans="2:2" ht="15.75">
      <c r="B579" s="54"/>
    </row>
    <row r="580" spans="2:2" ht="15.75">
      <c r="B580" s="54"/>
    </row>
    <row r="581" spans="2:2" ht="15.75">
      <c r="B581" s="54"/>
    </row>
    <row r="582" spans="2:2" ht="15.75">
      <c r="B582" s="54"/>
    </row>
    <row r="583" spans="2:2" ht="15.75">
      <c r="B583" s="54"/>
    </row>
    <row r="584" spans="2:2" ht="15.75">
      <c r="B584" s="54"/>
    </row>
    <row r="585" spans="2:2" ht="15.75">
      <c r="B585" s="54"/>
    </row>
    <row r="586" spans="2:2" ht="15.75">
      <c r="B586" s="54"/>
    </row>
    <row r="587" spans="2:2" ht="15.75">
      <c r="B587" s="54"/>
    </row>
    <row r="588" spans="2:2" ht="15.75">
      <c r="B588" s="54"/>
    </row>
    <row r="589" spans="2:2" ht="15.75">
      <c r="B589" s="54"/>
    </row>
    <row r="590" spans="2:2" ht="15.75">
      <c r="B590" s="54"/>
    </row>
    <row r="591" spans="2:2" ht="15.75">
      <c r="B591" s="54"/>
    </row>
    <row r="592" spans="2:2" ht="15.75">
      <c r="B592" s="54"/>
    </row>
    <row r="593" spans="2:2" ht="15.75">
      <c r="B593" s="54"/>
    </row>
    <row r="594" spans="2:2" ht="15.75">
      <c r="B594" s="54"/>
    </row>
    <row r="595" spans="2:2" ht="15.75">
      <c r="B595" s="54"/>
    </row>
    <row r="596" spans="2:2" ht="15.75">
      <c r="B596" s="54"/>
    </row>
    <row r="597" spans="2:2" ht="15.75">
      <c r="B597" s="54"/>
    </row>
    <row r="598" spans="2:2" ht="15.75">
      <c r="B598" s="54"/>
    </row>
    <row r="599" spans="2:2" ht="15.75">
      <c r="B599" s="54"/>
    </row>
    <row r="600" spans="2:2" ht="15.75">
      <c r="B600" s="54"/>
    </row>
    <row r="601" spans="2:2" ht="15.75">
      <c r="B601" s="54"/>
    </row>
    <row r="602" spans="2:2" ht="15.75">
      <c r="B602" s="54"/>
    </row>
    <row r="603" spans="2:2" ht="15.75">
      <c r="B603" s="54"/>
    </row>
    <row r="604" spans="2:2" ht="15.75">
      <c r="B604" s="54"/>
    </row>
    <row r="605" spans="2:2" ht="15.75">
      <c r="B605" s="54"/>
    </row>
    <row r="606" spans="2:2" ht="15.75">
      <c r="B606" s="54"/>
    </row>
    <row r="607" spans="2:2" ht="15.75">
      <c r="B607" s="54"/>
    </row>
    <row r="608" spans="2:2" ht="15.75">
      <c r="B608" s="54"/>
    </row>
    <row r="609" spans="2:2" ht="15.75">
      <c r="B609" s="54"/>
    </row>
    <row r="610" spans="2:2" ht="15.75">
      <c r="B610" s="54"/>
    </row>
    <row r="611" spans="2:2" ht="15.75">
      <c r="B611" s="54"/>
    </row>
    <row r="612" spans="2:2" ht="15.75">
      <c r="B612" s="54"/>
    </row>
    <row r="613" spans="2:2" ht="15.75">
      <c r="B613" s="54"/>
    </row>
    <row r="614" spans="2:2" ht="15.75">
      <c r="B614" s="54"/>
    </row>
    <row r="615" spans="2:2" ht="15.75">
      <c r="B615" s="54"/>
    </row>
    <row r="616" spans="2:2" ht="15.75">
      <c r="B616" s="54"/>
    </row>
    <row r="617" spans="2:2" ht="15.75">
      <c r="B617" s="54"/>
    </row>
    <row r="618" spans="2:2" ht="15.75">
      <c r="B618" s="54"/>
    </row>
    <row r="619" spans="2:2" ht="15.75">
      <c r="B619" s="54"/>
    </row>
    <row r="620" spans="2:2" ht="15.75">
      <c r="B620" s="54"/>
    </row>
    <row r="621" spans="2:2" ht="15.75">
      <c r="B621" s="54"/>
    </row>
    <row r="622" spans="2:2" ht="15.75">
      <c r="B622" s="54"/>
    </row>
    <row r="623" spans="2:2" ht="15.75">
      <c r="B623" s="54"/>
    </row>
    <row r="624" spans="2:2" ht="15.75">
      <c r="B624" s="54"/>
    </row>
    <row r="625" spans="2:2" ht="15.75">
      <c r="B625" s="54"/>
    </row>
    <row r="626" spans="2:2" ht="15.75">
      <c r="B626" s="54"/>
    </row>
    <row r="627" spans="2:2" ht="15.75">
      <c r="B627" s="54"/>
    </row>
    <row r="628" spans="2:2" ht="15.75">
      <c r="B628" s="54"/>
    </row>
    <row r="629" spans="2:2" ht="15.75">
      <c r="B629" s="54"/>
    </row>
    <row r="630" spans="2:2" ht="15.75">
      <c r="B630" s="54"/>
    </row>
    <row r="631" spans="2:2" ht="15.75">
      <c r="B631" s="54"/>
    </row>
    <row r="632" spans="2:2" ht="15.75">
      <c r="B632" s="54"/>
    </row>
    <row r="633" spans="2:2" ht="15.75">
      <c r="B633" s="54"/>
    </row>
    <row r="634" spans="2:2" ht="15.75">
      <c r="B634" s="54"/>
    </row>
    <row r="635" spans="2:2" ht="15.75">
      <c r="B635" s="54"/>
    </row>
    <row r="636" spans="2:2" ht="15.75">
      <c r="B636" s="54"/>
    </row>
    <row r="637" spans="2:2" ht="15.75">
      <c r="B637" s="54"/>
    </row>
    <row r="638" spans="2:2" ht="15.75">
      <c r="B638" s="54"/>
    </row>
    <row r="639" spans="2:2" ht="15.75">
      <c r="B639" s="54"/>
    </row>
    <row r="640" spans="2:2" ht="15.75">
      <c r="B640" s="54"/>
    </row>
    <row r="641" spans="2:2" ht="15.75">
      <c r="B641" s="54"/>
    </row>
    <row r="642" spans="2:2" ht="15.75">
      <c r="B642" s="54"/>
    </row>
    <row r="643" spans="2:2" ht="15.75">
      <c r="B643" s="54"/>
    </row>
    <row r="644" spans="2:2" ht="15.75">
      <c r="B644" s="54"/>
    </row>
    <row r="645" spans="2:2" ht="15.75">
      <c r="B645" s="54"/>
    </row>
    <row r="646" spans="2:2" ht="15.75">
      <c r="B646" s="54"/>
    </row>
    <row r="647" spans="2:2" ht="15.75">
      <c r="B647" s="54"/>
    </row>
    <row r="648" spans="2:2" ht="15.75">
      <c r="B648" s="54"/>
    </row>
    <row r="649" spans="2:2" ht="15.75">
      <c r="B649" s="54"/>
    </row>
    <row r="650" spans="2:2" ht="15.75">
      <c r="B650" s="54"/>
    </row>
    <row r="651" spans="2:2" ht="15.75">
      <c r="B651" s="54"/>
    </row>
  </sheetData>
  <mergeCells count="9">
    <mergeCell ref="L7:N7"/>
    <mergeCell ref="Q7:Q8"/>
    <mergeCell ref="B2:P2"/>
    <mergeCell ref="B3:P3"/>
    <mergeCell ref="B4:P4"/>
    <mergeCell ref="B5:P5"/>
    <mergeCell ref="C7:E7"/>
    <mergeCell ref="F7:H7"/>
    <mergeCell ref="I7:K7"/>
  </mergeCells>
  <conditionalFormatting sqref="C135:C141">
    <cfRule type="expression" dxfId="0" priority="1" stopIfTrue="1">
      <formula>OR(XES135="BANCOS",XES135="MUTUALES", XES135="FFP", XES135="COOPERATIVAS", XES135="TOTAL")</formula>
    </cfRule>
  </conditionalFormatting>
  <pageMargins left="0.9" right="0.65" top="0.56000000000000005" bottom="0.28000000000000003" header="0.5" footer="0.23"/>
  <pageSetup scale="44"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12"/>
  <sheetViews>
    <sheetView showGridLines="0" topLeftCell="B1" zoomScale="70" zoomScaleNormal="70" workbookViewId="0">
      <selection activeCell="U13" sqref="U13"/>
    </sheetView>
  </sheetViews>
  <sheetFormatPr baseColWidth="10" defaultColWidth="9.140625" defaultRowHeight="18"/>
  <cols>
    <col min="1" max="1" width="26" style="892" hidden="1" customWidth="1"/>
    <col min="2" max="2" width="27" style="56" customWidth="1"/>
    <col min="3" max="3" width="19.85546875" style="892" customWidth="1"/>
    <col min="4" max="4" width="21.5703125" style="892" customWidth="1"/>
    <col min="5" max="5" width="14.42578125" style="892" customWidth="1"/>
    <col min="6" max="6" width="19.85546875" style="892" customWidth="1"/>
    <col min="7" max="7" width="21.5703125" style="892" customWidth="1"/>
    <col min="8" max="8" width="14.42578125" style="892" customWidth="1"/>
    <col min="9" max="9" width="19.85546875" style="892" customWidth="1"/>
    <col min="10" max="10" width="21.5703125" style="892" customWidth="1"/>
    <col min="11" max="11" width="14.42578125" style="892" customWidth="1"/>
    <col min="12" max="12" width="19.85546875" style="892" customWidth="1"/>
    <col min="13" max="13" width="21.5703125" style="892" customWidth="1"/>
    <col min="14" max="14" width="14.42578125" style="892" customWidth="1"/>
    <col min="15" max="15" width="22.7109375" style="892" hidden="1" customWidth="1"/>
    <col min="16" max="16" width="25" style="892" hidden="1" customWidth="1"/>
    <col min="17" max="17" width="4" style="892" customWidth="1"/>
    <col min="18" max="21" width="9.140625" style="892" customWidth="1"/>
    <col min="22" max="25" width="9.140625" style="25" customWidth="1"/>
    <col min="26" max="256" width="9.140625" style="892"/>
    <col min="257" max="257" width="0" style="892" hidden="1" customWidth="1"/>
    <col min="258" max="258" width="27" style="892" customWidth="1"/>
    <col min="259" max="259" width="19.85546875" style="892" customWidth="1"/>
    <col min="260" max="260" width="21.5703125" style="892" customWidth="1"/>
    <col min="261" max="261" width="14.42578125" style="892" customWidth="1"/>
    <col min="262" max="262" width="19.85546875" style="892" customWidth="1"/>
    <col min="263" max="263" width="21.5703125" style="892" customWidth="1"/>
    <col min="264" max="264" width="14.42578125" style="892" customWidth="1"/>
    <col min="265" max="265" width="19.85546875" style="892" customWidth="1"/>
    <col min="266" max="266" width="21.5703125" style="892" customWidth="1"/>
    <col min="267" max="267" width="14.42578125" style="892" customWidth="1"/>
    <col min="268" max="268" width="19.85546875" style="892" customWidth="1"/>
    <col min="269" max="269" width="21.5703125" style="892" customWidth="1"/>
    <col min="270" max="270" width="14.42578125" style="892" customWidth="1"/>
    <col min="271" max="272" width="0" style="892" hidden="1" customWidth="1"/>
    <col min="273" max="273" width="4" style="892" customWidth="1"/>
    <col min="274" max="281" width="9.140625" style="892" customWidth="1"/>
    <col min="282" max="512" width="9.140625" style="892"/>
    <col min="513" max="513" width="0" style="892" hidden="1" customWidth="1"/>
    <col min="514" max="514" width="27" style="892" customWidth="1"/>
    <col min="515" max="515" width="19.85546875" style="892" customWidth="1"/>
    <col min="516" max="516" width="21.5703125" style="892" customWidth="1"/>
    <col min="517" max="517" width="14.42578125" style="892" customWidth="1"/>
    <col min="518" max="518" width="19.85546875" style="892" customWidth="1"/>
    <col min="519" max="519" width="21.5703125" style="892" customWidth="1"/>
    <col min="520" max="520" width="14.42578125" style="892" customWidth="1"/>
    <col min="521" max="521" width="19.85546875" style="892" customWidth="1"/>
    <col min="522" max="522" width="21.5703125" style="892" customWidth="1"/>
    <col min="523" max="523" width="14.42578125" style="892" customWidth="1"/>
    <col min="524" max="524" width="19.85546875" style="892" customWidth="1"/>
    <col min="525" max="525" width="21.5703125" style="892" customWidth="1"/>
    <col min="526" max="526" width="14.42578125" style="892" customWidth="1"/>
    <col min="527" max="528" width="0" style="892" hidden="1" customWidth="1"/>
    <col min="529" max="529" width="4" style="892" customWidth="1"/>
    <col min="530" max="537" width="9.140625" style="892" customWidth="1"/>
    <col min="538" max="768" width="9.140625" style="892"/>
    <col min="769" max="769" width="0" style="892" hidden="1" customWidth="1"/>
    <col min="770" max="770" width="27" style="892" customWidth="1"/>
    <col min="771" max="771" width="19.85546875" style="892" customWidth="1"/>
    <col min="772" max="772" width="21.5703125" style="892" customWidth="1"/>
    <col min="773" max="773" width="14.42578125" style="892" customWidth="1"/>
    <col min="774" max="774" width="19.85546875" style="892" customWidth="1"/>
    <col min="775" max="775" width="21.5703125" style="892" customWidth="1"/>
    <col min="776" max="776" width="14.42578125" style="892" customWidth="1"/>
    <col min="777" max="777" width="19.85546875" style="892" customWidth="1"/>
    <col min="778" max="778" width="21.5703125" style="892" customWidth="1"/>
    <col min="779" max="779" width="14.42578125" style="892" customWidth="1"/>
    <col min="780" max="780" width="19.85546875" style="892" customWidth="1"/>
    <col min="781" max="781" width="21.5703125" style="892" customWidth="1"/>
    <col min="782" max="782" width="14.42578125" style="892" customWidth="1"/>
    <col min="783" max="784" width="0" style="892" hidden="1" customWidth="1"/>
    <col min="785" max="785" width="4" style="892" customWidth="1"/>
    <col min="786" max="793" width="9.140625" style="892" customWidth="1"/>
    <col min="794" max="1024" width="9.140625" style="892"/>
    <col min="1025" max="1025" width="0" style="892" hidden="1" customWidth="1"/>
    <col min="1026" max="1026" width="27" style="892" customWidth="1"/>
    <col min="1027" max="1027" width="19.85546875" style="892" customWidth="1"/>
    <col min="1028" max="1028" width="21.5703125" style="892" customWidth="1"/>
    <col min="1029" max="1029" width="14.42578125" style="892" customWidth="1"/>
    <col min="1030" max="1030" width="19.85546875" style="892" customWidth="1"/>
    <col min="1031" max="1031" width="21.5703125" style="892" customWidth="1"/>
    <col min="1032" max="1032" width="14.42578125" style="892" customWidth="1"/>
    <col min="1033" max="1033" width="19.85546875" style="892" customWidth="1"/>
    <col min="1034" max="1034" width="21.5703125" style="892" customWidth="1"/>
    <col min="1035" max="1035" width="14.42578125" style="892" customWidth="1"/>
    <col min="1036" max="1036" width="19.85546875" style="892" customWidth="1"/>
    <col min="1037" max="1037" width="21.5703125" style="892" customWidth="1"/>
    <col min="1038" max="1038" width="14.42578125" style="892" customWidth="1"/>
    <col min="1039" max="1040" width="0" style="892" hidden="1" customWidth="1"/>
    <col min="1041" max="1041" width="4" style="892" customWidth="1"/>
    <col min="1042" max="1049" width="9.140625" style="892" customWidth="1"/>
    <col min="1050" max="1280" width="9.140625" style="892"/>
    <col min="1281" max="1281" width="0" style="892" hidden="1" customWidth="1"/>
    <col min="1282" max="1282" width="27" style="892" customWidth="1"/>
    <col min="1283" max="1283" width="19.85546875" style="892" customWidth="1"/>
    <col min="1284" max="1284" width="21.5703125" style="892" customWidth="1"/>
    <col min="1285" max="1285" width="14.42578125" style="892" customWidth="1"/>
    <col min="1286" max="1286" width="19.85546875" style="892" customWidth="1"/>
    <col min="1287" max="1287" width="21.5703125" style="892" customWidth="1"/>
    <col min="1288" max="1288" width="14.42578125" style="892" customWidth="1"/>
    <col min="1289" max="1289" width="19.85546875" style="892" customWidth="1"/>
    <col min="1290" max="1290" width="21.5703125" style="892" customWidth="1"/>
    <col min="1291" max="1291" width="14.42578125" style="892" customWidth="1"/>
    <col min="1292" max="1292" width="19.85546875" style="892" customWidth="1"/>
    <col min="1293" max="1293" width="21.5703125" style="892" customWidth="1"/>
    <col min="1294" max="1294" width="14.42578125" style="892" customWidth="1"/>
    <col min="1295" max="1296" width="0" style="892" hidden="1" customWidth="1"/>
    <col min="1297" max="1297" width="4" style="892" customWidth="1"/>
    <col min="1298" max="1305" width="9.140625" style="892" customWidth="1"/>
    <col min="1306" max="1536" width="9.140625" style="892"/>
    <col min="1537" max="1537" width="0" style="892" hidden="1" customWidth="1"/>
    <col min="1538" max="1538" width="27" style="892" customWidth="1"/>
    <col min="1539" max="1539" width="19.85546875" style="892" customWidth="1"/>
    <col min="1540" max="1540" width="21.5703125" style="892" customWidth="1"/>
    <col min="1541" max="1541" width="14.42578125" style="892" customWidth="1"/>
    <col min="1542" max="1542" width="19.85546875" style="892" customWidth="1"/>
    <col min="1543" max="1543" width="21.5703125" style="892" customWidth="1"/>
    <col min="1544" max="1544" width="14.42578125" style="892" customWidth="1"/>
    <col min="1545" max="1545" width="19.85546875" style="892" customWidth="1"/>
    <col min="1546" max="1546" width="21.5703125" style="892" customWidth="1"/>
    <col min="1547" max="1547" width="14.42578125" style="892" customWidth="1"/>
    <col min="1548" max="1548" width="19.85546875" style="892" customWidth="1"/>
    <col min="1549" max="1549" width="21.5703125" style="892" customWidth="1"/>
    <col min="1550" max="1550" width="14.42578125" style="892" customWidth="1"/>
    <col min="1551" max="1552" width="0" style="892" hidden="1" customWidth="1"/>
    <col min="1553" max="1553" width="4" style="892" customWidth="1"/>
    <col min="1554" max="1561" width="9.140625" style="892" customWidth="1"/>
    <col min="1562" max="1792" width="9.140625" style="892"/>
    <col min="1793" max="1793" width="0" style="892" hidden="1" customWidth="1"/>
    <col min="1794" max="1794" width="27" style="892" customWidth="1"/>
    <col min="1795" max="1795" width="19.85546875" style="892" customWidth="1"/>
    <col min="1796" max="1796" width="21.5703125" style="892" customWidth="1"/>
    <col min="1797" max="1797" width="14.42578125" style="892" customWidth="1"/>
    <col min="1798" max="1798" width="19.85546875" style="892" customWidth="1"/>
    <col min="1799" max="1799" width="21.5703125" style="892" customWidth="1"/>
    <col min="1800" max="1800" width="14.42578125" style="892" customWidth="1"/>
    <col min="1801" max="1801" width="19.85546875" style="892" customWidth="1"/>
    <col min="1802" max="1802" width="21.5703125" style="892" customWidth="1"/>
    <col min="1803" max="1803" width="14.42578125" style="892" customWidth="1"/>
    <col min="1804" max="1804" width="19.85546875" style="892" customWidth="1"/>
    <col min="1805" max="1805" width="21.5703125" style="892" customWidth="1"/>
    <col min="1806" max="1806" width="14.42578125" style="892" customWidth="1"/>
    <col min="1807" max="1808" width="0" style="892" hidden="1" customWidth="1"/>
    <col min="1809" max="1809" width="4" style="892" customWidth="1"/>
    <col min="1810" max="1817" width="9.140625" style="892" customWidth="1"/>
    <col min="1818" max="2048" width="9.140625" style="892"/>
    <col min="2049" max="2049" width="0" style="892" hidden="1" customWidth="1"/>
    <col min="2050" max="2050" width="27" style="892" customWidth="1"/>
    <col min="2051" max="2051" width="19.85546875" style="892" customWidth="1"/>
    <col min="2052" max="2052" width="21.5703125" style="892" customWidth="1"/>
    <col min="2053" max="2053" width="14.42578125" style="892" customWidth="1"/>
    <col min="2054" max="2054" width="19.85546875" style="892" customWidth="1"/>
    <col min="2055" max="2055" width="21.5703125" style="892" customWidth="1"/>
    <col min="2056" max="2056" width="14.42578125" style="892" customWidth="1"/>
    <col min="2057" max="2057" width="19.85546875" style="892" customWidth="1"/>
    <col min="2058" max="2058" width="21.5703125" style="892" customWidth="1"/>
    <col min="2059" max="2059" width="14.42578125" style="892" customWidth="1"/>
    <col min="2060" max="2060" width="19.85546875" style="892" customWidth="1"/>
    <col min="2061" max="2061" width="21.5703125" style="892" customWidth="1"/>
    <col min="2062" max="2062" width="14.42578125" style="892" customWidth="1"/>
    <col min="2063" max="2064" width="0" style="892" hidden="1" customWidth="1"/>
    <col min="2065" max="2065" width="4" style="892" customWidth="1"/>
    <col min="2066" max="2073" width="9.140625" style="892" customWidth="1"/>
    <col min="2074" max="2304" width="9.140625" style="892"/>
    <col min="2305" max="2305" width="0" style="892" hidden="1" customWidth="1"/>
    <col min="2306" max="2306" width="27" style="892" customWidth="1"/>
    <col min="2307" max="2307" width="19.85546875" style="892" customWidth="1"/>
    <col min="2308" max="2308" width="21.5703125" style="892" customWidth="1"/>
    <col min="2309" max="2309" width="14.42578125" style="892" customWidth="1"/>
    <col min="2310" max="2310" width="19.85546875" style="892" customWidth="1"/>
    <col min="2311" max="2311" width="21.5703125" style="892" customWidth="1"/>
    <col min="2312" max="2312" width="14.42578125" style="892" customWidth="1"/>
    <col min="2313" max="2313" width="19.85546875" style="892" customWidth="1"/>
    <col min="2314" max="2314" width="21.5703125" style="892" customWidth="1"/>
    <col min="2315" max="2315" width="14.42578125" style="892" customWidth="1"/>
    <col min="2316" max="2316" width="19.85546875" style="892" customWidth="1"/>
    <col min="2317" max="2317" width="21.5703125" style="892" customWidth="1"/>
    <col min="2318" max="2318" width="14.42578125" style="892" customWidth="1"/>
    <col min="2319" max="2320" width="0" style="892" hidden="1" customWidth="1"/>
    <col min="2321" max="2321" width="4" style="892" customWidth="1"/>
    <col min="2322" max="2329" width="9.140625" style="892" customWidth="1"/>
    <col min="2330" max="2560" width="9.140625" style="892"/>
    <col min="2561" max="2561" width="0" style="892" hidden="1" customWidth="1"/>
    <col min="2562" max="2562" width="27" style="892" customWidth="1"/>
    <col min="2563" max="2563" width="19.85546875" style="892" customWidth="1"/>
    <col min="2564" max="2564" width="21.5703125" style="892" customWidth="1"/>
    <col min="2565" max="2565" width="14.42578125" style="892" customWidth="1"/>
    <col min="2566" max="2566" width="19.85546875" style="892" customWidth="1"/>
    <col min="2567" max="2567" width="21.5703125" style="892" customWidth="1"/>
    <col min="2568" max="2568" width="14.42578125" style="892" customWidth="1"/>
    <col min="2569" max="2569" width="19.85546875" style="892" customWidth="1"/>
    <col min="2570" max="2570" width="21.5703125" style="892" customWidth="1"/>
    <col min="2571" max="2571" width="14.42578125" style="892" customWidth="1"/>
    <col min="2572" max="2572" width="19.85546875" style="892" customWidth="1"/>
    <col min="2573" max="2573" width="21.5703125" style="892" customWidth="1"/>
    <col min="2574" max="2574" width="14.42578125" style="892" customWidth="1"/>
    <col min="2575" max="2576" width="0" style="892" hidden="1" customWidth="1"/>
    <col min="2577" max="2577" width="4" style="892" customWidth="1"/>
    <col min="2578" max="2585" width="9.140625" style="892" customWidth="1"/>
    <col min="2586" max="2816" width="9.140625" style="892"/>
    <col min="2817" max="2817" width="0" style="892" hidden="1" customWidth="1"/>
    <col min="2818" max="2818" width="27" style="892" customWidth="1"/>
    <col min="2819" max="2819" width="19.85546875" style="892" customWidth="1"/>
    <col min="2820" max="2820" width="21.5703125" style="892" customWidth="1"/>
    <col min="2821" max="2821" width="14.42578125" style="892" customWidth="1"/>
    <col min="2822" max="2822" width="19.85546875" style="892" customWidth="1"/>
    <col min="2823" max="2823" width="21.5703125" style="892" customWidth="1"/>
    <col min="2824" max="2824" width="14.42578125" style="892" customWidth="1"/>
    <col min="2825" max="2825" width="19.85546875" style="892" customWidth="1"/>
    <col min="2826" max="2826" width="21.5703125" style="892" customWidth="1"/>
    <col min="2827" max="2827" width="14.42578125" style="892" customWidth="1"/>
    <col min="2828" max="2828" width="19.85546875" style="892" customWidth="1"/>
    <col min="2829" max="2829" width="21.5703125" style="892" customWidth="1"/>
    <col min="2830" max="2830" width="14.42578125" style="892" customWidth="1"/>
    <col min="2831" max="2832" width="0" style="892" hidden="1" customWidth="1"/>
    <col min="2833" max="2833" width="4" style="892" customWidth="1"/>
    <col min="2834" max="2841" width="9.140625" style="892" customWidth="1"/>
    <col min="2842" max="3072" width="9.140625" style="892"/>
    <col min="3073" max="3073" width="0" style="892" hidden="1" customWidth="1"/>
    <col min="3074" max="3074" width="27" style="892" customWidth="1"/>
    <col min="3075" max="3075" width="19.85546875" style="892" customWidth="1"/>
    <col min="3076" max="3076" width="21.5703125" style="892" customWidth="1"/>
    <col min="3077" max="3077" width="14.42578125" style="892" customWidth="1"/>
    <col min="3078" max="3078" width="19.85546875" style="892" customWidth="1"/>
    <col min="3079" max="3079" width="21.5703125" style="892" customWidth="1"/>
    <col min="3080" max="3080" width="14.42578125" style="892" customWidth="1"/>
    <col min="3081" max="3081" width="19.85546875" style="892" customWidth="1"/>
    <col min="3082" max="3082" width="21.5703125" style="892" customWidth="1"/>
    <col min="3083" max="3083" width="14.42578125" style="892" customWidth="1"/>
    <col min="3084" max="3084" width="19.85546875" style="892" customWidth="1"/>
    <col min="3085" max="3085" width="21.5703125" style="892" customWidth="1"/>
    <col min="3086" max="3086" width="14.42578125" style="892" customWidth="1"/>
    <col min="3087" max="3088" width="0" style="892" hidden="1" customWidth="1"/>
    <col min="3089" max="3089" width="4" style="892" customWidth="1"/>
    <col min="3090" max="3097" width="9.140625" style="892" customWidth="1"/>
    <col min="3098" max="3328" width="9.140625" style="892"/>
    <col min="3329" max="3329" width="0" style="892" hidden="1" customWidth="1"/>
    <col min="3330" max="3330" width="27" style="892" customWidth="1"/>
    <col min="3331" max="3331" width="19.85546875" style="892" customWidth="1"/>
    <col min="3332" max="3332" width="21.5703125" style="892" customWidth="1"/>
    <col min="3333" max="3333" width="14.42578125" style="892" customWidth="1"/>
    <col min="3334" max="3334" width="19.85546875" style="892" customWidth="1"/>
    <col min="3335" max="3335" width="21.5703125" style="892" customWidth="1"/>
    <col min="3336" max="3336" width="14.42578125" style="892" customWidth="1"/>
    <col min="3337" max="3337" width="19.85546875" style="892" customWidth="1"/>
    <col min="3338" max="3338" width="21.5703125" style="892" customWidth="1"/>
    <col min="3339" max="3339" width="14.42578125" style="892" customWidth="1"/>
    <col min="3340" max="3340" width="19.85546875" style="892" customWidth="1"/>
    <col min="3341" max="3341" width="21.5703125" style="892" customWidth="1"/>
    <col min="3342" max="3342" width="14.42578125" style="892" customWidth="1"/>
    <col min="3343" max="3344" width="0" style="892" hidden="1" customWidth="1"/>
    <col min="3345" max="3345" width="4" style="892" customWidth="1"/>
    <col min="3346" max="3353" width="9.140625" style="892" customWidth="1"/>
    <col min="3354" max="3584" width="9.140625" style="892"/>
    <col min="3585" max="3585" width="0" style="892" hidden="1" customWidth="1"/>
    <col min="3586" max="3586" width="27" style="892" customWidth="1"/>
    <col min="3587" max="3587" width="19.85546875" style="892" customWidth="1"/>
    <col min="3588" max="3588" width="21.5703125" style="892" customWidth="1"/>
    <col min="3589" max="3589" width="14.42578125" style="892" customWidth="1"/>
    <col min="3590" max="3590" width="19.85546875" style="892" customWidth="1"/>
    <col min="3591" max="3591" width="21.5703125" style="892" customWidth="1"/>
    <col min="3592" max="3592" width="14.42578125" style="892" customWidth="1"/>
    <col min="3593" max="3593" width="19.85546875" style="892" customWidth="1"/>
    <col min="3594" max="3594" width="21.5703125" style="892" customWidth="1"/>
    <col min="3595" max="3595" width="14.42578125" style="892" customWidth="1"/>
    <col min="3596" max="3596" width="19.85546875" style="892" customWidth="1"/>
    <col min="3597" max="3597" width="21.5703125" style="892" customWidth="1"/>
    <col min="3598" max="3598" width="14.42578125" style="892" customWidth="1"/>
    <col min="3599" max="3600" width="0" style="892" hidden="1" customWidth="1"/>
    <col min="3601" max="3601" width="4" style="892" customWidth="1"/>
    <col min="3602" max="3609" width="9.140625" style="892" customWidth="1"/>
    <col min="3610" max="3840" width="9.140625" style="892"/>
    <col min="3841" max="3841" width="0" style="892" hidden="1" customWidth="1"/>
    <col min="3842" max="3842" width="27" style="892" customWidth="1"/>
    <col min="3843" max="3843" width="19.85546875" style="892" customWidth="1"/>
    <col min="3844" max="3844" width="21.5703125" style="892" customWidth="1"/>
    <col min="3845" max="3845" width="14.42578125" style="892" customWidth="1"/>
    <col min="3846" max="3846" width="19.85546875" style="892" customWidth="1"/>
    <col min="3847" max="3847" width="21.5703125" style="892" customWidth="1"/>
    <col min="3848" max="3848" width="14.42578125" style="892" customWidth="1"/>
    <col min="3849" max="3849" width="19.85546875" style="892" customWidth="1"/>
    <col min="3850" max="3850" width="21.5703125" style="892" customWidth="1"/>
    <col min="3851" max="3851" width="14.42578125" style="892" customWidth="1"/>
    <col min="3852" max="3852" width="19.85546875" style="892" customWidth="1"/>
    <col min="3853" max="3853" width="21.5703125" style="892" customWidth="1"/>
    <col min="3854" max="3854" width="14.42578125" style="892" customWidth="1"/>
    <col min="3855" max="3856" width="0" style="892" hidden="1" customWidth="1"/>
    <col min="3857" max="3857" width="4" style="892" customWidth="1"/>
    <col min="3858" max="3865" width="9.140625" style="892" customWidth="1"/>
    <col min="3866" max="4096" width="9.140625" style="892"/>
    <col min="4097" max="4097" width="0" style="892" hidden="1" customWidth="1"/>
    <col min="4098" max="4098" width="27" style="892" customWidth="1"/>
    <col min="4099" max="4099" width="19.85546875" style="892" customWidth="1"/>
    <col min="4100" max="4100" width="21.5703125" style="892" customWidth="1"/>
    <col min="4101" max="4101" width="14.42578125" style="892" customWidth="1"/>
    <col min="4102" max="4102" width="19.85546875" style="892" customWidth="1"/>
    <col min="4103" max="4103" width="21.5703125" style="892" customWidth="1"/>
    <col min="4104" max="4104" width="14.42578125" style="892" customWidth="1"/>
    <col min="4105" max="4105" width="19.85546875" style="892" customWidth="1"/>
    <col min="4106" max="4106" width="21.5703125" style="892" customWidth="1"/>
    <col min="4107" max="4107" width="14.42578125" style="892" customWidth="1"/>
    <col min="4108" max="4108" width="19.85546875" style="892" customWidth="1"/>
    <col min="4109" max="4109" width="21.5703125" style="892" customWidth="1"/>
    <col min="4110" max="4110" width="14.42578125" style="892" customWidth="1"/>
    <col min="4111" max="4112" width="0" style="892" hidden="1" customWidth="1"/>
    <col min="4113" max="4113" width="4" style="892" customWidth="1"/>
    <col min="4114" max="4121" width="9.140625" style="892" customWidth="1"/>
    <col min="4122" max="4352" width="9.140625" style="892"/>
    <col min="4353" max="4353" width="0" style="892" hidden="1" customWidth="1"/>
    <col min="4354" max="4354" width="27" style="892" customWidth="1"/>
    <col min="4355" max="4355" width="19.85546875" style="892" customWidth="1"/>
    <col min="4356" max="4356" width="21.5703125" style="892" customWidth="1"/>
    <col min="4357" max="4357" width="14.42578125" style="892" customWidth="1"/>
    <col min="4358" max="4358" width="19.85546875" style="892" customWidth="1"/>
    <col min="4359" max="4359" width="21.5703125" style="892" customWidth="1"/>
    <col min="4360" max="4360" width="14.42578125" style="892" customWidth="1"/>
    <col min="4361" max="4361" width="19.85546875" style="892" customWidth="1"/>
    <col min="4362" max="4362" width="21.5703125" style="892" customWidth="1"/>
    <col min="4363" max="4363" width="14.42578125" style="892" customWidth="1"/>
    <col min="4364" max="4364" width="19.85546875" style="892" customWidth="1"/>
    <col min="4365" max="4365" width="21.5703125" style="892" customWidth="1"/>
    <col min="4366" max="4366" width="14.42578125" style="892" customWidth="1"/>
    <col min="4367" max="4368" width="0" style="892" hidden="1" customWidth="1"/>
    <col min="4369" max="4369" width="4" style="892" customWidth="1"/>
    <col min="4370" max="4377" width="9.140625" style="892" customWidth="1"/>
    <col min="4378" max="4608" width="9.140625" style="892"/>
    <col min="4609" max="4609" width="0" style="892" hidden="1" customWidth="1"/>
    <col min="4610" max="4610" width="27" style="892" customWidth="1"/>
    <col min="4611" max="4611" width="19.85546875" style="892" customWidth="1"/>
    <col min="4612" max="4612" width="21.5703125" style="892" customWidth="1"/>
    <col min="4613" max="4613" width="14.42578125" style="892" customWidth="1"/>
    <col min="4614" max="4614" width="19.85546875" style="892" customWidth="1"/>
    <col min="4615" max="4615" width="21.5703125" style="892" customWidth="1"/>
    <col min="4616" max="4616" width="14.42578125" style="892" customWidth="1"/>
    <col min="4617" max="4617" width="19.85546875" style="892" customWidth="1"/>
    <col min="4618" max="4618" width="21.5703125" style="892" customWidth="1"/>
    <col min="4619" max="4619" width="14.42578125" style="892" customWidth="1"/>
    <col min="4620" max="4620" width="19.85546875" style="892" customWidth="1"/>
    <col min="4621" max="4621" width="21.5703125" style="892" customWidth="1"/>
    <col min="4622" max="4622" width="14.42578125" style="892" customWidth="1"/>
    <col min="4623" max="4624" width="0" style="892" hidden="1" customWidth="1"/>
    <col min="4625" max="4625" width="4" style="892" customWidth="1"/>
    <col min="4626" max="4633" width="9.140625" style="892" customWidth="1"/>
    <col min="4634" max="4864" width="9.140625" style="892"/>
    <col min="4865" max="4865" width="0" style="892" hidden="1" customWidth="1"/>
    <col min="4866" max="4866" width="27" style="892" customWidth="1"/>
    <col min="4867" max="4867" width="19.85546875" style="892" customWidth="1"/>
    <col min="4868" max="4868" width="21.5703125" style="892" customWidth="1"/>
    <col min="4869" max="4869" width="14.42578125" style="892" customWidth="1"/>
    <col min="4870" max="4870" width="19.85546875" style="892" customWidth="1"/>
    <col min="4871" max="4871" width="21.5703125" style="892" customWidth="1"/>
    <col min="4872" max="4872" width="14.42578125" style="892" customWidth="1"/>
    <col min="4873" max="4873" width="19.85546875" style="892" customWidth="1"/>
    <col min="4874" max="4874" width="21.5703125" style="892" customWidth="1"/>
    <col min="4875" max="4875" width="14.42578125" style="892" customWidth="1"/>
    <col min="4876" max="4876" width="19.85546875" style="892" customWidth="1"/>
    <col min="4877" max="4877" width="21.5703125" style="892" customWidth="1"/>
    <col min="4878" max="4878" width="14.42578125" style="892" customWidth="1"/>
    <col min="4879" max="4880" width="0" style="892" hidden="1" customWidth="1"/>
    <col min="4881" max="4881" width="4" style="892" customWidth="1"/>
    <col min="4882" max="4889" width="9.140625" style="892" customWidth="1"/>
    <col min="4890" max="5120" width="9.140625" style="892"/>
    <col min="5121" max="5121" width="0" style="892" hidden="1" customWidth="1"/>
    <col min="5122" max="5122" width="27" style="892" customWidth="1"/>
    <col min="5123" max="5123" width="19.85546875" style="892" customWidth="1"/>
    <col min="5124" max="5124" width="21.5703125" style="892" customWidth="1"/>
    <col min="5125" max="5125" width="14.42578125" style="892" customWidth="1"/>
    <col min="5126" max="5126" width="19.85546875" style="892" customWidth="1"/>
    <col min="5127" max="5127" width="21.5703125" style="892" customWidth="1"/>
    <col min="5128" max="5128" width="14.42578125" style="892" customWidth="1"/>
    <col min="5129" max="5129" width="19.85546875" style="892" customWidth="1"/>
    <col min="5130" max="5130" width="21.5703125" style="892" customWidth="1"/>
    <col min="5131" max="5131" width="14.42578125" style="892" customWidth="1"/>
    <col min="5132" max="5132" width="19.85546875" style="892" customWidth="1"/>
    <col min="5133" max="5133" width="21.5703125" style="892" customWidth="1"/>
    <col min="5134" max="5134" width="14.42578125" style="892" customWidth="1"/>
    <col min="5135" max="5136" width="0" style="892" hidden="1" customWidth="1"/>
    <col min="5137" max="5137" width="4" style="892" customWidth="1"/>
    <col min="5138" max="5145" width="9.140625" style="892" customWidth="1"/>
    <col min="5146" max="5376" width="9.140625" style="892"/>
    <col min="5377" max="5377" width="0" style="892" hidden="1" customWidth="1"/>
    <col min="5378" max="5378" width="27" style="892" customWidth="1"/>
    <col min="5379" max="5379" width="19.85546875" style="892" customWidth="1"/>
    <col min="5380" max="5380" width="21.5703125" style="892" customWidth="1"/>
    <col min="5381" max="5381" width="14.42578125" style="892" customWidth="1"/>
    <col min="5382" max="5382" width="19.85546875" style="892" customWidth="1"/>
    <col min="5383" max="5383" width="21.5703125" style="892" customWidth="1"/>
    <col min="5384" max="5384" width="14.42578125" style="892" customWidth="1"/>
    <col min="5385" max="5385" width="19.85546875" style="892" customWidth="1"/>
    <col min="5386" max="5386" width="21.5703125" style="892" customWidth="1"/>
    <col min="5387" max="5387" width="14.42578125" style="892" customWidth="1"/>
    <col min="5388" max="5388" width="19.85546875" style="892" customWidth="1"/>
    <col min="5389" max="5389" width="21.5703125" style="892" customWidth="1"/>
    <col min="5390" max="5390" width="14.42578125" style="892" customWidth="1"/>
    <col min="5391" max="5392" width="0" style="892" hidden="1" customWidth="1"/>
    <col min="5393" max="5393" width="4" style="892" customWidth="1"/>
    <col min="5394" max="5401" width="9.140625" style="892" customWidth="1"/>
    <col min="5402" max="5632" width="9.140625" style="892"/>
    <col min="5633" max="5633" width="0" style="892" hidden="1" customWidth="1"/>
    <col min="5634" max="5634" width="27" style="892" customWidth="1"/>
    <col min="5635" max="5635" width="19.85546875" style="892" customWidth="1"/>
    <col min="5636" max="5636" width="21.5703125" style="892" customWidth="1"/>
    <col min="5637" max="5637" width="14.42578125" style="892" customWidth="1"/>
    <col min="5638" max="5638" width="19.85546875" style="892" customWidth="1"/>
    <col min="5639" max="5639" width="21.5703125" style="892" customWidth="1"/>
    <col min="5640" max="5640" width="14.42578125" style="892" customWidth="1"/>
    <col min="5641" max="5641" width="19.85546875" style="892" customWidth="1"/>
    <col min="5642" max="5642" width="21.5703125" style="892" customWidth="1"/>
    <col min="5643" max="5643" width="14.42578125" style="892" customWidth="1"/>
    <col min="5644" max="5644" width="19.85546875" style="892" customWidth="1"/>
    <col min="5645" max="5645" width="21.5703125" style="892" customWidth="1"/>
    <col min="5646" max="5646" width="14.42578125" style="892" customWidth="1"/>
    <col min="5647" max="5648" width="0" style="892" hidden="1" customWidth="1"/>
    <col min="5649" max="5649" width="4" style="892" customWidth="1"/>
    <col min="5650" max="5657" width="9.140625" style="892" customWidth="1"/>
    <col min="5658" max="5888" width="9.140625" style="892"/>
    <col min="5889" max="5889" width="0" style="892" hidden="1" customWidth="1"/>
    <col min="5890" max="5890" width="27" style="892" customWidth="1"/>
    <col min="5891" max="5891" width="19.85546875" style="892" customWidth="1"/>
    <col min="5892" max="5892" width="21.5703125" style="892" customWidth="1"/>
    <col min="5893" max="5893" width="14.42578125" style="892" customWidth="1"/>
    <col min="5894" max="5894" width="19.85546875" style="892" customWidth="1"/>
    <col min="5895" max="5895" width="21.5703125" style="892" customWidth="1"/>
    <col min="5896" max="5896" width="14.42578125" style="892" customWidth="1"/>
    <col min="5897" max="5897" width="19.85546875" style="892" customWidth="1"/>
    <col min="5898" max="5898" width="21.5703125" style="892" customWidth="1"/>
    <col min="5899" max="5899" width="14.42578125" style="892" customWidth="1"/>
    <col min="5900" max="5900" width="19.85546875" style="892" customWidth="1"/>
    <col min="5901" max="5901" width="21.5703125" style="892" customWidth="1"/>
    <col min="5902" max="5902" width="14.42578125" style="892" customWidth="1"/>
    <col min="5903" max="5904" width="0" style="892" hidden="1" customWidth="1"/>
    <col min="5905" max="5905" width="4" style="892" customWidth="1"/>
    <col min="5906" max="5913" width="9.140625" style="892" customWidth="1"/>
    <col min="5914" max="6144" width="9.140625" style="892"/>
    <col min="6145" max="6145" width="0" style="892" hidden="1" customWidth="1"/>
    <col min="6146" max="6146" width="27" style="892" customWidth="1"/>
    <col min="6147" max="6147" width="19.85546875" style="892" customWidth="1"/>
    <col min="6148" max="6148" width="21.5703125" style="892" customWidth="1"/>
    <col min="6149" max="6149" width="14.42578125" style="892" customWidth="1"/>
    <col min="6150" max="6150" width="19.85546875" style="892" customWidth="1"/>
    <col min="6151" max="6151" width="21.5703125" style="892" customWidth="1"/>
    <col min="6152" max="6152" width="14.42578125" style="892" customWidth="1"/>
    <col min="6153" max="6153" width="19.85546875" style="892" customWidth="1"/>
    <col min="6154" max="6154" width="21.5703125" style="892" customWidth="1"/>
    <col min="6155" max="6155" width="14.42578125" style="892" customWidth="1"/>
    <col min="6156" max="6156" width="19.85546875" style="892" customWidth="1"/>
    <col min="6157" max="6157" width="21.5703125" style="892" customWidth="1"/>
    <col min="6158" max="6158" width="14.42578125" style="892" customWidth="1"/>
    <col min="6159" max="6160" width="0" style="892" hidden="1" customWidth="1"/>
    <col min="6161" max="6161" width="4" style="892" customWidth="1"/>
    <col min="6162" max="6169" width="9.140625" style="892" customWidth="1"/>
    <col min="6170" max="6400" width="9.140625" style="892"/>
    <col min="6401" max="6401" width="0" style="892" hidden="1" customWidth="1"/>
    <col min="6402" max="6402" width="27" style="892" customWidth="1"/>
    <col min="6403" max="6403" width="19.85546875" style="892" customWidth="1"/>
    <col min="6404" max="6404" width="21.5703125" style="892" customWidth="1"/>
    <col min="6405" max="6405" width="14.42578125" style="892" customWidth="1"/>
    <col min="6406" max="6406" width="19.85546875" style="892" customWidth="1"/>
    <col min="6407" max="6407" width="21.5703125" style="892" customWidth="1"/>
    <col min="6408" max="6408" width="14.42578125" style="892" customWidth="1"/>
    <col min="6409" max="6409" width="19.85546875" style="892" customWidth="1"/>
    <col min="6410" max="6410" width="21.5703125" style="892" customWidth="1"/>
    <col min="6411" max="6411" width="14.42578125" style="892" customWidth="1"/>
    <col min="6412" max="6412" width="19.85546875" style="892" customWidth="1"/>
    <col min="6413" max="6413" width="21.5703125" style="892" customWidth="1"/>
    <col min="6414" max="6414" width="14.42578125" style="892" customWidth="1"/>
    <col min="6415" max="6416" width="0" style="892" hidden="1" customWidth="1"/>
    <col min="6417" max="6417" width="4" style="892" customWidth="1"/>
    <col min="6418" max="6425" width="9.140625" style="892" customWidth="1"/>
    <col min="6426" max="6656" width="9.140625" style="892"/>
    <col min="6657" max="6657" width="0" style="892" hidden="1" customWidth="1"/>
    <col min="6658" max="6658" width="27" style="892" customWidth="1"/>
    <col min="6659" max="6659" width="19.85546875" style="892" customWidth="1"/>
    <col min="6660" max="6660" width="21.5703125" style="892" customWidth="1"/>
    <col min="6661" max="6661" width="14.42578125" style="892" customWidth="1"/>
    <col min="6662" max="6662" width="19.85546875" style="892" customWidth="1"/>
    <col min="6663" max="6663" width="21.5703125" style="892" customWidth="1"/>
    <col min="6664" max="6664" width="14.42578125" style="892" customWidth="1"/>
    <col min="6665" max="6665" width="19.85546875" style="892" customWidth="1"/>
    <col min="6666" max="6666" width="21.5703125" style="892" customWidth="1"/>
    <col min="6667" max="6667" width="14.42578125" style="892" customWidth="1"/>
    <col min="6668" max="6668" width="19.85546875" style="892" customWidth="1"/>
    <col min="6669" max="6669" width="21.5703125" style="892" customWidth="1"/>
    <col min="6670" max="6670" width="14.42578125" style="892" customWidth="1"/>
    <col min="6671" max="6672" width="0" style="892" hidden="1" customWidth="1"/>
    <col min="6673" max="6673" width="4" style="892" customWidth="1"/>
    <col min="6674" max="6681" width="9.140625" style="892" customWidth="1"/>
    <col min="6682" max="6912" width="9.140625" style="892"/>
    <col min="6913" max="6913" width="0" style="892" hidden="1" customWidth="1"/>
    <col min="6914" max="6914" width="27" style="892" customWidth="1"/>
    <col min="6915" max="6915" width="19.85546875" style="892" customWidth="1"/>
    <col min="6916" max="6916" width="21.5703125" style="892" customWidth="1"/>
    <col min="6917" max="6917" width="14.42578125" style="892" customWidth="1"/>
    <col min="6918" max="6918" width="19.85546875" style="892" customWidth="1"/>
    <col min="6919" max="6919" width="21.5703125" style="892" customWidth="1"/>
    <col min="6920" max="6920" width="14.42578125" style="892" customWidth="1"/>
    <col min="6921" max="6921" width="19.85546875" style="892" customWidth="1"/>
    <col min="6922" max="6922" width="21.5703125" style="892" customWidth="1"/>
    <col min="6923" max="6923" width="14.42578125" style="892" customWidth="1"/>
    <col min="6924" max="6924" width="19.85546875" style="892" customWidth="1"/>
    <col min="6925" max="6925" width="21.5703125" style="892" customWidth="1"/>
    <col min="6926" max="6926" width="14.42578125" style="892" customWidth="1"/>
    <col min="6927" max="6928" width="0" style="892" hidden="1" customWidth="1"/>
    <col min="6929" max="6929" width="4" style="892" customWidth="1"/>
    <col min="6930" max="6937" width="9.140625" style="892" customWidth="1"/>
    <col min="6938" max="7168" width="9.140625" style="892"/>
    <col min="7169" max="7169" width="0" style="892" hidden="1" customWidth="1"/>
    <col min="7170" max="7170" width="27" style="892" customWidth="1"/>
    <col min="7171" max="7171" width="19.85546875" style="892" customWidth="1"/>
    <col min="7172" max="7172" width="21.5703125" style="892" customWidth="1"/>
    <col min="7173" max="7173" width="14.42578125" style="892" customWidth="1"/>
    <col min="7174" max="7174" width="19.85546875" style="892" customWidth="1"/>
    <col min="7175" max="7175" width="21.5703125" style="892" customWidth="1"/>
    <col min="7176" max="7176" width="14.42578125" style="892" customWidth="1"/>
    <col min="7177" max="7177" width="19.85546875" style="892" customWidth="1"/>
    <col min="7178" max="7178" width="21.5703125" style="892" customWidth="1"/>
    <col min="7179" max="7179" width="14.42578125" style="892" customWidth="1"/>
    <col min="7180" max="7180" width="19.85546875" style="892" customWidth="1"/>
    <col min="7181" max="7181" width="21.5703125" style="892" customWidth="1"/>
    <col min="7182" max="7182" width="14.42578125" style="892" customWidth="1"/>
    <col min="7183" max="7184" width="0" style="892" hidden="1" customWidth="1"/>
    <col min="7185" max="7185" width="4" style="892" customWidth="1"/>
    <col min="7186" max="7193" width="9.140625" style="892" customWidth="1"/>
    <col min="7194" max="7424" width="9.140625" style="892"/>
    <col min="7425" max="7425" width="0" style="892" hidden="1" customWidth="1"/>
    <col min="7426" max="7426" width="27" style="892" customWidth="1"/>
    <col min="7427" max="7427" width="19.85546875" style="892" customWidth="1"/>
    <col min="7428" max="7428" width="21.5703125" style="892" customWidth="1"/>
    <col min="7429" max="7429" width="14.42578125" style="892" customWidth="1"/>
    <col min="7430" max="7430" width="19.85546875" style="892" customWidth="1"/>
    <col min="7431" max="7431" width="21.5703125" style="892" customWidth="1"/>
    <col min="7432" max="7432" width="14.42578125" style="892" customWidth="1"/>
    <col min="7433" max="7433" width="19.85546875" style="892" customWidth="1"/>
    <col min="7434" max="7434" width="21.5703125" style="892" customWidth="1"/>
    <col min="7435" max="7435" width="14.42578125" style="892" customWidth="1"/>
    <col min="7436" max="7436" width="19.85546875" style="892" customWidth="1"/>
    <col min="7437" max="7437" width="21.5703125" style="892" customWidth="1"/>
    <col min="7438" max="7438" width="14.42578125" style="892" customWidth="1"/>
    <col min="7439" max="7440" width="0" style="892" hidden="1" customWidth="1"/>
    <col min="7441" max="7441" width="4" style="892" customWidth="1"/>
    <col min="7442" max="7449" width="9.140625" style="892" customWidth="1"/>
    <col min="7450" max="7680" width="9.140625" style="892"/>
    <col min="7681" max="7681" width="0" style="892" hidden="1" customWidth="1"/>
    <col min="7682" max="7682" width="27" style="892" customWidth="1"/>
    <col min="7683" max="7683" width="19.85546875" style="892" customWidth="1"/>
    <col min="7684" max="7684" width="21.5703125" style="892" customWidth="1"/>
    <col min="7685" max="7685" width="14.42578125" style="892" customWidth="1"/>
    <col min="7686" max="7686" width="19.85546875" style="892" customWidth="1"/>
    <col min="7687" max="7687" width="21.5703125" style="892" customWidth="1"/>
    <col min="7688" max="7688" width="14.42578125" style="892" customWidth="1"/>
    <col min="7689" max="7689" width="19.85546875" style="892" customWidth="1"/>
    <col min="7690" max="7690" width="21.5703125" style="892" customWidth="1"/>
    <col min="7691" max="7691" width="14.42578125" style="892" customWidth="1"/>
    <col min="7692" max="7692" width="19.85546875" style="892" customWidth="1"/>
    <col min="7693" max="7693" width="21.5703125" style="892" customWidth="1"/>
    <col min="7694" max="7694" width="14.42578125" style="892" customWidth="1"/>
    <col min="7695" max="7696" width="0" style="892" hidden="1" customWidth="1"/>
    <col min="7697" max="7697" width="4" style="892" customWidth="1"/>
    <col min="7698" max="7705" width="9.140625" style="892" customWidth="1"/>
    <col min="7706" max="7936" width="9.140625" style="892"/>
    <col min="7937" max="7937" width="0" style="892" hidden="1" customWidth="1"/>
    <col min="7938" max="7938" width="27" style="892" customWidth="1"/>
    <col min="7939" max="7939" width="19.85546875" style="892" customWidth="1"/>
    <col min="7940" max="7940" width="21.5703125" style="892" customWidth="1"/>
    <col min="7941" max="7941" width="14.42578125" style="892" customWidth="1"/>
    <col min="7942" max="7942" width="19.85546875" style="892" customWidth="1"/>
    <col min="7943" max="7943" width="21.5703125" style="892" customWidth="1"/>
    <col min="7944" max="7944" width="14.42578125" style="892" customWidth="1"/>
    <col min="7945" max="7945" width="19.85546875" style="892" customWidth="1"/>
    <col min="7946" max="7946" width="21.5703125" style="892" customWidth="1"/>
    <col min="7947" max="7947" width="14.42578125" style="892" customWidth="1"/>
    <col min="7948" max="7948" width="19.85546875" style="892" customWidth="1"/>
    <col min="7949" max="7949" width="21.5703125" style="892" customWidth="1"/>
    <col min="7950" max="7950" width="14.42578125" style="892" customWidth="1"/>
    <col min="7951" max="7952" width="0" style="892" hidden="1" customWidth="1"/>
    <col min="7953" max="7953" width="4" style="892" customWidth="1"/>
    <col min="7954" max="7961" width="9.140625" style="892" customWidth="1"/>
    <col min="7962" max="8192" width="9.140625" style="892"/>
    <col min="8193" max="8193" width="0" style="892" hidden="1" customWidth="1"/>
    <col min="8194" max="8194" width="27" style="892" customWidth="1"/>
    <col min="8195" max="8195" width="19.85546875" style="892" customWidth="1"/>
    <col min="8196" max="8196" width="21.5703125" style="892" customWidth="1"/>
    <col min="8197" max="8197" width="14.42578125" style="892" customWidth="1"/>
    <col min="8198" max="8198" width="19.85546875" style="892" customWidth="1"/>
    <col min="8199" max="8199" width="21.5703125" style="892" customWidth="1"/>
    <col min="8200" max="8200" width="14.42578125" style="892" customWidth="1"/>
    <col min="8201" max="8201" width="19.85546875" style="892" customWidth="1"/>
    <col min="8202" max="8202" width="21.5703125" style="892" customWidth="1"/>
    <col min="8203" max="8203" width="14.42578125" style="892" customWidth="1"/>
    <col min="8204" max="8204" width="19.85546875" style="892" customWidth="1"/>
    <col min="8205" max="8205" width="21.5703125" style="892" customWidth="1"/>
    <col min="8206" max="8206" width="14.42578125" style="892" customWidth="1"/>
    <col min="8207" max="8208" width="0" style="892" hidden="1" customWidth="1"/>
    <col min="8209" max="8209" width="4" style="892" customWidth="1"/>
    <col min="8210" max="8217" width="9.140625" style="892" customWidth="1"/>
    <col min="8218" max="8448" width="9.140625" style="892"/>
    <col min="8449" max="8449" width="0" style="892" hidden="1" customWidth="1"/>
    <col min="8450" max="8450" width="27" style="892" customWidth="1"/>
    <col min="8451" max="8451" width="19.85546875" style="892" customWidth="1"/>
    <col min="8452" max="8452" width="21.5703125" style="892" customWidth="1"/>
    <col min="8453" max="8453" width="14.42578125" style="892" customWidth="1"/>
    <col min="8454" max="8454" width="19.85546875" style="892" customWidth="1"/>
    <col min="8455" max="8455" width="21.5703125" style="892" customWidth="1"/>
    <col min="8456" max="8456" width="14.42578125" style="892" customWidth="1"/>
    <col min="8457" max="8457" width="19.85546875" style="892" customWidth="1"/>
    <col min="8458" max="8458" width="21.5703125" style="892" customWidth="1"/>
    <col min="8459" max="8459" width="14.42578125" style="892" customWidth="1"/>
    <col min="8460" max="8460" width="19.85546875" style="892" customWidth="1"/>
    <col min="8461" max="8461" width="21.5703125" style="892" customWidth="1"/>
    <col min="8462" max="8462" width="14.42578125" style="892" customWidth="1"/>
    <col min="8463" max="8464" width="0" style="892" hidden="1" customWidth="1"/>
    <col min="8465" max="8465" width="4" style="892" customWidth="1"/>
    <col min="8466" max="8473" width="9.140625" style="892" customWidth="1"/>
    <col min="8474" max="8704" width="9.140625" style="892"/>
    <col min="8705" max="8705" width="0" style="892" hidden="1" customWidth="1"/>
    <col min="8706" max="8706" width="27" style="892" customWidth="1"/>
    <col min="8707" max="8707" width="19.85546875" style="892" customWidth="1"/>
    <col min="8708" max="8708" width="21.5703125" style="892" customWidth="1"/>
    <col min="8709" max="8709" width="14.42578125" style="892" customWidth="1"/>
    <col min="8710" max="8710" width="19.85546875" style="892" customWidth="1"/>
    <col min="8711" max="8711" width="21.5703125" style="892" customWidth="1"/>
    <col min="8712" max="8712" width="14.42578125" style="892" customWidth="1"/>
    <col min="8713" max="8713" width="19.85546875" style="892" customWidth="1"/>
    <col min="8714" max="8714" width="21.5703125" style="892" customWidth="1"/>
    <col min="8715" max="8715" width="14.42578125" style="892" customWidth="1"/>
    <col min="8716" max="8716" width="19.85546875" style="892" customWidth="1"/>
    <col min="8717" max="8717" width="21.5703125" style="892" customWidth="1"/>
    <col min="8718" max="8718" width="14.42578125" style="892" customWidth="1"/>
    <col min="8719" max="8720" width="0" style="892" hidden="1" customWidth="1"/>
    <col min="8721" max="8721" width="4" style="892" customWidth="1"/>
    <col min="8722" max="8729" width="9.140625" style="892" customWidth="1"/>
    <col min="8730" max="8960" width="9.140625" style="892"/>
    <col min="8961" max="8961" width="0" style="892" hidden="1" customWidth="1"/>
    <col min="8962" max="8962" width="27" style="892" customWidth="1"/>
    <col min="8963" max="8963" width="19.85546875" style="892" customWidth="1"/>
    <col min="8964" max="8964" width="21.5703125" style="892" customWidth="1"/>
    <col min="8965" max="8965" width="14.42578125" style="892" customWidth="1"/>
    <col min="8966" max="8966" width="19.85546875" style="892" customWidth="1"/>
    <col min="8967" max="8967" width="21.5703125" style="892" customWidth="1"/>
    <col min="8968" max="8968" width="14.42578125" style="892" customWidth="1"/>
    <col min="8969" max="8969" width="19.85546875" style="892" customWidth="1"/>
    <col min="8970" max="8970" width="21.5703125" style="892" customWidth="1"/>
    <col min="8971" max="8971" width="14.42578125" style="892" customWidth="1"/>
    <col min="8972" max="8972" width="19.85546875" style="892" customWidth="1"/>
    <col min="8973" max="8973" width="21.5703125" style="892" customWidth="1"/>
    <col min="8974" max="8974" width="14.42578125" style="892" customWidth="1"/>
    <col min="8975" max="8976" width="0" style="892" hidden="1" customWidth="1"/>
    <col min="8977" max="8977" width="4" style="892" customWidth="1"/>
    <col min="8978" max="8985" width="9.140625" style="892" customWidth="1"/>
    <col min="8986" max="9216" width="9.140625" style="892"/>
    <col min="9217" max="9217" width="0" style="892" hidden="1" customWidth="1"/>
    <col min="9218" max="9218" width="27" style="892" customWidth="1"/>
    <col min="9219" max="9219" width="19.85546875" style="892" customWidth="1"/>
    <col min="9220" max="9220" width="21.5703125" style="892" customWidth="1"/>
    <col min="9221" max="9221" width="14.42578125" style="892" customWidth="1"/>
    <col min="9222" max="9222" width="19.85546875" style="892" customWidth="1"/>
    <col min="9223" max="9223" width="21.5703125" style="892" customWidth="1"/>
    <col min="9224" max="9224" width="14.42578125" style="892" customWidth="1"/>
    <col min="9225" max="9225" width="19.85546875" style="892" customWidth="1"/>
    <col min="9226" max="9226" width="21.5703125" style="892" customWidth="1"/>
    <col min="9227" max="9227" width="14.42578125" style="892" customWidth="1"/>
    <col min="9228" max="9228" width="19.85546875" style="892" customWidth="1"/>
    <col min="9229" max="9229" width="21.5703125" style="892" customWidth="1"/>
    <col min="9230" max="9230" width="14.42578125" style="892" customWidth="1"/>
    <col min="9231" max="9232" width="0" style="892" hidden="1" customWidth="1"/>
    <col min="9233" max="9233" width="4" style="892" customWidth="1"/>
    <col min="9234" max="9241" width="9.140625" style="892" customWidth="1"/>
    <col min="9242" max="9472" width="9.140625" style="892"/>
    <col min="9473" max="9473" width="0" style="892" hidden="1" customWidth="1"/>
    <col min="9474" max="9474" width="27" style="892" customWidth="1"/>
    <col min="9475" max="9475" width="19.85546875" style="892" customWidth="1"/>
    <col min="9476" max="9476" width="21.5703125" style="892" customWidth="1"/>
    <col min="9477" max="9477" width="14.42578125" style="892" customWidth="1"/>
    <col min="9478" max="9478" width="19.85546875" style="892" customWidth="1"/>
    <col min="9479" max="9479" width="21.5703125" style="892" customWidth="1"/>
    <col min="9480" max="9480" width="14.42578125" style="892" customWidth="1"/>
    <col min="9481" max="9481" width="19.85546875" style="892" customWidth="1"/>
    <col min="9482" max="9482" width="21.5703125" style="892" customWidth="1"/>
    <col min="9483" max="9483" width="14.42578125" style="892" customWidth="1"/>
    <col min="9484" max="9484" width="19.85546875" style="892" customWidth="1"/>
    <col min="9485" max="9485" width="21.5703125" style="892" customWidth="1"/>
    <col min="9486" max="9486" width="14.42578125" style="892" customWidth="1"/>
    <col min="9487" max="9488" width="0" style="892" hidden="1" customWidth="1"/>
    <col min="9489" max="9489" width="4" style="892" customWidth="1"/>
    <col min="9490" max="9497" width="9.140625" style="892" customWidth="1"/>
    <col min="9498" max="9728" width="9.140625" style="892"/>
    <col min="9729" max="9729" width="0" style="892" hidden="1" customWidth="1"/>
    <col min="9730" max="9730" width="27" style="892" customWidth="1"/>
    <col min="9731" max="9731" width="19.85546875" style="892" customWidth="1"/>
    <col min="9732" max="9732" width="21.5703125" style="892" customWidth="1"/>
    <col min="9733" max="9733" width="14.42578125" style="892" customWidth="1"/>
    <col min="9734" max="9734" width="19.85546875" style="892" customWidth="1"/>
    <col min="9735" max="9735" width="21.5703125" style="892" customWidth="1"/>
    <col min="9736" max="9736" width="14.42578125" style="892" customWidth="1"/>
    <col min="9737" max="9737" width="19.85546875" style="892" customWidth="1"/>
    <col min="9738" max="9738" width="21.5703125" style="892" customWidth="1"/>
    <col min="9739" max="9739" width="14.42578125" style="892" customWidth="1"/>
    <col min="9740" max="9740" width="19.85546875" style="892" customWidth="1"/>
    <col min="9741" max="9741" width="21.5703125" style="892" customWidth="1"/>
    <col min="9742" max="9742" width="14.42578125" style="892" customWidth="1"/>
    <col min="9743" max="9744" width="0" style="892" hidden="1" customWidth="1"/>
    <col min="9745" max="9745" width="4" style="892" customWidth="1"/>
    <col min="9746" max="9753" width="9.140625" style="892" customWidth="1"/>
    <col min="9754" max="9984" width="9.140625" style="892"/>
    <col min="9985" max="9985" width="0" style="892" hidden="1" customWidth="1"/>
    <col min="9986" max="9986" width="27" style="892" customWidth="1"/>
    <col min="9987" max="9987" width="19.85546875" style="892" customWidth="1"/>
    <col min="9988" max="9988" width="21.5703125" style="892" customWidth="1"/>
    <col min="9989" max="9989" width="14.42578125" style="892" customWidth="1"/>
    <col min="9990" max="9990" width="19.85546875" style="892" customWidth="1"/>
    <col min="9991" max="9991" width="21.5703125" style="892" customWidth="1"/>
    <col min="9992" max="9992" width="14.42578125" style="892" customWidth="1"/>
    <col min="9993" max="9993" width="19.85546875" style="892" customWidth="1"/>
    <col min="9994" max="9994" width="21.5703125" style="892" customWidth="1"/>
    <col min="9995" max="9995" width="14.42578125" style="892" customWidth="1"/>
    <col min="9996" max="9996" width="19.85546875" style="892" customWidth="1"/>
    <col min="9997" max="9997" width="21.5703125" style="892" customWidth="1"/>
    <col min="9998" max="9998" width="14.42578125" style="892" customWidth="1"/>
    <col min="9999" max="10000" width="0" style="892" hidden="1" customWidth="1"/>
    <col min="10001" max="10001" width="4" style="892" customWidth="1"/>
    <col min="10002" max="10009" width="9.140625" style="892" customWidth="1"/>
    <col min="10010" max="10240" width="9.140625" style="892"/>
    <col min="10241" max="10241" width="0" style="892" hidden="1" customWidth="1"/>
    <col min="10242" max="10242" width="27" style="892" customWidth="1"/>
    <col min="10243" max="10243" width="19.85546875" style="892" customWidth="1"/>
    <col min="10244" max="10244" width="21.5703125" style="892" customWidth="1"/>
    <col min="10245" max="10245" width="14.42578125" style="892" customWidth="1"/>
    <col min="10246" max="10246" width="19.85546875" style="892" customWidth="1"/>
    <col min="10247" max="10247" width="21.5703125" style="892" customWidth="1"/>
    <col min="10248" max="10248" width="14.42578125" style="892" customWidth="1"/>
    <col min="10249" max="10249" width="19.85546875" style="892" customWidth="1"/>
    <col min="10250" max="10250" width="21.5703125" style="892" customWidth="1"/>
    <col min="10251" max="10251" width="14.42578125" style="892" customWidth="1"/>
    <col min="10252" max="10252" width="19.85546875" style="892" customWidth="1"/>
    <col min="10253" max="10253" width="21.5703125" style="892" customWidth="1"/>
    <col min="10254" max="10254" width="14.42578125" style="892" customWidth="1"/>
    <col min="10255" max="10256" width="0" style="892" hidden="1" customWidth="1"/>
    <col min="10257" max="10257" width="4" style="892" customWidth="1"/>
    <col min="10258" max="10265" width="9.140625" style="892" customWidth="1"/>
    <col min="10266" max="10496" width="9.140625" style="892"/>
    <col min="10497" max="10497" width="0" style="892" hidden="1" customWidth="1"/>
    <col min="10498" max="10498" width="27" style="892" customWidth="1"/>
    <col min="10499" max="10499" width="19.85546875" style="892" customWidth="1"/>
    <col min="10500" max="10500" width="21.5703125" style="892" customWidth="1"/>
    <col min="10501" max="10501" width="14.42578125" style="892" customWidth="1"/>
    <col min="10502" max="10502" width="19.85546875" style="892" customWidth="1"/>
    <col min="10503" max="10503" width="21.5703125" style="892" customWidth="1"/>
    <col min="10504" max="10504" width="14.42578125" style="892" customWidth="1"/>
    <col min="10505" max="10505" width="19.85546875" style="892" customWidth="1"/>
    <col min="10506" max="10506" width="21.5703125" style="892" customWidth="1"/>
    <col min="10507" max="10507" width="14.42578125" style="892" customWidth="1"/>
    <col min="10508" max="10508" width="19.85546875" style="892" customWidth="1"/>
    <col min="10509" max="10509" width="21.5703125" style="892" customWidth="1"/>
    <col min="10510" max="10510" width="14.42578125" style="892" customWidth="1"/>
    <col min="10511" max="10512" width="0" style="892" hidden="1" customWidth="1"/>
    <col min="10513" max="10513" width="4" style="892" customWidth="1"/>
    <col min="10514" max="10521" width="9.140625" style="892" customWidth="1"/>
    <col min="10522" max="10752" width="9.140625" style="892"/>
    <col min="10753" max="10753" width="0" style="892" hidden="1" customWidth="1"/>
    <col min="10754" max="10754" width="27" style="892" customWidth="1"/>
    <col min="10755" max="10755" width="19.85546875" style="892" customWidth="1"/>
    <col min="10756" max="10756" width="21.5703125" style="892" customWidth="1"/>
    <col min="10757" max="10757" width="14.42578125" style="892" customWidth="1"/>
    <col min="10758" max="10758" width="19.85546875" style="892" customWidth="1"/>
    <col min="10759" max="10759" width="21.5703125" style="892" customWidth="1"/>
    <col min="10760" max="10760" width="14.42578125" style="892" customWidth="1"/>
    <col min="10761" max="10761" width="19.85546875" style="892" customWidth="1"/>
    <col min="10762" max="10762" width="21.5703125" style="892" customWidth="1"/>
    <col min="10763" max="10763" width="14.42578125" style="892" customWidth="1"/>
    <col min="10764" max="10764" width="19.85546875" style="892" customWidth="1"/>
    <col min="10765" max="10765" width="21.5703125" style="892" customWidth="1"/>
    <col min="10766" max="10766" width="14.42578125" style="892" customWidth="1"/>
    <col min="10767" max="10768" width="0" style="892" hidden="1" customWidth="1"/>
    <col min="10769" max="10769" width="4" style="892" customWidth="1"/>
    <col min="10770" max="10777" width="9.140625" style="892" customWidth="1"/>
    <col min="10778" max="11008" width="9.140625" style="892"/>
    <col min="11009" max="11009" width="0" style="892" hidden="1" customWidth="1"/>
    <col min="11010" max="11010" width="27" style="892" customWidth="1"/>
    <col min="11011" max="11011" width="19.85546875" style="892" customWidth="1"/>
    <col min="11012" max="11012" width="21.5703125" style="892" customWidth="1"/>
    <col min="11013" max="11013" width="14.42578125" style="892" customWidth="1"/>
    <col min="11014" max="11014" width="19.85546875" style="892" customWidth="1"/>
    <col min="11015" max="11015" width="21.5703125" style="892" customWidth="1"/>
    <col min="11016" max="11016" width="14.42578125" style="892" customWidth="1"/>
    <col min="11017" max="11017" width="19.85546875" style="892" customWidth="1"/>
    <col min="11018" max="11018" width="21.5703125" style="892" customWidth="1"/>
    <col min="11019" max="11019" width="14.42578125" style="892" customWidth="1"/>
    <col min="11020" max="11020" width="19.85546875" style="892" customWidth="1"/>
    <col min="11021" max="11021" width="21.5703125" style="892" customWidth="1"/>
    <col min="11022" max="11022" width="14.42578125" style="892" customWidth="1"/>
    <col min="11023" max="11024" width="0" style="892" hidden="1" customWidth="1"/>
    <col min="11025" max="11025" width="4" style="892" customWidth="1"/>
    <col min="11026" max="11033" width="9.140625" style="892" customWidth="1"/>
    <col min="11034" max="11264" width="9.140625" style="892"/>
    <col min="11265" max="11265" width="0" style="892" hidden="1" customWidth="1"/>
    <col min="11266" max="11266" width="27" style="892" customWidth="1"/>
    <col min="11267" max="11267" width="19.85546875" style="892" customWidth="1"/>
    <col min="11268" max="11268" width="21.5703125" style="892" customWidth="1"/>
    <col min="11269" max="11269" width="14.42578125" style="892" customWidth="1"/>
    <col min="11270" max="11270" width="19.85546875" style="892" customWidth="1"/>
    <col min="11271" max="11271" width="21.5703125" style="892" customWidth="1"/>
    <col min="11272" max="11272" width="14.42578125" style="892" customWidth="1"/>
    <col min="11273" max="11273" width="19.85546875" style="892" customWidth="1"/>
    <col min="11274" max="11274" width="21.5703125" style="892" customWidth="1"/>
    <col min="11275" max="11275" width="14.42578125" style="892" customWidth="1"/>
    <col min="11276" max="11276" width="19.85546875" style="892" customWidth="1"/>
    <col min="11277" max="11277" width="21.5703125" style="892" customWidth="1"/>
    <col min="11278" max="11278" width="14.42578125" style="892" customWidth="1"/>
    <col min="11279" max="11280" width="0" style="892" hidden="1" customWidth="1"/>
    <col min="11281" max="11281" width="4" style="892" customWidth="1"/>
    <col min="11282" max="11289" width="9.140625" style="892" customWidth="1"/>
    <col min="11290" max="11520" width="9.140625" style="892"/>
    <col min="11521" max="11521" width="0" style="892" hidden="1" customWidth="1"/>
    <col min="11522" max="11522" width="27" style="892" customWidth="1"/>
    <col min="11523" max="11523" width="19.85546875" style="892" customWidth="1"/>
    <col min="11524" max="11524" width="21.5703125" style="892" customWidth="1"/>
    <col min="11525" max="11525" width="14.42578125" style="892" customWidth="1"/>
    <col min="11526" max="11526" width="19.85546875" style="892" customWidth="1"/>
    <col min="11527" max="11527" width="21.5703125" style="892" customWidth="1"/>
    <col min="11528" max="11528" width="14.42578125" style="892" customWidth="1"/>
    <col min="11529" max="11529" width="19.85546875" style="892" customWidth="1"/>
    <col min="11530" max="11530" width="21.5703125" style="892" customWidth="1"/>
    <col min="11531" max="11531" width="14.42578125" style="892" customWidth="1"/>
    <col min="11532" max="11532" width="19.85546875" style="892" customWidth="1"/>
    <col min="11533" max="11533" width="21.5703125" style="892" customWidth="1"/>
    <col min="11534" max="11534" width="14.42578125" style="892" customWidth="1"/>
    <col min="11535" max="11536" width="0" style="892" hidden="1" customWidth="1"/>
    <col min="11537" max="11537" width="4" style="892" customWidth="1"/>
    <col min="11538" max="11545" width="9.140625" style="892" customWidth="1"/>
    <col min="11546" max="11776" width="9.140625" style="892"/>
    <col min="11777" max="11777" width="0" style="892" hidden="1" customWidth="1"/>
    <col min="11778" max="11778" width="27" style="892" customWidth="1"/>
    <col min="11779" max="11779" width="19.85546875" style="892" customWidth="1"/>
    <col min="11780" max="11780" width="21.5703125" style="892" customWidth="1"/>
    <col min="11781" max="11781" width="14.42578125" style="892" customWidth="1"/>
    <col min="11782" max="11782" width="19.85546875" style="892" customWidth="1"/>
    <col min="11783" max="11783" width="21.5703125" style="892" customWidth="1"/>
    <col min="11784" max="11784" width="14.42578125" style="892" customWidth="1"/>
    <col min="11785" max="11785" width="19.85546875" style="892" customWidth="1"/>
    <col min="11786" max="11786" width="21.5703125" style="892" customWidth="1"/>
    <col min="11787" max="11787" width="14.42578125" style="892" customWidth="1"/>
    <col min="11788" max="11788" width="19.85546875" style="892" customWidth="1"/>
    <col min="11789" max="11789" width="21.5703125" style="892" customWidth="1"/>
    <col min="11790" max="11790" width="14.42578125" style="892" customWidth="1"/>
    <col min="11791" max="11792" width="0" style="892" hidden="1" customWidth="1"/>
    <col min="11793" max="11793" width="4" style="892" customWidth="1"/>
    <col min="11794" max="11801" width="9.140625" style="892" customWidth="1"/>
    <col min="11802" max="12032" width="9.140625" style="892"/>
    <col min="12033" max="12033" width="0" style="892" hidden="1" customWidth="1"/>
    <col min="12034" max="12034" width="27" style="892" customWidth="1"/>
    <col min="12035" max="12035" width="19.85546875" style="892" customWidth="1"/>
    <col min="12036" max="12036" width="21.5703125" style="892" customWidth="1"/>
    <col min="12037" max="12037" width="14.42578125" style="892" customWidth="1"/>
    <col min="12038" max="12038" width="19.85546875" style="892" customWidth="1"/>
    <col min="12039" max="12039" width="21.5703125" style="892" customWidth="1"/>
    <col min="12040" max="12040" width="14.42578125" style="892" customWidth="1"/>
    <col min="12041" max="12041" width="19.85546875" style="892" customWidth="1"/>
    <col min="12042" max="12042" width="21.5703125" style="892" customWidth="1"/>
    <col min="12043" max="12043" width="14.42578125" style="892" customWidth="1"/>
    <col min="12044" max="12044" width="19.85546875" style="892" customWidth="1"/>
    <col min="12045" max="12045" width="21.5703125" style="892" customWidth="1"/>
    <col min="12046" max="12046" width="14.42578125" style="892" customWidth="1"/>
    <col min="12047" max="12048" width="0" style="892" hidden="1" customWidth="1"/>
    <col min="12049" max="12049" width="4" style="892" customWidth="1"/>
    <col min="12050" max="12057" width="9.140625" style="892" customWidth="1"/>
    <col min="12058" max="12288" width="9.140625" style="892"/>
    <col min="12289" max="12289" width="0" style="892" hidden="1" customWidth="1"/>
    <col min="12290" max="12290" width="27" style="892" customWidth="1"/>
    <col min="12291" max="12291" width="19.85546875" style="892" customWidth="1"/>
    <col min="12292" max="12292" width="21.5703125" style="892" customWidth="1"/>
    <col min="12293" max="12293" width="14.42578125" style="892" customWidth="1"/>
    <col min="12294" max="12294" width="19.85546875" style="892" customWidth="1"/>
    <col min="12295" max="12295" width="21.5703125" style="892" customWidth="1"/>
    <col min="12296" max="12296" width="14.42578125" style="892" customWidth="1"/>
    <col min="12297" max="12297" width="19.85546875" style="892" customWidth="1"/>
    <col min="12298" max="12298" width="21.5703125" style="892" customWidth="1"/>
    <col min="12299" max="12299" width="14.42578125" style="892" customWidth="1"/>
    <col min="12300" max="12300" width="19.85546875" style="892" customWidth="1"/>
    <col min="12301" max="12301" width="21.5703125" style="892" customWidth="1"/>
    <col min="12302" max="12302" width="14.42578125" style="892" customWidth="1"/>
    <col min="12303" max="12304" width="0" style="892" hidden="1" customWidth="1"/>
    <col min="12305" max="12305" width="4" style="892" customWidth="1"/>
    <col min="12306" max="12313" width="9.140625" style="892" customWidth="1"/>
    <col min="12314" max="12544" width="9.140625" style="892"/>
    <col min="12545" max="12545" width="0" style="892" hidden="1" customWidth="1"/>
    <col min="12546" max="12546" width="27" style="892" customWidth="1"/>
    <col min="12547" max="12547" width="19.85546875" style="892" customWidth="1"/>
    <col min="12548" max="12548" width="21.5703125" style="892" customWidth="1"/>
    <col min="12549" max="12549" width="14.42578125" style="892" customWidth="1"/>
    <col min="12550" max="12550" width="19.85546875" style="892" customWidth="1"/>
    <col min="12551" max="12551" width="21.5703125" style="892" customWidth="1"/>
    <col min="12552" max="12552" width="14.42578125" style="892" customWidth="1"/>
    <col min="12553" max="12553" width="19.85546875" style="892" customWidth="1"/>
    <col min="12554" max="12554" width="21.5703125" style="892" customWidth="1"/>
    <col min="12555" max="12555" width="14.42578125" style="892" customWidth="1"/>
    <col min="12556" max="12556" width="19.85546875" style="892" customWidth="1"/>
    <col min="12557" max="12557" width="21.5703125" style="892" customWidth="1"/>
    <col min="12558" max="12558" width="14.42578125" style="892" customWidth="1"/>
    <col min="12559" max="12560" width="0" style="892" hidden="1" customWidth="1"/>
    <col min="12561" max="12561" width="4" style="892" customWidth="1"/>
    <col min="12562" max="12569" width="9.140625" style="892" customWidth="1"/>
    <col min="12570" max="12800" width="9.140625" style="892"/>
    <col min="12801" max="12801" width="0" style="892" hidden="1" customWidth="1"/>
    <col min="12802" max="12802" width="27" style="892" customWidth="1"/>
    <col min="12803" max="12803" width="19.85546875" style="892" customWidth="1"/>
    <col min="12804" max="12804" width="21.5703125" style="892" customWidth="1"/>
    <col min="12805" max="12805" width="14.42578125" style="892" customWidth="1"/>
    <col min="12806" max="12806" width="19.85546875" style="892" customWidth="1"/>
    <col min="12807" max="12807" width="21.5703125" style="892" customWidth="1"/>
    <col min="12808" max="12808" width="14.42578125" style="892" customWidth="1"/>
    <col min="12809" max="12809" width="19.85546875" style="892" customWidth="1"/>
    <col min="12810" max="12810" width="21.5703125" style="892" customWidth="1"/>
    <col min="12811" max="12811" width="14.42578125" style="892" customWidth="1"/>
    <col min="12812" max="12812" width="19.85546875" style="892" customWidth="1"/>
    <col min="12813" max="12813" width="21.5703125" style="892" customWidth="1"/>
    <col min="12814" max="12814" width="14.42578125" style="892" customWidth="1"/>
    <col min="12815" max="12816" width="0" style="892" hidden="1" customWidth="1"/>
    <col min="12817" max="12817" width="4" style="892" customWidth="1"/>
    <col min="12818" max="12825" width="9.140625" style="892" customWidth="1"/>
    <col min="12826" max="13056" width="9.140625" style="892"/>
    <col min="13057" max="13057" width="0" style="892" hidden="1" customWidth="1"/>
    <col min="13058" max="13058" width="27" style="892" customWidth="1"/>
    <col min="13059" max="13059" width="19.85546875" style="892" customWidth="1"/>
    <col min="13060" max="13060" width="21.5703125" style="892" customWidth="1"/>
    <col min="13061" max="13061" width="14.42578125" style="892" customWidth="1"/>
    <col min="13062" max="13062" width="19.85546875" style="892" customWidth="1"/>
    <col min="13063" max="13063" width="21.5703125" style="892" customWidth="1"/>
    <col min="13064" max="13064" width="14.42578125" style="892" customWidth="1"/>
    <col min="13065" max="13065" width="19.85546875" style="892" customWidth="1"/>
    <col min="13066" max="13066" width="21.5703125" style="892" customWidth="1"/>
    <col min="13067" max="13067" width="14.42578125" style="892" customWidth="1"/>
    <col min="13068" max="13068" width="19.85546875" style="892" customWidth="1"/>
    <col min="13069" max="13069" width="21.5703125" style="892" customWidth="1"/>
    <col min="13070" max="13070" width="14.42578125" style="892" customWidth="1"/>
    <col min="13071" max="13072" width="0" style="892" hidden="1" customWidth="1"/>
    <col min="13073" max="13073" width="4" style="892" customWidth="1"/>
    <col min="13074" max="13081" width="9.140625" style="892" customWidth="1"/>
    <col min="13082" max="13312" width="9.140625" style="892"/>
    <col min="13313" max="13313" width="0" style="892" hidden="1" customWidth="1"/>
    <col min="13314" max="13314" width="27" style="892" customWidth="1"/>
    <col min="13315" max="13315" width="19.85546875" style="892" customWidth="1"/>
    <col min="13316" max="13316" width="21.5703125" style="892" customWidth="1"/>
    <col min="13317" max="13317" width="14.42578125" style="892" customWidth="1"/>
    <col min="13318" max="13318" width="19.85546875" style="892" customWidth="1"/>
    <col min="13319" max="13319" width="21.5703125" style="892" customWidth="1"/>
    <col min="13320" max="13320" width="14.42578125" style="892" customWidth="1"/>
    <col min="13321" max="13321" width="19.85546875" style="892" customWidth="1"/>
    <col min="13322" max="13322" width="21.5703125" style="892" customWidth="1"/>
    <col min="13323" max="13323" width="14.42578125" style="892" customWidth="1"/>
    <col min="13324" max="13324" width="19.85546875" style="892" customWidth="1"/>
    <col min="13325" max="13325" width="21.5703125" style="892" customWidth="1"/>
    <col min="13326" max="13326" width="14.42578125" style="892" customWidth="1"/>
    <col min="13327" max="13328" width="0" style="892" hidden="1" customWidth="1"/>
    <col min="13329" max="13329" width="4" style="892" customWidth="1"/>
    <col min="13330" max="13337" width="9.140625" style="892" customWidth="1"/>
    <col min="13338" max="13568" width="9.140625" style="892"/>
    <col min="13569" max="13569" width="0" style="892" hidden="1" customWidth="1"/>
    <col min="13570" max="13570" width="27" style="892" customWidth="1"/>
    <col min="13571" max="13571" width="19.85546875" style="892" customWidth="1"/>
    <col min="13572" max="13572" width="21.5703125" style="892" customWidth="1"/>
    <col min="13573" max="13573" width="14.42578125" style="892" customWidth="1"/>
    <col min="13574" max="13574" width="19.85546875" style="892" customWidth="1"/>
    <col min="13575" max="13575" width="21.5703125" style="892" customWidth="1"/>
    <col min="13576" max="13576" width="14.42578125" style="892" customWidth="1"/>
    <col min="13577" max="13577" width="19.85546875" style="892" customWidth="1"/>
    <col min="13578" max="13578" width="21.5703125" style="892" customWidth="1"/>
    <col min="13579" max="13579" width="14.42578125" style="892" customWidth="1"/>
    <col min="13580" max="13580" width="19.85546875" style="892" customWidth="1"/>
    <col min="13581" max="13581" width="21.5703125" style="892" customWidth="1"/>
    <col min="13582" max="13582" width="14.42578125" style="892" customWidth="1"/>
    <col min="13583" max="13584" width="0" style="892" hidden="1" customWidth="1"/>
    <col min="13585" max="13585" width="4" style="892" customWidth="1"/>
    <col min="13586" max="13593" width="9.140625" style="892" customWidth="1"/>
    <col min="13594" max="13824" width="9.140625" style="892"/>
    <col min="13825" max="13825" width="0" style="892" hidden="1" customWidth="1"/>
    <col min="13826" max="13826" width="27" style="892" customWidth="1"/>
    <col min="13827" max="13827" width="19.85546875" style="892" customWidth="1"/>
    <col min="13828" max="13828" width="21.5703125" style="892" customWidth="1"/>
    <col min="13829" max="13829" width="14.42578125" style="892" customWidth="1"/>
    <col min="13830" max="13830" width="19.85546875" style="892" customWidth="1"/>
    <col min="13831" max="13831" width="21.5703125" style="892" customWidth="1"/>
    <col min="13832" max="13832" width="14.42578125" style="892" customWidth="1"/>
    <col min="13833" max="13833" width="19.85546875" style="892" customWidth="1"/>
    <col min="13834" max="13834" width="21.5703125" style="892" customWidth="1"/>
    <col min="13835" max="13835" width="14.42578125" style="892" customWidth="1"/>
    <col min="13836" max="13836" width="19.85546875" style="892" customWidth="1"/>
    <col min="13837" max="13837" width="21.5703125" style="892" customWidth="1"/>
    <col min="13838" max="13838" width="14.42578125" style="892" customWidth="1"/>
    <col min="13839" max="13840" width="0" style="892" hidden="1" customWidth="1"/>
    <col min="13841" max="13841" width="4" style="892" customWidth="1"/>
    <col min="13842" max="13849" width="9.140625" style="892" customWidth="1"/>
    <col min="13850" max="14080" width="9.140625" style="892"/>
    <col min="14081" max="14081" width="0" style="892" hidden="1" customWidth="1"/>
    <col min="14082" max="14082" width="27" style="892" customWidth="1"/>
    <col min="14083" max="14083" width="19.85546875" style="892" customWidth="1"/>
    <col min="14084" max="14084" width="21.5703125" style="892" customWidth="1"/>
    <col min="14085" max="14085" width="14.42578125" style="892" customWidth="1"/>
    <col min="14086" max="14086" width="19.85546875" style="892" customWidth="1"/>
    <col min="14087" max="14087" width="21.5703125" style="892" customWidth="1"/>
    <col min="14088" max="14088" width="14.42578125" style="892" customWidth="1"/>
    <col min="14089" max="14089" width="19.85546875" style="892" customWidth="1"/>
    <col min="14090" max="14090" width="21.5703125" style="892" customWidth="1"/>
    <col min="14091" max="14091" width="14.42578125" style="892" customWidth="1"/>
    <col min="14092" max="14092" width="19.85546875" style="892" customWidth="1"/>
    <col min="14093" max="14093" width="21.5703125" style="892" customWidth="1"/>
    <col min="14094" max="14094" width="14.42578125" style="892" customWidth="1"/>
    <col min="14095" max="14096" width="0" style="892" hidden="1" customWidth="1"/>
    <col min="14097" max="14097" width="4" style="892" customWidth="1"/>
    <col min="14098" max="14105" width="9.140625" style="892" customWidth="1"/>
    <col min="14106" max="14336" width="9.140625" style="892"/>
    <col min="14337" max="14337" width="0" style="892" hidden="1" customWidth="1"/>
    <col min="14338" max="14338" width="27" style="892" customWidth="1"/>
    <col min="14339" max="14339" width="19.85546875" style="892" customWidth="1"/>
    <col min="14340" max="14340" width="21.5703125" style="892" customWidth="1"/>
    <col min="14341" max="14341" width="14.42578125" style="892" customWidth="1"/>
    <col min="14342" max="14342" width="19.85546875" style="892" customWidth="1"/>
    <col min="14343" max="14343" width="21.5703125" style="892" customWidth="1"/>
    <col min="14344" max="14344" width="14.42578125" style="892" customWidth="1"/>
    <col min="14345" max="14345" width="19.85546875" style="892" customWidth="1"/>
    <col min="14346" max="14346" width="21.5703125" style="892" customWidth="1"/>
    <col min="14347" max="14347" width="14.42578125" style="892" customWidth="1"/>
    <col min="14348" max="14348" width="19.85546875" style="892" customWidth="1"/>
    <col min="14349" max="14349" width="21.5703125" style="892" customWidth="1"/>
    <col min="14350" max="14350" width="14.42578125" style="892" customWidth="1"/>
    <col min="14351" max="14352" width="0" style="892" hidden="1" customWidth="1"/>
    <col min="14353" max="14353" width="4" style="892" customWidth="1"/>
    <col min="14354" max="14361" width="9.140625" style="892" customWidth="1"/>
    <col min="14362" max="14592" width="9.140625" style="892"/>
    <col min="14593" max="14593" width="0" style="892" hidden="1" customWidth="1"/>
    <col min="14594" max="14594" width="27" style="892" customWidth="1"/>
    <col min="14595" max="14595" width="19.85546875" style="892" customWidth="1"/>
    <col min="14596" max="14596" width="21.5703125" style="892" customWidth="1"/>
    <col min="14597" max="14597" width="14.42578125" style="892" customWidth="1"/>
    <col min="14598" max="14598" width="19.85546875" style="892" customWidth="1"/>
    <col min="14599" max="14599" width="21.5703125" style="892" customWidth="1"/>
    <col min="14600" max="14600" width="14.42578125" style="892" customWidth="1"/>
    <col min="14601" max="14601" width="19.85546875" style="892" customWidth="1"/>
    <col min="14602" max="14602" width="21.5703125" style="892" customWidth="1"/>
    <col min="14603" max="14603" width="14.42578125" style="892" customWidth="1"/>
    <col min="14604" max="14604" width="19.85546875" style="892" customWidth="1"/>
    <col min="14605" max="14605" width="21.5703125" style="892" customWidth="1"/>
    <col min="14606" max="14606" width="14.42578125" style="892" customWidth="1"/>
    <col min="14607" max="14608" width="0" style="892" hidden="1" customWidth="1"/>
    <col min="14609" max="14609" width="4" style="892" customWidth="1"/>
    <col min="14610" max="14617" width="9.140625" style="892" customWidth="1"/>
    <col min="14618" max="14848" width="9.140625" style="892"/>
    <col min="14849" max="14849" width="0" style="892" hidden="1" customWidth="1"/>
    <col min="14850" max="14850" width="27" style="892" customWidth="1"/>
    <col min="14851" max="14851" width="19.85546875" style="892" customWidth="1"/>
    <col min="14852" max="14852" width="21.5703125" style="892" customWidth="1"/>
    <col min="14853" max="14853" width="14.42578125" style="892" customWidth="1"/>
    <col min="14854" max="14854" width="19.85546875" style="892" customWidth="1"/>
    <col min="14855" max="14855" width="21.5703125" style="892" customWidth="1"/>
    <col min="14856" max="14856" width="14.42578125" style="892" customWidth="1"/>
    <col min="14857" max="14857" width="19.85546875" style="892" customWidth="1"/>
    <col min="14858" max="14858" width="21.5703125" style="892" customWidth="1"/>
    <col min="14859" max="14859" width="14.42578125" style="892" customWidth="1"/>
    <col min="14860" max="14860" width="19.85546875" style="892" customWidth="1"/>
    <col min="14861" max="14861" width="21.5703125" style="892" customWidth="1"/>
    <col min="14862" max="14862" width="14.42578125" style="892" customWidth="1"/>
    <col min="14863" max="14864" width="0" style="892" hidden="1" customWidth="1"/>
    <col min="14865" max="14865" width="4" style="892" customWidth="1"/>
    <col min="14866" max="14873" width="9.140625" style="892" customWidth="1"/>
    <col min="14874" max="15104" width="9.140625" style="892"/>
    <col min="15105" max="15105" width="0" style="892" hidden="1" customWidth="1"/>
    <col min="15106" max="15106" width="27" style="892" customWidth="1"/>
    <col min="15107" max="15107" width="19.85546875" style="892" customWidth="1"/>
    <col min="15108" max="15108" width="21.5703125" style="892" customWidth="1"/>
    <col min="15109" max="15109" width="14.42578125" style="892" customWidth="1"/>
    <col min="15110" max="15110" width="19.85546875" style="892" customWidth="1"/>
    <col min="15111" max="15111" width="21.5703125" style="892" customWidth="1"/>
    <col min="15112" max="15112" width="14.42578125" style="892" customWidth="1"/>
    <col min="15113" max="15113" width="19.85546875" style="892" customWidth="1"/>
    <col min="15114" max="15114" width="21.5703125" style="892" customWidth="1"/>
    <col min="15115" max="15115" width="14.42578125" style="892" customWidth="1"/>
    <col min="15116" max="15116" width="19.85546875" style="892" customWidth="1"/>
    <col min="15117" max="15117" width="21.5703125" style="892" customWidth="1"/>
    <col min="15118" max="15118" width="14.42578125" style="892" customWidth="1"/>
    <col min="15119" max="15120" width="0" style="892" hidden="1" customWidth="1"/>
    <col min="15121" max="15121" width="4" style="892" customWidth="1"/>
    <col min="15122" max="15129" width="9.140625" style="892" customWidth="1"/>
    <col min="15130" max="15360" width="9.140625" style="892"/>
    <col min="15361" max="15361" width="0" style="892" hidden="1" customWidth="1"/>
    <col min="15362" max="15362" width="27" style="892" customWidth="1"/>
    <col min="15363" max="15363" width="19.85546875" style="892" customWidth="1"/>
    <col min="15364" max="15364" width="21.5703125" style="892" customWidth="1"/>
    <col min="15365" max="15365" width="14.42578125" style="892" customWidth="1"/>
    <col min="15366" max="15366" width="19.85546875" style="892" customWidth="1"/>
    <col min="15367" max="15367" width="21.5703125" style="892" customWidth="1"/>
    <col min="15368" max="15368" width="14.42578125" style="892" customWidth="1"/>
    <col min="15369" max="15369" width="19.85546875" style="892" customWidth="1"/>
    <col min="15370" max="15370" width="21.5703125" style="892" customWidth="1"/>
    <col min="15371" max="15371" width="14.42578125" style="892" customWidth="1"/>
    <col min="15372" max="15372" width="19.85546875" style="892" customWidth="1"/>
    <col min="15373" max="15373" width="21.5703125" style="892" customWidth="1"/>
    <col min="15374" max="15374" width="14.42578125" style="892" customWidth="1"/>
    <col min="15375" max="15376" width="0" style="892" hidden="1" customWidth="1"/>
    <col min="15377" max="15377" width="4" style="892" customWidth="1"/>
    <col min="15378" max="15385" width="9.140625" style="892" customWidth="1"/>
    <col min="15386" max="15616" width="9.140625" style="892"/>
    <col min="15617" max="15617" width="0" style="892" hidden="1" customWidth="1"/>
    <col min="15618" max="15618" width="27" style="892" customWidth="1"/>
    <col min="15619" max="15619" width="19.85546875" style="892" customWidth="1"/>
    <col min="15620" max="15620" width="21.5703125" style="892" customWidth="1"/>
    <col min="15621" max="15621" width="14.42578125" style="892" customWidth="1"/>
    <col min="15622" max="15622" width="19.85546875" style="892" customWidth="1"/>
    <col min="15623" max="15623" width="21.5703125" style="892" customWidth="1"/>
    <col min="15624" max="15624" width="14.42578125" style="892" customWidth="1"/>
    <col min="15625" max="15625" width="19.85546875" style="892" customWidth="1"/>
    <col min="15626" max="15626" width="21.5703125" style="892" customWidth="1"/>
    <col min="15627" max="15627" width="14.42578125" style="892" customWidth="1"/>
    <col min="15628" max="15628" width="19.85546875" style="892" customWidth="1"/>
    <col min="15629" max="15629" width="21.5703125" style="892" customWidth="1"/>
    <col min="15630" max="15630" width="14.42578125" style="892" customWidth="1"/>
    <col min="15631" max="15632" width="0" style="892" hidden="1" customWidth="1"/>
    <col min="15633" max="15633" width="4" style="892" customWidth="1"/>
    <col min="15634" max="15641" width="9.140625" style="892" customWidth="1"/>
    <col min="15642" max="15872" width="9.140625" style="892"/>
    <col min="15873" max="15873" width="0" style="892" hidden="1" customWidth="1"/>
    <col min="15874" max="15874" width="27" style="892" customWidth="1"/>
    <col min="15875" max="15875" width="19.85546875" style="892" customWidth="1"/>
    <col min="15876" max="15876" width="21.5703125" style="892" customWidth="1"/>
    <col min="15877" max="15877" width="14.42578125" style="892" customWidth="1"/>
    <col min="15878" max="15878" width="19.85546875" style="892" customWidth="1"/>
    <col min="15879" max="15879" width="21.5703125" style="892" customWidth="1"/>
    <col min="15880" max="15880" width="14.42578125" style="892" customWidth="1"/>
    <col min="15881" max="15881" width="19.85546875" style="892" customWidth="1"/>
    <col min="15882" max="15882" width="21.5703125" style="892" customWidth="1"/>
    <col min="15883" max="15883" width="14.42578125" style="892" customWidth="1"/>
    <col min="15884" max="15884" width="19.85546875" style="892" customWidth="1"/>
    <col min="15885" max="15885" width="21.5703125" style="892" customWidth="1"/>
    <col min="15886" max="15886" width="14.42578125" style="892" customWidth="1"/>
    <col min="15887" max="15888" width="0" style="892" hidden="1" customWidth="1"/>
    <col min="15889" max="15889" width="4" style="892" customWidth="1"/>
    <col min="15890" max="15897" width="9.140625" style="892" customWidth="1"/>
    <col min="15898" max="16128" width="9.140625" style="892"/>
    <col min="16129" max="16129" width="0" style="892" hidden="1" customWidth="1"/>
    <col min="16130" max="16130" width="27" style="892" customWidth="1"/>
    <col min="16131" max="16131" width="19.85546875" style="892" customWidth="1"/>
    <col min="16132" max="16132" width="21.5703125" style="892" customWidth="1"/>
    <col min="16133" max="16133" width="14.42578125" style="892" customWidth="1"/>
    <col min="16134" max="16134" width="19.85546875" style="892" customWidth="1"/>
    <col min="16135" max="16135" width="21.5703125" style="892" customWidth="1"/>
    <col min="16136" max="16136" width="14.42578125" style="892" customWidth="1"/>
    <col min="16137" max="16137" width="19.85546875" style="892" customWidth="1"/>
    <col min="16138" max="16138" width="21.5703125" style="892" customWidth="1"/>
    <col min="16139" max="16139" width="14.42578125" style="892" customWidth="1"/>
    <col min="16140" max="16140" width="19.85546875" style="892" customWidth="1"/>
    <col min="16141" max="16141" width="21.5703125" style="892" customWidth="1"/>
    <col min="16142" max="16142" width="14.42578125" style="892" customWidth="1"/>
    <col min="16143" max="16144" width="0" style="892" hidden="1" customWidth="1"/>
    <col min="16145" max="16145" width="4" style="892" customWidth="1"/>
    <col min="16146" max="16153" width="9.140625" style="892" customWidth="1"/>
    <col min="16154" max="16384" width="9.140625" style="892"/>
  </cols>
  <sheetData>
    <row r="1" spans="1:27" s="315" customFormat="1" ht="2.25" customHeight="1">
      <c r="B1" s="316"/>
      <c r="C1" s="317"/>
      <c r="D1" s="317"/>
      <c r="E1" s="317"/>
      <c r="F1" s="317"/>
      <c r="G1" s="317"/>
      <c r="H1" s="317"/>
      <c r="I1" s="317"/>
      <c r="J1" s="317"/>
      <c r="K1" s="317"/>
      <c r="L1" s="317"/>
      <c r="M1" s="317"/>
      <c r="N1" s="317"/>
      <c r="O1" s="317"/>
      <c r="P1" s="317"/>
    </row>
    <row r="2" spans="1:27" s="315" customFormat="1" ht="39" customHeight="1">
      <c r="B2" s="1102" t="s">
        <v>975</v>
      </c>
      <c r="C2" s="1102"/>
      <c r="D2" s="1102"/>
      <c r="E2" s="1102"/>
      <c r="F2" s="1102"/>
      <c r="G2" s="1102"/>
      <c r="H2" s="1102"/>
      <c r="I2" s="1102"/>
      <c r="J2" s="1102"/>
      <c r="K2" s="1102"/>
      <c r="L2" s="1102"/>
      <c r="M2" s="1102"/>
      <c r="N2" s="1102"/>
      <c r="O2" s="1102"/>
      <c r="P2" s="1102"/>
    </row>
    <row r="3" spans="1:27" s="403" customFormat="1" ht="31.5" customHeight="1">
      <c r="B3" s="1102" t="s">
        <v>971</v>
      </c>
      <c r="C3" s="1102"/>
      <c r="D3" s="1102"/>
      <c r="E3" s="1102"/>
      <c r="F3" s="1102"/>
      <c r="G3" s="1102"/>
      <c r="H3" s="1102"/>
      <c r="I3" s="1102"/>
      <c r="J3" s="1102"/>
      <c r="K3" s="1102"/>
      <c r="L3" s="1102"/>
      <c r="M3" s="1102"/>
      <c r="N3" s="1102"/>
      <c r="O3" s="1102"/>
      <c r="P3" s="1102"/>
    </row>
    <row r="4" spans="1:27" s="315" customFormat="1" ht="12" customHeight="1">
      <c r="A4" s="315" t="s">
        <v>1527</v>
      </c>
      <c r="B4" s="1102"/>
      <c r="C4" s="1102"/>
      <c r="D4" s="1102"/>
      <c r="E4" s="1102"/>
      <c r="F4" s="1102"/>
      <c r="G4" s="1102"/>
      <c r="H4" s="1102"/>
      <c r="I4" s="1102"/>
      <c r="J4" s="1102"/>
      <c r="K4" s="1102"/>
      <c r="L4" s="1102"/>
      <c r="M4" s="1102"/>
      <c r="N4" s="1102"/>
      <c r="O4" s="1102"/>
      <c r="P4" s="1102"/>
    </row>
    <row r="5" spans="1:27" s="404" customFormat="1" ht="33.75" customHeight="1">
      <c r="B5" s="1153" t="s">
        <v>1156</v>
      </c>
      <c r="C5" s="1153"/>
      <c r="D5" s="1153"/>
      <c r="E5" s="1153"/>
      <c r="F5" s="1153"/>
      <c r="G5" s="1153"/>
      <c r="H5" s="1153"/>
      <c r="I5" s="1153"/>
      <c r="J5" s="1153"/>
      <c r="K5" s="1153"/>
      <c r="L5" s="1153"/>
      <c r="M5" s="1153"/>
      <c r="N5" s="1153"/>
      <c r="O5" s="1153"/>
      <c r="P5" s="1153"/>
    </row>
    <row r="6" spans="1:27" s="61" customFormat="1" ht="4.5" customHeight="1">
      <c r="Q6" s="405"/>
      <c r="V6" s="25"/>
      <c r="W6" s="25"/>
      <c r="X6" s="25"/>
      <c r="Y6" s="25"/>
    </row>
    <row r="7" spans="1:27" s="232" customFormat="1" ht="17.25" customHeight="1">
      <c r="B7" s="406"/>
      <c r="C7" s="1154" t="s">
        <v>1240</v>
      </c>
      <c r="D7" s="1154"/>
      <c r="E7" s="1154"/>
      <c r="F7" s="1154" t="s">
        <v>1290</v>
      </c>
      <c r="G7" s="1154"/>
      <c r="H7" s="1154"/>
      <c r="I7" s="1154" t="s">
        <v>1381</v>
      </c>
      <c r="J7" s="1154"/>
      <c r="K7" s="1154"/>
      <c r="L7" s="1154" t="s">
        <v>1542</v>
      </c>
      <c r="M7" s="1154"/>
      <c r="N7" s="1154"/>
      <c r="O7" s="722" t="s">
        <v>1411</v>
      </c>
      <c r="P7" s="722"/>
      <c r="Q7" s="1157"/>
    </row>
    <row r="8" spans="1:27" s="211" customFormat="1" ht="33.75" customHeight="1">
      <c r="B8" s="407"/>
      <c r="C8" s="408" t="s">
        <v>972</v>
      </c>
      <c r="D8" s="481" t="s">
        <v>965</v>
      </c>
      <c r="E8" s="408" t="s">
        <v>966</v>
      </c>
      <c r="F8" s="408" t="s">
        <v>972</v>
      </c>
      <c r="G8" s="481" t="s">
        <v>965</v>
      </c>
      <c r="H8" s="408" t="s">
        <v>966</v>
      </c>
      <c r="I8" s="408" t="s">
        <v>972</v>
      </c>
      <c r="J8" s="481" t="s">
        <v>965</v>
      </c>
      <c r="K8" s="408" t="s">
        <v>966</v>
      </c>
      <c r="L8" s="408" t="s">
        <v>972</v>
      </c>
      <c r="M8" s="481" t="s">
        <v>965</v>
      </c>
      <c r="N8" s="408" t="s">
        <v>966</v>
      </c>
      <c r="O8" s="408" t="s">
        <v>1412</v>
      </c>
      <c r="P8" s="408" t="s">
        <v>1413</v>
      </c>
      <c r="Q8" s="1157"/>
    </row>
    <row r="9" spans="1:27" s="61" customFormat="1" ht="3" customHeight="1">
      <c r="B9" s="293"/>
      <c r="Q9" s="409"/>
      <c r="V9" s="25"/>
      <c r="W9" s="25"/>
      <c r="X9" s="25"/>
      <c r="Y9" s="25"/>
      <c r="Z9" s="92"/>
      <c r="AA9" s="92"/>
    </row>
    <row r="10" spans="1:27" s="92" customFormat="1" ht="22.5" customHeight="1">
      <c r="B10" s="410" t="s">
        <v>1072</v>
      </c>
      <c r="C10" s="482"/>
      <c r="D10" s="482"/>
      <c r="E10" s="482"/>
      <c r="F10" s="482"/>
      <c r="G10" s="482"/>
      <c r="H10" s="482"/>
      <c r="I10" s="482"/>
      <c r="J10" s="482"/>
      <c r="K10" s="482"/>
      <c r="L10" s="482"/>
      <c r="M10" s="482"/>
      <c r="N10" s="482"/>
      <c r="Q10" s="411"/>
      <c r="V10" s="440"/>
      <c r="X10" s="221"/>
    </row>
    <row r="11" spans="1:27" s="28" customFormat="1" ht="22.5" customHeight="1">
      <c r="A11" s="28" t="s">
        <v>1512</v>
      </c>
      <c r="B11" s="28" t="s">
        <v>297</v>
      </c>
      <c r="C11" s="215">
        <v>3603510.24364</v>
      </c>
      <c r="D11" s="216">
        <v>0.19205562060200326</v>
      </c>
      <c r="E11" s="309">
        <v>2</v>
      </c>
      <c r="F11" s="215">
        <v>4426580.4471899997</v>
      </c>
      <c r="G11" s="216">
        <v>0.19541372583018968</v>
      </c>
      <c r="H11" s="309">
        <v>2</v>
      </c>
      <c r="I11" s="215">
        <v>4487317</v>
      </c>
      <c r="J11" s="216">
        <v>0.2092</v>
      </c>
      <c r="K11" s="309">
        <v>2</v>
      </c>
      <c r="L11" s="215">
        <v>4249097.9945700001</v>
      </c>
      <c r="M11" s="216">
        <v>0.20199626719109853</v>
      </c>
      <c r="N11" s="215">
        <v>2</v>
      </c>
      <c r="O11" s="303">
        <v>0.55969157450581242</v>
      </c>
      <c r="P11" s="303">
        <v>0.56419935362288154</v>
      </c>
      <c r="Q11" s="498"/>
      <c r="V11" s="441"/>
      <c r="X11" s="214"/>
    </row>
    <row r="12" spans="1:27" s="28" customFormat="1" ht="22.5" customHeight="1">
      <c r="A12" s="28" t="s">
        <v>1512</v>
      </c>
      <c r="B12" s="28" t="s">
        <v>298</v>
      </c>
      <c r="C12" s="215">
        <v>1507792.5715300001</v>
      </c>
      <c r="D12" s="216">
        <v>8.036054249474596E-2</v>
      </c>
      <c r="E12" s="309">
        <v>5</v>
      </c>
      <c r="F12" s="215">
        <v>1590394.90329</v>
      </c>
      <c r="G12" s="216">
        <v>7.0208820849631204E-2</v>
      </c>
      <c r="H12" s="309">
        <v>5</v>
      </c>
      <c r="I12" s="215">
        <v>1456490</v>
      </c>
      <c r="J12" s="216">
        <v>6.7900000000000002E-2</v>
      </c>
      <c r="K12" s="309">
        <v>5</v>
      </c>
      <c r="L12" s="215">
        <v>1183077.5031300001</v>
      </c>
      <c r="M12" s="216">
        <v>5.6241875272215087E-2</v>
      </c>
      <c r="N12" s="215">
        <v>5</v>
      </c>
      <c r="O12" s="303">
        <v>0.436217337808954</v>
      </c>
      <c r="P12" s="303">
        <v>0.44036825497025167</v>
      </c>
      <c r="Q12" s="498"/>
      <c r="V12" s="441"/>
      <c r="X12" s="214"/>
    </row>
    <row r="13" spans="1:27" s="28" customFormat="1" ht="22.5" customHeight="1">
      <c r="A13" s="28" t="s">
        <v>1512</v>
      </c>
      <c r="B13" s="28" t="s">
        <v>299</v>
      </c>
      <c r="C13" s="215">
        <v>3462976.7984499997</v>
      </c>
      <c r="D13" s="216">
        <v>0.18456563550235233</v>
      </c>
      <c r="E13" s="309">
        <v>3</v>
      </c>
      <c r="F13" s="215">
        <v>4130453.9725300004</v>
      </c>
      <c r="G13" s="216">
        <v>0.18234106660245467</v>
      </c>
      <c r="H13" s="309">
        <v>3</v>
      </c>
      <c r="I13" s="215">
        <v>3184105</v>
      </c>
      <c r="J13" s="216">
        <v>0.14849999999999999</v>
      </c>
      <c r="K13" s="309">
        <v>3</v>
      </c>
      <c r="L13" s="215">
        <v>3000901.2951199999</v>
      </c>
      <c r="M13" s="216">
        <v>0.1426587150020569</v>
      </c>
      <c r="N13" s="215">
        <v>4</v>
      </c>
      <c r="O13" s="303">
        <v>0.57722051285499631</v>
      </c>
      <c r="P13" s="303">
        <v>0.58177895364359467</v>
      </c>
      <c r="Q13" s="498"/>
      <c r="V13" s="441"/>
      <c r="X13" s="214"/>
    </row>
    <row r="14" spans="1:27" s="28" customFormat="1" ht="22.5" customHeight="1">
      <c r="A14" s="28" t="s">
        <v>1512</v>
      </c>
      <c r="B14" s="28" t="s">
        <v>300</v>
      </c>
      <c r="C14" s="215">
        <v>5873857.4799600001</v>
      </c>
      <c r="D14" s="216">
        <v>0.31305789837353315</v>
      </c>
      <c r="E14" s="309">
        <v>1</v>
      </c>
      <c r="F14" s="215">
        <v>7111593.8951599998</v>
      </c>
      <c r="G14" s="216">
        <v>0.3139450589961903</v>
      </c>
      <c r="H14" s="309">
        <v>1</v>
      </c>
      <c r="I14" s="215">
        <v>6938425</v>
      </c>
      <c r="J14" s="216">
        <v>0.32350000000000001</v>
      </c>
      <c r="K14" s="309">
        <v>1</v>
      </c>
      <c r="L14" s="215">
        <v>6704277.9447100004</v>
      </c>
      <c r="M14" s="216">
        <v>0.3187121409705394</v>
      </c>
      <c r="N14" s="215">
        <v>1</v>
      </c>
      <c r="O14" s="303">
        <v>0.55822174160672589</v>
      </c>
      <c r="P14" s="303">
        <v>0.56272527265183214</v>
      </c>
      <c r="Q14" s="498"/>
      <c r="V14" s="441"/>
      <c r="X14" s="214"/>
    </row>
    <row r="15" spans="1:27" s="28" customFormat="1" ht="22.5" customHeight="1">
      <c r="A15" s="28" t="s">
        <v>1512</v>
      </c>
      <c r="B15" s="28" t="s">
        <v>301</v>
      </c>
      <c r="C15" s="215">
        <v>2430208.22126</v>
      </c>
      <c r="D15" s="216">
        <v>0.12952235919127522</v>
      </c>
      <c r="E15" s="309">
        <v>4</v>
      </c>
      <c r="F15" s="215">
        <v>3307542.34522</v>
      </c>
      <c r="G15" s="216">
        <v>0.1460131992926641</v>
      </c>
      <c r="H15" s="309">
        <v>4</v>
      </c>
      <c r="I15" s="215">
        <v>3060669</v>
      </c>
      <c r="J15" s="216">
        <v>0.14269999999999999</v>
      </c>
      <c r="K15" s="309">
        <v>4</v>
      </c>
      <c r="L15" s="215">
        <v>3550816.1039499999</v>
      </c>
      <c r="M15" s="216">
        <v>0.16880090772124545</v>
      </c>
      <c r="N15" s="215">
        <v>3</v>
      </c>
      <c r="O15" s="303">
        <v>0.75509676085870248</v>
      </c>
      <c r="P15" s="303">
        <v>0.76016929484962348</v>
      </c>
      <c r="Q15" s="498"/>
      <c r="V15" s="441"/>
      <c r="X15" s="214"/>
    </row>
    <row r="16" spans="1:27" s="28" customFormat="1" ht="22.5" customHeight="1">
      <c r="A16" s="28" t="s">
        <v>1512</v>
      </c>
      <c r="B16" s="28" t="s">
        <v>302</v>
      </c>
      <c r="C16" s="215">
        <v>576714.29308000009</v>
      </c>
      <c r="D16" s="216">
        <v>3.0737035273595396E-2</v>
      </c>
      <c r="E16" s="309">
        <v>6</v>
      </c>
      <c r="F16" s="215">
        <v>481237.08393999998</v>
      </c>
      <c r="G16" s="216">
        <v>2.1244464593446637E-2</v>
      </c>
      <c r="H16" s="309">
        <v>6</v>
      </c>
      <c r="I16" s="215">
        <v>447788</v>
      </c>
      <c r="J16" s="216">
        <v>2.0899999999999998E-2</v>
      </c>
      <c r="K16" s="309">
        <v>7</v>
      </c>
      <c r="L16" s="215">
        <v>411892.26880000002</v>
      </c>
      <c r="M16" s="216">
        <v>1.9580791238233686E-2</v>
      </c>
      <c r="N16" s="215">
        <v>7</v>
      </c>
      <c r="O16" s="303">
        <v>-0.3235664998790172</v>
      </c>
      <c r="P16" s="303">
        <v>-0.32161148976306053</v>
      </c>
      <c r="Q16" s="498"/>
      <c r="V16" s="441"/>
      <c r="X16" s="214"/>
    </row>
    <row r="17" spans="1:24" s="28" customFormat="1" ht="22.5" customHeight="1">
      <c r="A17" s="28" t="s">
        <v>1512</v>
      </c>
      <c r="B17" s="28" t="s">
        <v>303</v>
      </c>
      <c r="C17" s="215">
        <v>248436.04494999998</v>
      </c>
      <c r="D17" s="216">
        <v>1.3240850050861166E-2</v>
      </c>
      <c r="E17" s="309">
        <v>8</v>
      </c>
      <c r="F17" s="215">
        <v>302677.98375000001</v>
      </c>
      <c r="G17" s="216">
        <v>1.3361879047946364E-2</v>
      </c>
      <c r="H17" s="309">
        <v>9</v>
      </c>
      <c r="I17" s="215">
        <v>385106</v>
      </c>
      <c r="J17" s="216">
        <v>1.7999999999999999E-2</v>
      </c>
      <c r="K17" s="309">
        <v>8</v>
      </c>
      <c r="L17" s="215">
        <v>338274.62998999999</v>
      </c>
      <c r="M17" s="216">
        <v>1.6081110068713517E-2</v>
      </c>
      <c r="N17" s="215">
        <v>9</v>
      </c>
      <c r="O17" s="303">
        <v>8.5569283588464939E-2</v>
      </c>
      <c r="P17" s="303">
        <v>8.8706767067044279E-2</v>
      </c>
      <c r="Q17" s="498"/>
      <c r="V17" s="441"/>
      <c r="X17" s="214"/>
    </row>
    <row r="18" spans="1:24" s="28" customFormat="1" ht="22.5" customHeight="1">
      <c r="A18" s="28" t="s">
        <v>1512</v>
      </c>
      <c r="B18" s="28" t="s">
        <v>304</v>
      </c>
      <c r="C18" s="215">
        <v>527.56547999999998</v>
      </c>
      <c r="D18" s="216">
        <v>2.811756005090354E-5</v>
      </c>
      <c r="E18" s="309">
        <v>19</v>
      </c>
      <c r="F18" s="215">
        <v>804.95119999999997</v>
      </c>
      <c r="G18" s="216">
        <v>3.5534994784368035E-5</v>
      </c>
      <c r="H18" s="309">
        <v>20</v>
      </c>
      <c r="I18" s="215">
        <v>900</v>
      </c>
      <c r="J18" s="216">
        <v>0</v>
      </c>
      <c r="K18" s="309">
        <v>19</v>
      </c>
      <c r="L18" s="215">
        <v>812.37090000000001</v>
      </c>
      <c r="M18" s="216">
        <v>3.8618993862785542E-5</v>
      </c>
      <c r="N18" s="215">
        <v>19</v>
      </c>
      <c r="O18" s="303">
        <v>-0.20713149754005755</v>
      </c>
      <c r="P18" s="303">
        <v>-0.2048399700763005</v>
      </c>
      <c r="Q18" s="498"/>
      <c r="V18" s="441"/>
      <c r="X18" s="214"/>
    </row>
    <row r="19" spans="1:24" s="28" customFormat="1" ht="22.5" customHeight="1">
      <c r="A19" s="28" t="s">
        <v>1512</v>
      </c>
      <c r="B19" s="28" t="s">
        <v>305</v>
      </c>
      <c r="C19" s="215">
        <v>89885.581430000006</v>
      </c>
      <c r="D19" s="216">
        <v>4.7906152494443062E-3</v>
      </c>
      <c r="E19" s="309">
        <v>12</v>
      </c>
      <c r="F19" s="215">
        <v>89695.080370000011</v>
      </c>
      <c r="G19" s="216">
        <v>3.9596365756475946E-3</v>
      </c>
      <c r="H19" s="309">
        <v>12</v>
      </c>
      <c r="I19" s="215">
        <v>52791</v>
      </c>
      <c r="J19" s="216">
        <v>2.5000000000000001E-3</v>
      </c>
      <c r="K19" s="309">
        <v>13</v>
      </c>
      <c r="L19" s="215">
        <v>34184.857389999997</v>
      </c>
      <c r="M19" s="216">
        <v>1.625101044048487E-3</v>
      </c>
      <c r="N19" s="215">
        <v>14</v>
      </c>
      <c r="O19" s="303">
        <v>0.43423342520972685</v>
      </c>
      <c r="P19" s="303">
        <v>0.43837860851958177</v>
      </c>
      <c r="Q19" s="498"/>
      <c r="V19" s="441"/>
      <c r="X19" s="214"/>
    </row>
    <row r="20" spans="1:24" s="28" customFormat="1" ht="22.5" customHeight="1">
      <c r="A20" s="28" t="s">
        <v>1512</v>
      </c>
      <c r="B20" s="28" t="s">
        <v>306</v>
      </c>
      <c r="C20" s="215">
        <v>195585.42144000001</v>
      </c>
      <c r="D20" s="216">
        <v>1.0424080120671423E-2</v>
      </c>
      <c r="E20" s="309">
        <v>10</v>
      </c>
      <c r="F20" s="215">
        <v>228039.40343000001</v>
      </c>
      <c r="G20" s="216">
        <v>1.0066919598996124E-2</v>
      </c>
      <c r="H20" s="309">
        <v>10</v>
      </c>
      <c r="I20" s="215">
        <v>306385</v>
      </c>
      <c r="J20" s="216">
        <v>1.43E-2</v>
      </c>
      <c r="K20" s="309">
        <v>10</v>
      </c>
      <c r="L20" s="215">
        <v>280262.16679000005</v>
      </c>
      <c r="M20" s="216">
        <v>1.3323277457666184E-2</v>
      </c>
      <c r="N20" s="215">
        <v>10</v>
      </c>
      <c r="O20" s="303">
        <v>0.55396476596299982</v>
      </c>
      <c r="P20" s="303">
        <v>0.55845599361029175</v>
      </c>
      <c r="Q20" s="498"/>
      <c r="V20" s="441"/>
      <c r="X20" s="214"/>
    </row>
    <row r="21" spans="1:24" s="28" customFormat="1" ht="22.5" customHeight="1">
      <c r="B21" s="28" t="s">
        <v>307</v>
      </c>
      <c r="C21" s="215">
        <v>51511.406240000004</v>
      </c>
      <c r="D21" s="216">
        <v>2.745393914438237E-3</v>
      </c>
      <c r="E21" s="309">
        <v>14</v>
      </c>
      <c r="F21" s="215">
        <v>50907.77145</v>
      </c>
      <c r="G21" s="216">
        <v>2.2473503896379681E-3</v>
      </c>
      <c r="H21" s="309">
        <v>14</v>
      </c>
      <c r="I21" s="215">
        <v>42297</v>
      </c>
      <c r="J21" s="216">
        <v>2E-3</v>
      </c>
      <c r="K21" s="309">
        <v>14</v>
      </c>
      <c r="L21" s="215">
        <v>163568.11183000001</v>
      </c>
      <c r="M21" s="216">
        <v>7.7758027852920259E-3</v>
      </c>
      <c r="N21" s="215">
        <v>11</v>
      </c>
      <c r="O21" s="303">
        <v>-6.7184239827332792E-2</v>
      </c>
      <c r="P21" s="303">
        <v>-6.4488240520475304E-2</v>
      </c>
      <c r="Q21" s="498"/>
      <c r="V21" s="441"/>
      <c r="X21" s="214"/>
    </row>
    <row r="22" spans="1:24" s="28" customFormat="1" ht="22.5" customHeight="1">
      <c r="B22" s="28" t="s">
        <v>308</v>
      </c>
      <c r="C22" s="215">
        <v>220665.89622999998</v>
      </c>
      <c r="D22" s="216">
        <v>1.1760789558167213E-2</v>
      </c>
      <c r="E22" s="309">
        <v>9</v>
      </c>
      <c r="F22" s="215">
        <v>392672.43607999996</v>
      </c>
      <c r="G22" s="216">
        <v>1.7334731556481797E-2</v>
      </c>
      <c r="H22" s="309">
        <v>7</v>
      </c>
      <c r="I22" s="215">
        <v>480287</v>
      </c>
      <c r="J22" s="216">
        <v>2.24E-2</v>
      </c>
      <c r="K22" s="309">
        <v>6</v>
      </c>
      <c r="L22" s="215">
        <v>496174.40406000003</v>
      </c>
      <c r="M22" s="216">
        <v>2.3587447882813646E-2</v>
      </c>
      <c r="N22" s="215">
        <v>6</v>
      </c>
      <c r="O22" s="303">
        <v>1.9807519859193641</v>
      </c>
      <c r="P22" s="303">
        <v>1.9893668760520793</v>
      </c>
      <c r="Q22" s="498"/>
      <c r="V22" s="441"/>
      <c r="X22" s="214"/>
    </row>
    <row r="23" spans="1:24" s="28" customFormat="1" ht="22.5" customHeight="1">
      <c r="A23" s="28" t="s">
        <v>1512</v>
      </c>
      <c r="B23" s="28" t="s">
        <v>1074</v>
      </c>
      <c r="C23" s="215">
        <v>290850.51474000001</v>
      </c>
      <c r="D23" s="216">
        <v>1.5501406221722762E-2</v>
      </c>
      <c r="E23" s="311">
        <v>7</v>
      </c>
      <c r="F23" s="215">
        <v>305353.38844000001</v>
      </c>
      <c r="G23" s="216">
        <v>1.3479986197429742E-2</v>
      </c>
      <c r="H23" s="311">
        <v>8</v>
      </c>
      <c r="I23" s="215">
        <v>361984</v>
      </c>
      <c r="J23" s="216">
        <v>1.6899999999999998E-2</v>
      </c>
      <c r="K23" s="311">
        <v>9</v>
      </c>
      <c r="L23" s="215">
        <v>358872.67300999997</v>
      </c>
      <c r="M23" s="216">
        <v>1.7060312668135492E-2</v>
      </c>
      <c r="N23" s="215">
        <v>8</v>
      </c>
      <c r="O23" s="303">
        <v>0.61570768481785176</v>
      </c>
      <c r="P23" s="303">
        <v>0.6203773602074989</v>
      </c>
      <c r="Q23" s="498"/>
      <c r="V23" s="441"/>
      <c r="X23" s="214"/>
    </row>
    <row r="24" spans="1:24" s="28" customFormat="1" ht="22.5" customHeight="1">
      <c r="A24" s="28" t="s">
        <v>1512</v>
      </c>
      <c r="B24" s="28" t="s">
        <v>1075</v>
      </c>
      <c r="C24" s="215">
        <v>119828.16426000001</v>
      </c>
      <c r="D24" s="216">
        <v>6.3864595620814375E-3</v>
      </c>
      <c r="E24" s="311">
        <v>11</v>
      </c>
      <c r="F24" s="215">
        <v>140403.91438999999</v>
      </c>
      <c r="G24" s="216">
        <v>6.19820476763499E-3</v>
      </c>
      <c r="H24" s="311">
        <v>11</v>
      </c>
      <c r="I24" s="215">
        <v>138897</v>
      </c>
      <c r="J24" s="216">
        <v>6.4999999999999997E-3</v>
      </c>
      <c r="K24" s="311">
        <v>11</v>
      </c>
      <c r="L24" s="215">
        <v>162547.61430000002</v>
      </c>
      <c r="M24" s="216">
        <v>7.7272897380520796E-3</v>
      </c>
      <c r="N24" s="215">
        <v>12</v>
      </c>
      <c r="O24" s="303">
        <v>0.32981709481232158</v>
      </c>
      <c r="P24" s="303">
        <v>0.33366049682044974</v>
      </c>
      <c r="Q24" s="498"/>
      <c r="V24" s="441"/>
      <c r="X24" s="214"/>
    </row>
    <row r="25" spans="1:24" s="92" customFormat="1" ht="22.5" customHeight="1">
      <c r="B25" s="98" t="s">
        <v>968</v>
      </c>
      <c r="C25" s="215">
        <v>18672350.202690005</v>
      </c>
      <c r="D25" s="216">
        <v>0.99517680367494277</v>
      </c>
      <c r="E25" s="309"/>
      <c r="F25" s="215">
        <v>22558357.576440006</v>
      </c>
      <c r="G25" s="216">
        <v>0.99585057929313547</v>
      </c>
      <c r="H25" s="309"/>
      <c r="I25" s="215">
        <v>21343440</v>
      </c>
      <c r="J25" s="216">
        <v>0.99509999999999998</v>
      </c>
      <c r="K25" s="309"/>
      <c r="L25" s="214">
        <v>20934759.938550007</v>
      </c>
      <c r="M25" s="216">
        <v>0.9952096580339731</v>
      </c>
      <c r="N25" s="309"/>
      <c r="O25" s="725">
        <v>0.53519117467438493</v>
      </c>
      <c r="P25" s="725">
        <v>0.53962814338731691</v>
      </c>
      <c r="Q25" s="411"/>
      <c r="V25" s="440"/>
      <c r="X25" s="221"/>
    </row>
    <row r="26" spans="1:24" s="28" customFormat="1" ht="12" customHeight="1">
      <c r="C26" s="309"/>
      <c r="D26" s="309"/>
      <c r="E26" s="309"/>
      <c r="F26" s="309"/>
      <c r="G26" s="309"/>
      <c r="H26" s="309"/>
      <c r="I26" s="309"/>
      <c r="J26" s="309"/>
      <c r="K26" s="309"/>
      <c r="L26" s="309"/>
      <c r="M26" s="309"/>
      <c r="N26" s="309"/>
      <c r="Q26" s="498"/>
      <c r="V26" s="441"/>
      <c r="X26" s="214"/>
    </row>
    <row r="27" spans="1:24" s="92" customFormat="1" ht="22.5" customHeight="1">
      <c r="B27" s="292" t="s">
        <v>1073</v>
      </c>
      <c r="C27" s="487"/>
      <c r="D27" s="487"/>
      <c r="E27" s="487"/>
      <c r="F27" s="487"/>
      <c r="G27" s="487"/>
      <c r="H27" s="487"/>
      <c r="I27" s="487"/>
      <c r="J27" s="487"/>
      <c r="K27" s="487"/>
      <c r="L27" s="487"/>
      <c r="M27" s="487"/>
      <c r="N27" s="487"/>
      <c r="Q27" s="411"/>
      <c r="V27" s="440"/>
      <c r="X27" s="221"/>
    </row>
    <row r="28" spans="1:24" s="28" customFormat="1" ht="22.5" customHeight="1">
      <c r="A28" s="28" t="s">
        <v>1512</v>
      </c>
      <c r="B28" s="28" t="s">
        <v>1387</v>
      </c>
      <c r="C28" s="215">
        <v>9154.3131400000002</v>
      </c>
      <c r="D28" s="216">
        <v>4.8789573843748332E-4</v>
      </c>
      <c r="E28" s="309">
        <v>15</v>
      </c>
      <c r="F28" s="215">
        <v>9482.3485899999996</v>
      </c>
      <c r="G28" s="216">
        <v>4.1860327394904138E-4</v>
      </c>
      <c r="H28" s="309">
        <v>15</v>
      </c>
      <c r="I28" s="215" t="s">
        <v>967</v>
      </c>
      <c r="J28" s="216" t="s">
        <v>967</v>
      </c>
      <c r="K28" s="309" t="s">
        <v>967</v>
      </c>
      <c r="L28" s="309" t="s">
        <v>967</v>
      </c>
      <c r="M28" s="309" t="s">
        <v>967</v>
      </c>
      <c r="N28" s="309" t="s">
        <v>967</v>
      </c>
      <c r="O28" s="303">
        <v>-0.43531527050152174</v>
      </c>
      <c r="P28" s="303">
        <v>-0.43368323371106354</v>
      </c>
      <c r="Q28" s="498"/>
      <c r="V28" s="441"/>
      <c r="X28" s="214"/>
    </row>
    <row r="29" spans="1:24" s="28" customFormat="1" ht="22.5" customHeight="1">
      <c r="B29" s="28" t="s">
        <v>1077</v>
      </c>
      <c r="C29" s="215">
        <v>436.40499999999997</v>
      </c>
      <c r="D29" s="216">
        <v>2.3258996767594722E-5</v>
      </c>
      <c r="E29" s="309">
        <v>20</v>
      </c>
      <c r="F29" s="215">
        <v>4087.8991499999997</v>
      </c>
      <c r="G29" s="216">
        <v>1.8046246154334886E-4</v>
      </c>
      <c r="H29" s="309">
        <v>17</v>
      </c>
      <c r="I29" s="215">
        <v>6762</v>
      </c>
      <c r="J29" s="216">
        <v>2.9999999999999997E-4</v>
      </c>
      <c r="K29" s="309">
        <v>15</v>
      </c>
      <c r="L29" s="215">
        <v>12581.745140000001</v>
      </c>
      <c r="M29" s="216">
        <v>5.9811883752211201E-4</v>
      </c>
      <c r="N29" s="215">
        <v>15</v>
      </c>
      <c r="O29" s="303"/>
      <c r="P29" s="303"/>
      <c r="Q29" s="498"/>
      <c r="V29" s="441"/>
      <c r="X29" s="214"/>
    </row>
    <row r="30" spans="1:24" s="28" customFormat="1" ht="22.5" customHeight="1">
      <c r="A30" s="28" t="s">
        <v>1512</v>
      </c>
      <c r="B30" s="28" t="s">
        <v>1078</v>
      </c>
      <c r="C30" s="311">
        <v>70856.858519999994</v>
      </c>
      <c r="D30" s="216">
        <v>3.7764449153391841E-3</v>
      </c>
      <c r="E30" s="311">
        <v>13</v>
      </c>
      <c r="F30" s="311">
        <v>71663.501340000003</v>
      </c>
      <c r="G30" s="216">
        <v>3.1636230200619017E-3</v>
      </c>
      <c r="H30" s="311">
        <v>13</v>
      </c>
      <c r="I30" s="311">
        <v>88421</v>
      </c>
      <c r="J30" s="216">
        <v>4.1000000000000003E-3</v>
      </c>
      <c r="K30" s="311">
        <v>12</v>
      </c>
      <c r="L30" s="215">
        <v>77547.549510000012</v>
      </c>
      <c r="M30" s="216">
        <v>3.6865037122830822E-3</v>
      </c>
      <c r="N30" s="215">
        <v>13</v>
      </c>
      <c r="O30" s="303">
        <v>5.2627553733118448E-2</v>
      </c>
      <c r="P30" s="303">
        <v>5.5669829899977374E-2</v>
      </c>
      <c r="Q30" s="498"/>
      <c r="V30" s="441"/>
      <c r="X30" s="214"/>
    </row>
    <row r="31" spans="1:24" s="92" customFormat="1" ht="22.5" customHeight="1">
      <c r="B31" s="98" t="s">
        <v>968</v>
      </c>
      <c r="C31" s="215">
        <v>80447.576659999992</v>
      </c>
      <c r="D31" s="216">
        <v>4.2875996505442621E-3</v>
      </c>
      <c r="E31" s="309"/>
      <c r="F31" s="215">
        <v>85233.749080000009</v>
      </c>
      <c r="G31" s="216">
        <v>3.762688755554292E-3</v>
      </c>
      <c r="H31" s="309"/>
      <c r="I31" s="215">
        <v>95183</v>
      </c>
      <c r="J31" s="216">
        <v>4.4000000000000003E-3</v>
      </c>
      <c r="K31" s="309"/>
      <c r="L31" s="214">
        <v>90129.294650000011</v>
      </c>
      <c r="M31" s="216">
        <v>4.2846225498051945E-3</v>
      </c>
      <c r="N31" s="309"/>
      <c r="O31" s="725">
        <v>4.251941527676717E-3</v>
      </c>
      <c r="P31" s="725">
        <v>7.154403786427288E-3</v>
      </c>
      <c r="Q31" s="411"/>
      <c r="V31" s="440"/>
      <c r="X31" s="221"/>
    </row>
    <row r="32" spans="1:24" s="28" customFormat="1" ht="12" customHeight="1">
      <c r="C32" s="309"/>
      <c r="D32" s="309"/>
      <c r="E32" s="309"/>
      <c r="F32" s="309"/>
      <c r="G32" s="309"/>
      <c r="H32" s="309"/>
      <c r="I32" s="309"/>
      <c r="J32" s="309"/>
      <c r="K32" s="309"/>
      <c r="L32" s="309"/>
      <c r="M32" s="309"/>
      <c r="N32" s="309"/>
      <c r="Q32" s="498"/>
      <c r="V32" s="441"/>
      <c r="X32" s="214"/>
    </row>
    <row r="33" spans="1:25" s="92" customFormat="1" ht="22.5" customHeight="1">
      <c r="B33" s="292" t="s">
        <v>1388</v>
      </c>
      <c r="C33" s="487"/>
      <c r="D33" s="487"/>
      <c r="E33" s="487"/>
      <c r="F33" s="487"/>
      <c r="G33" s="487"/>
      <c r="H33" s="487"/>
      <c r="I33" s="487"/>
      <c r="J33" s="487"/>
      <c r="K33" s="487"/>
      <c r="L33" s="487"/>
      <c r="M33" s="487"/>
      <c r="N33" s="487"/>
      <c r="Q33" s="411"/>
      <c r="V33" s="440"/>
      <c r="X33" s="221"/>
    </row>
    <row r="34" spans="1:25" s="28" customFormat="1" ht="22.5" customHeight="1">
      <c r="A34" s="28" t="s">
        <v>1512</v>
      </c>
      <c r="B34" s="28" t="s">
        <v>1212</v>
      </c>
      <c r="C34" s="215">
        <v>3111.4854100000002</v>
      </c>
      <c r="D34" s="216">
        <v>1.6583226382284381E-4</v>
      </c>
      <c r="E34" s="309">
        <v>17</v>
      </c>
      <c r="F34" s="215">
        <v>2994.1173199999998</v>
      </c>
      <c r="G34" s="216">
        <v>1.3217688643732192E-4</v>
      </c>
      <c r="H34" s="309">
        <v>18</v>
      </c>
      <c r="I34" s="215">
        <v>4149</v>
      </c>
      <c r="J34" s="216">
        <v>2.0000000000000001E-4</v>
      </c>
      <c r="K34" s="309">
        <v>16</v>
      </c>
      <c r="L34" s="215">
        <v>3936.8469399999999</v>
      </c>
      <c r="M34" s="216">
        <v>1.8715228206055392E-4</v>
      </c>
      <c r="N34" s="215">
        <v>17</v>
      </c>
      <c r="O34" s="303" t="e">
        <v>#VALUE!</v>
      </c>
      <c r="P34" s="303" t="e">
        <v>#VALUE!</v>
      </c>
      <c r="Q34" s="498"/>
      <c r="V34" s="441"/>
      <c r="X34" s="214"/>
    </row>
    <row r="35" spans="1:25" s="28" customFormat="1" ht="22.5" customHeight="1">
      <c r="A35" s="28" t="s">
        <v>1512</v>
      </c>
      <c r="B35" s="28" t="s">
        <v>1389</v>
      </c>
      <c r="C35" s="311">
        <v>2926.1239999999998</v>
      </c>
      <c r="D35" s="216">
        <v>1.5595309095354395E-4</v>
      </c>
      <c r="E35" s="311">
        <v>18</v>
      </c>
      <c r="F35" s="311" t="s">
        <v>967</v>
      </c>
      <c r="G35" s="311" t="s">
        <v>967</v>
      </c>
      <c r="H35" s="311" t="s">
        <v>967</v>
      </c>
      <c r="I35" s="311" t="s">
        <v>967</v>
      </c>
      <c r="J35" s="311" t="s">
        <v>967</v>
      </c>
      <c r="K35" s="311" t="s">
        <v>967</v>
      </c>
      <c r="L35" s="311" t="s">
        <v>967</v>
      </c>
      <c r="M35" s="311" t="s">
        <v>967</v>
      </c>
      <c r="N35" s="311" t="s">
        <v>967</v>
      </c>
      <c r="O35" s="303" t="e">
        <v>#VALUE!</v>
      </c>
      <c r="P35" s="303" t="e">
        <v>#VALUE!</v>
      </c>
      <c r="Q35" s="498"/>
      <c r="V35" s="441"/>
      <c r="X35" s="214"/>
    </row>
    <row r="36" spans="1:25" s="28" customFormat="1" ht="22.5" customHeight="1">
      <c r="A36" s="28" t="s">
        <v>1512</v>
      </c>
      <c r="B36" s="28" t="s">
        <v>1399</v>
      </c>
      <c r="C36" s="311">
        <v>3964.26143</v>
      </c>
      <c r="D36" s="216">
        <v>2.112825100222739E-4</v>
      </c>
      <c r="E36" s="311">
        <v>16</v>
      </c>
      <c r="F36" s="311">
        <v>4188.6727300000002</v>
      </c>
      <c r="G36" s="216">
        <v>1.8491116432148264E-4</v>
      </c>
      <c r="H36" s="311">
        <v>16</v>
      </c>
      <c r="I36" s="311" t="s">
        <v>967</v>
      </c>
      <c r="J36" s="216" t="s">
        <v>967</v>
      </c>
      <c r="K36" s="311" t="s">
        <v>967</v>
      </c>
      <c r="L36" s="311" t="s">
        <v>967</v>
      </c>
      <c r="M36" s="311" t="s">
        <v>967</v>
      </c>
      <c r="N36" s="311" t="s">
        <v>967</v>
      </c>
      <c r="O36" s="303" t="e">
        <v>#VALUE!</v>
      </c>
      <c r="P36" s="303" t="e">
        <v>#VALUE!</v>
      </c>
      <c r="Q36" s="498"/>
      <c r="V36" s="441"/>
      <c r="X36" s="214"/>
    </row>
    <row r="37" spans="1:25" s="28" customFormat="1" ht="22.5" customHeight="1">
      <c r="A37" s="28" t="s">
        <v>1512</v>
      </c>
      <c r="B37" s="28" t="s">
        <v>1217</v>
      </c>
      <c r="C37" s="215" t="s">
        <v>967</v>
      </c>
      <c r="D37" s="216" t="s">
        <v>967</v>
      </c>
      <c r="E37" s="215" t="s">
        <v>967</v>
      </c>
      <c r="F37" s="311" t="s">
        <v>967</v>
      </c>
      <c r="G37" s="216" t="s">
        <v>967</v>
      </c>
      <c r="H37" s="311" t="s">
        <v>967</v>
      </c>
      <c r="I37" s="311" t="s">
        <v>967</v>
      </c>
      <c r="J37" s="216" t="s">
        <v>967</v>
      </c>
      <c r="K37" s="311" t="s">
        <v>967</v>
      </c>
      <c r="L37" s="311" t="s">
        <v>967</v>
      </c>
      <c r="M37" s="311" t="s">
        <v>967</v>
      </c>
      <c r="N37" s="311" t="s">
        <v>967</v>
      </c>
      <c r="O37" s="303" t="e">
        <v>#VALUE!</v>
      </c>
      <c r="P37" s="303" t="e">
        <v>#VALUE!</v>
      </c>
      <c r="Q37" s="498"/>
      <c r="V37" s="441"/>
      <c r="X37" s="214"/>
    </row>
    <row r="38" spans="1:25" s="92" customFormat="1" ht="22.5" customHeight="1">
      <c r="B38" s="98" t="s">
        <v>968</v>
      </c>
      <c r="C38" s="215">
        <v>10001.87084</v>
      </c>
      <c r="D38" s="216">
        <v>5.3306786479866163E-4</v>
      </c>
      <c r="E38" s="309"/>
      <c r="F38" s="215">
        <v>7182.7900499999996</v>
      </c>
      <c r="G38" s="216">
        <v>3.1708805075880459E-4</v>
      </c>
      <c r="H38" s="309"/>
      <c r="I38" s="215">
        <v>4149</v>
      </c>
      <c r="J38" s="216">
        <v>2.0000000000000001E-4</v>
      </c>
      <c r="K38" s="309"/>
      <c r="L38" s="214">
        <v>3936.8469399999999</v>
      </c>
      <c r="M38" s="216">
        <v>1.8715228206055392E-4</v>
      </c>
      <c r="N38" s="309"/>
      <c r="O38" s="725">
        <v>0</v>
      </c>
      <c r="P38" s="725">
        <v>0</v>
      </c>
      <c r="Q38" s="411"/>
      <c r="V38" s="440"/>
      <c r="X38" s="221"/>
    </row>
    <row r="39" spans="1:25" s="28" customFormat="1" ht="12" customHeight="1">
      <c r="C39" s="309"/>
      <c r="D39" s="309"/>
      <c r="E39" s="309"/>
      <c r="F39" s="309"/>
      <c r="G39" s="309"/>
      <c r="H39" s="309"/>
      <c r="I39" s="309"/>
      <c r="J39" s="309"/>
      <c r="K39" s="309"/>
      <c r="L39" s="309"/>
      <c r="M39" s="309"/>
      <c r="N39" s="309"/>
      <c r="Q39" s="498"/>
      <c r="V39" s="441"/>
      <c r="X39" s="214"/>
    </row>
    <row r="40" spans="1:25" s="92" customFormat="1" ht="22.5" customHeight="1">
      <c r="B40" s="292" t="s">
        <v>873</v>
      </c>
      <c r="C40" s="487"/>
      <c r="D40" s="487"/>
      <c r="E40" s="487"/>
      <c r="F40" s="487"/>
      <c r="G40" s="487"/>
      <c r="H40" s="487"/>
      <c r="I40" s="487"/>
      <c r="J40" s="487"/>
      <c r="K40" s="487"/>
      <c r="L40" s="487"/>
      <c r="M40" s="487"/>
      <c r="N40" s="487"/>
      <c r="Q40" s="411"/>
      <c r="V40" s="440"/>
      <c r="X40" s="221"/>
    </row>
    <row r="41" spans="1:25" s="28" customFormat="1" ht="22.5" customHeight="1">
      <c r="A41" s="28" t="s">
        <v>1512</v>
      </c>
      <c r="B41" s="28" t="s">
        <v>847</v>
      </c>
      <c r="C41" s="215">
        <v>47.447669999999995</v>
      </c>
      <c r="D41" s="216">
        <v>2.5288097138206506E-6</v>
      </c>
      <c r="E41" s="309">
        <v>21</v>
      </c>
      <c r="F41" s="215">
        <v>1577.5981299999999</v>
      </c>
      <c r="G41" s="216">
        <v>6.9643900551212009E-5</v>
      </c>
      <c r="H41" s="309">
        <v>19</v>
      </c>
      <c r="I41" s="215">
        <v>3195</v>
      </c>
      <c r="J41" s="216">
        <v>1E-4</v>
      </c>
      <c r="K41" s="309">
        <v>17</v>
      </c>
      <c r="L41" s="215">
        <v>4985.8736500000005</v>
      </c>
      <c r="M41" s="216">
        <v>2.3702156722991207E-4</v>
      </c>
      <c r="N41" s="215">
        <v>16</v>
      </c>
      <c r="O41" s="303">
        <v>25.986730710049848</v>
      </c>
      <c r="P41" s="303">
        <v>26.064727041581783</v>
      </c>
      <c r="Q41" s="498"/>
      <c r="V41" s="441"/>
      <c r="X41" s="214"/>
    </row>
    <row r="42" spans="1:25" s="28" customFormat="1" ht="22.5" customHeight="1">
      <c r="A42" s="28" t="s">
        <v>1512</v>
      </c>
      <c r="B42" s="28" t="s">
        <v>1291</v>
      </c>
      <c r="C42" s="215" t="s">
        <v>967</v>
      </c>
      <c r="D42" s="216" t="s">
        <v>967</v>
      </c>
      <c r="E42" s="215" t="s">
        <v>967</v>
      </c>
      <c r="F42" s="311" t="s">
        <v>967</v>
      </c>
      <c r="G42" s="216" t="s">
        <v>967</v>
      </c>
      <c r="H42" s="311" t="s">
        <v>967</v>
      </c>
      <c r="I42" s="215">
        <v>1715</v>
      </c>
      <c r="J42" s="216">
        <v>1E-4</v>
      </c>
      <c r="K42" s="309">
        <v>18</v>
      </c>
      <c r="L42" s="215">
        <v>1715.354</v>
      </c>
      <c r="M42" s="216">
        <v>8.1545566930702016E-5</v>
      </c>
      <c r="N42" s="215">
        <v>18</v>
      </c>
      <c r="O42" s="303">
        <v>25.986730710049848</v>
      </c>
      <c r="P42" s="303">
        <v>26.064727041581783</v>
      </c>
      <c r="Q42" s="498"/>
      <c r="V42" s="441"/>
      <c r="X42" s="214"/>
    </row>
    <row r="43" spans="1:25" s="92" customFormat="1" ht="22.5" customHeight="1">
      <c r="B43" s="98" t="s">
        <v>968</v>
      </c>
      <c r="C43" s="215">
        <v>47.447669999999995</v>
      </c>
      <c r="D43" s="216">
        <v>2.5288097138206506E-6</v>
      </c>
      <c r="E43" s="309"/>
      <c r="F43" s="215">
        <v>1577.5981299999999</v>
      </c>
      <c r="G43" s="216">
        <v>6.9643900551212009E-5</v>
      </c>
      <c r="H43" s="309"/>
      <c r="I43" s="215">
        <v>4910</v>
      </c>
      <c r="J43" s="216">
        <v>2.0000000000000001E-4</v>
      </c>
      <c r="K43" s="309"/>
      <c r="L43" s="214">
        <v>6701.2276500000007</v>
      </c>
      <c r="M43" s="216">
        <v>3.1856713416061411E-4</v>
      </c>
      <c r="N43" s="309"/>
      <c r="O43" s="725">
        <v>25.986730710049848</v>
      </c>
      <c r="P43" s="725">
        <v>26.064727041581783</v>
      </c>
      <c r="Q43" s="411"/>
      <c r="V43" s="440"/>
      <c r="X43" s="221"/>
    </row>
    <row r="44" spans="1:25" s="92" customFormat="1" ht="11.25" customHeight="1">
      <c r="B44" s="98"/>
      <c r="C44" s="215"/>
      <c r="D44" s="216"/>
      <c r="E44" s="309"/>
      <c r="F44" s="215"/>
      <c r="G44" s="216"/>
      <c r="H44" s="309"/>
      <c r="I44" s="215"/>
      <c r="J44" s="216"/>
      <c r="K44" s="309"/>
      <c r="L44" s="215"/>
      <c r="M44" s="216"/>
      <c r="N44" s="309"/>
      <c r="O44" s="725"/>
      <c r="P44" s="725"/>
      <c r="Q44" s="411"/>
      <c r="V44" s="440"/>
      <c r="X44" s="221"/>
    </row>
    <row r="45" spans="1:25" s="92" customFormat="1" ht="22.5" customHeight="1">
      <c r="B45" s="292" t="s">
        <v>6</v>
      </c>
      <c r="C45" s="478">
        <v>18762847.097860008</v>
      </c>
      <c r="D45" s="1060">
        <v>0.99999999999999956</v>
      </c>
      <c r="E45" s="487"/>
      <c r="F45" s="478">
        <v>22652351.713700004</v>
      </c>
      <c r="G45" s="1060">
        <v>0.99999999999999978</v>
      </c>
      <c r="H45" s="487"/>
      <c r="I45" s="478">
        <v>21447683</v>
      </c>
      <c r="J45" s="1060">
        <v>0.99999999999999978</v>
      </c>
      <c r="K45" s="487"/>
      <c r="L45" s="218">
        <v>21035527.307790007</v>
      </c>
      <c r="M45" s="219">
        <v>1</v>
      </c>
      <c r="N45" s="487"/>
      <c r="O45" s="725">
        <v>0.5311775114243773</v>
      </c>
      <c r="P45" s="725">
        <v>0.5356028799545054</v>
      </c>
      <c r="Q45" s="499"/>
      <c r="V45" s="440"/>
      <c r="X45" s="221"/>
    </row>
    <row r="46" spans="1:25" s="25" customFormat="1" ht="4.5" customHeight="1" thickBot="1">
      <c r="B46" s="412"/>
      <c r="C46" s="500"/>
      <c r="D46" s="412"/>
      <c r="E46" s="412"/>
      <c r="F46" s="500"/>
      <c r="G46" s="412"/>
      <c r="H46" s="412"/>
      <c r="I46" s="500"/>
      <c r="J46" s="412"/>
      <c r="K46" s="412"/>
      <c r="L46" s="500"/>
      <c r="M46" s="412"/>
      <c r="N46" s="412"/>
      <c r="O46" s="412"/>
      <c r="P46" s="730"/>
    </row>
    <row r="47" spans="1:25" s="61" customFormat="1" ht="14.25" customHeight="1" thickTop="1">
      <c r="B47" s="211" t="s">
        <v>1390</v>
      </c>
      <c r="C47" s="689"/>
      <c r="D47" s="690"/>
      <c r="E47" s="689"/>
      <c r="F47" s="689"/>
      <c r="G47" s="690"/>
      <c r="H47" s="169"/>
      <c r="I47" s="169"/>
      <c r="J47" s="225"/>
      <c r="K47" s="169"/>
      <c r="L47" s="169"/>
      <c r="M47" s="225"/>
      <c r="N47" s="169"/>
      <c r="O47" s="225"/>
      <c r="P47" s="225"/>
      <c r="V47" s="25"/>
      <c r="W47" s="25"/>
      <c r="X47" s="25"/>
      <c r="Y47" s="25"/>
    </row>
    <row r="48" spans="1:25" s="61" customFormat="1" ht="14.25" customHeight="1">
      <c r="B48" s="211" t="s">
        <v>1391</v>
      </c>
      <c r="C48" s="689"/>
      <c r="D48" s="690"/>
      <c r="E48" s="689"/>
      <c r="F48" s="689"/>
      <c r="G48" s="690"/>
      <c r="H48" s="169"/>
      <c r="I48" s="169"/>
      <c r="J48" s="225"/>
      <c r="K48" s="169"/>
      <c r="L48" s="169"/>
      <c r="M48" s="225"/>
      <c r="N48" s="169"/>
      <c r="O48" s="225"/>
      <c r="P48" s="225"/>
      <c r="V48" s="25"/>
      <c r="W48" s="25"/>
      <c r="X48" s="25"/>
      <c r="Y48" s="25"/>
    </row>
    <row r="49" spans="2:25" s="61" customFormat="1" ht="14.25" customHeight="1">
      <c r="B49" s="211" t="s">
        <v>1392</v>
      </c>
      <c r="C49" s="689"/>
      <c r="D49" s="690"/>
      <c r="E49" s="689"/>
      <c r="F49" s="689"/>
      <c r="G49" s="690"/>
      <c r="H49" s="169"/>
      <c r="I49" s="169"/>
      <c r="J49" s="225"/>
      <c r="K49" s="169"/>
      <c r="L49" s="169"/>
      <c r="M49" s="225"/>
      <c r="N49" s="169"/>
      <c r="O49" s="225"/>
      <c r="P49" s="225"/>
      <c r="V49" s="25"/>
      <c r="W49" s="25"/>
      <c r="X49" s="25"/>
      <c r="Y49" s="25"/>
    </row>
    <row r="50" spans="2:25" s="61" customFormat="1" ht="14.25" customHeight="1">
      <c r="B50" s="211" t="s">
        <v>1393</v>
      </c>
      <c r="C50" s="689"/>
      <c r="D50" s="690"/>
      <c r="E50" s="689"/>
      <c r="F50" s="689"/>
      <c r="G50" s="690"/>
      <c r="H50" s="169"/>
      <c r="I50" s="169"/>
      <c r="J50" s="225"/>
      <c r="K50" s="169"/>
      <c r="L50" s="169"/>
      <c r="M50" s="225"/>
      <c r="N50" s="169"/>
      <c r="O50" s="225"/>
      <c r="P50" s="225"/>
      <c r="V50" s="25"/>
      <c r="W50" s="25"/>
      <c r="X50" s="25"/>
      <c r="Y50" s="25"/>
    </row>
    <row r="51" spans="2:25" s="61" customFormat="1">
      <c r="C51" s="169"/>
      <c r="D51" s="225"/>
      <c r="E51" s="169"/>
      <c r="F51" s="169"/>
      <c r="G51" s="225"/>
      <c r="H51" s="169"/>
      <c r="I51" s="169"/>
      <c r="J51" s="225"/>
      <c r="K51" s="169"/>
      <c r="L51" s="169"/>
      <c r="M51" s="225"/>
      <c r="N51" s="169"/>
      <c r="O51" s="225"/>
      <c r="P51" s="225"/>
      <c r="V51" s="25"/>
      <c r="W51" s="25"/>
      <c r="X51" s="25"/>
      <c r="Y51" s="25"/>
    </row>
    <row r="52" spans="2:25" s="61" customFormat="1">
      <c r="C52" s="169"/>
      <c r="D52" s="225"/>
      <c r="E52" s="169"/>
      <c r="F52" s="169"/>
      <c r="G52" s="225"/>
      <c r="H52" s="169"/>
      <c r="I52" s="169"/>
      <c r="J52" s="225"/>
      <c r="K52" s="169"/>
      <c r="L52" s="169"/>
      <c r="M52" s="225"/>
      <c r="N52" s="169"/>
      <c r="O52" s="225"/>
      <c r="P52" s="225"/>
      <c r="V52" s="25"/>
      <c r="W52" s="25"/>
      <c r="X52" s="25"/>
      <c r="Y52" s="25"/>
    </row>
    <row r="53" spans="2:25" s="61" customFormat="1">
      <c r="C53" s="169"/>
      <c r="D53" s="225"/>
      <c r="E53" s="169"/>
      <c r="F53" s="169"/>
      <c r="G53" s="225"/>
      <c r="H53" s="169"/>
      <c r="I53" s="169"/>
      <c r="J53" s="225"/>
      <c r="K53" s="169"/>
      <c r="L53" s="169"/>
      <c r="M53" s="225"/>
      <c r="N53" s="169"/>
      <c r="O53" s="225"/>
      <c r="P53" s="225"/>
      <c r="V53" s="25"/>
      <c r="W53" s="25"/>
      <c r="X53" s="25"/>
      <c r="Y53" s="25"/>
    </row>
    <row r="54" spans="2:25" s="61" customFormat="1">
      <c r="C54" s="169"/>
      <c r="D54" s="225"/>
      <c r="E54" s="169"/>
      <c r="F54" s="169"/>
      <c r="G54" s="225"/>
      <c r="H54" s="169"/>
      <c r="I54" s="169"/>
      <c r="J54" s="225"/>
      <c r="K54" s="169"/>
      <c r="L54" s="169"/>
      <c r="M54" s="225"/>
      <c r="N54" s="169"/>
      <c r="O54" s="225"/>
      <c r="P54" s="225"/>
      <c r="V54" s="25"/>
      <c r="W54" s="25"/>
      <c r="X54" s="25"/>
      <c r="Y54" s="25"/>
    </row>
    <row r="55" spans="2:25" s="61" customFormat="1">
      <c r="C55" s="169"/>
      <c r="D55" s="225"/>
      <c r="E55" s="169"/>
      <c r="F55" s="169"/>
      <c r="G55" s="225"/>
      <c r="H55" s="169"/>
      <c r="I55" s="169"/>
      <c r="J55" s="225"/>
      <c r="K55" s="169"/>
      <c r="L55" s="169"/>
      <c r="M55" s="225"/>
      <c r="N55" s="169"/>
      <c r="O55" s="225"/>
      <c r="P55" s="225"/>
      <c r="V55" s="25"/>
      <c r="W55" s="25"/>
      <c r="X55" s="25"/>
      <c r="Y55" s="25"/>
    </row>
    <row r="56" spans="2:25" s="61" customFormat="1">
      <c r="C56" s="169"/>
      <c r="D56" s="225"/>
      <c r="E56" s="169"/>
      <c r="F56" s="169"/>
      <c r="G56" s="225"/>
      <c r="H56" s="169"/>
      <c r="I56" s="169"/>
      <c r="J56" s="225"/>
      <c r="K56" s="169"/>
      <c r="L56" s="169"/>
      <c r="M56" s="225"/>
      <c r="N56" s="169"/>
      <c r="O56" s="225"/>
      <c r="P56" s="225"/>
      <c r="V56" s="25"/>
      <c r="W56" s="25"/>
      <c r="X56" s="25"/>
      <c r="Y56" s="25"/>
    </row>
    <row r="57" spans="2:25" s="61" customFormat="1">
      <c r="C57" s="169"/>
      <c r="D57" s="225"/>
      <c r="E57" s="169"/>
      <c r="F57" s="169"/>
      <c r="G57" s="225"/>
      <c r="H57" s="169"/>
      <c r="I57" s="169"/>
      <c r="J57" s="225"/>
      <c r="K57" s="169"/>
      <c r="L57" s="169"/>
      <c r="M57" s="225"/>
      <c r="N57" s="169"/>
      <c r="O57" s="225"/>
      <c r="P57" s="225"/>
      <c r="V57" s="25"/>
      <c r="W57" s="25"/>
      <c r="X57" s="25"/>
      <c r="Y57" s="25"/>
    </row>
    <row r="58" spans="2:25" s="61" customFormat="1">
      <c r="C58" s="169"/>
      <c r="D58" s="225"/>
      <c r="E58" s="169"/>
      <c r="F58" s="169"/>
      <c r="G58" s="225"/>
      <c r="H58" s="169"/>
      <c r="I58" s="169"/>
      <c r="J58" s="225"/>
      <c r="K58" s="169"/>
      <c r="L58" s="169"/>
      <c r="M58" s="225"/>
      <c r="N58" s="169"/>
      <c r="O58" s="225"/>
      <c r="P58" s="225"/>
      <c r="V58" s="25"/>
      <c r="W58" s="25"/>
      <c r="X58" s="25"/>
      <c r="Y58" s="25"/>
    </row>
    <row r="59" spans="2:25" s="61" customFormat="1">
      <c r="C59" s="169"/>
      <c r="D59" s="225"/>
      <c r="E59" s="169"/>
      <c r="F59" s="169"/>
      <c r="G59" s="225"/>
      <c r="H59" s="169"/>
      <c r="I59" s="169"/>
      <c r="J59" s="225"/>
      <c r="K59" s="169"/>
      <c r="L59" s="169"/>
      <c r="M59" s="225"/>
      <c r="N59" s="169"/>
      <c r="O59" s="225"/>
      <c r="P59" s="225"/>
      <c r="V59" s="25"/>
      <c r="W59" s="25"/>
      <c r="X59" s="25"/>
      <c r="Y59" s="25"/>
    </row>
    <row r="60" spans="2:25" s="61" customFormat="1">
      <c r="C60" s="169"/>
      <c r="D60" s="225"/>
      <c r="E60" s="169"/>
      <c r="F60" s="169"/>
      <c r="G60" s="225"/>
      <c r="H60" s="169"/>
      <c r="I60" s="169"/>
      <c r="J60" s="225"/>
      <c r="K60" s="169"/>
      <c r="L60" s="169"/>
      <c r="M60" s="225"/>
      <c r="N60" s="169"/>
      <c r="O60" s="225"/>
      <c r="P60" s="225"/>
      <c r="V60" s="25"/>
      <c r="W60" s="25"/>
      <c r="X60" s="25"/>
      <c r="Y60" s="25"/>
    </row>
    <row r="61" spans="2:25" s="61" customFormat="1">
      <c r="C61" s="169"/>
      <c r="D61" s="225"/>
      <c r="E61" s="169"/>
      <c r="F61" s="169"/>
      <c r="G61" s="225"/>
      <c r="H61" s="169"/>
      <c r="I61" s="169"/>
      <c r="J61" s="225"/>
      <c r="K61" s="169"/>
      <c r="L61" s="169"/>
      <c r="M61" s="225"/>
      <c r="N61" s="169"/>
      <c r="O61" s="225"/>
      <c r="P61" s="225"/>
      <c r="V61" s="25"/>
      <c r="W61" s="25"/>
      <c r="X61" s="25"/>
      <c r="Y61" s="25"/>
    </row>
    <row r="62" spans="2:25" s="61" customFormat="1">
      <c r="C62" s="169"/>
      <c r="D62" s="225"/>
      <c r="E62" s="169"/>
      <c r="F62" s="169"/>
      <c r="G62" s="225"/>
      <c r="H62" s="169"/>
      <c r="I62" s="169"/>
      <c r="J62" s="225"/>
      <c r="K62" s="169"/>
      <c r="L62" s="169"/>
      <c r="M62" s="225"/>
      <c r="N62" s="169"/>
      <c r="O62" s="225"/>
      <c r="P62" s="225"/>
      <c r="V62" s="25"/>
      <c r="W62" s="25"/>
      <c r="X62" s="25"/>
      <c r="Y62" s="25"/>
    </row>
    <row r="63" spans="2:25" s="61" customFormat="1">
      <c r="C63" s="169"/>
      <c r="D63" s="225"/>
      <c r="E63" s="169"/>
      <c r="F63" s="169"/>
      <c r="G63" s="225"/>
      <c r="H63" s="169"/>
      <c r="I63" s="169"/>
      <c r="J63" s="225"/>
      <c r="K63" s="169"/>
      <c r="L63" s="169"/>
      <c r="M63" s="225"/>
      <c r="N63" s="169"/>
      <c r="O63" s="225"/>
      <c r="P63" s="225"/>
      <c r="V63" s="25"/>
      <c r="W63" s="25"/>
      <c r="X63" s="25"/>
      <c r="Y63" s="25"/>
    </row>
    <row r="64" spans="2:25" s="61" customFormat="1">
      <c r="C64" s="169"/>
      <c r="D64" s="225"/>
      <c r="E64" s="169"/>
      <c r="F64" s="169"/>
      <c r="G64" s="225"/>
      <c r="H64" s="169"/>
      <c r="I64" s="169"/>
      <c r="J64" s="225"/>
      <c r="K64" s="169"/>
      <c r="L64" s="169"/>
      <c r="M64" s="225"/>
      <c r="N64" s="169"/>
      <c r="O64" s="225"/>
      <c r="P64" s="225"/>
      <c r="V64" s="25"/>
      <c r="W64" s="25"/>
      <c r="X64" s="25"/>
      <c r="Y64" s="25"/>
    </row>
    <row r="65" spans="2:25" s="61" customFormat="1">
      <c r="C65" s="169"/>
      <c r="D65" s="225"/>
      <c r="E65" s="169"/>
      <c r="F65" s="169"/>
      <c r="G65" s="225"/>
      <c r="H65" s="169"/>
      <c r="I65" s="169"/>
      <c r="J65" s="225"/>
      <c r="K65" s="169"/>
      <c r="L65" s="169"/>
      <c r="M65" s="225"/>
      <c r="N65" s="169"/>
      <c r="O65" s="225"/>
      <c r="P65" s="225"/>
      <c r="V65" s="25"/>
      <c r="W65" s="25"/>
      <c r="X65" s="25"/>
      <c r="Y65" s="25"/>
    </row>
    <row r="66" spans="2:25" s="61" customFormat="1">
      <c r="B66" s="304"/>
      <c r="C66" s="169"/>
      <c r="D66" s="225"/>
      <c r="E66" s="169"/>
      <c r="F66" s="169"/>
      <c r="G66" s="225"/>
      <c r="H66" s="169"/>
      <c r="I66" s="169"/>
      <c r="J66" s="225"/>
      <c r="K66" s="169"/>
      <c r="L66" s="169"/>
      <c r="M66" s="225"/>
      <c r="N66" s="169"/>
      <c r="O66" s="225"/>
      <c r="P66" s="225"/>
      <c r="V66" s="25"/>
      <c r="W66" s="25"/>
      <c r="X66" s="25"/>
      <c r="Y66" s="25"/>
    </row>
    <row r="67" spans="2:25" s="61" customFormat="1">
      <c r="B67" s="304"/>
      <c r="C67" s="169"/>
      <c r="D67" s="225"/>
      <c r="E67" s="169"/>
      <c r="F67" s="169"/>
      <c r="G67" s="225"/>
      <c r="H67" s="169"/>
      <c r="I67" s="169"/>
      <c r="J67" s="225"/>
      <c r="K67" s="169"/>
      <c r="L67" s="169"/>
      <c r="M67" s="225"/>
      <c r="N67" s="169"/>
      <c r="O67" s="225"/>
      <c r="P67" s="225"/>
      <c r="V67" s="25"/>
      <c r="W67" s="25"/>
      <c r="X67" s="25"/>
      <c r="Y67" s="25"/>
    </row>
    <row r="68" spans="2:25" s="61" customFormat="1">
      <c r="B68" s="304"/>
      <c r="C68" s="169"/>
      <c r="D68" s="225"/>
      <c r="E68" s="169"/>
      <c r="F68" s="169"/>
      <c r="G68" s="225"/>
      <c r="H68" s="169"/>
      <c r="I68" s="169"/>
      <c r="J68" s="225"/>
      <c r="K68" s="169"/>
      <c r="L68" s="169"/>
      <c r="M68" s="225"/>
      <c r="N68" s="169"/>
      <c r="O68" s="225"/>
      <c r="P68" s="225"/>
      <c r="V68" s="25"/>
      <c r="W68" s="25"/>
      <c r="X68" s="25"/>
      <c r="Y68" s="25"/>
    </row>
    <row r="69" spans="2:25" s="61" customFormat="1">
      <c r="B69" s="304"/>
      <c r="C69" s="169"/>
      <c r="D69" s="225"/>
      <c r="E69" s="169"/>
      <c r="F69" s="169"/>
      <c r="G69" s="225"/>
      <c r="H69" s="169"/>
      <c r="I69" s="169"/>
      <c r="J69" s="225"/>
      <c r="K69" s="169"/>
      <c r="L69" s="169"/>
      <c r="M69" s="225"/>
      <c r="N69" s="169"/>
      <c r="O69" s="225"/>
      <c r="P69" s="225"/>
      <c r="V69" s="25"/>
      <c r="W69" s="25"/>
      <c r="X69" s="25"/>
      <c r="Y69" s="25"/>
    </row>
    <row r="70" spans="2:25" s="61" customFormat="1">
      <c r="B70" s="304"/>
      <c r="C70" s="169"/>
      <c r="D70" s="225"/>
      <c r="E70" s="169"/>
      <c r="F70" s="169"/>
      <c r="G70" s="225"/>
      <c r="H70" s="169"/>
      <c r="I70" s="169"/>
      <c r="J70" s="225"/>
      <c r="K70" s="169"/>
      <c r="L70" s="169"/>
      <c r="M70" s="225"/>
      <c r="N70" s="169"/>
      <c r="O70" s="225"/>
      <c r="P70" s="225"/>
      <c r="V70" s="25"/>
      <c r="W70" s="25"/>
      <c r="X70" s="25"/>
      <c r="Y70" s="25"/>
    </row>
    <row r="71" spans="2:25" s="61" customFormat="1">
      <c r="B71" s="304"/>
      <c r="C71" s="169"/>
      <c r="D71" s="225"/>
      <c r="E71" s="169"/>
      <c r="F71" s="169"/>
      <c r="G71" s="225"/>
      <c r="H71" s="169"/>
      <c r="I71" s="169"/>
      <c r="J71" s="225"/>
      <c r="K71" s="169"/>
      <c r="L71" s="169"/>
      <c r="M71" s="225"/>
      <c r="N71" s="169"/>
      <c r="O71" s="225"/>
      <c r="P71" s="225"/>
      <c r="V71" s="25"/>
      <c r="W71" s="25"/>
      <c r="X71" s="25"/>
      <c r="Y71" s="25"/>
    </row>
    <row r="72" spans="2:25" s="61" customFormat="1">
      <c r="B72" s="304"/>
      <c r="C72" s="169"/>
      <c r="D72" s="225"/>
      <c r="E72" s="169"/>
      <c r="F72" s="169"/>
      <c r="G72" s="225"/>
      <c r="H72" s="169"/>
      <c r="I72" s="169"/>
      <c r="J72" s="225"/>
      <c r="K72" s="169"/>
      <c r="L72" s="169"/>
      <c r="M72" s="225"/>
      <c r="N72" s="169"/>
      <c r="O72" s="225"/>
      <c r="P72" s="225"/>
      <c r="V72" s="25"/>
      <c r="W72" s="25"/>
      <c r="X72" s="25"/>
      <c r="Y72" s="25"/>
    </row>
    <row r="73" spans="2:25">
      <c r="B73" s="54"/>
      <c r="C73" s="62"/>
      <c r="D73" s="154"/>
      <c r="E73" s="62"/>
      <c r="F73" s="62"/>
      <c r="G73" s="154"/>
      <c r="H73" s="62"/>
      <c r="I73" s="62"/>
      <c r="J73" s="154"/>
      <c r="K73" s="62"/>
      <c r="L73" s="62"/>
      <c r="M73" s="154"/>
      <c r="N73" s="62"/>
      <c r="O73" s="154"/>
      <c r="P73" s="154"/>
    </row>
    <row r="74" spans="2:25">
      <c r="B74" s="54"/>
      <c r="C74" s="62"/>
      <c r="D74" s="154"/>
      <c r="E74" s="62"/>
      <c r="F74" s="62"/>
      <c r="G74" s="154"/>
      <c r="H74" s="62"/>
      <c r="I74" s="62"/>
      <c r="J74" s="154"/>
      <c r="K74" s="62"/>
      <c r="L74" s="62"/>
      <c r="M74" s="154"/>
      <c r="N74" s="62"/>
      <c r="O74" s="154"/>
      <c r="P74" s="154"/>
    </row>
    <row r="75" spans="2:25">
      <c r="B75" s="54"/>
      <c r="C75" s="62"/>
      <c r="D75" s="154"/>
      <c r="E75" s="62"/>
      <c r="F75" s="62"/>
      <c r="G75" s="154"/>
      <c r="H75" s="62"/>
      <c r="I75" s="62"/>
      <c r="J75" s="154"/>
      <c r="K75" s="62"/>
      <c r="L75" s="62"/>
      <c r="M75" s="154"/>
      <c r="N75" s="62"/>
      <c r="O75" s="154"/>
      <c r="P75" s="154"/>
    </row>
    <row r="76" spans="2:25">
      <c r="B76" s="54"/>
      <c r="C76" s="62"/>
      <c r="D76" s="154"/>
      <c r="E76" s="62"/>
      <c r="F76" s="62"/>
      <c r="G76" s="154"/>
      <c r="H76" s="62"/>
      <c r="I76" s="62"/>
      <c r="J76" s="154"/>
      <c r="K76" s="62"/>
      <c r="L76" s="62"/>
      <c r="M76" s="154"/>
      <c r="N76" s="62"/>
      <c r="O76" s="154"/>
      <c r="P76" s="154"/>
    </row>
    <row r="77" spans="2:25">
      <c r="B77" s="54"/>
      <c r="C77" s="62"/>
      <c r="D77" s="154"/>
      <c r="E77" s="62"/>
      <c r="F77" s="62"/>
      <c r="G77" s="154"/>
      <c r="H77" s="62"/>
      <c r="I77" s="62"/>
      <c r="J77" s="154"/>
      <c r="K77" s="62"/>
      <c r="L77" s="62"/>
      <c r="M77" s="154"/>
      <c r="N77" s="62"/>
      <c r="O77" s="154"/>
      <c r="P77" s="154"/>
    </row>
    <row r="78" spans="2:25">
      <c r="B78" s="54"/>
      <c r="C78" s="62"/>
      <c r="D78" s="154"/>
      <c r="E78" s="62"/>
      <c r="F78" s="62"/>
      <c r="G78" s="154"/>
      <c r="H78" s="62"/>
      <c r="I78" s="62"/>
      <c r="J78" s="154"/>
      <c r="K78" s="62"/>
      <c r="L78" s="62"/>
      <c r="M78" s="154"/>
      <c r="N78" s="62"/>
      <c r="O78" s="154"/>
      <c r="P78" s="154"/>
    </row>
    <row r="79" spans="2:25">
      <c r="B79" s="54"/>
      <c r="C79" s="62"/>
      <c r="D79" s="154"/>
      <c r="E79" s="62"/>
      <c r="F79" s="62"/>
      <c r="G79" s="154"/>
      <c r="H79" s="62"/>
      <c r="I79" s="62"/>
      <c r="J79" s="154"/>
      <c r="K79" s="62"/>
      <c r="L79" s="62"/>
      <c r="M79" s="154"/>
      <c r="N79" s="62"/>
      <c r="O79" s="154"/>
      <c r="P79" s="154"/>
    </row>
    <row r="80" spans="2:25">
      <c r="B80" s="54"/>
      <c r="C80" s="62"/>
      <c r="D80" s="154"/>
      <c r="E80" s="62"/>
      <c r="F80" s="62"/>
      <c r="G80" s="154"/>
      <c r="H80" s="62"/>
      <c r="I80" s="62"/>
      <c r="J80" s="154"/>
      <c r="K80" s="62"/>
      <c r="L80" s="62"/>
      <c r="M80" s="154"/>
      <c r="N80" s="62"/>
      <c r="O80" s="154"/>
      <c r="P80" s="154"/>
    </row>
    <row r="81" spans="2:16">
      <c r="B81" s="54"/>
      <c r="C81" s="62"/>
      <c r="D81" s="154"/>
      <c r="E81" s="62"/>
      <c r="F81" s="62"/>
      <c r="G81" s="154"/>
      <c r="H81" s="62"/>
      <c r="I81" s="62"/>
      <c r="J81" s="154"/>
      <c r="K81" s="62"/>
      <c r="L81" s="62"/>
      <c r="M81" s="154"/>
      <c r="N81" s="62"/>
      <c r="O81" s="154"/>
      <c r="P81" s="154"/>
    </row>
    <row r="82" spans="2:16">
      <c r="B82" s="54"/>
      <c r="C82" s="62"/>
      <c r="D82" s="154"/>
      <c r="E82" s="62"/>
      <c r="F82" s="62"/>
      <c r="G82" s="154"/>
      <c r="H82" s="62"/>
      <c r="I82" s="62"/>
      <c r="J82" s="154"/>
      <c r="K82" s="62"/>
      <c r="L82" s="62"/>
      <c r="M82" s="154"/>
      <c r="N82" s="62"/>
      <c r="O82" s="154"/>
      <c r="P82" s="154"/>
    </row>
    <row r="83" spans="2:16">
      <c r="B83" s="54"/>
      <c r="C83" s="62"/>
      <c r="D83" s="154"/>
      <c r="E83" s="62"/>
      <c r="F83" s="62"/>
      <c r="G83" s="154"/>
      <c r="H83" s="62"/>
      <c r="I83" s="62"/>
      <c r="J83" s="154"/>
      <c r="K83" s="62"/>
      <c r="L83" s="62"/>
      <c r="M83" s="154"/>
      <c r="N83" s="62"/>
      <c r="O83" s="154"/>
      <c r="P83" s="154"/>
    </row>
    <row r="84" spans="2:16">
      <c r="B84" s="54"/>
      <c r="C84" s="62"/>
      <c r="D84" s="154"/>
      <c r="E84" s="62"/>
      <c r="F84" s="62"/>
      <c r="G84" s="154"/>
      <c r="H84" s="62"/>
      <c r="I84" s="62"/>
      <c r="J84" s="154"/>
      <c r="K84" s="62"/>
      <c r="L84" s="62"/>
      <c r="M84" s="154"/>
      <c r="N84" s="62"/>
      <c r="O84" s="154"/>
      <c r="P84" s="154"/>
    </row>
    <row r="85" spans="2:16">
      <c r="B85" s="54"/>
      <c r="C85" s="62"/>
      <c r="D85" s="154"/>
      <c r="E85" s="62"/>
      <c r="F85" s="62"/>
      <c r="G85" s="154"/>
      <c r="H85" s="62"/>
      <c r="I85" s="62"/>
      <c r="J85" s="154"/>
      <c r="K85" s="62"/>
      <c r="L85" s="62"/>
      <c r="M85" s="154"/>
      <c r="N85" s="62"/>
      <c r="O85" s="154"/>
      <c r="P85" s="154"/>
    </row>
    <row r="86" spans="2:16">
      <c r="B86" s="54"/>
      <c r="C86" s="62"/>
      <c r="D86" s="154"/>
      <c r="E86" s="62"/>
      <c r="F86" s="62"/>
      <c r="G86" s="154"/>
      <c r="H86" s="62"/>
      <c r="I86" s="62"/>
      <c r="J86" s="154"/>
      <c r="K86" s="62"/>
      <c r="L86" s="62"/>
      <c r="M86" s="154"/>
      <c r="N86" s="62"/>
      <c r="O86" s="154"/>
      <c r="P86" s="154"/>
    </row>
    <row r="87" spans="2:16">
      <c r="B87" s="54"/>
      <c r="C87" s="62"/>
      <c r="D87" s="154"/>
      <c r="E87" s="62"/>
      <c r="F87" s="62"/>
      <c r="G87" s="154"/>
      <c r="H87" s="62"/>
      <c r="I87" s="62"/>
      <c r="J87" s="154"/>
      <c r="K87" s="62"/>
      <c r="L87" s="62"/>
      <c r="M87" s="154"/>
      <c r="N87" s="62"/>
      <c r="O87" s="154"/>
      <c r="P87" s="154"/>
    </row>
    <row r="88" spans="2:16">
      <c r="B88" s="54"/>
      <c r="C88" s="62"/>
      <c r="D88" s="154"/>
      <c r="E88" s="62"/>
      <c r="F88" s="62"/>
      <c r="G88" s="154"/>
      <c r="H88" s="62"/>
      <c r="I88" s="62"/>
      <c r="J88" s="154"/>
      <c r="K88" s="62"/>
      <c r="L88" s="62"/>
      <c r="M88" s="154"/>
      <c r="N88" s="62"/>
      <c r="O88" s="154"/>
      <c r="P88" s="154"/>
    </row>
    <row r="89" spans="2:16">
      <c r="B89" s="54"/>
      <c r="C89" s="62"/>
      <c r="D89" s="154"/>
      <c r="E89" s="62"/>
      <c r="F89" s="62"/>
      <c r="G89" s="154"/>
      <c r="H89" s="62"/>
      <c r="I89" s="62"/>
      <c r="J89" s="154"/>
      <c r="K89" s="62"/>
      <c r="L89" s="62"/>
      <c r="M89" s="154"/>
      <c r="N89" s="62"/>
      <c r="O89" s="154"/>
      <c r="P89" s="154"/>
    </row>
    <row r="90" spans="2:16">
      <c r="B90" s="54"/>
      <c r="C90" s="62"/>
      <c r="D90" s="154"/>
      <c r="E90" s="62"/>
      <c r="F90" s="62"/>
      <c r="G90" s="154"/>
      <c r="H90" s="62"/>
      <c r="I90" s="62"/>
      <c r="J90" s="154"/>
      <c r="K90" s="62"/>
      <c r="L90" s="62"/>
      <c r="M90" s="154"/>
      <c r="N90" s="62"/>
      <c r="O90" s="154"/>
      <c r="P90" s="154"/>
    </row>
    <row r="91" spans="2:16">
      <c r="B91" s="54"/>
      <c r="C91" s="62"/>
      <c r="D91" s="154"/>
      <c r="E91" s="62"/>
      <c r="F91" s="62"/>
      <c r="G91" s="154"/>
      <c r="H91" s="62"/>
      <c r="I91" s="62"/>
      <c r="J91" s="154"/>
      <c r="K91" s="62"/>
      <c r="L91" s="62"/>
      <c r="M91" s="154"/>
      <c r="N91" s="62"/>
      <c r="O91" s="154"/>
      <c r="P91" s="154"/>
    </row>
    <row r="92" spans="2:16">
      <c r="B92" s="54"/>
      <c r="C92" s="62"/>
      <c r="D92" s="154"/>
      <c r="E92" s="62"/>
      <c r="F92" s="62"/>
      <c r="G92" s="154"/>
      <c r="H92" s="62"/>
      <c r="I92" s="62"/>
      <c r="J92" s="154"/>
      <c r="K92" s="62"/>
      <c r="L92" s="62"/>
      <c r="M92" s="154"/>
      <c r="N92" s="62"/>
      <c r="O92" s="154"/>
      <c r="P92" s="154"/>
    </row>
    <row r="93" spans="2:16">
      <c r="B93" s="54"/>
      <c r="C93" s="62"/>
      <c r="D93" s="154"/>
      <c r="E93" s="62"/>
      <c r="F93" s="62"/>
      <c r="G93" s="154"/>
      <c r="H93" s="62"/>
      <c r="I93" s="62"/>
      <c r="J93" s="154"/>
      <c r="K93" s="62"/>
      <c r="L93" s="62"/>
      <c r="M93" s="154"/>
      <c r="N93" s="62"/>
      <c r="O93" s="154"/>
      <c r="P93" s="154"/>
    </row>
    <row r="94" spans="2:16">
      <c r="B94" s="54"/>
      <c r="C94" s="62"/>
      <c r="D94" s="154"/>
      <c r="E94" s="62"/>
      <c r="F94" s="62"/>
      <c r="G94" s="154"/>
      <c r="H94" s="62"/>
      <c r="I94" s="62"/>
      <c r="J94" s="154"/>
      <c r="K94" s="62"/>
      <c r="L94" s="62"/>
      <c r="M94" s="154"/>
      <c r="N94" s="62"/>
      <c r="O94" s="154"/>
      <c r="P94" s="154"/>
    </row>
    <row r="95" spans="2:16">
      <c r="B95" s="54"/>
      <c r="C95" s="62"/>
      <c r="D95" s="154"/>
      <c r="E95" s="62"/>
      <c r="F95" s="62"/>
      <c r="G95" s="154"/>
      <c r="H95" s="62"/>
      <c r="I95" s="62"/>
      <c r="J95" s="154"/>
      <c r="K95" s="62"/>
      <c r="L95" s="62"/>
      <c r="M95" s="154"/>
      <c r="N95" s="62"/>
      <c r="O95" s="154"/>
      <c r="P95" s="154"/>
    </row>
    <row r="96" spans="2:16">
      <c r="B96" s="54"/>
      <c r="C96" s="62"/>
      <c r="D96" s="154"/>
      <c r="E96" s="62"/>
      <c r="F96" s="62"/>
      <c r="G96" s="154"/>
      <c r="H96" s="62"/>
      <c r="I96" s="62"/>
      <c r="J96" s="154"/>
      <c r="K96" s="62"/>
      <c r="L96" s="62"/>
      <c r="M96" s="154"/>
      <c r="N96" s="62"/>
      <c r="O96" s="154"/>
      <c r="P96" s="154"/>
    </row>
    <row r="97" spans="2:16">
      <c r="B97" s="54"/>
      <c r="C97" s="62"/>
      <c r="D97" s="154"/>
      <c r="E97" s="62"/>
      <c r="F97" s="62"/>
      <c r="G97" s="154"/>
      <c r="H97" s="62"/>
      <c r="I97" s="62"/>
      <c r="J97" s="154"/>
      <c r="K97" s="62"/>
      <c r="L97" s="62"/>
      <c r="M97" s="154"/>
      <c r="N97" s="62"/>
      <c r="O97" s="154"/>
      <c r="P97" s="154"/>
    </row>
    <row r="98" spans="2:16">
      <c r="B98" s="54"/>
      <c r="C98" s="62"/>
      <c r="D98" s="154"/>
      <c r="E98" s="62"/>
      <c r="F98" s="62"/>
      <c r="G98" s="154"/>
      <c r="H98" s="62"/>
      <c r="I98" s="62"/>
      <c r="J98" s="154"/>
      <c r="K98" s="62"/>
      <c r="L98" s="62"/>
      <c r="M98" s="154"/>
      <c r="N98" s="62"/>
      <c r="O98" s="154"/>
      <c r="P98" s="154"/>
    </row>
    <row r="99" spans="2:16">
      <c r="B99" s="54"/>
      <c r="C99" s="62"/>
      <c r="D99" s="154"/>
      <c r="E99" s="62"/>
      <c r="F99" s="62"/>
      <c r="G99" s="154"/>
      <c r="H99" s="62"/>
      <c r="I99" s="62"/>
      <c r="J99" s="154"/>
      <c r="K99" s="62"/>
      <c r="L99" s="62"/>
      <c r="M99" s="154"/>
      <c r="N99" s="62"/>
      <c r="O99" s="154"/>
      <c r="P99" s="154"/>
    </row>
    <row r="100" spans="2:16">
      <c r="B100" s="54"/>
      <c r="C100" s="62"/>
      <c r="D100" s="154"/>
      <c r="E100" s="62"/>
      <c r="F100" s="62"/>
      <c r="G100" s="154"/>
      <c r="H100" s="62"/>
      <c r="I100" s="62"/>
      <c r="J100" s="154"/>
      <c r="K100" s="62"/>
      <c r="L100" s="62"/>
      <c r="M100" s="154"/>
      <c r="N100" s="62"/>
      <c r="O100" s="154"/>
      <c r="P100" s="154"/>
    </row>
    <row r="101" spans="2:16">
      <c r="B101" s="54"/>
      <c r="C101" s="62"/>
      <c r="D101" s="154"/>
      <c r="E101" s="62"/>
      <c r="F101" s="62"/>
      <c r="G101" s="154"/>
      <c r="H101" s="62"/>
      <c r="I101" s="62"/>
      <c r="J101" s="154"/>
      <c r="K101" s="62"/>
      <c r="L101" s="62"/>
      <c r="M101" s="154"/>
      <c r="N101" s="62"/>
      <c r="O101" s="154"/>
      <c r="P101" s="154"/>
    </row>
    <row r="102" spans="2:16">
      <c r="B102" s="54"/>
      <c r="C102" s="62"/>
      <c r="D102" s="154"/>
      <c r="E102" s="62"/>
      <c r="F102" s="62"/>
      <c r="G102" s="154"/>
      <c r="H102" s="62"/>
      <c r="I102" s="62"/>
      <c r="J102" s="154"/>
      <c r="K102" s="62"/>
      <c r="L102" s="62"/>
      <c r="M102" s="154"/>
      <c r="N102" s="62"/>
      <c r="O102" s="154"/>
      <c r="P102" s="154"/>
    </row>
    <row r="103" spans="2:16">
      <c r="B103" s="54"/>
      <c r="C103" s="62"/>
      <c r="D103" s="154"/>
      <c r="E103" s="62"/>
      <c r="F103" s="62"/>
      <c r="G103" s="154"/>
      <c r="H103" s="62"/>
      <c r="I103" s="62"/>
      <c r="J103" s="154"/>
      <c r="K103" s="62"/>
      <c r="L103" s="62"/>
      <c r="M103" s="154"/>
      <c r="N103" s="62"/>
      <c r="O103" s="154"/>
      <c r="P103" s="154"/>
    </row>
    <row r="104" spans="2:16">
      <c r="B104" s="54"/>
      <c r="C104" s="62"/>
      <c r="D104" s="154"/>
      <c r="E104" s="62"/>
      <c r="F104" s="62"/>
      <c r="G104" s="154"/>
      <c r="H104" s="62"/>
      <c r="I104" s="62"/>
      <c r="J104" s="154"/>
      <c r="K104" s="62"/>
      <c r="L104" s="62"/>
      <c r="M104" s="154"/>
      <c r="N104" s="62"/>
      <c r="O104" s="154"/>
      <c r="P104" s="154"/>
    </row>
    <row r="105" spans="2:16">
      <c r="B105" s="54"/>
      <c r="C105" s="62"/>
      <c r="D105" s="154"/>
      <c r="E105" s="62"/>
      <c r="F105" s="62"/>
      <c r="G105" s="154"/>
      <c r="H105" s="62"/>
      <c r="I105" s="62"/>
      <c r="J105" s="154"/>
      <c r="K105" s="62"/>
      <c r="L105" s="62"/>
      <c r="M105" s="154"/>
      <c r="N105" s="62"/>
      <c r="O105" s="154"/>
      <c r="P105" s="154"/>
    </row>
    <row r="106" spans="2:16">
      <c r="B106" s="54"/>
      <c r="C106" s="62"/>
      <c r="D106" s="154"/>
      <c r="E106" s="62"/>
      <c r="F106" s="62"/>
      <c r="G106" s="154"/>
      <c r="H106" s="62"/>
      <c r="I106" s="62"/>
      <c r="J106" s="154"/>
      <c r="K106" s="62"/>
      <c r="L106" s="62"/>
      <c r="M106" s="154"/>
      <c r="N106" s="62"/>
      <c r="O106" s="154"/>
      <c r="P106" s="154"/>
    </row>
    <row r="107" spans="2:16">
      <c r="B107" s="54"/>
      <c r="C107" s="62"/>
      <c r="D107" s="154"/>
      <c r="E107" s="62"/>
      <c r="F107" s="62"/>
      <c r="G107" s="154"/>
      <c r="H107" s="62"/>
      <c r="I107" s="62"/>
      <c r="J107" s="154"/>
      <c r="K107" s="62"/>
      <c r="L107" s="62"/>
      <c r="M107" s="154"/>
      <c r="N107" s="62"/>
      <c r="O107" s="154"/>
      <c r="P107" s="154"/>
    </row>
    <row r="108" spans="2:16">
      <c r="B108" s="54"/>
      <c r="C108" s="62"/>
      <c r="D108" s="154"/>
      <c r="E108" s="62"/>
      <c r="F108" s="62"/>
      <c r="G108" s="154"/>
      <c r="H108" s="62"/>
      <c r="I108" s="62"/>
      <c r="J108" s="154"/>
      <c r="K108" s="62"/>
      <c r="L108" s="62"/>
      <c r="M108" s="154"/>
      <c r="N108" s="62"/>
      <c r="O108" s="154"/>
      <c r="P108" s="154"/>
    </row>
    <row r="109" spans="2:16">
      <c r="B109" s="54"/>
      <c r="C109" s="62"/>
      <c r="D109" s="154"/>
      <c r="E109" s="62"/>
      <c r="F109" s="62"/>
      <c r="G109" s="154"/>
      <c r="H109" s="62"/>
      <c r="I109" s="62"/>
      <c r="J109" s="154"/>
      <c r="K109" s="62"/>
      <c r="L109" s="62"/>
      <c r="M109" s="154"/>
      <c r="N109" s="62"/>
      <c r="O109" s="154"/>
      <c r="P109" s="154"/>
    </row>
    <row r="110" spans="2:16">
      <c r="B110" s="54"/>
      <c r="C110" s="62"/>
      <c r="D110" s="154"/>
      <c r="E110" s="62"/>
      <c r="F110" s="62"/>
      <c r="G110" s="154"/>
      <c r="H110" s="62"/>
      <c r="I110" s="62"/>
      <c r="J110" s="154"/>
      <c r="K110" s="62"/>
      <c r="L110" s="62"/>
      <c r="M110" s="154"/>
      <c r="N110" s="62"/>
      <c r="O110" s="154"/>
      <c r="P110" s="154"/>
    </row>
    <row r="111" spans="2:16">
      <c r="B111" s="54"/>
      <c r="C111" s="62"/>
      <c r="D111" s="154"/>
      <c r="E111" s="62"/>
      <c r="F111" s="62"/>
      <c r="G111" s="154"/>
      <c r="H111" s="62"/>
      <c r="I111" s="62"/>
      <c r="J111" s="154"/>
      <c r="K111" s="62"/>
      <c r="L111" s="62"/>
      <c r="M111" s="154"/>
      <c r="N111" s="62"/>
      <c r="O111" s="154"/>
      <c r="P111" s="154"/>
    </row>
    <row r="112" spans="2:16">
      <c r="B112" s="54"/>
      <c r="C112" s="62"/>
      <c r="D112" s="154"/>
      <c r="E112" s="62"/>
      <c r="F112" s="62"/>
      <c r="G112" s="154"/>
      <c r="H112" s="62"/>
      <c r="I112" s="62"/>
      <c r="J112" s="154"/>
      <c r="K112" s="62"/>
      <c r="L112" s="62"/>
      <c r="M112" s="154"/>
      <c r="N112" s="62"/>
      <c r="O112" s="154"/>
      <c r="P112" s="154"/>
    </row>
    <row r="113" spans="2:16">
      <c r="B113" s="54"/>
      <c r="C113" s="62"/>
      <c r="D113" s="154"/>
      <c r="E113" s="62"/>
      <c r="F113" s="62"/>
      <c r="G113" s="154"/>
      <c r="H113" s="62"/>
      <c r="I113" s="62"/>
      <c r="J113" s="154"/>
      <c r="K113" s="62"/>
      <c r="L113" s="62"/>
      <c r="M113" s="154"/>
      <c r="N113" s="62"/>
      <c r="O113" s="154"/>
      <c r="P113" s="154"/>
    </row>
    <row r="114" spans="2:16">
      <c r="B114" s="54"/>
      <c r="C114" s="62"/>
      <c r="D114" s="154"/>
      <c r="E114" s="62"/>
      <c r="F114" s="62"/>
      <c r="G114" s="154"/>
      <c r="H114" s="62"/>
      <c r="I114" s="62"/>
      <c r="J114" s="154"/>
      <c r="K114" s="62"/>
      <c r="L114" s="62"/>
      <c r="M114" s="154"/>
      <c r="N114" s="62"/>
      <c r="O114" s="154"/>
      <c r="P114" s="154"/>
    </row>
    <row r="115" spans="2:16">
      <c r="B115" s="54"/>
      <c r="C115" s="62"/>
      <c r="D115" s="154"/>
      <c r="E115" s="62"/>
      <c r="F115" s="62"/>
      <c r="G115" s="154"/>
      <c r="H115" s="62"/>
      <c r="I115" s="62"/>
      <c r="J115" s="154"/>
      <c r="K115" s="62"/>
      <c r="L115" s="62"/>
      <c r="M115" s="154"/>
      <c r="N115" s="62"/>
      <c r="O115" s="154"/>
      <c r="P115" s="154"/>
    </row>
    <row r="116" spans="2:16">
      <c r="B116" s="54"/>
      <c r="C116" s="62"/>
      <c r="D116" s="154"/>
      <c r="E116" s="62"/>
      <c r="F116" s="62"/>
      <c r="G116" s="154"/>
      <c r="H116" s="62"/>
      <c r="I116" s="62"/>
      <c r="J116" s="154"/>
      <c r="K116" s="62"/>
      <c r="L116" s="62"/>
      <c r="M116" s="154"/>
      <c r="N116" s="62"/>
      <c r="O116" s="154"/>
      <c r="P116" s="154"/>
    </row>
    <row r="117" spans="2:16">
      <c r="B117" s="54"/>
      <c r="C117" s="62"/>
      <c r="D117" s="154"/>
      <c r="E117" s="62"/>
      <c r="F117" s="62"/>
      <c r="G117" s="154"/>
      <c r="H117" s="62"/>
      <c r="I117" s="62"/>
      <c r="J117" s="154"/>
      <c r="K117" s="62"/>
      <c r="L117" s="62"/>
      <c r="M117" s="154"/>
      <c r="N117" s="62"/>
      <c r="O117" s="154"/>
      <c r="P117" s="154"/>
    </row>
    <row r="118" spans="2:16">
      <c r="B118" s="54"/>
      <c r="C118" s="62"/>
      <c r="D118" s="154"/>
      <c r="E118" s="62"/>
      <c r="F118" s="62"/>
      <c r="G118" s="154"/>
      <c r="H118" s="62"/>
      <c r="I118" s="62"/>
      <c r="J118" s="154"/>
      <c r="K118" s="62"/>
      <c r="L118" s="62"/>
      <c r="M118" s="154"/>
      <c r="N118" s="62"/>
      <c r="O118" s="154"/>
      <c r="P118" s="154"/>
    </row>
    <row r="119" spans="2:16">
      <c r="B119" s="54"/>
      <c r="C119" s="62"/>
      <c r="D119" s="154"/>
      <c r="E119" s="62"/>
      <c r="F119" s="62"/>
      <c r="G119" s="154"/>
      <c r="H119" s="62"/>
      <c r="I119" s="62"/>
      <c r="J119" s="154"/>
      <c r="K119" s="62"/>
      <c r="L119" s="62"/>
      <c r="M119" s="154"/>
      <c r="N119" s="62"/>
      <c r="O119" s="154"/>
      <c r="P119" s="154"/>
    </row>
    <row r="120" spans="2:16">
      <c r="B120" s="54"/>
      <c r="C120" s="62"/>
      <c r="D120" s="154"/>
      <c r="E120" s="62"/>
      <c r="F120" s="62"/>
      <c r="G120" s="154"/>
      <c r="H120" s="62"/>
      <c r="I120" s="62"/>
      <c r="J120" s="154"/>
      <c r="K120" s="62"/>
      <c r="L120" s="62"/>
      <c r="M120" s="154"/>
      <c r="N120" s="62"/>
      <c r="O120" s="154"/>
      <c r="P120" s="154"/>
    </row>
    <row r="121" spans="2:16">
      <c r="B121" s="54"/>
      <c r="C121" s="62"/>
      <c r="E121" s="62"/>
      <c r="F121" s="62"/>
      <c r="H121" s="62"/>
      <c r="I121" s="62"/>
      <c r="K121" s="62"/>
      <c r="L121" s="62"/>
      <c r="N121" s="62"/>
      <c r="O121" s="154"/>
      <c r="P121" s="154"/>
    </row>
    <row r="122" spans="2:16">
      <c r="B122" s="54"/>
      <c r="C122" s="62"/>
      <c r="E122" s="62"/>
      <c r="F122" s="62"/>
      <c r="H122" s="62"/>
      <c r="I122" s="62"/>
      <c r="K122" s="62"/>
      <c r="L122" s="62"/>
      <c r="N122" s="62"/>
      <c r="O122" s="154"/>
      <c r="P122" s="154"/>
    </row>
    <row r="123" spans="2:16">
      <c r="B123" s="54"/>
      <c r="C123" s="62"/>
      <c r="E123" s="62"/>
      <c r="F123" s="62"/>
      <c r="H123" s="62"/>
      <c r="I123" s="62"/>
      <c r="K123" s="62"/>
      <c r="L123" s="62"/>
      <c r="N123" s="62"/>
      <c r="O123" s="154"/>
      <c r="P123" s="154"/>
    </row>
    <row r="124" spans="2:16">
      <c r="B124" s="54"/>
      <c r="C124" s="62"/>
      <c r="E124" s="62"/>
      <c r="F124" s="62"/>
      <c r="H124" s="62"/>
      <c r="I124" s="62"/>
      <c r="K124" s="62"/>
      <c r="L124" s="62"/>
      <c r="N124" s="62"/>
      <c r="O124" s="154"/>
      <c r="P124" s="154"/>
    </row>
    <row r="125" spans="2:16">
      <c r="B125" s="54"/>
      <c r="C125" s="62"/>
      <c r="E125" s="62"/>
      <c r="F125" s="62"/>
      <c r="H125" s="62"/>
      <c r="I125" s="62"/>
      <c r="K125" s="62"/>
      <c r="L125" s="62"/>
      <c r="N125" s="62"/>
      <c r="O125" s="154"/>
      <c r="P125" s="154"/>
    </row>
    <row r="126" spans="2:16">
      <c r="B126" s="54"/>
      <c r="C126" s="62"/>
      <c r="E126" s="62"/>
      <c r="F126" s="62"/>
      <c r="H126" s="62"/>
      <c r="I126" s="62"/>
      <c r="K126" s="62"/>
      <c r="L126" s="62"/>
      <c r="N126" s="62"/>
      <c r="O126" s="154"/>
      <c r="P126" s="154"/>
    </row>
    <row r="127" spans="2:16">
      <c r="B127" s="54"/>
      <c r="C127" s="62"/>
      <c r="E127" s="62"/>
      <c r="F127" s="62"/>
      <c r="H127" s="62"/>
      <c r="I127" s="62"/>
      <c r="K127" s="62"/>
      <c r="L127" s="62"/>
      <c r="N127" s="62"/>
      <c r="O127" s="154"/>
      <c r="P127" s="154"/>
    </row>
    <row r="128" spans="2:16">
      <c r="B128" s="54"/>
      <c r="C128" s="62"/>
      <c r="E128" s="62"/>
      <c r="F128" s="62"/>
      <c r="H128" s="62"/>
      <c r="I128" s="62"/>
      <c r="K128" s="62"/>
      <c r="L128" s="62"/>
      <c r="N128" s="62"/>
      <c r="O128" s="154"/>
      <c r="P128" s="154"/>
    </row>
    <row r="129" spans="2:16">
      <c r="B129" s="54"/>
      <c r="C129" s="62"/>
      <c r="E129" s="62"/>
      <c r="F129" s="62"/>
      <c r="H129" s="62"/>
      <c r="I129" s="62"/>
      <c r="K129" s="62"/>
      <c r="L129" s="62"/>
      <c r="N129" s="62"/>
      <c r="O129" s="154"/>
      <c r="P129" s="154"/>
    </row>
    <row r="130" spans="2:16">
      <c r="B130" s="54"/>
      <c r="C130" s="62"/>
      <c r="E130" s="62"/>
      <c r="F130" s="62"/>
      <c r="H130" s="62"/>
      <c r="I130" s="62"/>
      <c r="K130" s="62"/>
      <c r="L130" s="62"/>
      <c r="N130" s="62"/>
      <c r="O130" s="154"/>
      <c r="P130" s="154"/>
    </row>
    <row r="131" spans="2:16">
      <c r="B131" s="54"/>
      <c r="C131" s="62"/>
      <c r="E131" s="62"/>
      <c r="F131" s="62"/>
      <c r="H131" s="62"/>
      <c r="I131" s="62"/>
      <c r="K131" s="62"/>
      <c r="L131" s="62"/>
      <c r="N131" s="62"/>
      <c r="O131" s="154"/>
      <c r="P131" s="154"/>
    </row>
    <row r="132" spans="2:16">
      <c r="B132" s="54"/>
      <c r="C132" s="62"/>
      <c r="E132" s="62"/>
      <c r="F132" s="62"/>
      <c r="H132" s="62"/>
      <c r="I132" s="62"/>
      <c r="K132" s="62"/>
      <c r="L132" s="62"/>
      <c r="N132" s="62"/>
      <c r="O132" s="154"/>
      <c r="P132" s="154"/>
    </row>
    <row r="133" spans="2:16">
      <c r="B133" s="54"/>
      <c r="C133" s="62"/>
      <c r="E133" s="62"/>
      <c r="F133" s="62"/>
      <c r="H133" s="62"/>
      <c r="I133" s="62"/>
      <c r="K133" s="62"/>
      <c r="L133" s="62"/>
      <c r="N133" s="62"/>
      <c r="O133" s="154"/>
      <c r="P133" s="154"/>
    </row>
    <row r="134" spans="2:16">
      <c r="B134" s="54"/>
      <c r="C134" s="62"/>
      <c r="E134" s="62"/>
      <c r="F134" s="62"/>
      <c r="H134" s="62"/>
      <c r="I134" s="62"/>
      <c r="K134" s="62"/>
      <c r="L134" s="62"/>
      <c r="N134" s="62"/>
      <c r="O134" s="154"/>
      <c r="P134" s="154"/>
    </row>
    <row r="135" spans="2:16">
      <c r="B135" s="54"/>
      <c r="C135" s="62"/>
      <c r="E135" s="62"/>
      <c r="F135" s="62"/>
      <c r="H135" s="62"/>
      <c r="I135" s="62"/>
      <c r="K135" s="62"/>
      <c r="L135" s="62"/>
      <c r="N135" s="62"/>
      <c r="O135" s="154"/>
      <c r="P135" s="154"/>
    </row>
    <row r="136" spans="2:16">
      <c r="B136" s="54"/>
      <c r="C136" s="62"/>
      <c r="E136" s="62"/>
      <c r="F136" s="62"/>
      <c r="H136" s="62"/>
      <c r="I136" s="62"/>
      <c r="K136" s="62"/>
      <c r="L136" s="62"/>
      <c r="N136" s="62"/>
      <c r="O136" s="154"/>
      <c r="P136" s="154"/>
    </row>
    <row r="137" spans="2:16">
      <c r="B137" s="54"/>
      <c r="C137" s="62"/>
      <c r="E137" s="62"/>
      <c r="F137" s="62"/>
      <c r="H137" s="62"/>
      <c r="I137" s="62"/>
      <c r="K137" s="62"/>
      <c r="L137" s="62"/>
      <c r="N137" s="62"/>
      <c r="O137" s="154"/>
      <c r="P137" s="154"/>
    </row>
    <row r="138" spans="2:16">
      <c r="B138" s="54"/>
      <c r="C138" s="62"/>
      <c r="E138" s="62"/>
      <c r="F138" s="62"/>
      <c r="H138" s="62"/>
      <c r="I138" s="62"/>
      <c r="K138" s="62"/>
      <c r="L138" s="62"/>
      <c r="N138" s="62"/>
      <c r="O138" s="154"/>
      <c r="P138" s="154"/>
    </row>
    <row r="139" spans="2:16">
      <c r="B139" s="54"/>
      <c r="C139" s="62"/>
      <c r="E139" s="62"/>
      <c r="F139" s="62"/>
      <c r="H139" s="62"/>
      <c r="I139" s="62"/>
      <c r="K139" s="62"/>
      <c r="L139" s="62"/>
      <c r="N139" s="62"/>
      <c r="O139" s="154"/>
      <c r="P139" s="154"/>
    </row>
    <row r="140" spans="2:16">
      <c r="B140" s="54"/>
      <c r="C140" s="62"/>
      <c r="E140" s="62"/>
      <c r="F140" s="62"/>
      <c r="H140" s="62"/>
      <c r="I140" s="62"/>
      <c r="K140" s="62"/>
      <c r="L140" s="62"/>
      <c r="N140" s="62"/>
      <c r="O140" s="154"/>
      <c r="P140" s="154"/>
    </row>
    <row r="141" spans="2:16">
      <c r="B141" s="54"/>
      <c r="C141" s="62"/>
      <c r="E141" s="62"/>
      <c r="F141" s="62"/>
      <c r="H141" s="62"/>
      <c r="I141" s="62"/>
      <c r="K141" s="62"/>
      <c r="L141" s="62"/>
      <c r="N141" s="62"/>
      <c r="O141" s="154"/>
      <c r="P141" s="154"/>
    </row>
    <row r="142" spans="2:16">
      <c r="B142" s="54"/>
      <c r="C142" s="62"/>
      <c r="E142" s="62"/>
      <c r="F142" s="62"/>
      <c r="H142" s="62"/>
      <c r="I142" s="62"/>
      <c r="K142" s="62"/>
      <c r="L142" s="62"/>
      <c r="N142" s="62"/>
      <c r="O142" s="154"/>
      <c r="P142" s="154"/>
    </row>
    <row r="143" spans="2:16">
      <c r="B143" s="54"/>
      <c r="C143" s="62"/>
      <c r="E143" s="154"/>
      <c r="F143" s="62"/>
      <c r="H143" s="154"/>
      <c r="I143" s="62"/>
      <c r="K143" s="154"/>
      <c r="L143" s="62"/>
      <c r="N143" s="154"/>
      <c r="O143" s="154"/>
      <c r="P143" s="154"/>
    </row>
    <row r="144" spans="2:16">
      <c r="B144" s="54"/>
      <c r="C144" s="62"/>
      <c r="E144" s="154"/>
      <c r="F144" s="62"/>
      <c r="H144" s="154"/>
      <c r="I144" s="62"/>
      <c r="K144" s="154"/>
      <c r="L144" s="62"/>
      <c r="N144" s="154"/>
      <c r="O144" s="154"/>
      <c r="P144" s="154"/>
    </row>
    <row r="145" spans="2:16">
      <c r="B145" s="54"/>
      <c r="C145" s="62"/>
      <c r="E145" s="154"/>
      <c r="F145" s="62"/>
      <c r="H145" s="154"/>
      <c r="I145" s="62"/>
      <c r="K145" s="154"/>
      <c r="L145" s="62"/>
      <c r="N145" s="154"/>
      <c r="O145" s="154"/>
      <c r="P145" s="154"/>
    </row>
    <row r="146" spans="2:16">
      <c r="B146" s="54"/>
      <c r="C146" s="62"/>
      <c r="E146" s="154"/>
      <c r="F146" s="62"/>
      <c r="H146" s="154"/>
      <c r="I146" s="62"/>
      <c r="K146" s="154"/>
      <c r="L146" s="62"/>
      <c r="N146" s="154"/>
      <c r="O146" s="154"/>
      <c r="P146" s="154"/>
    </row>
    <row r="147" spans="2:16">
      <c r="B147" s="54"/>
      <c r="C147" s="62"/>
      <c r="E147" s="154"/>
      <c r="F147" s="62"/>
      <c r="H147" s="154"/>
      <c r="I147" s="62"/>
      <c r="K147" s="154"/>
      <c r="L147" s="62"/>
      <c r="N147" s="154"/>
      <c r="O147" s="154"/>
      <c r="P147" s="154"/>
    </row>
    <row r="148" spans="2:16">
      <c r="B148" s="54"/>
      <c r="C148" s="62"/>
      <c r="E148" s="154"/>
      <c r="F148" s="62"/>
      <c r="H148" s="154"/>
      <c r="I148" s="62"/>
      <c r="K148" s="154"/>
      <c r="L148" s="62"/>
      <c r="N148" s="154"/>
      <c r="O148" s="154"/>
      <c r="P148" s="154"/>
    </row>
    <row r="149" spans="2:16">
      <c r="B149" s="54"/>
      <c r="C149" s="62"/>
      <c r="E149" s="154"/>
      <c r="F149" s="62"/>
      <c r="H149" s="154"/>
      <c r="I149" s="62"/>
      <c r="K149" s="154"/>
      <c r="L149" s="62"/>
      <c r="N149" s="154"/>
      <c r="O149" s="154"/>
      <c r="P149" s="154"/>
    </row>
    <row r="150" spans="2:16">
      <c r="B150" s="54"/>
      <c r="C150" s="62"/>
      <c r="E150" s="154"/>
      <c r="F150" s="62"/>
      <c r="H150" s="154"/>
      <c r="I150" s="62"/>
      <c r="K150" s="154"/>
      <c r="L150" s="62"/>
      <c r="N150" s="154"/>
      <c r="O150" s="154"/>
      <c r="P150" s="154"/>
    </row>
    <row r="151" spans="2:16">
      <c r="B151" s="54"/>
      <c r="C151" s="62"/>
      <c r="E151" s="154"/>
      <c r="F151" s="62"/>
      <c r="H151" s="154"/>
      <c r="I151" s="62"/>
      <c r="K151" s="154"/>
      <c r="L151" s="62"/>
      <c r="N151" s="154"/>
      <c r="O151" s="154"/>
      <c r="P151" s="154"/>
    </row>
    <row r="152" spans="2:16">
      <c r="B152" s="54"/>
      <c r="C152" s="62"/>
      <c r="E152" s="154"/>
      <c r="F152" s="62"/>
      <c r="H152" s="154"/>
      <c r="I152" s="62"/>
      <c r="K152" s="154"/>
      <c r="L152" s="62"/>
      <c r="N152" s="154"/>
      <c r="O152" s="154"/>
      <c r="P152" s="154"/>
    </row>
    <row r="153" spans="2:16">
      <c r="B153" s="54"/>
      <c r="C153" s="62"/>
      <c r="E153" s="154"/>
      <c r="F153" s="62"/>
      <c r="H153" s="154"/>
      <c r="I153" s="62"/>
      <c r="K153" s="154"/>
      <c r="L153" s="62"/>
      <c r="N153" s="154"/>
      <c r="O153" s="154"/>
      <c r="P153" s="154"/>
    </row>
    <row r="154" spans="2:16">
      <c r="B154" s="54"/>
      <c r="C154" s="62"/>
      <c r="E154" s="154"/>
      <c r="F154" s="62"/>
      <c r="H154" s="154"/>
      <c r="I154" s="62"/>
      <c r="K154" s="154"/>
      <c r="L154" s="62"/>
      <c r="N154" s="154"/>
      <c r="O154" s="154"/>
      <c r="P154" s="154"/>
    </row>
    <row r="155" spans="2:16">
      <c r="B155" s="54"/>
      <c r="C155" s="62"/>
      <c r="E155" s="154"/>
      <c r="F155" s="62"/>
      <c r="H155" s="154"/>
      <c r="I155" s="62"/>
      <c r="K155" s="154"/>
      <c r="L155" s="62"/>
      <c r="N155" s="154"/>
      <c r="O155" s="154"/>
      <c r="P155" s="154"/>
    </row>
    <row r="156" spans="2:16">
      <c r="B156" s="54"/>
      <c r="C156" s="62"/>
      <c r="E156" s="154"/>
      <c r="F156" s="62"/>
      <c r="H156" s="154"/>
      <c r="I156" s="62"/>
      <c r="K156" s="154"/>
      <c r="L156" s="62"/>
      <c r="N156" s="154"/>
      <c r="O156" s="154"/>
      <c r="P156" s="154"/>
    </row>
    <row r="157" spans="2:16">
      <c r="B157" s="54"/>
      <c r="C157" s="62"/>
      <c r="E157" s="154"/>
      <c r="F157" s="62"/>
      <c r="H157" s="154"/>
      <c r="I157" s="62"/>
      <c r="K157" s="154"/>
      <c r="L157" s="62"/>
      <c r="N157" s="154"/>
      <c r="O157" s="154"/>
      <c r="P157" s="154"/>
    </row>
    <row r="158" spans="2:16">
      <c r="B158" s="54"/>
      <c r="C158" s="62"/>
      <c r="E158" s="154"/>
      <c r="F158" s="62"/>
      <c r="H158" s="154"/>
      <c r="I158" s="62"/>
      <c r="K158" s="154"/>
      <c r="L158" s="62"/>
      <c r="N158" s="154"/>
      <c r="O158" s="154"/>
      <c r="P158" s="154"/>
    </row>
    <row r="159" spans="2:16">
      <c r="B159" s="54"/>
      <c r="C159" s="62"/>
      <c r="E159" s="154"/>
      <c r="F159" s="62"/>
      <c r="H159" s="154"/>
      <c r="I159" s="62"/>
      <c r="K159" s="154"/>
      <c r="L159" s="62"/>
      <c r="N159" s="154"/>
      <c r="O159" s="154"/>
      <c r="P159" s="154"/>
    </row>
    <row r="160" spans="2:16">
      <c r="B160" s="54"/>
      <c r="C160" s="62"/>
      <c r="E160" s="154"/>
      <c r="F160" s="62"/>
      <c r="H160" s="154"/>
      <c r="I160" s="62"/>
      <c r="K160" s="154"/>
      <c r="L160" s="62"/>
      <c r="N160" s="154"/>
      <c r="O160" s="154"/>
      <c r="P160" s="154"/>
    </row>
    <row r="161" spans="2:16">
      <c r="B161" s="54"/>
      <c r="C161" s="62"/>
      <c r="E161" s="154"/>
      <c r="F161" s="62"/>
      <c r="H161" s="154"/>
      <c r="I161" s="62"/>
      <c r="K161" s="154"/>
      <c r="L161" s="62"/>
      <c r="N161" s="154"/>
      <c r="O161" s="154"/>
      <c r="P161" s="154"/>
    </row>
    <row r="162" spans="2:16">
      <c r="B162" s="54"/>
      <c r="C162" s="62"/>
      <c r="F162" s="62"/>
      <c r="I162" s="62"/>
      <c r="L162" s="62"/>
    </row>
    <row r="163" spans="2:16">
      <c r="B163" s="54"/>
    </row>
    <row r="164" spans="2:16">
      <c r="B164" s="54"/>
    </row>
    <row r="165" spans="2:16">
      <c r="B165" s="54"/>
    </row>
    <row r="166" spans="2:16">
      <c r="B166" s="54"/>
    </row>
    <row r="167" spans="2:16">
      <c r="B167" s="54"/>
    </row>
    <row r="168" spans="2:16">
      <c r="B168" s="54"/>
    </row>
    <row r="169" spans="2:16">
      <c r="B169" s="54"/>
    </row>
    <row r="170" spans="2:16">
      <c r="B170" s="54"/>
    </row>
    <row r="171" spans="2:16">
      <c r="B171" s="54"/>
    </row>
    <row r="172" spans="2:16">
      <c r="B172" s="54"/>
    </row>
    <row r="173" spans="2:16">
      <c r="B173" s="54"/>
    </row>
    <row r="174" spans="2:16">
      <c r="B174" s="54"/>
    </row>
    <row r="175" spans="2:16">
      <c r="B175" s="54"/>
    </row>
    <row r="176" spans="2:16">
      <c r="B176" s="54"/>
    </row>
    <row r="177" spans="2:2">
      <c r="B177" s="54"/>
    </row>
    <row r="178" spans="2:2">
      <c r="B178" s="54"/>
    </row>
    <row r="179" spans="2:2">
      <c r="B179" s="54"/>
    </row>
    <row r="180" spans="2:2">
      <c r="B180" s="54"/>
    </row>
    <row r="181" spans="2:2">
      <c r="B181" s="54"/>
    </row>
    <row r="182" spans="2:2">
      <c r="B182" s="54"/>
    </row>
    <row r="183" spans="2:2">
      <c r="B183" s="54"/>
    </row>
    <row r="184" spans="2:2">
      <c r="B184" s="54"/>
    </row>
    <row r="185" spans="2:2">
      <c r="B185" s="54"/>
    </row>
    <row r="186" spans="2:2">
      <c r="B186" s="54"/>
    </row>
    <row r="187" spans="2:2">
      <c r="B187" s="54"/>
    </row>
    <row r="188" spans="2:2">
      <c r="B188" s="54"/>
    </row>
    <row r="189" spans="2:2">
      <c r="B189" s="54"/>
    </row>
    <row r="190" spans="2:2">
      <c r="B190" s="54"/>
    </row>
    <row r="191" spans="2:2">
      <c r="B191" s="54"/>
    </row>
    <row r="192" spans="2:2">
      <c r="B192" s="54"/>
    </row>
    <row r="193" spans="2:2">
      <c r="B193" s="54"/>
    </row>
    <row r="194" spans="2:2">
      <c r="B194" s="54"/>
    </row>
    <row r="195" spans="2:2">
      <c r="B195" s="54"/>
    </row>
    <row r="196" spans="2:2">
      <c r="B196" s="54"/>
    </row>
    <row r="197" spans="2:2">
      <c r="B197" s="54"/>
    </row>
    <row r="198" spans="2:2">
      <c r="B198" s="54"/>
    </row>
    <row r="199" spans="2:2">
      <c r="B199" s="54"/>
    </row>
    <row r="200" spans="2:2">
      <c r="B200" s="54"/>
    </row>
    <row r="201" spans="2:2">
      <c r="B201" s="54"/>
    </row>
    <row r="202" spans="2:2">
      <c r="B202" s="54"/>
    </row>
    <row r="203" spans="2:2">
      <c r="B203" s="54"/>
    </row>
    <row r="204" spans="2:2">
      <c r="B204" s="54"/>
    </row>
    <row r="205" spans="2:2">
      <c r="B205" s="54"/>
    </row>
    <row r="206" spans="2:2">
      <c r="B206" s="54"/>
    </row>
    <row r="207" spans="2:2">
      <c r="B207" s="54"/>
    </row>
    <row r="208" spans="2:2">
      <c r="B208" s="54"/>
    </row>
    <row r="209" spans="2:2">
      <c r="B209" s="54"/>
    </row>
    <row r="210" spans="2:2">
      <c r="B210" s="54"/>
    </row>
    <row r="211" spans="2:2">
      <c r="B211" s="54"/>
    </row>
    <row r="212" spans="2:2">
      <c r="B212" s="54"/>
    </row>
    <row r="213" spans="2:2">
      <c r="B213" s="54"/>
    </row>
    <row r="214" spans="2:2">
      <c r="B214" s="54"/>
    </row>
    <row r="215" spans="2:2">
      <c r="B215" s="54"/>
    </row>
    <row r="216" spans="2:2">
      <c r="B216" s="54"/>
    </row>
    <row r="217" spans="2:2">
      <c r="B217" s="54"/>
    </row>
    <row r="218" spans="2:2">
      <c r="B218" s="54"/>
    </row>
    <row r="219" spans="2:2">
      <c r="B219" s="54"/>
    </row>
    <row r="220" spans="2:2">
      <c r="B220" s="54"/>
    </row>
    <row r="221" spans="2:2">
      <c r="B221" s="54"/>
    </row>
    <row r="222" spans="2:2">
      <c r="B222" s="54"/>
    </row>
    <row r="223" spans="2:2">
      <c r="B223" s="54"/>
    </row>
    <row r="224" spans="2:2">
      <c r="B224" s="54"/>
    </row>
    <row r="225" spans="2:2">
      <c r="B225" s="54"/>
    </row>
    <row r="226" spans="2:2">
      <c r="B226" s="54"/>
    </row>
    <row r="227" spans="2:2">
      <c r="B227" s="54"/>
    </row>
    <row r="228" spans="2:2">
      <c r="B228" s="54"/>
    </row>
    <row r="229" spans="2:2">
      <c r="B229" s="54"/>
    </row>
    <row r="230" spans="2:2">
      <c r="B230" s="54"/>
    </row>
    <row r="231" spans="2:2">
      <c r="B231" s="54"/>
    </row>
    <row r="232" spans="2:2">
      <c r="B232" s="54"/>
    </row>
    <row r="233" spans="2:2">
      <c r="B233" s="54"/>
    </row>
    <row r="234" spans="2:2">
      <c r="B234" s="54"/>
    </row>
    <row r="235" spans="2:2">
      <c r="B235" s="54"/>
    </row>
    <row r="236" spans="2:2">
      <c r="B236" s="54"/>
    </row>
    <row r="237" spans="2:2">
      <c r="B237" s="54"/>
    </row>
    <row r="238" spans="2:2">
      <c r="B238" s="54"/>
    </row>
    <row r="239" spans="2:2">
      <c r="B239" s="54"/>
    </row>
    <row r="240" spans="2:2">
      <c r="B240" s="54"/>
    </row>
    <row r="241" spans="2:2">
      <c r="B241" s="54"/>
    </row>
    <row r="242" spans="2:2">
      <c r="B242" s="54"/>
    </row>
    <row r="243" spans="2:2">
      <c r="B243" s="54"/>
    </row>
    <row r="244" spans="2:2">
      <c r="B244" s="54"/>
    </row>
    <row r="245" spans="2:2">
      <c r="B245" s="54"/>
    </row>
    <row r="246" spans="2:2">
      <c r="B246" s="54"/>
    </row>
    <row r="247" spans="2:2">
      <c r="B247" s="54"/>
    </row>
    <row r="248" spans="2:2">
      <c r="B248" s="54"/>
    </row>
    <row r="249" spans="2:2">
      <c r="B249" s="54"/>
    </row>
    <row r="250" spans="2:2">
      <c r="B250" s="54"/>
    </row>
    <row r="251" spans="2:2">
      <c r="B251" s="54"/>
    </row>
    <row r="252" spans="2:2">
      <c r="B252" s="54"/>
    </row>
    <row r="253" spans="2:2">
      <c r="B253" s="54"/>
    </row>
    <row r="254" spans="2:2">
      <c r="B254" s="54"/>
    </row>
    <row r="255" spans="2:2">
      <c r="B255" s="54"/>
    </row>
    <row r="256" spans="2:2">
      <c r="B256" s="54"/>
    </row>
    <row r="257" spans="2:2">
      <c r="B257" s="54"/>
    </row>
    <row r="258" spans="2:2">
      <c r="B258" s="54"/>
    </row>
    <row r="259" spans="2:2">
      <c r="B259" s="54"/>
    </row>
    <row r="260" spans="2:2">
      <c r="B260" s="54"/>
    </row>
    <row r="261" spans="2:2">
      <c r="B261" s="54"/>
    </row>
    <row r="262" spans="2:2">
      <c r="B262" s="54"/>
    </row>
    <row r="263" spans="2:2">
      <c r="B263" s="54"/>
    </row>
    <row r="264" spans="2:2">
      <c r="B264" s="54"/>
    </row>
    <row r="265" spans="2:2">
      <c r="B265" s="54"/>
    </row>
    <row r="266" spans="2:2">
      <c r="B266" s="54"/>
    </row>
    <row r="267" spans="2:2">
      <c r="B267" s="54"/>
    </row>
    <row r="268" spans="2:2">
      <c r="B268" s="54"/>
    </row>
    <row r="269" spans="2:2">
      <c r="B269" s="54"/>
    </row>
    <row r="270" spans="2:2">
      <c r="B270" s="54"/>
    </row>
    <row r="271" spans="2:2">
      <c r="B271" s="54"/>
    </row>
    <row r="272" spans="2:2">
      <c r="B272" s="54"/>
    </row>
    <row r="273" spans="2:2">
      <c r="B273" s="54"/>
    </row>
    <row r="274" spans="2:2">
      <c r="B274" s="54"/>
    </row>
    <row r="275" spans="2:2">
      <c r="B275" s="54"/>
    </row>
    <row r="276" spans="2:2">
      <c r="B276" s="54"/>
    </row>
    <row r="277" spans="2:2">
      <c r="B277" s="54"/>
    </row>
    <row r="278" spans="2:2">
      <c r="B278" s="54"/>
    </row>
    <row r="279" spans="2:2">
      <c r="B279" s="54"/>
    </row>
    <row r="280" spans="2:2">
      <c r="B280" s="54"/>
    </row>
    <row r="281" spans="2:2">
      <c r="B281" s="54"/>
    </row>
    <row r="282" spans="2:2">
      <c r="B282" s="54"/>
    </row>
    <row r="283" spans="2:2">
      <c r="B283" s="54"/>
    </row>
    <row r="284" spans="2:2">
      <c r="B284" s="54"/>
    </row>
    <row r="285" spans="2:2">
      <c r="B285" s="54"/>
    </row>
    <row r="286" spans="2:2">
      <c r="B286" s="54"/>
    </row>
    <row r="287" spans="2:2">
      <c r="B287" s="54"/>
    </row>
    <row r="288" spans="2:2">
      <c r="B288" s="54"/>
    </row>
    <row r="289" spans="2:2">
      <c r="B289" s="54"/>
    </row>
    <row r="290" spans="2:2">
      <c r="B290" s="54"/>
    </row>
    <row r="291" spans="2:2">
      <c r="B291" s="54"/>
    </row>
    <row r="292" spans="2:2">
      <c r="B292" s="54"/>
    </row>
    <row r="293" spans="2:2">
      <c r="B293" s="54"/>
    </row>
    <row r="294" spans="2:2">
      <c r="B294" s="54"/>
    </row>
    <row r="295" spans="2:2">
      <c r="B295" s="54"/>
    </row>
    <row r="296" spans="2:2">
      <c r="B296" s="54"/>
    </row>
    <row r="297" spans="2:2">
      <c r="B297" s="54"/>
    </row>
    <row r="298" spans="2:2">
      <c r="B298" s="54"/>
    </row>
    <row r="299" spans="2:2">
      <c r="B299" s="54"/>
    </row>
    <row r="300" spans="2:2">
      <c r="B300" s="54"/>
    </row>
    <row r="301" spans="2:2">
      <c r="B301" s="54"/>
    </row>
    <row r="302" spans="2:2">
      <c r="B302" s="54"/>
    </row>
    <row r="303" spans="2:2">
      <c r="B303" s="54"/>
    </row>
    <row r="304" spans="2:2">
      <c r="B304" s="54"/>
    </row>
    <row r="305" spans="2:2">
      <c r="B305" s="54"/>
    </row>
    <row r="306" spans="2:2">
      <c r="B306" s="54"/>
    </row>
    <row r="307" spans="2:2">
      <c r="B307" s="54"/>
    </row>
    <row r="308" spans="2:2">
      <c r="B308" s="54"/>
    </row>
    <row r="309" spans="2:2">
      <c r="B309" s="54"/>
    </row>
    <row r="310" spans="2:2">
      <c r="B310" s="54"/>
    </row>
    <row r="311" spans="2:2">
      <c r="B311" s="54"/>
    </row>
    <row r="312" spans="2:2">
      <c r="B312" s="54"/>
    </row>
    <row r="313" spans="2:2">
      <c r="B313" s="54"/>
    </row>
    <row r="314" spans="2:2">
      <c r="B314" s="54"/>
    </row>
    <row r="315" spans="2:2">
      <c r="B315" s="54"/>
    </row>
    <row r="316" spans="2:2">
      <c r="B316" s="54"/>
    </row>
    <row r="317" spans="2:2">
      <c r="B317" s="54"/>
    </row>
    <row r="318" spans="2:2">
      <c r="B318" s="54"/>
    </row>
    <row r="319" spans="2:2">
      <c r="B319" s="54"/>
    </row>
    <row r="320" spans="2:2">
      <c r="B320" s="54"/>
    </row>
    <row r="321" spans="2:2">
      <c r="B321" s="54"/>
    </row>
    <row r="322" spans="2:2">
      <c r="B322" s="54"/>
    </row>
    <row r="323" spans="2:2">
      <c r="B323" s="54"/>
    </row>
    <row r="324" spans="2:2">
      <c r="B324" s="54"/>
    </row>
    <row r="325" spans="2:2">
      <c r="B325" s="54"/>
    </row>
    <row r="326" spans="2:2">
      <c r="B326" s="54"/>
    </row>
    <row r="327" spans="2:2">
      <c r="B327" s="54"/>
    </row>
    <row r="328" spans="2:2">
      <c r="B328" s="54"/>
    </row>
    <row r="329" spans="2:2">
      <c r="B329" s="54"/>
    </row>
    <row r="330" spans="2:2">
      <c r="B330" s="54"/>
    </row>
    <row r="331" spans="2:2">
      <c r="B331" s="54"/>
    </row>
    <row r="332" spans="2:2">
      <c r="B332" s="54"/>
    </row>
    <row r="333" spans="2:2">
      <c r="B333" s="54"/>
    </row>
    <row r="334" spans="2:2">
      <c r="B334" s="54"/>
    </row>
    <row r="335" spans="2:2">
      <c r="B335" s="54"/>
    </row>
    <row r="336" spans="2:2">
      <c r="B336" s="54"/>
    </row>
    <row r="337" spans="2:2">
      <c r="B337" s="54"/>
    </row>
    <row r="338" spans="2:2">
      <c r="B338" s="54"/>
    </row>
    <row r="339" spans="2:2">
      <c r="B339" s="54"/>
    </row>
    <row r="340" spans="2:2">
      <c r="B340" s="54"/>
    </row>
    <row r="341" spans="2:2">
      <c r="B341" s="54"/>
    </row>
    <row r="342" spans="2:2">
      <c r="B342" s="54"/>
    </row>
    <row r="343" spans="2:2">
      <c r="B343" s="54"/>
    </row>
    <row r="344" spans="2:2">
      <c r="B344" s="54"/>
    </row>
    <row r="345" spans="2:2">
      <c r="B345" s="54"/>
    </row>
    <row r="346" spans="2:2">
      <c r="B346" s="54"/>
    </row>
    <row r="347" spans="2:2">
      <c r="B347" s="54"/>
    </row>
    <row r="348" spans="2:2">
      <c r="B348" s="54"/>
    </row>
    <row r="349" spans="2:2">
      <c r="B349" s="54"/>
    </row>
    <row r="350" spans="2:2">
      <c r="B350" s="54"/>
    </row>
    <row r="351" spans="2:2">
      <c r="B351" s="54"/>
    </row>
    <row r="352" spans="2:2">
      <c r="B352" s="54"/>
    </row>
    <row r="353" spans="2:2">
      <c r="B353" s="54"/>
    </row>
    <row r="354" spans="2:2">
      <c r="B354" s="54"/>
    </row>
    <row r="355" spans="2:2">
      <c r="B355" s="54"/>
    </row>
    <row r="356" spans="2:2">
      <c r="B356" s="54"/>
    </row>
    <row r="357" spans="2:2">
      <c r="B357" s="54"/>
    </row>
    <row r="358" spans="2:2">
      <c r="B358" s="54"/>
    </row>
    <row r="359" spans="2:2">
      <c r="B359" s="54"/>
    </row>
    <row r="360" spans="2:2">
      <c r="B360" s="54"/>
    </row>
    <row r="361" spans="2:2">
      <c r="B361" s="54"/>
    </row>
    <row r="362" spans="2:2">
      <c r="B362" s="54"/>
    </row>
    <row r="363" spans="2:2">
      <c r="B363" s="54"/>
    </row>
    <row r="364" spans="2:2">
      <c r="B364" s="54"/>
    </row>
    <row r="365" spans="2:2">
      <c r="B365" s="54"/>
    </row>
    <row r="366" spans="2:2">
      <c r="B366" s="54"/>
    </row>
    <row r="367" spans="2:2">
      <c r="B367" s="54"/>
    </row>
    <row r="368" spans="2:2">
      <c r="B368" s="54"/>
    </row>
    <row r="369" spans="2:2">
      <c r="B369" s="54"/>
    </row>
    <row r="370" spans="2:2">
      <c r="B370" s="54"/>
    </row>
    <row r="371" spans="2:2">
      <c r="B371" s="54"/>
    </row>
    <row r="372" spans="2:2">
      <c r="B372" s="54"/>
    </row>
    <row r="373" spans="2:2">
      <c r="B373" s="54"/>
    </row>
    <row r="374" spans="2:2">
      <c r="B374" s="54"/>
    </row>
    <row r="375" spans="2:2">
      <c r="B375" s="54"/>
    </row>
    <row r="376" spans="2:2">
      <c r="B376" s="54"/>
    </row>
    <row r="377" spans="2:2">
      <c r="B377" s="54"/>
    </row>
    <row r="378" spans="2:2">
      <c r="B378" s="54"/>
    </row>
    <row r="379" spans="2:2">
      <c r="B379" s="54"/>
    </row>
    <row r="380" spans="2:2">
      <c r="B380" s="54"/>
    </row>
    <row r="381" spans="2:2">
      <c r="B381" s="54"/>
    </row>
    <row r="382" spans="2:2">
      <c r="B382" s="54"/>
    </row>
    <row r="383" spans="2:2">
      <c r="B383" s="54"/>
    </row>
    <row r="384" spans="2:2">
      <c r="B384" s="54"/>
    </row>
    <row r="385" spans="2:2">
      <c r="B385" s="54"/>
    </row>
    <row r="386" spans="2:2">
      <c r="B386" s="54"/>
    </row>
    <row r="387" spans="2:2">
      <c r="B387" s="54"/>
    </row>
    <row r="388" spans="2:2">
      <c r="B388" s="54"/>
    </row>
    <row r="389" spans="2:2">
      <c r="B389" s="54"/>
    </row>
    <row r="390" spans="2:2">
      <c r="B390" s="54"/>
    </row>
    <row r="391" spans="2:2">
      <c r="B391" s="54"/>
    </row>
    <row r="392" spans="2:2">
      <c r="B392" s="54"/>
    </row>
    <row r="393" spans="2:2">
      <c r="B393" s="54"/>
    </row>
    <row r="394" spans="2:2">
      <c r="B394" s="54"/>
    </row>
    <row r="395" spans="2:2">
      <c r="B395" s="54"/>
    </row>
    <row r="396" spans="2:2">
      <c r="B396" s="54"/>
    </row>
    <row r="397" spans="2:2">
      <c r="B397" s="54"/>
    </row>
    <row r="398" spans="2:2">
      <c r="B398" s="54"/>
    </row>
    <row r="399" spans="2:2">
      <c r="B399" s="54"/>
    </row>
    <row r="400" spans="2:2">
      <c r="B400" s="54"/>
    </row>
    <row r="401" spans="2:2">
      <c r="B401" s="54"/>
    </row>
    <row r="402" spans="2:2">
      <c r="B402" s="54"/>
    </row>
    <row r="403" spans="2:2">
      <c r="B403" s="54"/>
    </row>
    <row r="404" spans="2:2">
      <c r="B404" s="54"/>
    </row>
    <row r="405" spans="2:2">
      <c r="B405" s="54"/>
    </row>
    <row r="406" spans="2:2">
      <c r="B406" s="54"/>
    </row>
    <row r="407" spans="2:2">
      <c r="B407" s="54"/>
    </row>
    <row r="408" spans="2:2">
      <c r="B408" s="54"/>
    </row>
    <row r="409" spans="2:2">
      <c r="B409" s="54"/>
    </row>
    <row r="410" spans="2:2">
      <c r="B410" s="54"/>
    </row>
    <row r="411" spans="2:2">
      <c r="B411" s="54"/>
    </row>
    <row r="412" spans="2:2">
      <c r="B412" s="54"/>
    </row>
    <row r="413" spans="2:2">
      <c r="B413" s="54"/>
    </row>
    <row r="414" spans="2:2">
      <c r="B414" s="54"/>
    </row>
    <row r="415" spans="2:2">
      <c r="B415" s="54"/>
    </row>
    <row r="416" spans="2:2">
      <c r="B416" s="54"/>
    </row>
    <row r="417" spans="2:2">
      <c r="B417" s="54"/>
    </row>
    <row r="418" spans="2:2">
      <c r="B418" s="54"/>
    </row>
    <row r="419" spans="2:2">
      <c r="B419" s="54"/>
    </row>
    <row r="420" spans="2:2">
      <c r="B420" s="54"/>
    </row>
    <row r="421" spans="2:2">
      <c r="B421" s="54"/>
    </row>
    <row r="422" spans="2:2">
      <c r="B422" s="54"/>
    </row>
    <row r="423" spans="2:2">
      <c r="B423" s="54"/>
    </row>
    <row r="424" spans="2:2">
      <c r="B424" s="54"/>
    </row>
    <row r="425" spans="2:2">
      <c r="B425" s="54"/>
    </row>
    <row r="426" spans="2:2">
      <c r="B426" s="54"/>
    </row>
    <row r="427" spans="2:2">
      <c r="B427" s="54"/>
    </row>
    <row r="428" spans="2:2">
      <c r="B428" s="54"/>
    </row>
    <row r="429" spans="2:2">
      <c r="B429" s="54"/>
    </row>
    <row r="430" spans="2:2">
      <c r="B430" s="54"/>
    </row>
    <row r="431" spans="2:2">
      <c r="B431" s="54"/>
    </row>
    <row r="432" spans="2:2">
      <c r="B432" s="54"/>
    </row>
    <row r="433" spans="2:2">
      <c r="B433" s="54"/>
    </row>
    <row r="434" spans="2:2">
      <c r="B434" s="54"/>
    </row>
    <row r="435" spans="2:2">
      <c r="B435" s="54"/>
    </row>
    <row r="436" spans="2:2">
      <c r="B436" s="54"/>
    </row>
    <row r="437" spans="2:2">
      <c r="B437" s="54"/>
    </row>
    <row r="438" spans="2:2">
      <c r="B438" s="54"/>
    </row>
    <row r="439" spans="2:2">
      <c r="B439" s="54"/>
    </row>
    <row r="440" spans="2:2">
      <c r="B440" s="54"/>
    </row>
    <row r="441" spans="2:2">
      <c r="B441" s="54"/>
    </row>
    <row r="442" spans="2:2">
      <c r="B442" s="54"/>
    </row>
    <row r="443" spans="2:2">
      <c r="B443" s="54"/>
    </row>
    <row r="444" spans="2:2">
      <c r="B444" s="54"/>
    </row>
    <row r="445" spans="2:2">
      <c r="B445" s="54"/>
    </row>
    <row r="446" spans="2:2">
      <c r="B446" s="54"/>
    </row>
    <row r="447" spans="2:2">
      <c r="B447" s="54"/>
    </row>
    <row r="448" spans="2:2">
      <c r="B448" s="54"/>
    </row>
    <row r="449" spans="2:2">
      <c r="B449" s="54"/>
    </row>
    <row r="450" spans="2:2">
      <c r="B450" s="54"/>
    </row>
    <row r="451" spans="2:2">
      <c r="B451" s="54"/>
    </row>
    <row r="452" spans="2:2">
      <c r="B452" s="54"/>
    </row>
    <row r="453" spans="2:2">
      <c r="B453" s="54"/>
    </row>
    <row r="454" spans="2:2">
      <c r="B454" s="54"/>
    </row>
    <row r="455" spans="2:2">
      <c r="B455" s="54"/>
    </row>
    <row r="456" spans="2:2">
      <c r="B456" s="54"/>
    </row>
    <row r="457" spans="2:2">
      <c r="B457" s="54"/>
    </row>
    <row r="458" spans="2:2">
      <c r="B458" s="54"/>
    </row>
    <row r="459" spans="2:2">
      <c r="B459" s="54"/>
    </row>
    <row r="460" spans="2:2">
      <c r="B460" s="54"/>
    </row>
    <row r="461" spans="2:2">
      <c r="B461" s="54"/>
    </row>
    <row r="462" spans="2:2">
      <c r="B462" s="54"/>
    </row>
    <row r="463" spans="2:2">
      <c r="B463" s="54"/>
    </row>
    <row r="464" spans="2:2">
      <c r="B464" s="54"/>
    </row>
    <row r="465" spans="2:2">
      <c r="B465" s="54"/>
    </row>
    <row r="466" spans="2:2">
      <c r="B466" s="54"/>
    </row>
    <row r="467" spans="2:2">
      <c r="B467" s="54"/>
    </row>
    <row r="468" spans="2:2">
      <c r="B468" s="54"/>
    </row>
    <row r="469" spans="2:2">
      <c r="B469" s="54"/>
    </row>
    <row r="470" spans="2:2">
      <c r="B470" s="54"/>
    </row>
    <row r="471" spans="2:2">
      <c r="B471" s="54"/>
    </row>
    <row r="472" spans="2:2">
      <c r="B472" s="54"/>
    </row>
    <row r="473" spans="2:2">
      <c r="B473" s="54"/>
    </row>
    <row r="474" spans="2:2">
      <c r="B474" s="54"/>
    </row>
    <row r="475" spans="2:2">
      <c r="B475" s="54"/>
    </row>
    <row r="476" spans="2:2">
      <c r="B476" s="54"/>
    </row>
    <row r="477" spans="2:2">
      <c r="B477" s="54"/>
    </row>
    <row r="478" spans="2:2">
      <c r="B478" s="54"/>
    </row>
    <row r="479" spans="2:2">
      <c r="B479" s="54"/>
    </row>
    <row r="480" spans="2:2">
      <c r="B480" s="54"/>
    </row>
    <row r="481" spans="2:2">
      <c r="B481" s="54"/>
    </row>
    <row r="482" spans="2:2">
      <c r="B482" s="54"/>
    </row>
    <row r="483" spans="2:2">
      <c r="B483" s="54"/>
    </row>
    <row r="484" spans="2:2">
      <c r="B484" s="54"/>
    </row>
    <row r="485" spans="2:2">
      <c r="B485" s="54"/>
    </row>
    <row r="486" spans="2:2">
      <c r="B486" s="54"/>
    </row>
    <row r="487" spans="2:2">
      <c r="B487" s="54"/>
    </row>
    <row r="488" spans="2:2">
      <c r="B488" s="54"/>
    </row>
    <row r="489" spans="2:2">
      <c r="B489" s="54"/>
    </row>
    <row r="490" spans="2:2">
      <c r="B490" s="54"/>
    </row>
    <row r="491" spans="2:2">
      <c r="B491" s="54"/>
    </row>
    <row r="492" spans="2:2">
      <c r="B492" s="54"/>
    </row>
    <row r="493" spans="2:2">
      <c r="B493" s="54"/>
    </row>
    <row r="494" spans="2:2">
      <c r="B494" s="54"/>
    </row>
    <row r="495" spans="2:2">
      <c r="B495" s="54"/>
    </row>
    <row r="496" spans="2:2">
      <c r="B496" s="54"/>
    </row>
    <row r="497" spans="2:2">
      <c r="B497" s="54"/>
    </row>
    <row r="498" spans="2:2">
      <c r="B498" s="54"/>
    </row>
    <row r="499" spans="2:2">
      <c r="B499" s="54"/>
    </row>
    <row r="500" spans="2:2">
      <c r="B500" s="54"/>
    </row>
    <row r="501" spans="2:2">
      <c r="B501" s="54"/>
    </row>
    <row r="502" spans="2:2">
      <c r="B502" s="54"/>
    </row>
    <row r="503" spans="2:2">
      <c r="B503" s="54"/>
    </row>
    <row r="504" spans="2:2">
      <c r="B504" s="54"/>
    </row>
    <row r="505" spans="2:2">
      <c r="B505" s="54"/>
    </row>
    <row r="506" spans="2:2">
      <c r="B506" s="54"/>
    </row>
    <row r="507" spans="2:2">
      <c r="B507" s="54"/>
    </row>
    <row r="508" spans="2:2">
      <c r="B508" s="54"/>
    </row>
    <row r="509" spans="2:2">
      <c r="B509" s="54"/>
    </row>
    <row r="510" spans="2:2">
      <c r="B510" s="54"/>
    </row>
    <row r="511" spans="2:2">
      <c r="B511" s="54"/>
    </row>
    <row r="512" spans="2:2">
      <c r="B512" s="54"/>
    </row>
    <row r="513" spans="2:2">
      <c r="B513" s="54"/>
    </row>
    <row r="514" spans="2:2">
      <c r="B514" s="54"/>
    </row>
    <row r="515" spans="2:2">
      <c r="B515" s="54"/>
    </row>
    <row r="516" spans="2:2">
      <c r="B516" s="54"/>
    </row>
    <row r="517" spans="2:2">
      <c r="B517" s="54"/>
    </row>
    <row r="518" spans="2:2">
      <c r="B518" s="54"/>
    </row>
    <row r="519" spans="2:2">
      <c r="B519" s="54"/>
    </row>
    <row r="520" spans="2:2">
      <c r="B520" s="54"/>
    </row>
    <row r="521" spans="2:2">
      <c r="B521" s="54"/>
    </row>
    <row r="522" spans="2:2">
      <c r="B522" s="54"/>
    </row>
    <row r="523" spans="2:2">
      <c r="B523" s="54"/>
    </row>
    <row r="524" spans="2:2">
      <c r="B524" s="54"/>
    </row>
    <row r="525" spans="2:2">
      <c r="B525" s="54"/>
    </row>
    <row r="526" spans="2:2">
      <c r="B526" s="54"/>
    </row>
    <row r="527" spans="2:2">
      <c r="B527" s="54"/>
    </row>
    <row r="528" spans="2:2">
      <c r="B528" s="54"/>
    </row>
    <row r="529" spans="2:2">
      <c r="B529" s="54"/>
    </row>
    <row r="530" spans="2:2">
      <c r="B530" s="54"/>
    </row>
    <row r="531" spans="2:2">
      <c r="B531" s="54"/>
    </row>
    <row r="532" spans="2:2">
      <c r="B532" s="54"/>
    </row>
    <row r="533" spans="2:2">
      <c r="B533" s="54"/>
    </row>
    <row r="534" spans="2:2">
      <c r="B534" s="54"/>
    </row>
    <row r="535" spans="2:2">
      <c r="B535" s="54"/>
    </row>
    <row r="536" spans="2:2">
      <c r="B536" s="54"/>
    </row>
    <row r="537" spans="2:2">
      <c r="B537" s="54"/>
    </row>
    <row r="538" spans="2:2">
      <c r="B538" s="54"/>
    </row>
    <row r="539" spans="2:2">
      <c r="B539" s="54"/>
    </row>
    <row r="540" spans="2:2">
      <c r="B540" s="54"/>
    </row>
    <row r="541" spans="2:2">
      <c r="B541" s="54"/>
    </row>
    <row r="542" spans="2:2">
      <c r="B542" s="54"/>
    </row>
    <row r="543" spans="2:2">
      <c r="B543" s="54"/>
    </row>
    <row r="544" spans="2:2">
      <c r="B544" s="54"/>
    </row>
    <row r="545" spans="2:2">
      <c r="B545" s="54"/>
    </row>
    <row r="546" spans="2:2">
      <c r="B546" s="54"/>
    </row>
    <row r="547" spans="2:2">
      <c r="B547" s="54"/>
    </row>
    <row r="548" spans="2:2">
      <c r="B548" s="54"/>
    </row>
    <row r="549" spans="2:2">
      <c r="B549" s="54"/>
    </row>
    <row r="550" spans="2:2">
      <c r="B550" s="54"/>
    </row>
    <row r="551" spans="2:2">
      <c r="B551" s="54"/>
    </row>
    <row r="552" spans="2:2">
      <c r="B552" s="54"/>
    </row>
    <row r="553" spans="2:2">
      <c r="B553" s="54"/>
    </row>
    <row r="554" spans="2:2">
      <c r="B554" s="54"/>
    </row>
    <row r="555" spans="2:2">
      <c r="B555" s="54"/>
    </row>
    <row r="556" spans="2:2">
      <c r="B556" s="54"/>
    </row>
    <row r="557" spans="2:2">
      <c r="B557" s="54"/>
    </row>
    <row r="558" spans="2:2">
      <c r="B558" s="54"/>
    </row>
    <row r="559" spans="2:2">
      <c r="B559" s="54"/>
    </row>
    <row r="560" spans="2:2">
      <c r="B560" s="54"/>
    </row>
    <row r="561" spans="2:2">
      <c r="B561" s="54"/>
    </row>
    <row r="562" spans="2:2">
      <c r="B562" s="54"/>
    </row>
    <row r="563" spans="2:2">
      <c r="B563" s="54"/>
    </row>
    <row r="564" spans="2:2">
      <c r="B564" s="54"/>
    </row>
    <row r="565" spans="2:2">
      <c r="B565" s="54"/>
    </row>
    <row r="566" spans="2:2">
      <c r="B566" s="54"/>
    </row>
    <row r="567" spans="2:2">
      <c r="B567" s="54"/>
    </row>
    <row r="568" spans="2:2">
      <c r="B568" s="54"/>
    </row>
    <row r="569" spans="2:2">
      <c r="B569" s="54"/>
    </row>
    <row r="570" spans="2:2">
      <c r="B570" s="54"/>
    </row>
    <row r="571" spans="2:2">
      <c r="B571" s="54"/>
    </row>
    <row r="572" spans="2:2">
      <c r="B572" s="54"/>
    </row>
    <row r="573" spans="2:2">
      <c r="B573" s="54"/>
    </row>
    <row r="574" spans="2:2">
      <c r="B574" s="54"/>
    </row>
    <row r="575" spans="2:2">
      <c r="B575" s="54"/>
    </row>
    <row r="576" spans="2:2">
      <c r="B576" s="54"/>
    </row>
    <row r="577" spans="2:2">
      <c r="B577" s="54"/>
    </row>
    <row r="578" spans="2:2">
      <c r="B578" s="54"/>
    </row>
    <row r="579" spans="2:2">
      <c r="B579" s="54"/>
    </row>
    <row r="580" spans="2:2">
      <c r="B580" s="54"/>
    </row>
    <row r="581" spans="2:2">
      <c r="B581" s="54"/>
    </row>
    <row r="582" spans="2:2">
      <c r="B582" s="54"/>
    </row>
    <row r="583" spans="2:2">
      <c r="B583" s="54"/>
    </row>
    <row r="584" spans="2:2">
      <c r="B584" s="54"/>
    </row>
    <row r="585" spans="2:2">
      <c r="B585" s="54"/>
    </row>
    <row r="586" spans="2:2">
      <c r="B586" s="54"/>
    </row>
    <row r="587" spans="2:2">
      <c r="B587" s="54"/>
    </row>
    <row r="588" spans="2:2">
      <c r="B588" s="54"/>
    </row>
    <row r="589" spans="2:2">
      <c r="B589" s="54"/>
    </row>
    <row r="590" spans="2:2">
      <c r="B590" s="54"/>
    </row>
    <row r="591" spans="2:2">
      <c r="B591" s="54"/>
    </row>
    <row r="592" spans="2:2">
      <c r="B592" s="54"/>
    </row>
    <row r="593" spans="2:2">
      <c r="B593" s="54"/>
    </row>
    <row r="594" spans="2:2">
      <c r="B594" s="54"/>
    </row>
    <row r="595" spans="2:2">
      <c r="B595" s="54"/>
    </row>
    <row r="596" spans="2:2">
      <c r="B596" s="54"/>
    </row>
    <row r="597" spans="2:2">
      <c r="B597" s="54"/>
    </row>
    <row r="598" spans="2:2">
      <c r="B598" s="54"/>
    </row>
    <row r="599" spans="2:2">
      <c r="B599" s="54"/>
    </row>
    <row r="600" spans="2:2">
      <c r="B600" s="54"/>
    </row>
    <row r="601" spans="2:2">
      <c r="B601" s="54"/>
    </row>
    <row r="602" spans="2:2">
      <c r="B602" s="54"/>
    </row>
    <row r="603" spans="2:2">
      <c r="B603" s="54"/>
    </row>
    <row r="604" spans="2:2">
      <c r="B604" s="54"/>
    </row>
    <row r="605" spans="2:2">
      <c r="B605" s="54"/>
    </row>
    <row r="606" spans="2:2">
      <c r="B606" s="54"/>
    </row>
    <row r="607" spans="2:2">
      <c r="B607" s="54"/>
    </row>
    <row r="608" spans="2:2">
      <c r="B608" s="54"/>
    </row>
    <row r="609" spans="2:2">
      <c r="B609" s="54"/>
    </row>
    <row r="610" spans="2:2">
      <c r="B610" s="54"/>
    </row>
    <row r="611" spans="2:2">
      <c r="B611" s="54"/>
    </row>
    <row r="612" spans="2:2">
      <c r="B612" s="54"/>
    </row>
  </sheetData>
  <mergeCells count="9">
    <mergeCell ref="L7:N7"/>
    <mergeCell ref="Q7:Q8"/>
    <mergeCell ref="B2:P2"/>
    <mergeCell ref="B3:P3"/>
    <mergeCell ref="B4:P4"/>
    <mergeCell ref="B5:P5"/>
    <mergeCell ref="C7:E7"/>
    <mergeCell ref="F7:H7"/>
    <mergeCell ref="I7:K7"/>
  </mergeCells>
  <pageMargins left="0.94" right="0.65" top="0.52" bottom="0.32" header="0.5" footer="0.25"/>
  <pageSetup scale="28"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83"/>
  <sheetViews>
    <sheetView showGridLines="0" zoomScale="70" zoomScaleNormal="70" workbookViewId="0">
      <selection activeCell="A27" sqref="A27"/>
    </sheetView>
  </sheetViews>
  <sheetFormatPr baseColWidth="10" defaultColWidth="9.140625" defaultRowHeight="12.75"/>
  <cols>
    <col min="1" max="1" width="65.7109375" style="619" customWidth="1"/>
    <col min="2" max="2" width="18.7109375" style="620" customWidth="1"/>
    <col min="3" max="3" width="15" style="620" customWidth="1"/>
    <col min="4" max="4" width="65.7109375" style="620" customWidth="1"/>
    <col min="5" max="5" width="18.7109375" style="620" customWidth="1"/>
    <col min="6" max="6" width="3.7109375" style="664" customWidth="1"/>
    <col min="7" max="7" width="18.28515625" style="595" customWidth="1"/>
    <col min="8" max="8" width="17.28515625" style="595" customWidth="1"/>
    <col min="9" max="9" width="19.28515625" style="595" customWidth="1"/>
    <col min="10" max="10" width="12.42578125" style="595" bestFit="1" customWidth="1"/>
    <col min="11" max="16384" width="9.140625" style="620"/>
  </cols>
  <sheetData>
    <row r="1" spans="1:10" s="657" customFormat="1" ht="3.75" customHeight="1">
      <c r="A1" s="1063"/>
      <c r="B1" s="1064"/>
      <c r="C1" s="1064"/>
      <c r="D1" s="1064"/>
      <c r="E1" s="1065"/>
      <c r="F1" s="655"/>
      <c r="G1" s="656"/>
      <c r="H1" s="656"/>
      <c r="I1" s="656"/>
      <c r="J1" s="656"/>
    </row>
    <row r="2" spans="1:10" s="660" customFormat="1" ht="33.75" customHeight="1">
      <c r="A2" s="1158" t="s">
        <v>976</v>
      </c>
      <c r="B2" s="1158"/>
      <c r="C2" s="1158"/>
      <c r="D2" s="1158"/>
      <c r="E2" s="1158"/>
      <c r="F2" s="658"/>
      <c r="G2" s="659"/>
      <c r="H2" s="659"/>
      <c r="I2" s="659"/>
      <c r="J2" s="659"/>
    </row>
    <row r="3" spans="1:10" s="660" customFormat="1" ht="29.25" customHeight="1">
      <c r="A3" s="1158" t="s">
        <v>874</v>
      </c>
      <c r="B3" s="1158"/>
      <c r="C3" s="1158"/>
      <c r="D3" s="1158"/>
      <c r="E3" s="1158"/>
      <c r="F3" s="658"/>
      <c r="G3" s="659"/>
      <c r="H3" s="659"/>
      <c r="I3" s="659"/>
      <c r="J3" s="659"/>
    </row>
    <row r="4" spans="1:10" s="660" customFormat="1" ht="27.75" customHeight="1">
      <c r="A4" s="1158" t="s">
        <v>1527</v>
      </c>
      <c r="B4" s="1158"/>
      <c r="C4" s="1158"/>
      <c r="D4" s="1158"/>
      <c r="E4" s="1158"/>
      <c r="F4" s="658"/>
      <c r="G4" s="659"/>
      <c r="H4" s="659"/>
      <c r="I4" s="659"/>
      <c r="J4" s="659"/>
    </row>
    <row r="5" spans="1:10" s="663" customFormat="1" ht="41.25" customHeight="1">
      <c r="A5" s="1159" t="s">
        <v>1348</v>
      </c>
      <c r="B5" s="1159"/>
      <c r="C5" s="1159"/>
      <c r="D5" s="1159"/>
      <c r="E5" s="1159"/>
      <c r="F5" s="661"/>
      <c r="G5" s="662"/>
      <c r="H5" s="662"/>
      <c r="I5" s="662"/>
      <c r="J5" s="662"/>
    </row>
    <row r="6" spans="1:10" ht="6" customHeight="1"/>
    <row r="7" spans="1:10" ht="42.75" customHeight="1">
      <c r="A7" s="1160" t="s">
        <v>1414</v>
      </c>
      <c r="B7" s="1160"/>
      <c r="C7" s="1160"/>
      <c r="D7" s="1160"/>
      <c r="E7" s="1160"/>
      <c r="F7" s="1061"/>
    </row>
    <row r="8" spans="1:10" ht="9" customHeight="1">
      <c r="A8" s="1062"/>
      <c r="B8" s="1062"/>
      <c r="C8" s="1062"/>
      <c r="D8" s="1062"/>
      <c r="E8" s="1062"/>
    </row>
    <row r="9" spans="1:10" s="595" customFormat="1" ht="24.75" customHeight="1">
      <c r="A9" s="596" t="s">
        <v>1019</v>
      </c>
      <c r="B9" s="596">
        <v>69007327</v>
      </c>
      <c r="C9" s="597"/>
      <c r="D9" s="596" t="s">
        <v>1020</v>
      </c>
      <c r="E9" s="596">
        <v>3958606</v>
      </c>
      <c r="F9" s="666"/>
      <c r="G9" s="667"/>
    </row>
    <row r="10" spans="1:10" s="595" customFormat="1" ht="9.75" customHeight="1">
      <c r="A10" s="597"/>
      <c r="B10" s="597"/>
      <c r="C10" s="597"/>
      <c r="D10" s="597"/>
      <c r="E10" s="597"/>
      <c r="F10" s="666"/>
      <c r="G10" s="667"/>
    </row>
    <row r="11" spans="1:10" s="595" customFormat="1" ht="19.5" customHeight="1">
      <c r="A11" s="597" t="s">
        <v>1021</v>
      </c>
      <c r="B11" s="597">
        <v>63599271</v>
      </c>
      <c r="C11" s="597"/>
      <c r="D11" s="597" t="s">
        <v>1249</v>
      </c>
      <c r="E11" s="597">
        <v>335</v>
      </c>
      <c r="F11" s="666"/>
      <c r="G11" s="667"/>
    </row>
    <row r="12" spans="1:10" s="595" customFormat="1" ht="19.5" customHeight="1">
      <c r="A12" s="597" t="s">
        <v>1022</v>
      </c>
      <c r="B12" s="597">
        <v>11655836</v>
      </c>
      <c r="C12" s="597"/>
      <c r="D12" s="597" t="s">
        <v>1250</v>
      </c>
      <c r="E12" s="597">
        <v>335</v>
      </c>
      <c r="F12" s="666"/>
      <c r="G12" s="668"/>
      <c r="H12" s="669"/>
    </row>
    <row r="13" spans="1:10" s="595" customFormat="1" ht="19.5" customHeight="1">
      <c r="A13" s="597" t="s">
        <v>1023</v>
      </c>
      <c r="B13" s="597">
        <v>4364838</v>
      </c>
      <c r="C13" s="597"/>
      <c r="G13" s="668"/>
      <c r="H13" s="669"/>
    </row>
    <row r="14" spans="1:10" s="595" customFormat="1" ht="19.5" customHeight="1">
      <c r="A14" s="597" t="s">
        <v>1024</v>
      </c>
      <c r="B14" s="597">
        <v>1860797</v>
      </c>
      <c r="C14" s="597"/>
      <c r="D14" s="597" t="s">
        <v>1027</v>
      </c>
      <c r="E14" s="597">
        <v>3958271</v>
      </c>
      <c r="F14" s="666"/>
      <c r="G14" s="668"/>
    </row>
    <row r="15" spans="1:10" s="595" customFormat="1" ht="19.5" customHeight="1">
      <c r="A15" s="597" t="s">
        <v>1025</v>
      </c>
      <c r="B15" s="597">
        <v>45717800</v>
      </c>
      <c r="C15" s="597"/>
      <c r="D15" s="597" t="s">
        <v>1029</v>
      </c>
      <c r="E15" s="597">
        <v>3958271</v>
      </c>
      <c r="F15" s="666"/>
      <c r="G15" s="668"/>
    </row>
    <row r="16" spans="1:10" s="595" customFormat="1" ht="11.25" customHeight="1">
      <c r="A16" s="597"/>
      <c r="B16" s="597"/>
      <c r="C16" s="597"/>
      <c r="D16" s="597"/>
      <c r="E16" s="597"/>
      <c r="F16" s="666"/>
      <c r="G16" s="667"/>
    </row>
    <row r="17" spans="1:8" s="595" customFormat="1" ht="20.25" customHeight="1">
      <c r="A17" s="597" t="s">
        <v>1026</v>
      </c>
      <c r="B17" s="597">
        <v>5408056</v>
      </c>
      <c r="C17" s="597"/>
      <c r="F17" s="666"/>
      <c r="G17" s="667"/>
    </row>
    <row r="18" spans="1:8" s="595" customFormat="1" ht="20.25" customHeight="1">
      <c r="A18" s="597" t="s">
        <v>1028</v>
      </c>
      <c r="B18" s="597">
        <v>5117947</v>
      </c>
      <c r="C18" s="597"/>
      <c r="D18" s="596" t="s">
        <v>1032</v>
      </c>
      <c r="E18" s="596">
        <v>120043132</v>
      </c>
      <c r="F18" s="666"/>
      <c r="G18" s="668"/>
      <c r="H18" s="668"/>
    </row>
    <row r="19" spans="1:8" s="595" customFormat="1" ht="20.25" customHeight="1">
      <c r="A19" s="597" t="s">
        <v>1030</v>
      </c>
      <c r="B19" s="597">
        <v>290109</v>
      </c>
      <c r="C19" s="597"/>
      <c r="D19" s="597"/>
      <c r="E19" s="597"/>
      <c r="F19" s="666"/>
      <c r="G19" s="668"/>
    </row>
    <row r="20" spans="1:8" s="595" customFormat="1" ht="19.5" customHeight="1">
      <c r="A20" s="597"/>
      <c r="B20" s="597"/>
      <c r="C20" s="597"/>
      <c r="D20" s="597" t="s">
        <v>1033</v>
      </c>
      <c r="E20" s="597">
        <v>44722613</v>
      </c>
      <c r="F20" s="666"/>
      <c r="G20" s="667"/>
    </row>
    <row r="21" spans="1:8" s="595" customFormat="1" ht="21" customHeight="1">
      <c r="A21" s="596" t="s">
        <v>1031</v>
      </c>
      <c r="B21" s="596">
        <v>58965561</v>
      </c>
      <c r="C21" s="597"/>
      <c r="D21" s="597" t="s">
        <v>1034</v>
      </c>
      <c r="E21" s="597">
        <v>44722613</v>
      </c>
      <c r="F21" s="666"/>
      <c r="G21" s="667"/>
    </row>
    <row r="22" spans="1:8" s="595" customFormat="1" ht="17.25" customHeight="1">
      <c r="A22" s="597"/>
      <c r="B22" s="597"/>
      <c r="C22" s="597"/>
      <c r="G22" s="667"/>
    </row>
    <row r="23" spans="1:8" s="595" customFormat="1" ht="17.25" customHeight="1">
      <c r="A23" s="597" t="s">
        <v>1035</v>
      </c>
      <c r="B23" s="597">
        <v>46754984</v>
      </c>
      <c r="C23" s="597"/>
      <c r="D23" s="597" t="s">
        <v>1151</v>
      </c>
      <c r="E23" s="597">
        <v>10984255</v>
      </c>
      <c r="G23" s="667"/>
    </row>
    <row r="24" spans="1:8" s="595" customFormat="1" ht="17.25" customHeight="1">
      <c r="A24" s="597" t="s">
        <v>1036</v>
      </c>
      <c r="B24" s="597">
        <v>46754984</v>
      </c>
      <c r="C24" s="597"/>
      <c r="D24" s="597" t="s">
        <v>1354</v>
      </c>
      <c r="E24" s="597">
        <v>2074376</v>
      </c>
      <c r="G24" s="668"/>
      <c r="H24" s="668"/>
    </row>
    <row r="25" spans="1:8" s="595" customFormat="1" ht="17.25" customHeight="1">
      <c r="A25" s="597" t="s">
        <v>1203</v>
      </c>
      <c r="B25" s="597">
        <v>0</v>
      </c>
      <c r="C25" s="597"/>
      <c r="D25" s="597" t="s">
        <v>1355</v>
      </c>
      <c r="E25" s="597">
        <v>8909879</v>
      </c>
      <c r="F25" s="666"/>
      <c r="G25" s="668"/>
    </row>
    <row r="26" spans="1:8" s="595" customFormat="1" ht="19.5" customHeight="1">
      <c r="A26" s="599"/>
      <c r="C26" s="597"/>
      <c r="F26" s="666"/>
      <c r="G26" s="667"/>
    </row>
    <row r="27" spans="1:8" s="595" customFormat="1" ht="19.5" customHeight="1">
      <c r="A27" s="597" t="s">
        <v>1038</v>
      </c>
      <c r="B27" s="597">
        <v>3869775</v>
      </c>
      <c r="C27" s="597"/>
      <c r="D27" s="597" t="s">
        <v>1037</v>
      </c>
      <c r="E27" s="597">
        <v>47042073</v>
      </c>
      <c r="F27" s="666"/>
      <c r="G27" s="667"/>
      <c r="H27" s="668"/>
    </row>
    <row r="28" spans="1:8" s="595" customFormat="1" ht="19.5" customHeight="1">
      <c r="A28" s="597" t="s">
        <v>1039</v>
      </c>
      <c r="B28" s="597">
        <v>3869775</v>
      </c>
      <c r="C28" s="597"/>
      <c r="D28" s="597" t="s">
        <v>1036</v>
      </c>
      <c r="E28" s="597">
        <v>47042073</v>
      </c>
      <c r="F28" s="665"/>
      <c r="G28" s="668"/>
      <c r="H28" s="668"/>
    </row>
    <row r="29" spans="1:8" s="595" customFormat="1" ht="19.5" customHeight="1">
      <c r="A29" s="597"/>
      <c r="B29" s="597"/>
      <c r="C29" s="597"/>
      <c r="D29" s="597"/>
      <c r="E29" s="597"/>
      <c r="F29" s="666"/>
      <c r="G29" s="667"/>
    </row>
    <row r="30" spans="1:8" s="595" customFormat="1" ht="17.25" customHeight="1">
      <c r="A30" s="597" t="s">
        <v>1040</v>
      </c>
      <c r="B30" s="597">
        <v>8340802</v>
      </c>
      <c r="C30" s="597"/>
      <c r="D30" s="597" t="s">
        <v>1041</v>
      </c>
      <c r="E30" s="597">
        <v>17120024</v>
      </c>
      <c r="F30" s="665"/>
    </row>
    <row r="31" spans="1:8" s="595" customFormat="1" ht="18" customHeight="1">
      <c r="A31" s="597" t="s">
        <v>1042</v>
      </c>
      <c r="B31" s="597">
        <v>7527578</v>
      </c>
      <c r="C31" s="597"/>
      <c r="D31" s="597" t="s">
        <v>1043</v>
      </c>
      <c r="E31" s="597">
        <v>17120024</v>
      </c>
      <c r="F31" s="666"/>
      <c r="G31" s="667"/>
      <c r="H31" s="668"/>
    </row>
    <row r="32" spans="1:8" s="595" customFormat="1" ht="18" customHeight="1">
      <c r="A32" s="597" t="s">
        <v>1044</v>
      </c>
      <c r="B32" s="597">
        <v>804047</v>
      </c>
      <c r="C32" s="597"/>
      <c r="D32" s="597"/>
      <c r="E32" s="597"/>
      <c r="F32" s="666"/>
      <c r="G32" s="668"/>
      <c r="H32" s="668"/>
    </row>
    <row r="33" spans="1:8" s="595" customFormat="1" ht="18" customHeight="1">
      <c r="A33" s="597" t="s">
        <v>1045</v>
      </c>
      <c r="B33" s="597">
        <v>624</v>
      </c>
      <c r="C33" s="597"/>
      <c r="D33" s="597" t="s">
        <v>1046</v>
      </c>
      <c r="E33" s="597">
        <v>174167</v>
      </c>
      <c r="F33" s="666"/>
      <c r="G33" s="668"/>
    </row>
    <row r="34" spans="1:8" s="595" customFormat="1" ht="19.5" customHeight="1">
      <c r="A34" s="597" t="s">
        <v>1048</v>
      </c>
      <c r="B34" s="597">
        <v>683</v>
      </c>
      <c r="C34" s="597"/>
      <c r="D34" s="597" t="s">
        <v>1047</v>
      </c>
      <c r="E34" s="597">
        <v>18222</v>
      </c>
      <c r="F34" s="666"/>
      <c r="G34" s="668"/>
      <c r="H34" s="668"/>
    </row>
    <row r="35" spans="1:8" s="595" customFormat="1" ht="19.5" customHeight="1">
      <c r="A35" s="597" t="s">
        <v>1050</v>
      </c>
      <c r="B35" s="597">
        <v>7870</v>
      </c>
      <c r="C35" s="597"/>
      <c r="D35" s="597" t="s">
        <v>1049</v>
      </c>
      <c r="E35" s="597">
        <v>180</v>
      </c>
      <c r="F35" s="666"/>
      <c r="G35" s="668"/>
    </row>
    <row r="36" spans="1:8" s="595" customFormat="1" ht="19.5" customHeight="1">
      <c r="A36" s="597"/>
      <c r="B36" s="597"/>
      <c r="C36" s="597"/>
      <c r="D36" s="597" t="s">
        <v>1048</v>
      </c>
      <c r="E36" s="597">
        <v>22013</v>
      </c>
      <c r="F36" s="666"/>
      <c r="G36" s="668"/>
    </row>
    <row r="37" spans="1:8" s="595" customFormat="1" ht="19.5" customHeight="1">
      <c r="A37" s="596" t="s">
        <v>901</v>
      </c>
      <c r="B37" s="596">
        <v>532592</v>
      </c>
      <c r="C37" s="597"/>
      <c r="D37" s="597" t="s">
        <v>1051</v>
      </c>
      <c r="E37" s="597">
        <v>133752</v>
      </c>
      <c r="F37" s="666"/>
      <c r="G37" s="667"/>
      <c r="H37" s="668"/>
    </row>
    <row r="38" spans="1:8" s="595" customFormat="1" ht="19.5" customHeight="1">
      <c r="A38" s="597"/>
      <c r="B38" s="597"/>
      <c r="C38" s="597"/>
      <c r="F38" s="666"/>
      <c r="G38" s="667"/>
      <c r="H38" s="668"/>
    </row>
    <row r="39" spans="1:8" s="595" customFormat="1" ht="19.5" customHeight="1">
      <c r="A39" s="597" t="s">
        <v>1152</v>
      </c>
      <c r="B39" s="597">
        <v>532592</v>
      </c>
      <c r="C39" s="597"/>
      <c r="D39" s="596" t="s">
        <v>1224</v>
      </c>
      <c r="E39" s="596">
        <v>395500</v>
      </c>
      <c r="F39" s="666"/>
      <c r="G39" s="667"/>
      <c r="H39" s="668"/>
    </row>
    <row r="40" spans="1:8" s="595" customFormat="1" ht="18" customHeight="1">
      <c r="A40" s="597" t="s">
        <v>1153</v>
      </c>
      <c r="B40" s="597">
        <v>532592</v>
      </c>
      <c r="C40" s="597"/>
      <c r="D40" s="597"/>
      <c r="E40" s="597"/>
      <c r="F40" s="666"/>
      <c r="G40" s="667"/>
      <c r="H40" s="668"/>
    </row>
    <row r="41" spans="1:8" s="595" customFormat="1" ht="19.5" customHeight="1">
      <c r="C41" s="597"/>
      <c r="D41" s="597" t="s">
        <v>1152</v>
      </c>
      <c r="E41" s="597">
        <v>395500</v>
      </c>
      <c r="F41" s="666"/>
      <c r="G41" s="667"/>
    </row>
    <row r="42" spans="1:8" s="595" customFormat="1" ht="19.5" customHeight="1">
      <c r="C42" s="597"/>
      <c r="D42" s="597" t="s">
        <v>1154</v>
      </c>
      <c r="E42" s="597">
        <v>395500</v>
      </c>
      <c r="F42" s="666"/>
      <c r="G42" s="667"/>
    </row>
    <row r="43" spans="1:8" s="595" customFormat="1" ht="19.5" customHeight="1">
      <c r="C43" s="597"/>
      <c r="G43" s="667"/>
      <c r="H43" s="668"/>
    </row>
    <row r="44" spans="1:8" s="595" customFormat="1" ht="32.25" customHeight="1">
      <c r="A44" s="597"/>
      <c r="B44" s="597"/>
      <c r="C44" s="597"/>
      <c r="D44" s="596" t="s">
        <v>1052</v>
      </c>
      <c r="E44" s="596">
        <v>124397238</v>
      </c>
      <c r="F44" s="666"/>
      <c r="G44" s="667"/>
    </row>
    <row r="45" spans="1:8" s="595" customFormat="1" ht="19.5" customHeight="1">
      <c r="A45" s="597"/>
      <c r="B45" s="597"/>
      <c r="C45" s="597"/>
      <c r="D45" s="596" t="s">
        <v>704</v>
      </c>
      <c r="F45" s="666"/>
      <c r="G45" s="667"/>
    </row>
    <row r="46" spans="1:8" s="595" customFormat="1" ht="18" customHeight="1">
      <c r="A46" s="597"/>
      <c r="B46" s="597"/>
      <c r="C46" s="597"/>
      <c r="D46" s="597" t="s">
        <v>1053</v>
      </c>
      <c r="E46" s="597">
        <v>515756</v>
      </c>
      <c r="F46" s="666"/>
      <c r="G46" s="668"/>
    </row>
    <row r="47" spans="1:8" s="595" customFormat="1" ht="18" customHeight="1">
      <c r="A47" s="597"/>
      <c r="B47" s="597"/>
      <c r="C47" s="597"/>
      <c r="D47" s="597" t="s">
        <v>160</v>
      </c>
      <c r="E47" s="597">
        <v>6496143</v>
      </c>
      <c r="F47" s="666"/>
      <c r="G47" s="668"/>
      <c r="H47" s="670"/>
    </row>
    <row r="48" spans="1:8" s="595" customFormat="1" ht="18" customHeight="1">
      <c r="A48" s="597"/>
      <c r="B48" s="597"/>
      <c r="C48" s="597"/>
      <c r="D48" s="597" t="s">
        <v>1207</v>
      </c>
      <c r="E48" s="597">
        <v>-3449831</v>
      </c>
      <c r="F48" s="666"/>
      <c r="G48" s="668"/>
    </row>
    <row r="49" spans="1:9" s="595" customFormat="1" ht="18" customHeight="1">
      <c r="A49" s="597"/>
      <c r="B49" s="597"/>
      <c r="C49" s="597"/>
      <c r="D49" s="597" t="s">
        <v>1294</v>
      </c>
      <c r="E49" s="597">
        <v>546174</v>
      </c>
      <c r="F49" s="666"/>
      <c r="G49" s="668"/>
    </row>
    <row r="50" spans="1:9" s="595" customFormat="1" ht="18" customHeight="1">
      <c r="A50" s="599"/>
      <c r="C50" s="597"/>
      <c r="D50" s="596" t="s">
        <v>1204</v>
      </c>
      <c r="E50" s="596">
        <v>4108242</v>
      </c>
      <c r="F50" s="666"/>
      <c r="G50" s="668"/>
    </row>
    <row r="51" spans="1:9" s="595" customFormat="1" ht="17.25" customHeight="1">
      <c r="A51" s="599"/>
      <c r="C51" s="597"/>
      <c r="D51" s="597"/>
      <c r="E51" s="597"/>
      <c r="F51" s="666"/>
      <c r="G51" s="668"/>
      <c r="H51" s="668"/>
      <c r="I51" s="668"/>
    </row>
    <row r="52" spans="1:9" s="595" customFormat="1" ht="39" customHeight="1">
      <c r="A52" s="596" t="s">
        <v>1205</v>
      </c>
      <c r="B52" s="596">
        <v>128505480</v>
      </c>
      <c r="C52" s="597"/>
      <c r="D52" s="596" t="s">
        <v>1054</v>
      </c>
      <c r="E52" s="596">
        <v>128505480</v>
      </c>
      <c r="F52" s="666"/>
      <c r="G52" s="668"/>
    </row>
    <row r="53" spans="1:9" s="595" customFormat="1" ht="17.25" customHeight="1">
      <c r="A53" s="597" t="s">
        <v>1055</v>
      </c>
      <c r="B53" s="597">
        <v>344002847</v>
      </c>
      <c r="C53" s="597"/>
      <c r="D53" s="597"/>
      <c r="E53" s="597"/>
      <c r="F53" s="666"/>
    </row>
    <row r="54" spans="1:9" s="595" customFormat="1" ht="15">
      <c r="A54" s="597"/>
      <c r="B54" s="597"/>
      <c r="C54" s="597"/>
      <c r="D54" s="597" t="s">
        <v>1056</v>
      </c>
      <c r="E54" s="597">
        <v>344002847</v>
      </c>
      <c r="F54" s="666"/>
      <c r="G54" s="668"/>
    </row>
    <row r="55" spans="1:9" s="673" customFormat="1" ht="35.25" customHeight="1">
      <c r="A55" s="1161" t="s">
        <v>1415</v>
      </c>
      <c r="B55" s="1161"/>
      <c r="C55" s="1161"/>
      <c r="D55" s="1161"/>
      <c r="E55" s="1161"/>
      <c r="F55" s="671"/>
      <c r="G55" s="672"/>
    </row>
    <row r="56" spans="1:9" s="675" customFormat="1" ht="15">
      <c r="A56" s="600"/>
      <c r="B56" s="600"/>
      <c r="C56" s="600"/>
      <c r="D56" s="600"/>
      <c r="E56" s="600"/>
      <c r="F56" s="671"/>
      <c r="G56" s="674"/>
    </row>
    <row r="57" spans="1:9" s="676" customFormat="1" ht="32.25" customHeight="1">
      <c r="A57" s="596" t="s">
        <v>1057</v>
      </c>
      <c r="B57" s="596"/>
      <c r="C57" s="596"/>
      <c r="D57" s="596" t="s">
        <v>1058</v>
      </c>
      <c r="E57" s="597"/>
      <c r="F57" s="597"/>
      <c r="G57" s="672"/>
    </row>
    <row r="58" spans="1:9" s="595" customFormat="1" ht="15">
      <c r="A58" s="597"/>
      <c r="B58" s="597"/>
      <c r="C58" s="597"/>
      <c r="D58" s="597"/>
      <c r="E58" s="597"/>
      <c r="F58" s="666"/>
      <c r="G58" s="668"/>
    </row>
    <row r="59" spans="1:9" s="595" customFormat="1" ht="21.75" customHeight="1">
      <c r="A59" s="597" t="s">
        <v>1059</v>
      </c>
      <c r="B59" s="597">
        <v>1029744</v>
      </c>
      <c r="C59" s="597"/>
      <c r="D59" s="597" t="s">
        <v>1155</v>
      </c>
      <c r="E59" s="597">
        <v>84289</v>
      </c>
      <c r="F59" s="666"/>
      <c r="G59" s="668"/>
      <c r="H59" s="668"/>
    </row>
    <row r="60" spans="1:9" s="595" customFormat="1" ht="21.75" customHeight="1">
      <c r="A60" s="597" t="s">
        <v>1061</v>
      </c>
      <c r="B60" s="597">
        <v>12873</v>
      </c>
      <c r="C60" s="597"/>
      <c r="D60" s="597" t="s">
        <v>1060</v>
      </c>
      <c r="E60" s="597">
        <v>16962</v>
      </c>
      <c r="F60" s="666"/>
      <c r="G60" s="668"/>
      <c r="H60" s="668"/>
    </row>
    <row r="61" spans="1:9" s="595" customFormat="1" ht="21.75" customHeight="1">
      <c r="A61" s="597" t="s">
        <v>1400</v>
      </c>
      <c r="B61" s="597">
        <v>1812</v>
      </c>
      <c r="C61" s="597"/>
      <c r="D61" s="597" t="s">
        <v>1062</v>
      </c>
      <c r="E61" s="597">
        <v>128311</v>
      </c>
      <c r="F61" s="666"/>
      <c r="G61" s="597"/>
      <c r="H61" s="668"/>
    </row>
    <row r="62" spans="1:9" s="595" customFormat="1" ht="21.75" customHeight="1">
      <c r="A62" s="597"/>
      <c r="B62" s="597"/>
      <c r="C62" s="597"/>
      <c r="D62" s="597" t="s">
        <v>1325</v>
      </c>
      <c r="E62" s="597">
        <v>12370</v>
      </c>
      <c r="F62" s="666"/>
      <c r="G62" s="597"/>
      <c r="H62" s="668"/>
    </row>
    <row r="63" spans="1:9" s="595" customFormat="1" ht="21.75" customHeight="1">
      <c r="A63" s="597"/>
      <c r="B63" s="597"/>
      <c r="C63" s="597"/>
      <c r="D63" s="597" t="s">
        <v>1225</v>
      </c>
      <c r="E63" s="597">
        <v>40531</v>
      </c>
      <c r="F63" s="666"/>
      <c r="G63" s="597"/>
      <c r="H63" s="668"/>
    </row>
    <row r="64" spans="1:9" s="595" customFormat="1" ht="21.75" customHeight="1">
      <c r="A64" s="597"/>
      <c r="B64" s="597"/>
      <c r="C64" s="597"/>
      <c r="D64" s="597"/>
      <c r="E64" s="597"/>
      <c r="F64" s="666"/>
      <c r="G64" s="597"/>
      <c r="H64" s="597"/>
    </row>
    <row r="65" spans="1:8" s="595" customFormat="1" ht="21.75" customHeight="1">
      <c r="A65" s="596" t="s">
        <v>1063</v>
      </c>
      <c r="B65" s="596">
        <v>1044429</v>
      </c>
      <c r="C65" s="597"/>
      <c r="D65" s="596" t="s">
        <v>1064</v>
      </c>
      <c r="E65" s="596">
        <v>282463</v>
      </c>
      <c r="F65" s="666"/>
      <c r="G65" s="597"/>
      <c r="H65" s="597"/>
    </row>
    <row r="66" spans="1:8" s="595" customFormat="1" ht="21.75" customHeight="1">
      <c r="A66" s="597"/>
      <c r="B66" s="597"/>
      <c r="C66" s="597"/>
      <c r="D66" s="597"/>
      <c r="E66" s="597"/>
      <c r="F66" s="666"/>
      <c r="G66" s="668"/>
    </row>
    <row r="67" spans="1:8" s="595" customFormat="1" ht="27.75" customHeight="1">
      <c r="A67" s="601"/>
      <c r="B67" s="600"/>
      <c r="C67" s="600"/>
      <c r="D67" s="602" t="s">
        <v>1416</v>
      </c>
      <c r="E67" s="597">
        <v>761966</v>
      </c>
      <c r="F67" s="666"/>
      <c r="G67" s="668"/>
    </row>
    <row r="68" spans="1:8" s="595" customFormat="1" ht="11.25" customHeight="1">
      <c r="A68" s="600"/>
      <c r="B68" s="600"/>
      <c r="C68" s="600"/>
      <c r="D68" s="597"/>
      <c r="E68" s="597"/>
      <c r="F68" s="666"/>
      <c r="G68" s="668"/>
    </row>
    <row r="69" spans="1:8" s="595" customFormat="1" ht="21.75" customHeight="1">
      <c r="A69" s="600"/>
      <c r="B69" s="600"/>
      <c r="C69" s="600"/>
      <c r="D69" s="597" t="s">
        <v>1513</v>
      </c>
      <c r="E69" s="597">
        <v>122220</v>
      </c>
      <c r="F69" s="666"/>
      <c r="G69" s="668"/>
      <c r="H69" s="668"/>
    </row>
    <row r="70" spans="1:8" s="595" customFormat="1" ht="11.25" customHeight="1">
      <c r="A70" s="600"/>
      <c r="B70" s="600"/>
      <c r="C70" s="600"/>
      <c r="F70" s="666"/>
      <c r="G70" s="668"/>
    </row>
    <row r="71" spans="1:8" s="595" customFormat="1" ht="6" customHeight="1">
      <c r="A71" s="600"/>
      <c r="B71" s="600"/>
      <c r="C71" s="600"/>
      <c r="D71" s="597"/>
      <c r="E71" s="603"/>
      <c r="F71" s="666"/>
      <c r="G71" s="668"/>
    </row>
    <row r="72" spans="1:8" s="595" customFormat="1" ht="31.5" customHeight="1">
      <c r="A72" s="601"/>
      <c r="B72" s="600"/>
      <c r="C72" s="600"/>
      <c r="D72" s="602" t="s">
        <v>1065</v>
      </c>
      <c r="E72" s="597">
        <v>639746</v>
      </c>
      <c r="F72" s="666"/>
      <c r="G72" s="668"/>
    </row>
    <row r="73" spans="1:8" s="595" customFormat="1" ht="5.25" customHeight="1">
      <c r="A73" s="604"/>
      <c r="B73" s="600"/>
      <c r="C73" s="600"/>
      <c r="D73" s="605"/>
      <c r="E73" s="597"/>
      <c r="F73" s="666"/>
      <c r="G73" s="668"/>
    </row>
    <row r="74" spans="1:8" s="595" customFormat="1" ht="18" customHeight="1">
      <c r="A74" s="600"/>
      <c r="B74" s="600"/>
      <c r="C74" s="600"/>
      <c r="D74" s="597" t="s">
        <v>1066</v>
      </c>
      <c r="E74" s="597">
        <v>-93572</v>
      </c>
      <c r="F74" s="666"/>
      <c r="G74" s="668"/>
      <c r="H74" s="668"/>
    </row>
    <row r="75" spans="1:8" s="595" customFormat="1" ht="6" customHeight="1">
      <c r="A75" s="600"/>
      <c r="B75" s="600"/>
      <c r="C75" s="600"/>
      <c r="D75" s="597"/>
      <c r="E75" s="603"/>
      <c r="F75" s="666"/>
      <c r="G75" s="668"/>
    </row>
    <row r="76" spans="1:8" s="595" customFormat="1" ht="24.75" customHeight="1">
      <c r="A76" s="600"/>
      <c r="B76" s="600"/>
      <c r="C76" s="600"/>
      <c r="D76" s="596" t="s">
        <v>1067</v>
      </c>
      <c r="E76" s="596">
        <v>546174</v>
      </c>
      <c r="F76" s="666"/>
      <c r="G76" s="597"/>
    </row>
    <row r="77" spans="1:8" s="595" customFormat="1" ht="13.5" customHeight="1">
      <c r="A77" s="606"/>
      <c r="B77" s="607"/>
      <c r="C77" s="606"/>
      <c r="D77" s="598"/>
      <c r="E77" s="608"/>
      <c r="F77" s="665"/>
      <c r="G77" s="598"/>
    </row>
    <row r="78" spans="1:8" s="595" customFormat="1" ht="11.25" customHeight="1" thickBot="1">
      <c r="A78" s="609"/>
      <c r="B78" s="610"/>
      <c r="C78" s="611"/>
      <c r="D78" s="612"/>
      <c r="E78" s="612"/>
      <c r="F78" s="665"/>
      <c r="G78" s="598"/>
    </row>
    <row r="79" spans="1:8" s="595" customFormat="1" ht="15">
      <c r="A79" s="599"/>
      <c r="F79" s="665"/>
      <c r="G79" s="598"/>
    </row>
    <row r="80" spans="1:8" s="595" customFormat="1" ht="15">
      <c r="A80" s="599"/>
      <c r="D80" s="602"/>
      <c r="F80" s="665"/>
      <c r="G80" s="598"/>
    </row>
    <row r="81" spans="1:7" s="595" customFormat="1" ht="15">
      <c r="A81" s="599"/>
      <c r="F81" s="665"/>
      <c r="G81" s="598"/>
    </row>
    <row r="82" spans="1:7" s="595" customFormat="1" ht="15">
      <c r="A82" s="599"/>
      <c r="F82" s="665"/>
      <c r="G82" s="598"/>
    </row>
    <row r="83" spans="1:7" s="595" customFormat="1" ht="15">
      <c r="A83" s="599"/>
      <c r="F83" s="665"/>
      <c r="G83" s="598"/>
    </row>
    <row r="84" spans="1:7" s="595" customFormat="1" ht="15">
      <c r="A84" s="599"/>
      <c r="F84" s="665"/>
      <c r="G84" s="598"/>
    </row>
    <row r="85" spans="1:7" s="595" customFormat="1">
      <c r="A85" s="599"/>
      <c r="F85" s="665"/>
    </row>
    <row r="86" spans="1:7" s="595" customFormat="1">
      <c r="A86" s="599"/>
      <c r="F86" s="665"/>
    </row>
    <row r="87" spans="1:7" s="595" customFormat="1">
      <c r="A87" s="599"/>
      <c r="F87" s="665"/>
    </row>
    <row r="88" spans="1:7" s="595" customFormat="1">
      <c r="A88" s="599"/>
      <c r="F88" s="665"/>
    </row>
    <row r="89" spans="1:7" s="595" customFormat="1">
      <c r="A89" s="599"/>
      <c r="F89" s="665"/>
    </row>
    <row r="90" spans="1:7" s="595" customFormat="1">
      <c r="A90" s="599"/>
      <c r="F90" s="665"/>
    </row>
    <row r="91" spans="1:7" s="595" customFormat="1">
      <c r="A91" s="599"/>
      <c r="F91" s="665"/>
    </row>
    <row r="92" spans="1:7" s="595" customFormat="1">
      <c r="A92" s="599"/>
      <c r="F92" s="665"/>
    </row>
    <row r="93" spans="1:7" s="595" customFormat="1">
      <c r="A93" s="599"/>
      <c r="F93" s="665"/>
    </row>
    <row r="94" spans="1:7" s="595" customFormat="1">
      <c r="A94" s="599"/>
      <c r="F94" s="665"/>
    </row>
    <row r="95" spans="1:7" s="595" customFormat="1">
      <c r="A95" s="599"/>
      <c r="F95" s="665"/>
    </row>
    <row r="96" spans="1:7" s="595" customFormat="1">
      <c r="A96" s="599"/>
      <c r="F96" s="665"/>
    </row>
    <row r="97" spans="1:6" s="595" customFormat="1">
      <c r="A97" s="599"/>
      <c r="F97" s="665"/>
    </row>
    <row r="98" spans="1:6" s="595" customFormat="1">
      <c r="A98" s="599"/>
      <c r="F98" s="665"/>
    </row>
    <row r="99" spans="1:6" s="595" customFormat="1">
      <c r="A99" s="599"/>
      <c r="F99" s="665"/>
    </row>
    <row r="100" spans="1:6" s="595" customFormat="1">
      <c r="A100" s="599"/>
      <c r="F100" s="665"/>
    </row>
    <row r="101" spans="1:6" s="595" customFormat="1">
      <c r="A101" s="599"/>
      <c r="F101" s="665"/>
    </row>
    <row r="102" spans="1:6" s="595" customFormat="1">
      <c r="A102" s="599"/>
      <c r="F102" s="665"/>
    </row>
    <row r="103" spans="1:6" s="595" customFormat="1">
      <c r="A103" s="599"/>
      <c r="F103" s="665"/>
    </row>
    <row r="104" spans="1:6" s="595" customFormat="1">
      <c r="A104" s="599"/>
      <c r="F104" s="665"/>
    </row>
    <row r="105" spans="1:6" s="595" customFormat="1">
      <c r="A105" s="599"/>
      <c r="F105" s="665"/>
    </row>
    <row r="106" spans="1:6" s="595" customFormat="1">
      <c r="A106" s="599"/>
      <c r="F106" s="665"/>
    </row>
    <row r="107" spans="1:6" s="595" customFormat="1">
      <c r="A107" s="599"/>
      <c r="F107" s="665"/>
    </row>
    <row r="108" spans="1:6" s="595" customFormat="1">
      <c r="A108" s="599"/>
      <c r="F108" s="665"/>
    </row>
    <row r="109" spans="1:6" s="595" customFormat="1">
      <c r="A109" s="599"/>
      <c r="F109" s="665"/>
    </row>
    <row r="110" spans="1:6" s="595" customFormat="1">
      <c r="A110" s="599"/>
      <c r="F110" s="665"/>
    </row>
    <row r="111" spans="1:6" s="595" customFormat="1">
      <c r="A111" s="599"/>
      <c r="F111" s="665"/>
    </row>
    <row r="112" spans="1:6" s="595" customFormat="1">
      <c r="A112" s="599"/>
      <c r="F112" s="665"/>
    </row>
    <row r="113" spans="1:6" s="595" customFormat="1">
      <c r="A113" s="599"/>
      <c r="F113" s="665"/>
    </row>
    <row r="114" spans="1:6" s="595" customFormat="1">
      <c r="A114" s="599"/>
      <c r="F114" s="665"/>
    </row>
    <row r="115" spans="1:6" s="595" customFormat="1">
      <c r="A115" s="599"/>
      <c r="F115" s="665"/>
    </row>
    <row r="116" spans="1:6" s="595" customFormat="1">
      <c r="A116" s="599"/>
      <c r="F116" s="665"/>
    </row>
    <row r="117" spans="1:6" s="595" customFormat="1">
      <c r="A117" s="599"/>
      <c r="F117" s="665"/>
    </row>
    <row r="118" spans="1:6" s="595" customFormat="1">
      <c r="A118" s="599"/>
      <c r="F118" s="665"/>
    </row>
    <row r="119" spans="1:6" s="595" customFormat="1">
      <c r="A119" s="599"/>
      <c r="F119" s="665"/>
    </row>
    <row r="120" spans="1:6" s="595" customFormat="1">
      <c r="A120" s="599"/>
      <c r="F120" s="665"/>
    </row>
    <row r="121" spans="1:6" s="595" customFormat="1">
      <c r="A121" s="599"/>
      <c r="F121" s="665"/>
    </row>
    <row r="122" spans="1:6" s="595" customFormat="1">
      <c r="A122" s="599"/>
      <c r="F122" s="665"/>
    </row>
    <row r="123" spans="1:6" s="595" customFormat="1">
      <c r="A123" s="599"/>
      <c r="F123" s="665"/>
    </row>
    <row r="124" spans="1:6" s="595" customFormat="1">
      <c r="A124" s="599"/>
      <c r="F124" s="665"/>
    </row>
    <row r="125" spans="1:6" s="595" customFormat="1">
      <c r="A125" s="599"/>
      <c r="F125" s="665"/>
    </row>
    <row r="126" spans="1:6" s="595" customFormat="1">
      <c r="A126" s="599"/>
      <c r="F126" s="665"/>
    </row>
    <row r="127" spans="1:6" s="595" customFormat="1">
      <c r="A127" s="599"/>
      <c r="F127" s="665"/>
    </row>
    <row r="128" spans="1:6" s="595" customFormat="1">
      <c r="A128" s="599"/>
      <c r="F128" s="665"/>
    </row>
    <row r="129" spans="1:6" s="595" customFormat="1">
      <c r="A129" s="599"/>
      <c r="F129" s="665"/>
    </row>
    <row r="130" spans="1:6" s="595" customFormat="1">
      <c r="A130" s="599"/>
      <c r="F130" s="665"/>
    </row>
    <row r="131" spans="1:6" s="595" customFormat="1">
      <c r="A131" s="599"/>
      <c r="F131" s="665"/>
    </row>
    <row r="132" spans="1:6" s="595" customFormat="1">
      <c r="A132" s="599"/>
      <c r="F132" s="665"/>
    </row>
    <row r="133" spans="1:6" s="595" customFormat="1">
      <c r="A133" s="599"/>
      <c r="F133" s="665"/>
    </row>
    <row r="134" spans="1:6" s="595" customFormat="1">
      <c r="A134" s="599"/>
      <c r="F134" s="665"/>
    </row>
    <row r="135" spans="1:6" s="595" customFormat="1">
      <c r="A135" s="599"/>
      <c r="F135" s="665"/>
    </row>
    <row r="136" spans="1:6" s="595" customFormat="1">
      <c r="A136" s="599"/>
      <c r="F136" s="665"/>
    </row>
    <row r="137" spans="1:6" s="595" customFormat="1">
      <c r="A137" s="599"/>
      <c r="F137" s="665"/>
    </row>
    <row r="138" spans="1:6" s="595" customFormat="1">
      <c r="A138" s="599"/>
      <c r="F138" s="665"/>
    </row>
    <row r="139" spans="1:6" s="595" customFormat="1">
      <c r="A139" s="599"/>
      <c r="F139" s="665"/>
    </row>
    <row r="140" spans="1:6" s="595" customFormat="1">
      <c r="A140" s="599"/>
      <c r="F140" s="665"/>
    </row>
    <row r="141" spans="1:6" s="595" customFormat="1">
      <c r="A141" s="599"/>
      <c r="F141" s="665"/>
    </row>
    <row r="142" spans="1:6" s="595" customFormat="1">
      <c r="A142" s="599"/>
      <c r="F142" s="665"/>
    </row>
    <row r="143" spans="1:6" s="595" customFormat="1">
      <c r="A143" s="599"/>
      <c r="F143" s="665"/>
    </row>
    <row r="144" spans="1:6" s="595" customFormat="1">
      <c r="A144" s="599"/>
      <c r="F144" s="665"/>
    </row>
    <row r="145" spans="1:6" s="595" customFormat="1">
      <c r="A145" s="599"/>
      <c r="F145" s="665"/>
    </row>
    <row r="146" spans="1:6" s="595" customFormat="1">
      <c r="A146" s="599"/>
      <c r="F146" s="665"/>
    </row>
    <row r="147" spans="1:6" s="595" customFormat="1">
      <c r="A147" s="599"/>
      <c r="F147" s="665"/>
    </row>
    <row r="148" spans="1:6" s="595" customFormat="1">
      <c r="A148" s="599"/>
      <c r="F148" s="665"/>
    </row>
    <row r="149" spans="1:6" s="595" customFormat="1">
      <c r="A149" s="599"/>
      <c r="F149" s="665"/>
    </row>
    <row r="150" spans="1:6" s="595" customFormat="1">
      <c r="A150" s="599"/>
      <c r="F150" s="665"/>
    </row>
    <row r="151" spans="1:6" s="595" customFormat="1">
      <c r="A151" s="599"/>
      <c r="F151" s="665"/>
    </row>
    <row r="152" spans="1:6" s="595" customFormat="1">
      <c r="A152" s="599"/>
      <c r="F152" s="665"/>
    </row>
    <row r="153" spans="1:6" s="595" customFormat="1">
      <c r="A153" s="599"/>
      <c r="F153" s="665"/>
    </row>
    <row r="154" spans="1:6" s="595" customFormat="1">
      <c r="A154" s="599"/>
      <c r="F154" s="665"/>
    </row>
    <row r="155" spans="1:6" s="595" customFormat="1">
      <c r="A155" s="599"/>
      <c r="F155" s="665"/>
    </row>
    <row r="156" spans="1:6" s="595" customFormat="1">
      <c r="A156" s="599"/>
      <c r="F156" s="665"/>
    </row>
    <row r="157" spans="1:6" s="595" customFormat="1">
      <c r="A157" s="599"/>
      <c r="F157" s="665"/>
    </row>
    <row r="158" spans="1:6" s="595" customFormat="1">
      <c r="A158" s="599"/>
      <c r="F158" s="665"/>
    </row>
    <row r="159" spans="1:6" s="595" customFormat="1">
      <c r="A159" s="599"/>
      <c r="F159" s="665"/>
    </row>
    <row r="160" spans="1:6" s="595" customFormat="1">
      <c r="A160" s="599"/>
      <c r="F160" s="665"/>
    </row>
    <row r="161" spans="1:6" s="595" customFormat="1">
      <c r="A161" s="599"/>
      <c r="F161" s="665"/>
    </row>
    <row r="162" spans="1:6" s="595" customFormat="1">
      <c r="A162" s="599"/>
      <c r="F162" s="665"/>
    </row>
    <row r="163" spans="1:6" s="595" customFormat="1">
      <c r="A163" s="599"/>
      <c r="F163" s="665"/>
    </row>
    <row r="164" spans="1:6" s="595" customFormat="1">
      <c r="A164" s="599"/>
      <c r="F164" s="665"/>
    </row>
    <row r="165" spans="1:6" s="595" customFormat="1">
      <c r="A165" s="599"/>
      <c r="F165" s="665"/>
    </row>
    <row r="166" spans="1:6" s="595" customFormat="1">
      <c r="A166" s="599"/>
      <c r="F166" s="665"/>
    </row>
    <row r="167" spans="1:6" s="595" customFormat="1">
      <c r="A167" s="599"/>
      <c r="F167" s="665"/>
    </row>
    <row r="168" spans="1:6" s="595" customFormat="1">
      <c r="A168" s="599"/>
      <c r="F168" s="665"/>
    </row>
    <row r="169" spans="1:6" s="595" customFormat="1">
      <c r="A169" s="599"/>
      <c r="F169" s="665"/>
    </row>
    <row r="170" spans="1:6" s="595" customFormat="1">
      <c r="A170" s="599"/>
      <c r="F170" s="665"/>
    </row>
    <row r="171" spans="1:6" s="595" customFormat="1">
      <c r="A171" s="599"/>
      <c r="F171" s="665"/>
    </row>
    <row r="172" spans="1:6" s="595" customFormat="1">
      <c r="A172" s="599"/>
      <c r="F172" s="665"/>
    </row>
    <row r="173" spans="1:6" s="595" customFormat="1">
      <c r="A173" s="599"/>
      <c r="F173" s="665"/>
    </row>
    <row r="174" spans="1:6" s="595" customFormat="1">
      <c r="A174" s="599"/>
      <c r="F174" s="665"/>
    </row>
    <row r="175" spans="1:6" s="595" customFormat="1">
      <c r="A175" s="599"/>
      <c r="F175" s="665"/>
    </row>
    <row r="176" spans="1:6" s="595" customFormat="1">
      <c r="A176" s="599"/>
      <c r="F176" s="665"/>
    </row>
    <row r="177" spans="1:6" s="595" customFormat="1">
      <c r="A177" s="599"/>
      <c r="F177" s="665"/>
    </row>
    <row r="178" spans="1:6" s="595" customFormat="1">
      <c r="A178" s="599"/>
      <c r="F178" s="665"/>
    </row>
    <row r="183" spans="1:6">
      <c r="B183" s="620" t="s">
        <v>1394</v>
      </c>
    </row>
  </sheetData>
  <mergeCells count="6">
    <mergeCell ref="A55:E55"/>
    <mergeCell ref="A2:E2"/>
    <mergeCell ref="A3:E3"/>
    <mergeCell ref="A4:E4"/>
    <mergeCell ref="A5:E5"/>
    <mergeCell ref="A7:E7"/>
  </mergeCells>
  <pageMargins left="0.96" right="0.46" top="0.78" bottom="0.78" header="0.5" footer="0.5"/>
  <pageSetup scale="46"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39"/>
  <sheetViews>
    <sheetView zoomScale="115" zoomScaleNormal="115" workbookViewId="0">
      <selection sqref="A1:B1"/>
    </sheetView>
  </sheetViews>
  <sheetFormatPr baseColWidth="10" defaultColWidth="0" defaultRowHeight="12.75" zeroHeight="1"/>
  <cols>
    <col min="1" max="1" width="84.7109375" style="620" customWidth="1"/>
    <col min="2" max="2" width="20.85546875" style="620" customWidth="1"/>
    <col min="3" max="256" width="9.140625" style="620" hidden="1"/>
    <col min="257" max="257" width="60.42578125" style="620" hidden="1" customWidth="1"/>
    <col min="258" max="258" width="17.42578125" style="620" hidden="1" customWidth="1"/>
    <col min="259" max="512" width="9.140625" style="620" hidden="1"/>
    <col min="513" max="513" width="60.42578125" style="620" hidden="1" customWidth="1"/>
    <col min="514" max="514" width="17.42578125" style="620" hidden="1" customWidth="1"/>
    <col min="515" max="768" width="9.140625" style="620" hidden="1"/>
    <col min="769" max="769" width="60.42578125" style="620" hidden="1" customWidth="1"/>
    <col min="770" max="770" width="17.42578125" style="620" hidden="1" customWidth="1"/>
    <col min="771" max="1024" width="9.140625" style="620" hidden="1"/>
    <col min="1025" max="1025" width="60.42578125" style="620" hidden="1" customWidth="1"/>
    <col min="1026" max="1026" width="17.42578125" style="620" hidden="1" customWidth="1"/>
    <col min="1027" max="1280" width="9.140625" style="620" hidden="1"/>
    <col min="1281" max="1281" width="60.42578125" style="620" hidden="1" customWidth="1"/>
    <col min="1282" max="1282" width="17.42578125" style="620" hidden="1" customWidth="1"/>
    <col min="1283" max="1536" width="9.140625" style="620" hidden="1"/>
    <col min="1537" max="1537" width="60.42578125" style="620" hidden="1" customWidth="1"/>
    <col min="1538" max="1538" width="17.42578125" style="620" hidden="1" customWidth="1"/>
    <col min="1539" max="1792" width="9.140625" style="620" hidden="1"/>
    <col min="1793" max="1793" width="60.42578125" style="620" hidden="1" customWidth="1"/>
    <col min="1794" max="1794" width="17.42578125" style="620" hidden="1" customWidth="1"/>
    <col min="1795" max="2048" width="9.140625" style="620" hidden="1"/>
    <col min="2049" max="2049" width="60.42578125" style="620" hidden="1" customWidth="1"/>
    <col min="2050" max="2050" width="17.42578125" style="620" hidden="1" customWidth="1"/>
    <col min="2051" max="2304" width="9.140625" style="620" hidden="1"/>
    <col min="2305" max="2305" width="60.42578125" style="620" hidden="1" customWidth="1"/>
    <col min="2306" max="2306" width="17.42578125" style="620" hidden="1" customWidth="1"/>
    <col min="2307" max="2560" width="9.140625" style="620" hidden="1"/>
    <col min="2561" max="2561" width="60.42578125" style="620" hidden="1" customWidth="1"/>
    <col min="2562" max="2562" width="17.42578125" style="620" hidden="1" customWidth="1"/>
    <col min="2563" max="2816" width="9.140625" style="620" hidden="1"/>
    <col min="2817" max="2817" width="60.42578125" style="620" hidden="1" customWidth="1"/>
    <col min="2818" max="2818" width="17.42578125" style="620" hidden="1" customWidth="1"/>
    <col min="2819" max="3072" width="9.140625" style="620" hidden="1"/>
    <col min="3073" max="3073" width="60.42578125" style="620" hidden="1" customWidth="1"/>
    <col min="3074" max="3074" width="17.42578125" style="620" hidden="1" customWidth="1"/>
    <col min="3075" max="3328" width="9.140625" style="620" hidden="1"/>
    <col min="3329" max="3329" width="60.42578125" style="620" hidden="1" customWidth="1"/>
    <col min="3330" max="3330" width="17.42578125" style="620" hidden="1" customWidth="1"/>
    <col min="3331" max="3584" width="9.140625" style="620" hidden="1"/>
    <col min="3585" max="3585" width="60.42578125" style="620" hidden="1" customWidth="1"/>
    <col min="3586" max="3586" width="17.42578125" style="620" hidden="1" customWidth="1"/>
    <col min="3587" max="3840" width="9.140625" style="620" hidden="1"/>
    <col min="3841" max="3841" width="60.42578125" style="620" hidden="1" customWidth="1"/>
    <col min="3842" max="3842" width="17.42578125" style="620" hidden="1" customWidth="1"/>
    <col min="3843" max="4096" width="9.140625" style="620" hidden="1"/>
    <col min="4097" max="4097" width="60.42578125" style="620" hidden="1" customWidth="1"/>
    <col min="4098" max="4098" width="17.42578125" style="620" hidden="1" customWidth="1"/>
    <col min="4099" max="4352" width="9.140625" style="620" hidden="1"/>
    <col min="4353" max="4353" width="60.42578125" style="620" hidden="1" customWidth="1"/>
    <col min="4354" max="4354" width="17.42578125" style="620" hidden="1" customWidth="1"/>
    <col min="4355" max="4608" width="9.140625" style="620" hidden="1"/>
    <col min="4609" max="4609" width="60.42578125" style="620" hidden="1" customWidth="1"/>
    <col min="4610" max="4610" width="17.42578125" style="620" hidden="1" customWidth="1"/>
    <col min="4611" max="4864" width="9.140625" style="620" hidden="1"/>
    <col min="4865" max="4865" width="60.42578125" style="620" hidden="1" customWidth="1"/>
    <col min="4866" max="4866" width="17.42578125" style="620" hidden="1" customWidth="1"/>
    <col min="4867" max="5120" width="9.140625" style="620" hidden="1"/>
    <col min="5121" max="5121" width="60.42578125" style="620" hidden="1" customWidth="1"/>
    <col min="5122" max="5122" width="17.42578125" style="620" hidden="1" customWidth="1"/>
    <col min="5123" max="5376" width="9.140625" style="620" hidden="1"/>
    <col min="5377" max="5377" width="60.42578125" style="620" hidden="1" customWidth="1"/>
    <col min="5378" max="5378" width="17.42578125" style="620" hidden="1" customWidth="1"/>
    <col min="5379" max="5632" width="9.140625" style="620" hidden="1"/>
    <col min="5633" max="5633" width="60.42578125" style="620" hidden="1" customWidth="1"/>
    <col min="5634" max="5634" width="17.42578125" style="620" hidden="1" customWidth="1"/>
    <col min="5635" max="5888" width="9.140625" style="620" hidden="1"/>
    <col min="5889" max="5889" width="60.42578125" style="620" hidden="1" customWidth="1"/>
    <col min="5890" max="5890" width="17.42578125" style="620" hidden="1" customWidth="1"/>
    <col min="5891" max="6144" width="9.140625" style="620" hidden="1"/>
    <col min="6145" max="6145" width="60.42578125" style="620" hidden="1" customWidth="1"/>
    <col min="6146" max="6146" width="17.42578125" style="620" hidden="1" customWidth="1"/>
    <col min="6147" max="6400" width="9.140625" style="620" hidden="1"/>
    <col min="6401" max="6401" width="60.42578125" style="620" hidden="1" customWidth="1"/>
    <col min="6402" max="6402" width="17.42578125" style="620" hidden="1" customWidth="1"/>
    <col min="6403" max="6656" width="9.140625" style="620" hidden="1"/>
    <col min="6657" max="6657" width="60.42578125" style="620" hidden="1" customWidth="1"/>
    <col min="6658" max="6658" width="17.42578125" style="620" hidden="1" customWidth="1"/>
    <col min="6659" max="6912" width="9.140625" style="620" hidden="1"/>
    <col min="6913" max="6913" width="60.42578125" style="620" hidden="1" customWidth="1"/>
    <col min="6914" max="6914" width="17.42578125" style="620" hidden="1" customWidth="1"/>
    <col min="6915" max="7168" width="9.140625" style="620" hidden="1"/>
    <col min="7169" max="7169" width="60.42578125" style="620" hidden="1" customWidth="1"/>
    <col min="7170" max="7170" width="17.42578125" style="620" hidden="1" customWidth="1"/>
    <col min="7171" max="7424" width="9.140625" style="620" hidden="1"/>
    <col min="7425" max="7425" width="60.42578125" style="620" hidden="1" customWidth="1"/>
    <col min="7426" max="7426" width="17.42578125" style="620" hidden="1" customWidth="1"/>
    <col min="7427" max="7680" width="9.140625" style="620" hidden="1"/>
    <col min="7681" max="7681" width="60.42578125" style="620" hidden="1" customWidth="1"/>
    <col min="7682" max="7682" width="17.42578125" style="620" hidden="1" customWidth="1"/>
    <col min="7683" max="7936" width="9.140625" style="620" hidden="1"/>
    <col min="7937" max="7937" width="60.42578125" style="620" hidden="1" customWidth="1"/>
    <col min="7938" max="7938" width="17.42578125" style="620" hidden="1" customWidth="1"/>
    <col min="7939" max="8192" width="9.140625" style="620" hidden="1"/>
    <col min="8193" max="8193" width="60.42578125" style="620" hidden="1" customWidth="1"/>
    <col min="8194" max="8194" width="17.42578125" style="620" hidden="1" customWidth="1"/>
    <col min="8195" max="8448" width="9.140625" style="620" hidden="1"/>
    <col min="8449" max="8449" width="60.42578125" style="620" hidden="1" customWidth="1"/>
    <col min="8450" max="8450" width="17.42578125" style="620" hidden="1" customWidth="1"/>
    <col min="8451" max="8704" width="9.140625" style="620" hidden="1"/>
    <col min="8705" max="8705" width="60.42578125" style="620" hidden="1" customWidth="1"/>
    <col min="8706" max="8706" width="17.42578125" style="620" hidden="1" customWidth="1"/>
    <col min="8707" max="8960" width="9.140625" style="620" hidden="1"/>
    <col min="8961" max="8961" width="60.42578125" style="620" hidden="1" customWidth="1"/>
    <col min="8962" max="8962" width="17.42578125" style="620" hidden="1" customWidth="1"/>
    <col min="8963" max="9216" width="9.140625" style="620" hidden="1"/>
    <col min="9217" max="9217" width="60.42578125" style="620" hidden="1" customWidth="1"/>
    <col min="9218" max="9218" width="17.42578125" style="620" hidden="1" customWidth="1"/>
    <col min="9219" max="9472" width="9.140625" style="620" hidden="1"/>
    <col min="9473" max="9473" width="60.42578125" style="620" hidden="1" customWidth="1"/>
    <col min="9474" max="9474" width="17.42578125" style="620" hidden="1" customWidth="1"/>
    <col min="9475" max="9728" width="9.140625" style="620" hidden="1"/>
    <col min="9729" max="9729" width="60.42578125" style="620" hidden="1" customWidth="1"/>
    <col min="9730" max="9730" width="17.42578125" style="620" hidden="1" customWidth="1"/>
    <col min="9731" max="9984" width="9.140625" style="620" hidden="1"/>
    <col min="9985" max="9985" width="60.42578125" style="620" hidden="1" customWidth="1"/>
    <col min="9986" max="9986" width="17.42578125" style="620" hidden="1" customWidth="1"/>
    <col min="9987" max="10240" width="9.140625" style="620" hidden="1"/>
    <col min="10241" max="10241" width="60.42578125" style="620" hidden="1" customWidth="1"/>
    <col min="10242" max="10242" width="17.42578125" style="620" hidden="1" customWidth="1"/>
    <col min="10243" max="10496" width="9.140625" style="620" hidden="1"/>
    <col min="10497" max="10497" width="60.42578125" style="620" hidden="1" customWidth="1"/>
    <col min="10498" max="10498" width="17.42578125" style="620" hidden="1" customWidth="1"/>
    <col min="10499" max="10752" width="9.140625" style="620" hidden="1"/>
    <col min="10753" max="10753" width="60.42578125" style="620" hidden="1" customWidth="1"/>
    <col min="10754" max="10754" width="17.42578125" style="620" hidden="1" customWidth="1"/>
    <col min="10755" max="11008" width="9.140625" style="620" hidden="1"/>
    <col min="11009" max="11009" width="60.42578125" style="620" hidden="1" customWidth="1"/>
    <col min="11010" max="11010" width="17.42578125" style="620" hidden="1" customWidth="1"/>
    <col min="11011" max="11264" width="9.140625" style="620" hidden="1"/>
    <col min="11265" max="11265" width="60.42578125" style="620" hidden="1" customWidth="1"/>
    <col min="11266" max="11266" width="17.42578125" style="620" hidden="1" customWidth="1"/>
    <col min="11267" max="11520" width="9.140625" style="620" hidden="1"/>
    <col min="11521" max="11521" width="60.42578125" style="620" hidden="1" customWidth="1"/>
    <col min="11522" max="11522" width="17.42578125" style="620" hidden="1" customWidth="1"/>
    <col min="11523" max="11776" width="9.140625" style="620" hidden="1"/>
    <col min="11777" max="11777" width="60.42578125" style="620" hidden="1" customWidth="1"/>
    <col min="11778" max="11778" width="17.42578125" style="620" hidden="1" customWidth="1"/>
    <col min="11779" max="12032" width="9.140625" style="620" hidden="1"/>
    <col min="12033" max="12033" width="60.42578125" style="620" hidden="1" customWidth="1"/>
    <col min="12034" max="12034" width="17.42578125" style="620" hidden="1" customWidth="1"/>
    <col min="12035" max="12288" width="9.140625" style="620" hidden="1"/>
    <col min="12289" max="12289" width="60.42578125" style="620" hidden="1" customWidth="1"/>
    <col min="12290" max="12290" width="17.42578125" style="620" hidden="1" customWidth="1"/>
    <col min="12291" max="12544" width="9.140625" style="620" hidden="1"/>
    <col min="12545" max="12545" width="60.42578125" style="620" hidden="1" customWidth="1"/>
    <col min="12546" max="12546" width="17.42578125" style="620" hidden="1" customWidth="1"/>
    <col min="12547" max="12800" width="9.140625" style="620" hidden="1"/>
    <col min="12801" max="12801" width="60.42578125" style="620" hidden="1" customWidth="1"/>
    <col min="12802" max="12802" width="17.42578125" style="620" hidden="1" customWidth="1"/>
    <col min="12803" max="13056" width="9.140625" style="620" hidden="1"/>
    <col min="13057" max="13057" width="60.42578125" style="620" hidden="1" customWidth="1"/>
    <col min="13058" max="13058" width="17.42578125" style="620" hidden="1" customWidth="1"/>
    <col min="13059" max="13312" width="9.140625" style="620" hidden="1"/>
    <col min="13313" max="13313" width="60.42578125" style="620" hidden="1" customWidth="1"/>
    <col min="13314" max="13314" width="17.42578125" style="620" hidden="1" customWidth="1"/>
    <col min="13315" max="13568" width="9.140625" style="620" hidden="1"/>
    <col min="13569" max="13569" width="60.42578125" style="620" hidden="1" customWidth="1"/>
    <col min="13570" max="13570" width="17.42578125" style="620" hidden="1" customWidth="1"/>
    <col min="13571" max="13824" width="9.140625" style="620" hidden="1"/>
    <col min="13825" max="13825" width="60.42578125" style="620" hidden="1" customWidth="1"/>
    <col min="13826" max="13826" width="17.42578125" style="620" hidden="1" customWidth="1"/>
    <col min="13827" max="14080" width="9.140625" style="620" hidden="1"/>
    <col min="14081" max="14081" width="60.42578125" style="620" hidden="1" customWidth="1"/>
    <col min="14082" max="14082" width="17.42578125" style="620" hidden="1" customWidth="1"/>
    <col min="14083" max="14336" width="9.140625" style="620" hidden="1"/>
    <col min="14337" max="14337" width="60.42578125" style="620" hidden="1" customWidth="1"/>
    <col min="14338" max="14338" width="17.42578125" style="620" hidden="1" customWidth="1"/>
    <col min="14339" max="14592" width="9.140625" style="620" hidden="1"/>
    <col min="14593" max="14593" width="60.42578125" style="620" hidden="1" customWidth="1"/>
    <col min="14594" max="14594" width="17.42578125" style="620" hidden="1" customWidth="1"/>
    <col min="14595" max="14848" width="9.140625" style="620" hidden="1"/>
    <col min="14849" max="14849" width="60.42578125" style="620" hidden="1" customWidth="1"/>
    <col min="14850" max="14850" width="17.42578125" style="620" hidden="1" customWidth="1"/>
    <col min="14851" max="15104" width="9.140625" style="620" hidden="1"/>
    <col min="15105" max="15105" width="60.42578125" style="620" hidden="1" customWidth="1"/>
    <col min="15106" max="15106" width="17.42578125" style="620" hidden="1" customWidth="1"/>
    <col min="15107" max="15360" width="9.140625" style="620" hidden="1"/>
    <col min="15361" max="15361" width="60.42578125" style="620" hidden="1" customWidth="1"/>
    <col min="15362" max="15362" width="17.42578125" style="620" hidden="1" customWidth="1"/>
    <col min="15363" max="15616" width="9.140625" style="620" hidden="1"/>
    <col min="15617" max="15617" width="60.42578125" style="620" hidden="1" customWidth="1"/>
    <col min="15618" max="15618" width="17.42578125" style="620" hidden="1" customWidth="1"/>
    <col min="15619" max="15872" width="9.140625" style="620" hidden="1"/>
    <col min="15873" max="15873" width="60.42578125" style="620" hidden="1" customWidth="1"/>
    <col min="15874" max="15874" width="17.42578125" style="620" hidden="1" customWidth="1"/>
    <col min="15875" max="16128" width="9.140625" style="620" hidden="1"/>
    <col min="16129" max="16129" width="60.42578125" style="620" hidden="1" customWidth="1"/>
    <col min="16130" max="16130" width="17.42578125" style="620" hidden="1" customWidth="1"/>
    <col min="16131" max="16384" width="9.140625" style="620" hidden="1"/>
  </cols>
  <sheetData>
    <row r="1" spans="1:2" ht="20.25">
      <c r="A1" s="1162" t="s">
        <v>979</v>
      </c>
      <c r="B1" s="1162"/>
    </row>
    <row r="2" spans="1:2" ht="15">
      <c r="A2" s="708"/>
    </row>
    <row r="3" spans="1:2" ht="15">
      <c r="A3" s="708" t="s">
        <v>1148</v>
      </c>
      <c r="B3" s="709"/>
    </row>
    <row r="4" spans="1:2">
      <c r="A4" s="709" t="s">
        <v>980</v>
      </c>
      <c r="B4" s="709" t="s">
        <v>297</v>
      </c>
    </row>
    <row r="5" spans="1:2">
      <c r="A5" s="709" t="s">
        <v>982</v>
      </c>
      <c r="B5" s="709" t="s">
        <v>299</v>
      </c>
    </row>
    <row r="6" spans="1:2">
      <c r="A6" s="709" t="s">
        <v>1090</v>
      </c>
      <c r="B6" s="709" t="s">
        <v>300</v>
      </c>
    </row>
    <row r="7" spans="1:2">
      <c r="A7" s="709" t="s">
        <v>983</v>
      </c>
      <c r="B7" s="709" t="s">
        <v>303</v>
      </c>
    </row>
    <row r="8" spans="1:2">
      <c r="A8" s="709" t="s">
        <v>984</v>
      </c>
      <c r="B8" s="709" t="s">
        <v>304</v>
      </c>
    </row>
    <row r="9" spans="1:2">
      <c r="A9" s="709" t="s">
        <v>985</v>
      </c>
      <c r="B9" s="709" t="s">
        <v>302</v>
      </c>
    </row>
    <row r="10" spans="1:2">
      <c r="A10" s="709" t="s">
        <v>986</v>
      </c>
      <c r="B10" s="709" t="s">
        <v>301</v>
      </c>
    </row>
    <row r="11" spans="1:2">
      <c r="A11" s="709" t="s">
        <v>987</v>
      </c>
      <c r="B11" s="709" t="s">
        <v>305</v>
      </c>
    </row>
    <row r="12" spans="1:2">
      <c r="A12" s="709" t="s">
        <v>988</v>
      </c>
      <c r="B12" s="709" t="s">
        <v>306</v>
      </c>
    </row>
    <row r="13" spans="1:2">
      <c r="A13" s="709" t="s">
        <v>1140</v>
      </c>
      <c r="B13" s="709" t="s">
        <v>307</v>
      </c>
    </row>
    <row r="14" spans="1:2">
      <c r="A14" s="709" t="s">
        <v>1146</v>
      </c>
      <c r="B14" s="709" t="s">
        <v>308</v>
      </c>
    </row>
    <row r="15" spans="1:2">
      <c r="A15" s="709" t="s">
        <v>1088</v>
      </c>
      <c r="B15" s="709" t="s">
        <v>1074</v>
      </c>
    </row>
    <row r="16" spans="1:2">
      <c r="A16" s="709" t="s">
        <v>1089</v>
      </c>
      <c r="B16" s="709" t="s">
        <v>1075</v>
      </c>
    </row>
    <row r="17" spans="1:2">
      <c r="A17" s="709"/>
      <c r="B17" s="709"/>
    </row>
    <row r="18" spans="1:2" ht="15">
      <c r="A18" s="708" t="s">
        <v>1149</v>
      </c>
      <c r="B18" s="709"/>
    </row>
    <row r="19" spans="1:2">
      <c r="A19" s="709" t="s">
        <v>1403</v>
      </c>
      <c r="B19" s="709" t="s">
        <v>1076</v>
      </c>
    </row>
    <row r="20" spans="1:2">
      <c r="A20" s="709" t="s">
        <v>1295</v>
      </c>
      <c r="B20" s="709" t="s">
        <v>1078</v>
      </c>
    </row>
    <row r="21" spans="1:2">
      <c r="A21" s="709" t="s">
        <v>1404</v>
      </c>
      <c r="B21" s="709" t="s">
        <v>1077</v>
      </c>
    </row>
    <row r="22" spans="1:2">
      <c r="A22" s="709"/>
      <c r="B22" s="709"/>
    </row>
    <row r="23" spans="1:2" ht="15">
      <c r="A23" s="708" t="s">
        <v>1226</v>
      </c>
      <c r="B23" s="709"/>
    </row>
    <row r="24" spans="1:2">
      <c r="A24" s="709" t="s">
        <v>1228</v>
      </c>
      <c r="B24" s="709" t="s">
        <v>1212</v>
      </c>
    </row>
    <row r="25" spans="1:2">
      <c r="A25" s="709" t="s">
        <v>1229</v>
      </c>
      <c r="B25" s="709" t="s">
        <v>1216</v>
      </c>
    </row>
    <row r="26" spans="1:2">
      <c r="A26" s="709" t="s">
        <v>1230</v>
      </c>
      <c r="B26" s="709" t="s">
        <v>1215</v>
      </c>
    </row>
    <row r="27" spans="1:2">
      <c r="A27" s="709" t="s">
        <v>1231</v>
      </c>
      <c r="B27" s="709" t="s">
        <v>1217</v>
      </c>
    </row>
    <row r="28" spans="1:2">
      <c r="A28" s="709" t="s">
        <v>1329</v>
      </c>
      <c r="B28" s="709" t="s">
        <v>1213</v>
      </c>
    </row>
    <row r="29" spans="1:2">
      <c r="A29" s="709" t="s">
        <v>1232</v>
      </c>
      <c r="B29" s="709" t="s">
        <v>1218</v>
      </c>
    </row>
    <row r="30" spans="1:2">
      <c r="A30" s="709" t="s">
        <v>1233</v>
      </c>
      <c r="B30" s="709" t="s">
        <v>1214</v>
      </c>
    </row>
    <row r="31" spans="1:2">
      <c r="A31" s="709"/>
      <c r="B31" s="709"/>
    </row>
    <row r="32" spans="1:2" ht="15">
      <c r="A32" s="708" t="s">
        <v>989</v>
      </c>
      <c r="B32" s="709"/>
    </row>
    <row r="33" spans="1:2">
      <c r="A33" s="709" t="s">
        <v>1116</v>
      </c>
      <c r="B33" s="709" t="s">
        <v>847</v>
      </c>
    </row>
    <row r="34" spans="1:2">
      <c r="A34" s="709" t="s">
        <v>1117</v>
      </c>
      <c r="B34" s="709" t="s">
        <v>848</v>
      </c>
    </row>
    <row r="35" spans="1:2">
      <c r="A35" s="709" t="s">
        <v>1118</v>
      </c>
      <c r="B35" s="709" t="s">
        <v>849</v>
      </c>
    </row>
    <row r="36" spans="1:2">
      <c r="A36" s="709" t="s">
        <v>1119</v>
      </c>
      <c r="B36" s="709" t="s">
        <v>850</v>
      </c>
    </row>
    <row r="37" spans="1:2">
      <c r="A37" s="709" t="s">
        <v>1120</v>
      </c>
      <c r="B37" s="709" t="s">
        <v>851</v>
      </c>
    </row>
    <row r="38" spans="1:2">
      <c r="A38" s="709" t="s">
        <v>1121</v>
      </c>
      <c r="B38" s="709" t="s">
        <v>852</v>
      </c>
    </row>
    <row r="39" spans="1:2">
      <c r="A39" s="709" t="s">
        <v>1122</v>
      </c>
      <c r="B39" s="709" t="s">
        <v>853</v>
      </c>
    </row>
    <row r="40" spans="1:2">
      <c r="A40" s="709" t="s">
        <v>1123</v>
      </c>
      <c r="B40" s="709" t="s">
        <v>854</v>
      </c>
    </row>
    <row r="41" spans="1:2">
      <c r="A41" s="709" t="s">
        <v>1124</v>
      </c>
      <c r="B41" s="709" t="s">
        <v>855</v>
      </c>
    </row>
    <row r="42" spans="1:2">
      <c r="A42" s="709" t="s">
        <v>1125</v>
      </c>
      <c r="B42" s="709" t="s">
        <v>856</v>
      </c>
    </row>
    <row r="43" spans="1:2">
      <c r="A43" s="709" t="s">
        <v>1126</v>
      </c>
      <c r="B43" s="709" t="s">
        <v>857</v>
      </c>
    </row>
    <row r="44" spans="1:2">
      <c r="A44" s="709" t="s">
        <v>1127</v>
      </c>
      <c r="B44" s="709" t="s">
        <v>858</v>
      </c>
    </row>
    <row r="45" spans="1:2">
      <c r="A45" s="709" t="s">
        <v>1128</v>
      </c>
      <c r="B45" s="709" t="s">
        <v>859</v>
      </c>
    </row>
    <row r="46" spans="1:2">
      <c r="A46" s="709" t="s">
        <v>1129</v>
      </c>
      <c r="B46" s="709" t="s">
        <v>860</v>
      </c>
    </row>
    <row r="47" spans="1:2">
      <c r="A47" s="709" t="s">
        <v>1130</v>
      </c>
      <c r="B47" s="709" t="s">
        <v>861</v>
      </c>
    </row>
    <row r="48" spans="1:2">
      <c r="A48" s="709" t="s">
        <v>1131</v>
      </c>
      <c r="B48" s="709" t="s">
        <v>862</v>
      </c>
    </row>
    <row r="49" spans="1:2">
      <c r="A49" s="709" t="s">
        <v>1132</v>
      </c>
      <c r="B49" s="709" t="s">
        <v>863</v>
      </c>
    </row>
    <row r="50" spans="1:2">
      <c r="A50" s="709" t="s">
        <v>1133</v>
      </c>
      <c r="B50" s="709" t="s">
        <v>864</v>
      </c>
    </row>
    <row r="51" spans="1:2">
      <c r="A51" s="709" t="s">
        <v>1134</v>
      </c>
      <c r="B51" s="709" t="s">
        <v>865</v>
      </c>
    </row>
    <row r="52" spans="1:2">
      <c r="A52" s="709" t="s">
        <v>1135</v>
      </c>
      <c r="B52" s="709" t="s">
        <v>866</v>
      </c>
    </row>
    <row r="53" spans="1:2">
      <c r="A53" s="709" t="s">
        <v>1136</v>
      </c>
      <c r="B53" s="709" t="s">
        <v>867</v>
      </c>
    </row>
    <row r="54" spans="1:2">
      <c r="A54" s="709" t="s">
        <v>1137</v>
      </c>
      <c r="B54" s="709" t="s">
        <v>868</v>
      </c>
    </row>
    <row r="55" spans="1:2">
      <c r="A55" s="709" t="s">
        <v>1138</v>
      </c>
      <c r="B55" s="709" t="s">
        <v>869</v>
      </c>
    </row>
    <row r="56" spans="1:2">
      <c r="A56" s="709" t="s">
        <v>1139</v>
      </c>
      <c r="B56" s="709" t="s">
        <v>870</v>
      </c>
    </row>
    <row r="57" spans="1:2">
      <c r="A57" s="709" t="s">
        <v>1144</v>
      </c>
      <c r="B57" s="709" t="s">
        <v>871</v>
      </c>
    </row>
    <row r="58" spans="1:2">
      <c r="A58" s="709" t="s">
        <v>1145</v>
      </c>
      <c r="B58" s="709" t="s">
        <v>872</v>
      </c>
    </row>
    <row r="59" spans="1:2">
      <c r="A59" s="709" t="s">
        <v>1251</v>
      </c>
      <c r="B59" s="709" t="s">
        <v>1246</v>
      </c>
    </row>
    <row r="60" spans="1:2">
      <c r="A60" s="709" t="s">
        <v>1258</v>
      </c>
      <c r="B60" s="709" t="s">
        <v>1256</v>
      </c>
    </row>
    <row r="61" spans="1:2">
      <c r="A61" s="709" t="s">
        <v>1296</v>
      </c>
      <c r="B61" s="709" t="s">
        <v>1291</v>
      </c>
    </row>
    <row r="62" spans="1:2">
      <c r="A62" s="709" t="s">
        <v>1297</v>
      </c>
      <c r="B62" s="709" t="s">
        <v>1292</v>
      </c>
    </row>
    <row r="63" spans="1:2">
      <c r="A63" s="709"/>
      <c r="B63" s="709"/>
    </row>
    <row r="64" spans="1:2" ht="15">
      <c r="A64" s="708" t="s">
        <v>1287</v>
      </c>
      <c r="B64" s="709"/>
    </row>
    <row r="65" spans="1:2">
      <c r="A65" s="709" t="s">
        <v>1280</v>
      </c>
      <c r="B65" s="709" t="s">
        <v>1271</v>
      </c>
    </row>
    <row r="66" spans="1:2">
      <c r="A66" s="709" t="s">
        <v>1281</v>
      </c>
      <c r="B66" s="709" t="s">
        <v>1272</v>
      </c>
    </row>
    <row r="67" spans="1:2">
      <c r="A67" s="709" t="s">
        <v>1282</v>
      </c>
      <c r="B67" s="709" t="s">
        <v>1273</v>
      </c>
    </row>
    <row r="68" spans="1:2">
      <c r="A68" s="709" t="s">
        <v>1283</v>
      </c>
      <c r="B68" s="709" t="s">
        <v>1274</v>
      </c>
    </row>
    <row r="69" spans="1:2">
      <c r="A69" s="709" t="s">
        <v>1284</v>
      </c>
      <c r="B69" s="709" t="s">
        <v>1275</v>
      </c>
    </row>
    <row r="70" spans="1:2">
      <c r="A70" s="709" t="s">
        <v>1285</v>
      </c>
      <c r="B70" s="709" t="s">
        <v>1276</v>
      </c>
    </row>
    <row r="71" spans="1:2">
      <c r="A71" s="709" t="s">
        <v>1286</v>
      </c>
      <c r="B71" s="709" t="s">
        <v>1277</v>
      </c>
    </row>
    <row r="72" spans="1:2">
      <c r="A72" s="709" t="s">
        <v>1405</v>
      </c>
      <c r="B72" s="709" t="s">
        <v>1395</v>
      </c>
    </row>
    <row r="73" spans="1:2">
      <c r="A73" s="709"/>
      <c r="B73" s="709"/>
    </row>
    <row r="74" spans="1:2">
      <c r="A74" s="710" t="s">
        <v>1338</v>
      </c>
      <c r="B74" s="709"/>
    </row>
    <row r="75" spans="1:2">
      <c r="A75" s="709" t="s">
        <v>981</v>
      </c>
      <c r="B75" s="709" t="s">
        <v>298</v>
      </c>
    </row>
    <row r="76" spans="1:2">
      <c r="A76" s="709"/>
      <c r="B76" s="709"/>
    </row>
    <row r="77" spans="1:2" ht="15">
      <c r="A77" s="708" t="s">
        <v>1234</v>
      </c>
      <c r="B77" s="709"/>
    </row>
    <row r="78" spans="1:2">
      <c r="A78" s="709" t="s">
        <v>1005</v>
      </c>
      <c r="B78" s="709" t="s">
        <v>961</v>
      </c>
    </row>
    <row r="79" spans="1:2">
      <c r="A79" s="709"/>
      <c r="B79" s="709"/>
    </row>
    <row r="80" spans="1:2" ht="15">
      <c r="A80" s="708" t="s">
        <v>1316</v>
      </c>
      <c r="B80" s="709"/>
    </row>
    <row r="81" spans="1:2" ht="15">
      <c r="A81" s="708" t="s">
        <v>990</v>
      </c>
      <c r="B81" s="709"/>
    </row>
    <row r="82" spans="1:2">
      <c r="A82" s="709" t="s">
        <v>991</v>
      </c>
      <c r="B82" s="709" t="s">
        <v>891</v>
      </c>
    </row>
    <row r="83" spans="1:2">
      <c r="A83" s="709" t="s">
        <v>992</v>
      </c>
      <c r="B83" s="709" t="s">
        <v>892</v>
      </c>
    </row>
    <row r="84" spans="1:2">
      <c r="A84" s="709"/>
      <c r="B84" s="709"/>
    </row>
    <row r="85" spans="1:2" ht="15">
      <c r="A85" s="708" t="s">
        <v>993</v>
      </c>
      <c r="B85" s="709"/>
    </row>
    <row r="86" spans="1:2">
      <c r="A86" s="709" t="s">
        <v>994</v>
      </c>
      <c r="B86" s="709" t="s">
        <v>887</v>
      </c>
    </row>
    <row r="87" spans="1:2">
      <c r="A87" s="709" t="s">
        <v>995</v>
      </c>
      <c r="B87" s="709" t="s">
        <v>888</v>
      </c>
    </row>
    <row r="88" spans="1:2">
      <c r="A88" s="709" t="s">
        <v>996</v>
      </c>
      <c r="B88" s="709" t="s">
        <v>889</v>
      </c>
    </row>
    <row r="89" spans="1:2">
      <c r="A89" s="709"/>
      <c r="B89" s="709"/>
    </row>
    <row r="90" spans="1:2" ht="15">
      <c r="A90" s="708" t="s">
        <v>997</v>
      </c>
      <c r="B90" s="709"/>
    </row>
    <row r="91" spans="1:2">
      <c r="A91" s="709" t="s">
        <v>998</v>
      </c>
      <c r="B91" s="709" t="s">
        <v>999</v>
      </c>
    </row>
    <row r="92" spans="1:2">
      <c r="A92" s="709"/>
      <c r="B92" s="709"/>
    </row>
    <row r="93" spans="1:2" ht="15">
      <c r="A93" s="708" t="s">
        <v>1000</v>
      </c>
      <c r="B93" s="709"/>
    </row>
    <row r="94" spans="1:2">
      <c r="A94" s="709" t="s">
        <v>1001</v>
      </c>
      <c r="B94" s="709" t="s">
        <v>1002</v>
      </c>
    </row>
    <row r="95" spans="1:2">
      <c r="A95" s="709" t="s">
        <v>1003</v>
      </c>
      <c r="B95" s="709" t="s">
        <v>1004</v>
      </c>
    </row>
    <row r="96" spans="1:2">
      <c r="A96" s="709"/>
      <c r="B96" s="709"/>
    </row>
    <row r="97" spans="1:2" ht="15">
      <c r="A97" s="708" t="s">
        <v>1322</v>
      </c>
      <c r="B97" s="709"/>
    </row>
    <row r="98" spans="1:2">
      <c r="A98" s="522" t="s">
        <v>1323</v>
      </c>
      <c r="B98" s="522" t="s">
        <v>1309</v>
      </c>
    </row>
    <row r="99" spans="1:2">
      <c r="A99" s="522" t="s">
        <v>1406</v>
      </c>
      <c r="B99" s="522" t="s">
        <v>1401</v>
      </c>
    </row>
    <row r="100" spans="1:2">
      <c r="A100" s="709"/>
      <c r="B100" s="709"/>
    </row>
    <row r="101" spans="1:2" ht="15">
      <c r="A101" s="708" t="s">
        <v>1317</v>
      </c>
      <c r="B101" s="709"/>
    </row>
    <row r="102" spans="1:2">
      <c r="A102" s="709" t="s">
        <v>1318</v>
      </c>
      <c r="B102" s="709" t="s">
        <v>1320</v>
      </c>
    </row>
    <row r="103" spans="1:2">
      <c r="A103" s="709" t="s">
        <v>1319</v>
      </c>
      <c r="B103" s="709" t="s">
        <v>1321</v>
      </c>
    </row>
    <row r="104" spans="1:2">
      <c r="A104" s="709"/>
      <c r="B104" s="709"/>
    </row>
    <row r="105" spans="1:2" ht="15">
      <c r="A105" s="708" t="s">
        <v>1006</v>
      </c>
    </row>
    <row r="106" spans="1:2">
      <c r="A106" s="620" t="s">
        <v>1007</v>
      </c>
      <c r="B106" s="620" t="s">
        <v>1008</v>
      </c>
    </row>
    <row r="107" spans="1:2">
      <c r="A107" s="620" t="s">
        <v>1009</v>
      </c>
      <c r="B107" s="620" t="s">
        <v>1010</v>
      </c>
    </row>
    <row r="108" spans="1:2">
      <c r="A108" s="620" t="s">
        <v>1011</v>
      </c>
      <c r="B108" s="620" t="s">
        <v>1012</v>
      </c>
    </row>
    <row r="109" spans="1:2">
      <c r="A109" s="620" t="s">
        <v>1013</v>
      </c>
      <c r="B109" s="620" t="s">
        <v>1014</v>
      </c>
    </row>
    <row r="110" spans="1:2">
      <c r="A110" s="620" t="s">
        <v>1015</v>
      </c>
      <c r="B110" s="620" t="s">
        <v>1016</v>
      </c>
    </row>
    <row r="111" spans="1:2">
      <c r="A111" s="709" t="s">
        <v>1202</v>
      </c>
      <c r="B111" s="620" t="s">
        <v>1017</v>
      </c>
    </row>
    <row r="112" spans="1:2"/>
    <row r="113" spans="1:2" s="711" customFormat="1">
      <c r="A113" s="620"/>
      <c r="B113" s="620"/>
    </row>
    <row r="114" spans="1:2" s="713" customFormat="1" ht="9">
      <c r="A114" s="712" t="s">
        <v>1018</v>
      </c>
    </row>
    <row r="115" spans="1:2" s="713" customFormat="1" ht="9">
      <c r="A115" s="712" t="s">
        <v>1141</v>
      </c>
    </row>
    <row r="116" spans="1:2" s="713" customFormat="1" ht="9">
      <c r="A116" s="712" t="s">
        <v>1142</v>
      </c>
    </row>
    <row r="117" spans="1:2" s="713" customFormat="1" ht="9">
      <c r="A117" s="712" t="s">
        <v>1143</v>
      </c>
    </row>
    <row r="118" spans="1:2" s="713" customFormat="1" ht="9">
      <c r="A118" s="714" t="s">
        <v>1150</v>
      </c>
    </row>
    <row r="119" spans="1:2" s="713" customFormat="1" ht="9">
      <c r="A119" s="714" t="s">
        <v>1227</v>
      </c>
    </row>
    <row r="120" spans="1:2" s="713" customFormat="1" ht="9">
      <c r="A120" s="712" t="s">
        <v>1252</v>
      </c>
    </row>
    <row r="121" spans="1:2" s="713" customFormat="1" ht="9">
      <c r="A121" s="712" t="s">
        <v>1259</v>
      </c>
    </row>
    <row r="122" spans="1:2" s="713" customFormat="1" ht="9">
      <c r="A122" s="712" t="s">
        <v>1288</v>
      </c>
    </row>
    <row r="123" spans="1:2" s="713" customFormat="1" ht="9">
      <c r="A123" s="712" t="s">
        <v>1298</v>
      </c>
    </row>
    <row r="124" spans="1:2" s="713" customFormat="1" ht="9">
      <c r="A124" s="712" t="s">
        <v>1299</v>
      </c>
    </row>
    <row r="125" spans="1:2" s="713" customFormat="1" ht="9">
      <c r="A125" s="712" t="s">
        <v>1326</v>
      </c>
    </row>
    <row r="126" spans="1:2">
      <c r="A126" s="712" t="s">
        <v>1330</v>
      </c>
    </row>
    <row r="127" spans="1:2" ht="18.75">
      <c r="A127" s="715" t="s">
        <v>1407</v>
      </c>
    </row>
    <row r="128" spans="1:2"/>
    <row r="129"/>
    <row r="130"/>
    <row r="131"/>
    <row r="132"/>
    <row r="133"/>
    <row r="134"/>
    <row r="135"/>
    <row r="136"/>
    <row r="137"/>
    <row r="138"/>
    <row r="139"/>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86</vt:i4>
      </vt:variant>
      <vt:variant>
        <vt:lpstr>Rangos con nombre</vt:lpstr>
      </vt:variant>
      <vt:variant>
        <vt:i4>36</vt:i4>
      </vt:variant>
    </vt:vector>
  </HeadingPairs>
  <TitlesOfParts>
    <vt:vector size="122"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'23'!Área_de_impresión</vt:lpstr>
      <vt:lpstr>'24'!Área_de_impresión</vt:lpstr>
      <vt:lpstr>'25'!Área_de_impresión</vt:lpstr>
      <vt:lpstr>'43'!Área_de_impresión</vt:lpstr>
      <vt:lpstr>'44'!Área_de_impresión</vt:lpstr>
      <vt:lpstr>'45-1'!Área_de_impresión</vt:lpstr>
      <vt:lpstr>'45-2'!Área_de_impresión</vt:lpstr>
      <vt:lpstr>'46'!Área_de_impresión</vt:lpstr>
      <vt:lpstr>'47'!Área_de_impresión</vt:lpstr>
      <vt:lpstr>'51'!Área_de_impresión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'64'!Área_de_impresión</vt:lpstr>
      <vt:lpstr>'69'!Área_de_impresión</vt:lpstr>
      <vt:lpstr>'70'!Área_de_impresión</vt:lpstr>
      <vt:lpstr>'75'!Área_de_impresión</vt:lpstr>
      <vt:lpstr>'76'!Área_de_impresión</vt:lpstr>
      <vt:lpstr>'77'!Área_de_impresión</vt:lpstr>
      <vt:lpstr>'9'!Área_de_impresión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2018-09-27T18:32:34Z</dcterms:modified>
</cp:coreProperties>
</file>